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S220DBCA5\share\17 計画課\07 青果市場跡地\■事業者公募書類\公募要綱一式\参考資料\"/>
    </mc:Choice>
  </mc:AlternateContent>
  <bookViews>
    <workbookView xWindow="0" yWindow="0" windowWidth="7605" windowHeight="4935" tabRatio="944"/>
  </bookViews>
  <sheets>
    <sheet name="地点①（休日・交通量）" sheetId="10" r:id="rId1"/>
    <sheet name="地点①（平日・交通量）" sheetId="16" r:id="rId2"/>
    <sheet name="地点②（休日・交通量）" sheetId="12" r:id="rId3"/>
    <sheet name="地点②（平日・交通量）" sheetId="17" r:id="rId4"/>
    <sheet name="地点③（休日・交通量）" sheetId="15" r:id="rId5"/>
    <sheet name="地点③（平日・交通量）" sheetId="18" r:id="rId6"/>
  </sheets>
  <definedNames>
    <definedName name="_xlnm.Print_Area" localSheetId="0">'地点①（休日・交通量）'!$A$1:$M$1213</definedName>
    <definedName name="_xlnm.Print_Area" localSheetId="1">'地点①（平日・交通量）'!$A$1:$M$1213</definedName>
    <definedName name="_xlnm.Print_Area" localSheetId="2">'地点②（休日・交通量）'!$A$1:$M$1213</definedName>
    <definedName name="_xlnm.Print_Area" localSheetId="3">'地点②（平日・交通量）'!$A$1:$M$1213</definedName>
    <definedName name="_xlnm.Print_Area" localSheetId="4">'地点③（休日・交通量）'!$A$1:$M$1790</definedName>
    <definedName name="_xlnm.Print_Area" localSheetId="5">'地点③（平日・交通量）'!$A$1:$M$1790</definedName>
    <definedName name="_xlnm.Print_Titles" localSheetId="0">'地点①（休日・交通量）'!$1:$13</definedName>
    <definedName name="_xlnm.Print_Titles" localSheetId="1">'地点①（平日・交通量）'!$1:$13</definedName>
    <definedName name="_xlnm.Print_Titles" localSheetId="2">'地点②（休日・交通量）'!$1:$13</definedName>
    <definedName name="_xlnm.Print_Titles" localSheetId="3">'地点②（平日・交通量）'!$1:$13</definedName>
    <definedName name="_xlnm.Print_Titles" localSheetId="4">'地点③（休日・交通量）'!$1:$13</definedName>
    <definedName name="_xlnm.Print_Titles" localSheetId="5">'地点③（平日・交通量）'!$1:$13</definedName>
  </definedNames>
  <calcPr calcId="162913"/>
</workbook>
</file>

<file path=xl/calcChain.xml><?xml version="1.0" encoding="utf-8"?>
<calcChain xmlns="http://schemas.openxmlformats.org/spreadsheetml/2006/main">
  <c r="H1692" i="18" l="1"/>
  <c r="G1692" i="18"/>
  <c r="F1692" i="18"/>
  <c r="E1692" i="18"/>
  <c r="D1692" i="18"/>
  <c r="H1691" i="18"/>
  <c r="G1691" i="18"/>
  <c r="F1691" i="18"/>
  <c r="E1691" i="18"/>
  <c r="D1691" i="18"/>
  <c r="H1690" i="18"/>
  <c r="G1690" i="18"/>
  <c r="F1690" i="18"/>
  <c r="E1690" i="18"/>
  <c r="D1690" i="18"/>
  <c r="H1689" i="18"/>
  <c r="G1689" i="18"/>
  <c r="F1689" i="18"/>
  <c r="E1689" i="18"/>
  <c r="D1689" i="18"/>
  <c r="H1688" i="18"/>
  <c r="G1688" i="18"/>
  <c r="F1688" i="18"/>
  <c r="E1688" i="18"/>
  <c r="D1688" i="18"/>
  <c r="H1687" i="18"/>
  <c r="G1687" i="18"/>
  <c r="F1687" i="18"/>
  <c r="E1687" i="18"/>
  <c r="D1687" i="18"/>
  <c r="H1685" i="18"/>
  <c r="G1685" i="18"/>
  <c r="F1685" i="18"/>
  <c r="E1685" i="18"/>
  <c r="D1685" i="18"/>
  <c r="H1684" i="18"/>
  <c r="G1684" i="18"/>
  <c r="F1684" i="18"/>
  <c r="E1684" i="18"/>
  <c r="I1684" i="18" s="1"/>
  <c r="D1684" i="18"/>
  <c r="H1683" i="18"/>
  <c r="G1683" i="18"/>
  <c r="F1683" i="18"/>
  <c r="E1683" i="18"/>
  <c r="D1683" i="18"/>
  <c r="H1682" i="18"/>
  <c r="G1682" i="18"/>
  <c r="F1682" i="18"/>
  <c r="E1682" i="18"/>
  <c r="D1682" i="18"/>
  <c r="I1682" i="18" s="1"/>
  <c r="H1681" i="18"/>
  <c r="G1681" i="18"/>
  <c r="F1681" i="18"/>
  <c r="E1681" i="18"/>
  <c r="D1681" i="18"/>
  <c r="H1680" i="18"/>
  <c r="G1680" i="18"/>
  <c r="F1680" i="18"/>
  <c r="J1680" i="18" s="1"/>
  <c r="E1680" i="18"/>
  <c r="D1680" i="18"/>
  <c r="H1678" i="18"/>
  <c r="G1678" i="18"/>
  <c r="F1678" i="18"/>
  <c r="E1678" i="18"/>
  <c r="D1678" i="18"/>
  <c r="H1677" i="18"/>
  <c r="G1677" i="18"/>
  <c r="F1677" i="18"/>
  <c r="E1677" i="18"/>
  <c r="D1677" i="18"/>
  <c r="H1676" i="18"/>
  <c r="G1676" i="18"/>
  <c r="F1676" i="18"/>
  <c r="E1676" i="18"/>
  <c r="D1676" i="18"/>
  <c r="H1675" i="18"/>
  <c r="G1675" i="18"/>
  <c r="F1675" i="18"/>
  <c r="E1675" i="18"/>
  <c r="I1675" i="18" s="1"/>
  <c r="D1675" i="18"/>
  <c r="H1674" i="18"/>
  <c r="G1674" i="18"/>
  <c r="F1674" i="18"/>
  <c r="E1674" i="18"/>
  <c r="D1674" i="18"/>
  <c r="H1673" i="18"/>
  <c r="G1673" i="18"/>
  <c r="F1673" i="18"/>
  <c r="E1673" i="18"/>
  <c r="D1673" i="18"/>
  <c r="H1671" i="18"/>
  <c r="G1671" i="18"/>
  <c r="F1671" i="18"/>
  <c r="E1671" i="18"/>
  <c r="D1671" i="18"/>
  <c r="H1670" i="18"/>
  <c r="G1670" i="18"/>
  <c r="F1670" i="18"/>
  <c r="J1670" i="18" s="1"/>
  <c r="E1670" i="18"/>
  <c r="D1670" i="18"/>
  <c r="H1669" i="18"/>
  <c r="G1669" i="18"/>
  <c r="F1669" i="18"/>
  <c r="E1669" i="18"/>
  <c r="D1669" i="18"/>
  <c r="H1668" i="18"/>
  <c r="G1668" i="18"/>
  <c r="F1668" i="18"/>
  <c r="E1668" i="18"/>
  <c r="D1668" i="18"/>
  <c r="H1667" i="18"/>
  <c r="G1667" i="18"/>
  <c r="F1667" i="18"/>
  <c r="E1667" i="18"/>
  <c r="D1667" i="18"/>
  <c r="H1666" i="18"/>
  <c r="G1666" i="18"/>
  <c r="F1666" i="18"/>
  <c r="E1666" i="18"/>
  <c r="D1666" i="18"/>
  <c r="H1664" i="18"/>
  <c r="G1664" i="18"/>
  <c r="F1664" i="18"/>
  <c r="E1664" i="18"/>
  <c r="D1664" i="18"/>
  <c r="H1663" i="18"/>
  <c r="G1663" i="18"/>
  <c r="F1663" i="18"/>
  <c r="E1663" i="18"/>
  <c r="D1663" i="18"/>
  <c r="H1662" i="18"/>
  <c r="G1662" i="18"/>
  <c r="F1662" i="18"/>
  <c r="E1662" i="18"/>
  <c r="D1662" i="18"/>
  <c r="H1661" i="18"/>
  <c r="G1661" i="18"/>
  <c r="F1661" i="18"/>
  <c r="E1661" i="18"/>
  <c r="D1661" i="18"/>
  <c r="H1660" i="18"/>
  <c r="G1660" i="18"/>
  <c r="F1660" i="18"/>
  <c r="E1660" i="18"/>
  <c r="D1660" i="18"/>
  <c r="H1659" i="18"/>
  <c r="G1659" i="18"/>
  <c r="F1659" i="18"/>
  <c r="E1659" i="18"/>
  <c r="D1659" i="18"/>
  <c r="H1657" i="18"/>
  <c r="G1657" i="18"/>
  <c r="F1657" i="18"/>
  <c r="E1657" i="18"/>
  <c r="D1657" i="18"/>
  <c r="H1656" i="18"/>
  <c r="G1656" i="18"/>
  <c r="F1656" i="18"/>
  <c r="E1656" i="18"/>
  <c r="I1656" i="18" s="1"/>
  <c r="D1656" i="18"/>
  <c r="H1655" i="18"/>
  <c r="G1655" i="18"/>
  <c r="F1655" i="18"/>
  <c r="E1655" i="18"/>
  <c r="D1655" i="18"/>
  <c r="H1654" i="18"/>
  <c r="G1654" i="18"/>
  <c r="F1654" i="18"/>
  <c r="E1654" i="18"/>
  <c r="D1654" i="18"/>
  <c r="I1654" i="18" s="1"/>
  <c r="H1653" i="18"/>
  <c r="G1653" i="18"/>
  <c r="F1653" i="18"/>
  <c r="E1653" i="18"/>
  <c r="D1653" i="18"/>
  <c r="H1652" i="18"/>
  <c r="G1652" i="18"/>
  <c r="F1652" i="18"/>
  <c r="E1652" i="18"/>
  <c r="D1652" i="18"/>
  <c r="P1649" i="18"/>
  <c r="H1644" i="18"/>
  <c r="G1644" i="18"/>
  <c r="F1644" i="18"/>
  <c r="E1644" i="18"/>
  <c r="D1644" i="18"/>
  <c r="H1643" i="18"/>
  <c r="G1643" i="18"/>
  <c r="F1643" i="18"/>
  <c r="E1643" i="18"/>
  <c r="D1643" i="18"/>
  <c r="H1642" i="18"/>
  <c r="G1642" i="18"/>
  <c r="F1642" i="18"/>
  <c r="J1642" i="18" s="1"/>
  <c r="E1642" i="18"/>
  <c r="D1642" i="18"/>
  <c r="H1641" i="18"/>
  <c r="G1641" i="18"/>
  <c r="F1641" i="18"/>
  <c r="E1641" i="18"/>
  <c r="D1641" i="18"/>
  <c r="H1640" i="18"/>
  <c r="G1640" i="18"/>
  <c r="F1640" i="18"/>
  <c r="E1640" i="18"/>
  <c r="D1640" i="18"/>
  <c r="H1639" i="18"/>
  <c r="G1639" i="18"/>
  <c r="F1639" i="18"/>
  <c r="J1639" i="18" s="1"/>
  <c r="E1639" i="18"/>
  <c r="D1639" i="18"/>
  <c r="H1637" i="18"/>
  <c r="G1637" i="18"/>
  <c r="F1637" i="18"/>
  <c r="E1637" i="18"/>
  <c r="D1637" i="18"/>
  <c r="H1636" i="18"/>
  <c r="G1636" i="18"/>
  <c r="F1636" i="18"/>
  <c r="E1636" i="18"/>
  <c r="D1636" i="18"/>
  <c r="H1635" i="18"/>
  <c r="G1635" i="18"/>
  <c r="F1635" i="18"/>
  <c r="E1635" i="18"/>
  <c r="D1635" i="18"/>
  <c r="H1634" i="18"/>
  <c r="G1634" i="18"/>
  <c r="F1634" i="18"/>
  <c r="E1634" i="18"/>
  <c r="D1634" i="18"/>
  <c r="H1633" i="18"/>
  <c r="G1633" i="18"/>
  <c r="F1633" i="18"/>
  <c r="E1633" i="18"/>
  <c r="I1633" i="18" s="1"/>
  <c r="D1633" i="18"/>
  <c r="H1632" i="18"/>
  <c r="G1632" i="18"/>
  <c r="F1632" i="18"/>
  <c r="E1632" i="18"/>
  <c r="D1632" i="18"/>
  <c r="H1630" i="18"/>
  <c r="G1630" i="18"/>
  <c r="F1630" i="18"/>
  <c r="E1630" i="18"/>
  <c r="D1630" i="18"/>
  <c r="H1629" i="18"/>
  <c r="G1629" i="18"/>
  <c r="F1629" i="18"/>
  <c r="J1629" i="18" s="1"/>
  <c r="E1629" i="18"/>
  <c r="D1629" i="18"/>
  <c r="H1628" i="18"/>
  <c r="G1628" i="18"/>
  <c r="F1628" i="18"/>
  <c r="E1628" i="18"/>
  <c r="D1628" i="18"/>
  <c r="H1627" i="18"/>
  <c r="G1627" i="18"/>
  <c r="F1627" i="18"/>
  <c r="E1627" i="18"/>
  <c r="D1627" i="18"/>
  <c r="I1627" i="18" s="1"/>
  <c r="H1626" i="18"/>
  <c r="G1626" i="18"/>
  <c r="F1626" i="18"/>
  <c r="E1626" i="18"/>
  <c r="D1626" i="18"/>
  <c r="H1625" i="18"/>
  <c r="G1625" i="18"/>
  <c r="F1625" i="18"/>
  <c r="E1625" i="18"/>
  <c r="D1625" i="18"/>
  <c r="H1623" i="18"/>
  <c r="G1623" i="18"/>
  <c r="F1623" i="18"/>
  <c r="J1623" i="18" s="1"/>
  <c r="E1623" i="18"/>
  <c r="D1623" i="18"/>
  <c r="H1622" i="18"/>
  <c r="G1622" i="18"/>
  <c r="F1622" i="18"/>
  <c r="E1622" i="18"/>
  <c r="D1622" i="18"/>
  <c r="H1621" i="18"/>
  <c r="G1621" i="18"/>
  <c r="F1621" i="18"/>
  <c r="E1621" i="18"/>
  <c r="D1621" i="18"/>
  <c r="H1620" i="18"/>
  <c r="G1620" i="18"/>
  <c r="F1620" i="18"/>
  <c r="E1620" i="18"/>
  <c r="D1620" i="18"/>
  <c r="H1619" i="18"/>
  <c r="G1619" i="18"/>
  <c r="F1619" i="18"/>
  <c r="J1619" i="18" s="1"/>
  <c r="E1619" i="18"/>
  <c r="D1619" i="18"/>
  <c r="H1618" i="18"/>
  <c r="G1618" i="18"/>
  <c r="F1618" i="18"/>
  <c r="E1618" i="18"/>
  <c r="D1618" i="18"/>
  <c r="H1616" i="18"/>
  <c r="G1616" i="18"/>
  <c r="F1616" i="18"/>
  <c r="E1616" i="18"/>
  <c r="D1616" i="18"/>
  <c r="I1616" i="18" s="1"/>
  <c r="H1615" i="18"/>
  <c r="G1615" i="18"/>
  <c r="F1615" i="18"/>
  <c r="E1615" i="18"/>
  <c r="D1615" i="18"/>
  <c r="H1614" i="18"/>
  <c r="G1614" i="18"/>
  <c r="F1614" i="18"/>
  <c r="J1614" i="18" s="1"/>
  <c r="E1614" i="18"/>
  <c r="D1614" i="18"/>
  <c r="H1613" i="18"/>
  <c r="G1613" i="18"/>
  <c r="F1613" i="18"/>
  <c r="E1613" i="18"/>
  <c r="D1613" i="18"/>
  <c r="H1612" i="18"/>
  <c r="G1612" i="18"/>
  <c r="F1612" i="18"/>
  <c r="E1612" i="18"/>
  <c r="D1612" i="18"/>
  <c r="H1611" i="18"/>
  <c r="G1611" i="18"/>
  <c r="F1611" i="18"/>
  <c r="J1611" i="18" s="1"/>
  <c r="E1611" i="18"/>
  <c r="D1611" i="18"/>
  <c r="H1609" i="18"/>
  <c r="G1609" i="18"/>
  <c r="F1609" i="18"/>
  <c r="E1609" i="18"/>
  <c r="D1609" i="18"/>
  <c r="H1608" i="18"/>
  <c r="G1608" i="18"/>
  <c r="F1608" i="18"/>
  <c r="E1608" i="18"/>
  <c r="D1608" i="18"/>
  <c r="H1607" i="18"/>
  <c r="G1607" i="18"/>
  <c r="F1607" i="18"/>
  <c r="E1607" i="18"/>
  <c r="D1607" i="18"/>
  <c r="I1607" i="18" s="1"/>
  <c r="H1606" i="18"/>
  <c r="G1606" i="18"/>
  <c r="F1606" i="18"/>
  <c r="J1606" i="18" s="1"/>
  <c r="E1606" i="18"/>
  <c r="D1606" i="18"/>
  <c r="H1605" i="18"/>
  <c r="G1605" i="18"/>
  <c r="F1605" i="18"/>
  <c r="E1605" i="18"/>
  <c r="D1605" i="18"/>
  <c r="H1604" i="18"/>
  <c r="G1604" i="18"/>
  <c r="F1604" i="18"/>
  <c r="E1604" i="18"/>
  <c r="D1604" i="18"/>
  <c r="P1601" i="18"/>
  <c r="H1596" i="18"/>
  <c r="G1596" i="18"/>
  <c r="F1596" i="18"/>
  <c r="E1596" i="18"/>
  <c r="D1596" i="18"/>
  <c r="H1595" i="18"/>
  <c r="G1595" i="18"/>
  <c r="F1595" i="18"/>
  <c r="E1595" i="18"/>
  <c r="D1595" i="18"/>
  <c r="H1594" i="18"/>
  <c r="G1594" i="18"/>
  <c r="F1594" i="18"/>
  <c r="E1594" i="18"/>
  <c r="D1594" i="18"/>
  <c r="H1593" i="18"/>
  <c r="G1593" i="18"/>
  <c r="F1593" i="18"/>
  <c r="E1593" i="18"/>
  <c r="D1593" i="18"/>
  <c r="H1592" i="18"/>
  <c r="G1592" i="18"/>
  <c r="F1592" i="18"/>
  <c r="E1592" i="18"/>
  <c r="D1592" i="18"/>
  <c r="H1591" i="18"/>
  <c r="G1591" i="18"/>
  <c r="F1591" i="18"/>
  <c r="E1591" i="18"/>
  <c r="D1591" i="18"/>
  <c r="H1589" i="18"/>
  <c r="G1589" i="18"/>
  <c r="F1589" i="18"/>
  <c r="E1589" i="18"/>
  <c r="D1589" i="18"/>
  <c r="H1588" i="18"/>
  <c r="G1588" i="18"/>
  <c r="F1588" i="18"/>
  <c r="E1588" i="18"/>
  <c r="D1588" i="18"/>
  <c r="H1587" i="18"/>
  <c r="G1587" i="18"/>
  <c r="F1587" i="18"/>
  <c r="E1587" i="18"/>
  <c r="D1587" i="18"/>
  <c r="H1586" i="18"/>
  <c r="G1586" i="18"/>
  <c r="F1586" i="18"/>
  <c r="J1586" i="18" s="1"/>
  <c r="E1586" i="18"/>
  <c r="D1586" i="18"/>
  <c r="H1585" i="18"/>
  <c r="G1585" i="18"/>
  <c r="F1585" i="18"/>
  <c r="E1585" i="18"/>
  <c r="D1585" i="18"/>
  <c r="H1584" i="18"/>
  <c r="G1584" i="18"/>
  <c r="F1584" i="18"/>
  <c r="E1584" i="18"/>
  <c r="D1584" i="18"/>
  <c r="H1582" i="18"/>
  <c r="G1582" i="18"/>
  <c r="F1582" i="18"/>
  <c r="E1582" i="18"/>
  <c r="D1582" i="18"/>
  <c r="H1581" i="18"/>
  <c r="G1581" i="18"/>
  <c r="F1581" i="18"/>
  <c r="E1581" i="18"/>
  <c r="D1581" i="18"/>
  <c r="H1580" i="18"/>
  <c r="G1580" i="18"/>
  <c r="F1580" i="18"/>
  <c r="E1580" i="18"/>
  <c r="D1580" i="18"/>
  <c r="H1579" i="18"/>
  <c r="G1579" i="18"/>
  <c r="F1579" i="18"/>
  <c r="E1579" i="18"/>
  <c r="D1579" i="18"/>
  <c r="H1578" i="18"/>
  <c r="G1578" i="18"/>
  <c r="F1578" i="18"/>
  <c r="J1578" i="18" s="1"/>
  <c r="E1578" i="18"/>
  <c r="D1578" i="18"/>
  <c r="H1577" i="18"/>
  <c r="G1577" i="18"/>
  <c r="F1577" i="18"/>
  <c r="J1577" i="18" s="1"/>
  <c r="E1577" i="18"/>
  <c r="D1577" i="18"/>
  <c r="H1575" i="18"/>
  <c r="G1575" i="18"/>
  <c r="F1575" i="18"/>
  <c r="E1575" i="18"/>
  <c r="D1575" i="18"/>
  <c r="H1574" i="18"/>
  <c r="G1574" i="18"/>
  <c r="F1574" i="18"/>
  <c r="E1574" i="18"/>
  <c r="D1574" i="18"/>
  <c r="I1574" i="18" s="1"/>
  <c r="H1573" i="18"/>
  <c r="G1573" i="18"/>
  <c r="F1573" i="18"/>
  <c r="E1573" i="18"/>
  <c r="D1573" i="18"/>
  <c r="H1572" i="18"/>
  <c r="G1572" i="18"/>
  <c r="F1572" i="18"/>
  <c r="J1572" i="18" s="1"/>
  <c r="E1572" i="18"/>
  <c r="D1572" i="18"/>
  <c r="H1571" i="18"/>
  <c r="G1571" i="18"/>
  <c r="F1571" i="18"/>
  <c r="E1571" i="18"/>
  <c r="D1571" i="18"/>
  <c r="J1570" i="18"/>
  <c r="H1570" i="18"/>
  <c r="G1570" i="18"/>
  <c r="F1570" i="18"/>
  <c r="E1570" i="18"/>
  <c r="D1570" i="18"/>
  <c r="H1568" i="18"/>
  <c r="G1568" i="18"/>
  <c r="F1568" i="18"/>
  <c r="E1568" i="18"/>
  <c r="D1568" i="18"/>
  <c r="H1567" i="18"/>
  <c r="G1567" i="18"/>
  <c r="F1567" i="18"/>
  <c r="E1567" i="18"/>
  <c r="D1567" i="18"/>
  <c r="H1566" i="18"/>
  <c r="G1566" i="18"/>
  <c r="F1566" i="18"/>
  <c r="J1566" i="18" s="1"/>
  <c r="E1566" i="18"/>
  <c r="D1566" i="18"/>
  <c r="H1565" i="18"/>
  <c r="G1565" i="18"/>
  <c r="F1565" i="18"/>
  <c r="E1565" i="18"/>
  <c r="D1565" i="18"/>
  <c r="H1564" i="18"/>
  <c r="G1564" i="18"/>
  <c r="F1564" i="18"/>
  <c r="E1564" i="18"/>
  <c r="D1564" i="18"/>
  <c r="H1563" i="18"/>
  <c r="G1563" i="18"/>
  <c r="F1563" i="18"/>
  <c r="E1563" i="18"/>
  <c r="D1563" i="18"/>
  <c r="I1563" i="18" s="1"/>
  <c r="H1561" i="18"/>
  <c r="G1561" i="18"/>
  <c r="F1561" i="18"/>
  <c r="E1561" i="18"/>
  <c r="D1561" i="18"/>
  <c r="H1560" i="18"/>
  <c r="G1560" i="18"/>
  <c r="F1560" i="18"/>
  <c r="E1560" i="18"/>
  <c r="D1560" i="18"/>
  <c r="H1559" i="18"/>
  <c r="G1559" i="18"/>
  <c r="F1559" i="18"/>
  <c r="J1559" i="18" s="1"/>
  <c r="E1559" i="18"/>
  <c r="D1559" i="18"/>
  <c r="H1558" i="18"/>
  <c r="G1558" i="18"/>
  <c r="F1558" i="18"/>
  <c r="E1558" i="18"/>
  <c r="D1558" i="18"/>
  <c r="H1557" i="18"/>
  <c r="G1557" i="18"/>
  <c r="F1557" i="18"/>
  <c r="J1557" i="18" s="1"/>
  <c r="E1557" i="18"/>
  <c r="D1557" i="18"/>
  <c r="H1556" i="18"/>
  <c r="G1556" i="18"/>
  <c r="F1556" i="18"/>
  <c r="E1556" i="18"/>
  <c r="D1556" i="18"/>
  <c r="P1553" i="18"/>
  <c r="H1548" i="18"/>
  <c r="G1548" i="18"/>
  <c r="F1548" i="18"/>
  <c r="E1548" i="18"/>
  <c r="D1548" i="18"/>
  <c r="H1547" i="18"/>
  <c r="G1547" i="18"/>
  <c r="F1547" i="18"/>
  <c r="E1547" i="18"/>
  <c r="D1547" i="18"/>
  <c r="H1546" i="18"/>
  <c r="G1546" i="18"/>
  <c r="F1546" i="18"/>
  <c r="E1546" i="18"/>
  <c r="D1546" i="18"/>
  <c r="H1545" i="18"/>
  <c r="G1545" i="18"/>
  <c r="F1545" i="18"/>
  <c r="J1545" i="18" s="1"/>
  <c r="E1545" i="18"/>
  <c r="D1545" i="18"/>
  <c r="H1544" i="18"/>
  <c r="G1544" i="18"/>
  <c r="F1544" i="18"/>
  <c r="E1544" i="18"/>
  <c r="D1544" i="18"/>
  <c r="H1543" i="18"/>
  <c r="G1543" i="18"/>
  <c r="F1543" i="18"/>
  <c r="E1543" i="18"/>
  <c r="D1543" i="18"/>
  <c r="H1541" i="18"/>
  <c r="G1541" i="18"/>
  <c r="F1541" i="18"/>
  <c r="E1541" i="18"/>
  <c r="I1541" i="18" s="1"/>
  <c r="D1541" i="18"/>
  <c r="H1540" i="18"/>
  <c r="G1540" i="18"/>
  <c r="F1540" i="18"/>
  <c r="J1540" i="18" s="1"/>
  <c r="E1540" i="18"/>
  <c r="D1540" i="18"/>
  <c r="H1539" i="18"/>
  <c r="G1539" i="18"/>
  <c r="F1539" i="18"/>
  <c r="E1539" i="18"/>
  <c r="D1539" i="18"/>
  <c r="H1538" i="18"/>
  <c r="G1538" i="18"/>
  <c r="F1538" i="18"/>
  <c r="J1538" i="18" s="1"/>
  <c r="E1538" i="18"/>
  <c r="D1538" i="18"/>
  <c r="H1537" i="18"/>
  <c r="G1537" i="18"/>
  <c r="F1537" i="18"/>
  <c r="E1537" i="18"/>
  <c r="I1537" i="18" s="1"/>
  <c r="D1537" i="18"/>
  <c r="H1536" i="18"/>
  <c r="G1536" i="18"/>
  <c r="F1536" i="18"/>
  <c r="E1536" i="18"/>
  <c r="D1536" i="18"/>
  <c r="H1534" i="18"/>
  <c r="G1534" i="18"/>
  <c r="F1534" i="18"/>
  <c r="E1534" i="18"/>
  <c r="D1534" i="18"/>
  <c r="H1533" i="18"/>
  <c r="G1533" i="18"/>
  <c r="F1533" i="18"/>
  <c r="J1533" i="18" s="1"/>
  <c r="E1533" i="18"/>
  <c r="D1533" i="18"/>
  <c r="H1532" i="18"/>
  <c r="G1532" i="18"/>
  <c r="F1532" i="18"/>
  <c r="E1532" i="18"/>
  <c r="D1532" i="18"/>
  <c r="H1531" i="18"/>
  <c r="G1531" i="18"/>
  <c r="F1531" i="18"/>
  <c r="E1531" i="18"/>
  <c r="D1531" i="18"/>
  <c r="H1530" i="18"/>
  <c r="G1530" i="18"/>
  <c r="F1530" i="18"/>
  <c r="E1530" i="18"/>
  <c r="D1530" i="18"/>
  <c r="H1529" i="18"/>
  <c r="G1529" i="18"/>
  <c r="F1529" i="18"/>
  <c r="E1529" i="18"/>
  <c r="D1529" i="18"/>
  <c r="H1527" i="18"/>
  <c r="G1527" i="18"/>
  <c r="F1527" i="18"/>
  <c r="E1527" i="18"/>
  <c r="D1527" i="18"/>
  <c r="H1526" i="18"/>
  <c r="G1526" i="18"/>
  <c r="F1526" i="18"/>
  <c r="E1526" i="18"/>
  <c r="D1526" i="18"/>
  <c r="H1525" i="18"/>
  <c r="G1525" i="18"/>
  <c r="F1525" i="18"/>
  <c r="E1525" i="18"/>
  <c r="D1525" i="18"/>
  <c r="H1524" i="18"/>
  <c r="G1524" i="18"/>
  <c r="F1524" i="18"/>
  <c r="J1524" i="18" s="1"/>
  <c r="E1524" i="18"/>
  <c r="D1524" i="18"/>
  <c r="H1523" i="18"/>
  <c r="G1523" i="18"/>
  <c r="F1523" i="18"/>
  <c r="E1523" i="18"/>
  <c r="D1523" i="18"/>
  <c r="H1522" i="18"/>
  <c r="G1522" i="18"/>
  <c r="F1522" i="18"/>
  <c r="E1522" i="18"/>
  <c r="D1522" i="18"/>
  <c r="H1520" i="18"/>
  <c r="G1520" i="18"/>
  <c r="F1520" i="18"/>
  <c r="E1520" i="18"/>
  <c r="D1520" i="18"/>
  <c r="H1519" i="18"/>
  <c r="G1519" i="18"/>
  <c r="F1519" i="18"/>
  <c r="J1519" i="18" s="1"/>
  <c r="E1519" i="18"/>
  <c r="D1519" i="18"/>
  <c r="H1518" i="18"/>
  <c r="G1518" i="18"/>
  <c r="F1518" i="18"/>
  <c r="E1518" i="18"/>
  <c r="D1518" i="18"/>
  <c r="H1517" i="18"/>
  <c r="G1517" i="18"/>
  <c r="F1517" i="18"/>
  <c r="E1517" i="18"/>
  <c r="D1517" i="18"/>
  <c r="H1516" i="18"/>
  <c r="G1516" i="18"/>
  <c r="F1516" i="18"/>
  <c r="E1516" i="18"/>
  <c r="D1516" i="18"/>
  <c r="H1515" i="18"/>
  <c r="G1515" i="18"/>
  <c r="F1515" i="18"/>
  <c r="E1515" i="18"/>
  <c r="D1515" i="18"/>
  <c r="H1513" i="18"/>
  <c r="G1513" i="18"/>
  <c r="F1513" i="18"/>
  <c r="E1513" i="18"/>
  <c r="I1513" i="18" s="1"/>
  <c r="D1513" i="18"/>
  <c r="H1512" i="18"/>
  <c r="G1512" i="18"/>
  <c r="F1512" i="18"/>
  <c r="E1512" i="18"/>
  <c r="D1512" i="18"/>
  <c r="H1511" i="18"/>
  <c r="G1511" i="18"/>
  <c r="F1511" i="18"/>
  <c r="E1511" i="18"/>
  <c r="D1511" i="18"/>
  <c r="I1511" i="18" s="1"/>
  <c r="H1510" i="18"/>
  <c r="G1510" i="18"/>
  <c r="F1510" i="18"/>
  <c r="E1510" i="18"/>
  <c r="D1510" i="18"/>
  <c r="H1509" i="18"/>
  <c r="G1509" i="18"/>
  <c r="F1509" i="18"/>
  <c r="E1509" i="18"/>
  <c r="D1509" i="18"/>
  <c r="H1508" i="18"/>
  <c r="G1508" i="18"/>
  <c r="F1508" i="18"/>
  <c r="E1508" i="18"/>
  <c r="D1508" i="18"/>
  <c r="P1505" i="18"/>
  <c r="H1500" i="18"/>
  <c r="G1500" i="18"/>
  <c r="F1500" i="18"/>
  <c r="E1500" i="18"/>
  <c r="D1500" i="18"/>
  <c r="H1499" i="18"/>
  <c r="G1499" i="18"/>
  <c r="F1499" i="18"/>
  <c r="E1499" i="18"/>
  <c r="D1499" i="18"/>
  <c r="H1498" i="18"/>
  <c r="G1498" i="18"/>
  <c r="F1498" i="18"/>
  <c r="E1498" i="18"/>
  <c r="D1498" i="18"/>
  <c r="H1497" i="18"/>
  <c r="G1497" i="18"/>
  <c r="G1737" i="18" s="1"/>
  <c r="F1497" i="18"/>
  <c r="E1497" i="18"/>
  <c r="D1497" i="18"/>
  <c r="H1496" i="18"/>
  <c r="G1496" i="18"/>
  <c r="F1496" i="18"/>
  <c r="E1496" i="18"/>
  <c r="D1496" i="18"/>
  <c r="D1736" i="18" s="1"/>
  <c r="H1495" i="18"/>
  <c r="G1495" i="18"/>
  <c r="F1495" i="18"/>
  <c r="E1495" i="18"/>
  <c r="D1495" i="18"/>
  <c r="H1493" i="18"/>
  <c r="G1493" i="18"/>
  <c r="F1493" i="18"/>
  <c r="E1493" i="18"/>
  <c r="D1493" i="18"/>
  <c r="H1492" i="18"/>
  <c r="G1492" i="18"/>
  <c r="F1492" i="18"/>
  <c r="E1492" i="18"/>
  <c r="D1492" i="18"/>
  <c r="H1491" i="18"/>
  <c r="G1491" i="18"/>
  <c r="F1491" i="18"/>
  <c r="E1491" i="18"/>
  <c r="D1491" i="18"/>
  <c r="H1490" i="18"/>
  <c r="G1490" i="18"/>
  <c r="F1490" i="18"/>
  <c r="E1490" i="18"/>
  <c r="D1490" i="18"/>
  <c r="H1489" i="18"/>
  <c r="G1489" i="18"/>
  <c r="F1489" i="18"/>
  <c r="E1489" i="18"/>
  <c r="D1489" i="18"/>
  <c r="H1488" i="18"/>
  <c r="G1488" i="18"/>
  <c r="F1488" i="18"/>
  <c r="E1488" i="18"/>
  <c r="D1488" i="18"/>
  <c r="H1486" i="18"/>
  <c r="G1486" i="18"/>
  <c r="F1486" i="18"/>
  <c r="E1486" i="18"/>
  <c r="D1486" i="18"/>
  <c r="D1726" i="18" s="1"/>
  <c r="H1485" i="18"/>
  <c r="G1485" i="18"/>
  <c r="F1485" i="18"/>
  <c r="E1485" i="18"/>
  <c r="D1485" i="18"/>
  <c r="H1484" i="18"/>
  <c r="G1484" i="18"/>
  <c r="F1484" i="18"/>
  <c r="E1484" i="18"/>
  <c r="D1484" i="18"/>
  <c r="H1483" i="18"/>
  <c r="G1483" i="18"/>
  <c r="G1723" i="18" s="1"/>
  <c r="F1483" i="18"/>
  <c r="E1483" i="18"/>
  <c r="D1483" i="18"/>
  <c r="H1482" i="18"/>
  <c r="G1482" i="18"/>
  <c r="F1482" i="18"/>
  <c r="E1482" i="18"/>
  <c r="D1482" i="18"/>
  <c r="D1722" i="18" s="1"/>
  <c r="H1481" i="18"/>
  <c r="G1481" i="18"/>
  <c r="F1481" i="18"/>
  <c r="E1481" i="18"/>
  <c r="D1481" i="18"/>
  <c r="H1479" i="18"/>
  <c r="G1479" i="18"/>
  <c r="F1479" i="18"/>
  <c r="F1719" i="18" s="1"/>
  <c r="E1479" i="18"/>
  <c r="D1479" i="18"/>
  <c r="H1478" i="18"/>
  <c r="G1478" i="18"/>
  <c r="G1718" i="18" s="1"/>
  <c r="F1478" i="18"/>
  <c r="E1478" i="18"/>
  <c r="D1478" i="18"/>
  <c r="H1477" i="18"/>
  <c r="H1717" i="18" s="1"/>
  <c r="G1477" i="18"/>
  <c r="F1477" i="18"/>
  <c r="E1477" i="18"/>
  <c r="D1477" i="18"/>
  <c r="H1476" i="18"/>
  <c r="G1476" i="18"/>
  <c r="F1476" i="18"/>
  <c r="E1476" i="18"/>
  <c r="D1476" i="18"/>
  <c r="H1475" i="18"/>
  <c r="G1475" i="18"/>
  <c r="F1475" i="18"/>
  <c r="E1475" i="18"/>
  <c r="D1475" i="18"/>
  <c r="H1474" i="18"/>
  <c r="G1474" i="18"/>
  <c r="F1474" i="18"/>
  <c r="E1474" i="18"/>
  <c r="D1474" i="18"/>
  <c r="H1472" i="18"/>
  <c r="G1472" i="18"/>
  <c r="F1472" i="18"/>
  <c r="E1472" i="18"/>
  <c r="D1472" i="18"/>
  <c r="H1471" i="18"/>
  <c r="G1471" i="18"/>
  <c r="F1471" i="18"/>
  <c r="E1471" i="18"/>
  <c r="D1471" i="18"/>
  <c r="H1470" i="18"/>
  <c r="G1470" i="18"/>
  <c r="F1470" i="18"/>
  <c r="E1470" i="18"/>
  <c r="D1470" i="18"/>
  <c r="H1469" i="18"/>
  <c r="G1469" i="18"/>
  <c r="G1709" i="18" s="1"/>
  <c r="F1469" i="18"/>
  <c r="E1469" i="18"/>
  <c r="D1469" i="18"/>
  <c r="H1468" i="18"/>
  <c r="G1468" i="18"/>
  <c r="F1468" i="18"/>
  <c r="E1468" i="18"/>
  <c r="D1468" i="18"/>
  <c r="D1708" i="18" s="1"/>
  <c r="H1467" i="18"/>
  <c r="G1467" i="18"/>
  <c r="F1467" i="18"/>
  <c r="E1467" i="18"/>
  <c r="D1467" i="18"/>
  <c r="H1465" i="18"/>
  <c r="G1465" i="18"/>
  <c r="F1465" i="18"/>
  <c r="E1465" i="18"/>
  <c r="D1465" i="18"/>
  <c r="H1464" i="18"/>
  <c r="G1464" i="18"/>
  <c r="F1464" i="18"/>
  <c r="E1464" i="18"/>
  <c r="D1464" i="18"/>
  <c r="H1463" i="18"/>
  <c r="G1463" i="18"/>
  <c r="F1463" i="18"/>
  <c r="E1463" i="18"/>
  <c r="D1463" i="18"/>
  <c r="H1462" i="18"/>
  <c r="G1462" i="18"/>
  <c r="F1462" i="18"/>
  <c r="E1462" i="18"/>
  <c r="D1462" i="18"/>
  <c r="H1461" i="18"/>
  <c r="G1461" i="18"/>
  <c r="F1461" i="18"/>
  <c r="E1461" i="18"/>
  <c r="D1461" i="18"/>
  <c r="H1460" i="18"/>
  <c r="G1460" i="18"/>
  <c r="F1460" i="18"/>
  <c r="E1460" i="18"/>
  <c r="D1460" i="18"/>
  <c r="P1457" i="18"/>
  <c r="H1308" i="18"/>
  <c r="G1308" i="18"/>
  <c r="F1308" i="18"/>
  <c r="J1308" i="18" s="1"/>
  <c r="E1308" i="18"/>
  <c r="D1308" i="18"/>
  <c r="H1307" i="18"/>
  <c r="G1307" i="18"/>
  <c r="F1307" i="18"/>
  <c r="E1307" i="18"/>
  <c r="D1307" i="18"/>
  <c r="H1306" i="18"/>
  <c r="G1306" i="18"/>
  <c r="F1306" i="18"/>
  <c r="E1306" i="18"/>
  <c r="D1306" i="18"/>
  <c r="H1305" i="18"/>
  <c r="G1305" i="18"/>
  <c r="F1305" i="18"/>
  <c r="J1305" i="18" s="1"/>
  <c r="E1305" i="18"/>
  <c r="D1305" i="18"/>
  <c r="H1304" i="18"/>
  <c r="G1304" i="18"/>
  <c r="F1304" i="18"/>
  <c r="J1304" i="18" s="1"/>
  <c r="E1304" i="18"/>
  <c r="D1304" i="18"/>
  <c r="H1303" i="18"/>
  <c r="G1303" i="18"/>
  <c r="F1303" i="18"/>
  <c r="E1303" i="18"/>
  <c r="D1303" i="18"/>
  <c r="H1301" i="18"/>
  <c r="G1301" i="18"/>
  <c r="F1301" i="18"/>
  <c r="E1301" i="18"/>
  <c r="D1301" i="18"/>
  <c r="H1300" i="18"/>
  <c r="G1300" i="18"/>
  <c r="F1300" i="18"/>
  <c r="J1300" i="18" s="1"/>
  <c r="E1300" i="18"/>
  <c r="D1300" i="18"/>
  <c r="H1299" i="18"/>
  <c r="G1299" i="18"/>
  <c r="F1299" i="18"/>
  <c r="J1299" i="18" s="1"/>
  <c r="E1299" i="18"/>
  <c r="I1299" i="18" s="1"/>
  <c r="D1299" i="18"/>
  <c r="H1298" i="18"/>
  <c r="G1298" i="18"/>
  <c r="F1298" i="18"/>
  <c r="E1298" i="18"/>
  <c r="D1298" i="18"/>
  <c r="I1298" i="18" s="1"/>
  <c r="H1297" i="18"/>
  <c r="G1297" i="18"/>
  <c r="F1297" i="18"/>
  <c r="E1297" i="18"/>
  <c r="D1297" i="18"/>
  <c r="H1296" i="18"/>
  <c r="G1296" i="18"/>
  <c r="F1296" i="18"/>
  <c r="E1296" i="18"/>
  <c r="D1296" i="18"/>
  <c r="H1294" i="18"/>
  <c r="G1294" i="18"/>
  <c r="F1294" i="18"/>
  <c r="E1294" i="18"/>
  <c r="D1294" i="18"/>
  <c r="H1293" i="18"/>
  <c r="G1293" i="18"/>
  <c r="F1293" i="18"/>
  <c r="E1293" i="18"/>
  <c r="D1293" i="18"/>
  <c r="H1292" i="18"/>
  <c r="G1292" i="18"/>
  <c r="F1292" i="18"/>
  <c r="E1292" i="18"/>
  <c r="D1292" i="18"/>
  <c r="I1292" i="18" s="1"/>
  <c r="H1291" i="18"/>
  <c r="G1291" i="18"/>
  <c r="F1291" i="18"/>
  <c r="J1291" i="18" s="1"/>
  <c r="E1291" i="18"/>
  <c r="D1291" i="18"/>
  <c r="H1290" i="18"/>
  <c r="G1290" i="18"/>
  <c r="F1290" i="18"/>
  <c r="E1290" i="18"/>
  <c r="D1290" i="18"/>
  <c r="H1289" i="18"/>
  <c r="G1289" i="18"/>
  <c r="F1289" i="18"/>
  <c r="E1289" i="18"/>
  <c r="D1289" i="18"/>
  <c r="H1287" i="18"/>
  <c r="G1287" i="18"/>
  <c r="F1287" i="18"/>
  <c r="E1287" i="18"/>
  <c r="D1287" i="18"/>
  <c r="H1286" i="18"/>
  <c r="G1286" i="18"/>
  <c r="F1286" i="18"/>
  <c r="J1286" i="18" s="1"/>
  <c r="E1286" i="18"/>
  <c r="D1286" i="18"/>
  <c r="H1285" i="18"/>
  <c r="G1285" i="18"/>
  <c r="F1285" i="18"/>
  <c r="J1285" i="18" s="1"/>
  <c r="E1285" i="18"/>
  <c r="D1285" i="18"/>
  <c r="H1284" i="18"/>
  <c r="G1284" i="18"/>
  <c r="F1284" i="18"/>
  <c r="E1284" i="18"/>
  <c r="D1284" i="18"/>
  <c r="H1283" i="18"/>
  <c r="G1283" i="18"/>
  <c r="F1283" i="18"/>
  <c r="E1283" i="18"/>
  <c r="D1283" i="18"/>
  <c r="H1282" i="18"/>
  <c r="G1282" i="18"/>
  <c r="F1282" i="18"/>
  <c r="E1282" i="18"/>
  <c r="D1282" i="18"/>
  <c r="H1280" i="18"/>
  <c r="G1280" i="18"/>
  <c r="F1280" i="18"/>
  <c r="J1280" i="18" s="1"/>
  <c r="E1280" i="18"/>
  <c r="I1280" i="18" s="1"/>
  <c r="D1280" i="18"/>
  <c r="H1279" i="18"/>
  <c r="G1279" i="18"/>
  <c r="F1279" i="18"/>
  <c r="E1279" i="18"/>
  <c r="D1279" i="18"/>
  <c r="H1278" i="18"/>
  <c r="G1278" i="18"/>
  <c r="F1278" i="18"/>
  <c r="E1278" i="18"/>
  <c r="D1278" i="18"/>
  <c r="H1277" i="18"/>
  <c r="G1277" i="18"/>
  <c r="F1277" i="18"/>
  <c r="J1277" i="18" s="1"/>
  <c r="E1277" i="18"/>
  <c r="D1277" i="18"/>
  <c r="H1276" i="18"/>
  <c r="G1276" i="18"/>
  <c r="F1276" i="18"/>
  <c r="J1276" i="18" s="1"/>
  <c r="E1276" i="18"/>
  <c r="D1276" i="18"/>
  <c r="H1275" i="18"/>
  <c r="G1275" i="18"/>
  <c r="F1275" i="18"/>
  <c r="E1275" i="18"/>
  <c r="D1275" i="18"/>
  <c r="H1273" i="18"/>
  <c r="G1273" i="18"/>
  <c r="F1273" i="18"/>
  <c r="E1273" i="18"/>
  <c r="D1273" i="18"/>
  <c r="H1272" i="18"/>
  <c r="G1272" i="18"/>
  <c r="F1272" i="18"/>
  <c r="J1272" i="18" s="1"/>
  <c r="E1272" i="18"/>
  <c r="D1272" i="18"/>
  <c r="H1271" i="18"/>
  <c r="G1271" i="18"/>
  <c r="F1271" i="18"/>
  <c r="J1271" i="18" s="1"/>
  <c r="E1271" i="18"/>
  <c r="I1271" i="18" s="1"/>
  <c r="D1271" i="18"/>
  <c r="H1270" i="18"/>
  <c r="G1270" i="18"/>
  <c r="F1270" i="18"/>
  <c r="E1270" i="18"/>
  <c r="D1270" i="18"/>
  <c r="H1269" i="18"/>
  <c r="G1269" i="18"/>
  <c r="F1269" i="18"/>
  <c r="E1269" i="18"/>
  <c r="D1269" i="18"/>
  <c r="H1268" i="18"/>
  <c r="G1268" i="18"/>
  <c r="F1268" i="18"/>
  <c r="E1268" i="18"/>
  <c r="D1268" i="18"/>
  <c r="P1265" i="18"/>
  <c r="H1260" i="18"/>
  <c r="G1260" i="18"/>
  <c r="F1260" i="18"/>
  <c r="E1260" i="18"/>
  <c r="I1260" i="18" s="1"/>
  <c r="D1260" i="18"/>
  <c r="H1259" i="18"/>
  <c r="G1259" i="18"/>
  <c r="F1259" i="18"/>
  <c r="E1259" i="18"/>
  <c r="D1259" i="18"/>
  <c r="H1258" i="18"/>
  <c r="G1258" i="18"/>
  <c r="F1258" i="18"/>
  <c r="E1258" i="18"/>
  <c r="D1258" i="18"/>
  <c r="H1257" i="18"/>
  <c r="G1257" i="18"/>
  <c r="F1257" i="18"/>
  <c r="E1257" i="18"/>
  <c r="D1257" i="18"/>
  <c r="H1256" i="18"/>
  <c r="G1256" i="18"/>
  <c r="F1256" i="18"/>
  <c r="E1256" i="18"/>
  <c r="I1256" i="18" s="1"/>
  <c r="D1256" i="18"/>
  <c r="H1255" i="18"/>
  <c r="G1255" i="18"/>
  <c r="F1255" i="18"/>
  <c r="E1255" i="18"/>
  <c r="D1255" i="18"/>
  <c r="H1253" i="18"/>
  <c r="G1253" i="18"/>
  <c r="F1253" i="18"/>
  <c r="E1253" i="18"/>
  <c r="D1253" i="18"/>
  <c r="H1252" i="18"/>
  <c r="G1252" i="18"/>
  <c r="F1252" i="18"/>
  <c r="E1252" i="18"/>
  <c r="D1252" i="18"/>
  <c r="H1251" i="18"/>
  <c r="G1251" i="18"/>
  <c r="F1251" i="18"/>
  <c r="E1251" i="18"/>
  <c r="D1251" i="18"/>
  <c r="H1250" i="18"/>
  <c r="G1250" i="18"/>
  <c r="F1250" i="18"/>
  <c r="E1250" i="18"/>
  <c r="D1250" i="18"/>
  <c r="H1249" i="18"/>
  <c r="G1249" i="18"/>
  <c r="F1249" i="18"/>
  <c r="E1249" i="18"/>
  <c r="D1249" i="18"/>
  <c r="H1248" i="18"/>
  <c r="G1248" i="18"/>
  <c r="F1248" i="18"/>
  <c r="E1248" i="18"/>
  <c r="D1248" i="18"/>
  <c r="H1246" i="18"/>
  <c r="G1246" i="18"/>
  <c r="F1246" i="18"/>
  <c r="E1246" i="18"/>
  <c r="D1246" i="18"/>
  <c r="H1245" i="18"/>
  <c r="G1245" i="18"/>
  <c r="F1245" i="18"/>
  <c r="E1245" i="18"/>
  <c r="D1245" i="18"/>
  <c r="H1244" i="18"/>
  <c r="G1244" i="18"/>
  <c r="F1244" i="18"/>
  <c r="E1244" i="18"/>
  <c r="D1244" i="18"/>
  <c r="H1243" i="18"/>
  <c r="G1243" i="18"/>
  <c r="F1243" i="18"/>
  <c r="E1243" i="18"/>
  <c r="D1243" i="18"/>
  <c r="H1242" i="18"/>
  <c r="G1242" i="18"/>
  <c r="F1242" i="18"/>
  <c r="E1242" i="18"/>
  <c r="I1242" i="18" s="1"/>
  <c r="D1242" i="18"/>
  <c r="H1241" i="18"/>
  <c r="G1241" i="18"/>
  <c r="F1241" i="18"/>
  <c r="E1241" i="18"/>
  <c r="D1241" i="18"/>
  <c r="H1239" i="18"/>
  <c r="G1239" i="18"/>
  <c r="F1239" i="18"/>
  <c r="E1239" i="18"/>
  <c r="D1239" i="18"/>
  <c r="H1238" i="18"/>
  <c r="G1238" i="18"/>
  <c r="F1238" i="18"/>
  <c r="E1238" i="18"/>
  <c r="D1238" i="18"/>
  <c r="H1237" i="18"/>
  <c r="G1237" i="18"/>
  <c r="F1237" i="18"/>
  <c r="E1237" i="18"/>
  <c r="D1237" i="18"/>
  <c r="H1236" i="18"/>
  <c r="G1236" i="18"/>
  <c r="F1236" i="18"/>
  <c r="E1236" i="18"/>
  <c r="D1236" i="18"/>
  <c r="H1235" i="18"/>
  <c r="G1235" i="18"/>
  <c r="F1235" i="18"/>
  <c r="E1235" i="18"/>
  <c r="D1235" i="18"/>
  <c r="H1234" i="18"/>
  <c r="G1234" i="18"/>
  <c r="F1234" i="18"/>
  <c r="E1234" i="18"/>
  <c r="D1234" i="18"/>
  <c r="H1232" i="18"/>
  <c r="G1232" i="18"/>
  <c r="F1232" i="18"/>
  <c r="E1232" i="18"/>
  <c r="D1232" i="18"/>
  <c r="H1231" i="18"/>
  <c r="G1231" i="18"/>
  <c r="F1231" i="18"/>
  <c r="E1231" i="18"/>
  <c r="D1231" i="18"/>
  <c r="H1230" i="18"/>
  <c r="G1230" i="18"/>
  <c r="F1230" i="18"/>
  <c r="E1230" i="18"/>
  <c r="D1230" i="18"/>
  <c r="H1229" i="18"/>
  <c r="G1229" i="18"/>
  <c r="F1229" i="18"/>
  <c r="E1229" i="18"/>
  <c r="D1229" i="18"/>
  <c r="H1228" i="18"/>
  <c r="G1228" i="18"/>
  <c r="F1228" i="18"/>
  <c r="E1228" i="18"/>
  <c r="I1228" i="18" s="1"/>
  <c r="D1228" i="18"/>
  <c r="H1227" i="18"/>
  <c r="G1227" i="18"/>
  <c r="F1227" i="18"/>
  <c r="E1227" i="18"/>
  <c r="D1227" i="18"/>
  <c r="H1225" i="18"/>
  <c r="G1225" i="18"/>
  <c r="F1225" i="18"/>
  <c r="E1225" i="18"/>
  <c r="D1225" i="18"/>
  <c r="H1224" i="18"/>
  <c r="G1224" i="18"/>
  <c r="F1224" i="18"/>
  <c r="E1224" i="18"/>
  <c r="D1224" i="18"/>
  <c r="H1223" i="18"/>
  <c r="G1223" i="18"/>
  <c r="F1223" i="18"/>
  <c r="E1223" i="18"/>
  <c r="D1223" i="18"/>
  <c r="H1222" i="18"/>
  <c r="G1222" i="18"/>
  <c r="F1222" i="18"/>
  <c r="E1222" i="18"/>
  <c r="D1222" i="18"/>
  <c r="H1221" i="18"/>
  <c r="G1221" i="18"/>
  <c r="F1221" i="18"/>
  <c r="E1221" i="18"/>
  <c r="D1221" i="18"/>
  <c r="H1220" i="18"/>
  <c r="G1220" i="18"/>
  <c r="F1220" i="18"/>
  <c r="E1220" i="18"/>
  <c r="D1220" i="18"/>
  <c r="P1217" i="18"/>
  <c r="H1212" i="18"/>
  <c r="G1212" i="18"/>
  <c r="F1212" i="18"/>
  <c r="E1212" i="18"/>
  <c r="D1212" i="18"/>
  <c r="I1212" i="18" s="1"/>
  <c r="H1211" i="18"/>
  <c r="G1211" i="18"/>
  <c r="F1211" i="18"/>
  <c r="E1211" i="18"/>
  <c r="D1211" i="18"/>
  <c r="H1210" i="18"/>
  <c r="G1210" i="18"/>
  <c r="F1210" i="18"/>
  <c r="E1210" i="18"/>
  <c r="I1210" i="18" s="1"/>
  <c r="D1210" i="18"/>
  <c r="H1209" i="18"/>
  <c r="G1209" i="18"/>
  <c r="F1209" i="18"/>
  <c r="E1209" i="18"/>
  <c r="D1209" i="18"/>
  <c r="H1208" i="18"/>
  <c r="G1208" i="18"/>
  <c r="F1208" i="18"/>
  <c r="E1208" i="18"/>
  <c r="D1208" i="18"/>
  <c r="H1207" i="18"/>
  <c r="G1207" i="18"/>
  <c r="F1207" i="18"/>
  <c r="E1207" i="18"/>
  <c r="D1207" i="18"/>
  <c r="H1205" i="18"/>
  <c r="G1205" i="18"/>
  <c r="F1205" i="18"/>
  <c r="E1205" i="18"/>
  <c r="I1205" i="18" s="1"/>
  <c r="D1205" i="18"/>
  <c r="H1204" i="18"/>
  <c r="G1204" i="18"/>
  <c r="F1204" i="18"/>
  <c r="E1204" i="18"/>
  <c r="D1204" i="18"/>
  <c r="H1203" i="18"/>
  <c r="G1203" i="18"/>
  <c r="F1203" i="18"/>
  <c r="E1203" i="18"/>
  <c r="D1203" i="18"/>
  <c r="H1202" i="18"/>
  <c r="G1202" i="18"/>
  <c r="F1202" i="18"/>
  <c r="E1202" i="18"/>
  <c r="D1202" i="18"/>
  <c r="H1201" i="18"/>
  <c r="G1201" i="18"/>
  <c r="F1201" i="18"/>
  <c r="E1201" i="18"/>
  <c r="D1201" i="18"/>
  <c r="H1200" i="18"/>
  <c r="G1200" i="18"/>
  <c r="F1200" i="18"/>
  <c r="E1200" i="18"/>
  <c r="D1200" i="18"/>
  <c r="H1198" i="18"/>
  <c r="G1198" i="18"/>
  <c r="F1198" i="18"/>
  <c r="E1198" i="18"/>
  <c r="D1198" i="18"/>
  <c r="H1197" i="18"/>
  <c r="G1197" i="18"/>
  <c r="F1197" i="18"/>
  <c r="E1197" i="18"/>
  <c r="D1197" i="18"/>
  <c r="H1196" i="18"/>
  <c r="G1196" i="18"/>
  <c r="F1196" i="18"/>
  <c r="E1196" i="18"/>
  <c r="D1196" i="18"/>
  <c r="H1195" i="18"/>
  <c r="G1195" i="18"/>
  <c r="F1195" i="18"/>
  <c r="E1195" i="18"/>
  <c r="D1195" i="18"/>
  <c r="H1194" i="18"/>
  <c r="G1194" i="18"/>
  <c r="F1194" i="18"/>
  <c r="E1194" i="18"/>
  <c r="D1194" i="18"/>
  <c r="H1193" i="18"/>
  <c r="G1193" i="18"/>
  <c r="F1193" i="18"/>
  <c r="E1193" i="18"/>
  <c r="D1193" i="18"/>
  <c r="H1191" i="18"/>
  <c r="G1191" i="18"/>
  <c r="F1191" i="18"/>
  <c r="E1191" i="18"/>
  <c r="I1191" i="18" s="1"/>
  <c r="D1191" i="18"/>
  <c r="H1190" i="18"/>
  <c r="G1190" i="18"/>
  <c r="F1190" i="18"/>
  <c r="E1190" i="18"/>
  <c r="D1190" i="18"/>
  <c r="H1189" i="18"/>
  <c r="G1189" i="18"/>
  <c r="F1189" i="18"/>
  <c r="E1189" i="18"/>
  <c r="D1189" i="18"/>
  <c r="H1188" i="18"/>
  <c r="G1188" i="18"/>
  <c r="F1188" i="18"/>
  <c r="E1188" i="18"/>
  <c r="D1188" i="18"/>
  <c r="H1187" i="18"/>
  <c r="G1187" i="18"/>
  <c r="F1187" i="18"/>
  <c r="E1187" i="18"/>
  <c r="I1187" i="18" s="1"/>
  <c r="D1187" i="18"/>
  <c r="H1186" i="18"/>
  <c r="G1186" i="18"/>
  <c r="F1186" i="18"/>
  <c r="E1186" i="18"/>
  <c r="D1186" i="18"/>
  <c r="H1184" i="18"/>
  <c r="G1184" i="18"/>
  <c r="F1184" i="18"/>
  <c r="E1184" i="18"/>
  <c r="D1184" i="18"/>
  <c r="H1183" i="18"/>
  <c r="G1183" i="18"/>
  <c r="F1183" i="18"/>
  <c r="E1183" i="18"/>
  <c r="D1183" i="18"/>
  <c r="H1182" i="18"/>
  <c r="G1182" i="18"/>
  <c r="F1182" i="18"/>
  <c r="E1182" i="18"/>
  <c r="I1182" i="18" s="1"/>
  <c r="D1182" i="18"/>
  <c r="H1181" i="18"/>
  <c r="G1181" i="18"/>
  <c r="F1181" i="18"/>
  <c r="E1181" i="18"/>
  <c r="D1181" i="18"/>
  <c r="H1180" i="18"/>
  <c r="G1180" i="18"/>
  <c r="F1180" i="18"/>
  <c r="E1180" i="18"/>
  <c r="D1180" i="18"/>
  <c r="H1179" i="18"/>
  <c r="G1179" i="18"/>
  <c r="F1179" i="18"/>
  <c r="E1179" i="18"/>
  <c r="D1179" i="18"/>
  <c r="H1177" i="18"/>
  <c r="G1177" i="18"/>
  <c r="F1177" i="18"/>
  <c r="E1177" i="18"/>
  <c r="I1177" i="18" s="1"/>
  <c r="D1177" i="18"/>
  <c r="H1176" i="18"/>
  <c r="G1176" i="18"/>
  <c r="F1176" i="18"/>
  <c r="E1176" i="18"/>
  <c r="D1176" i="18"/>
  <c r="H1175" i="18"/>
  <c r="G1175" i="18"/>
  <c r="F1175" i="18"/>
  <c r="E1175" i="18"/>
  <c r="D1175" i="18"/>
  <c r="H1174" i="18"/>
  <c r="G1174" i="18"/>
  <c r="F1174" i="18"/>
  <c r="E1174" i="18"/>
  <c r="D1174" i="18"/>
  <c r="H1173" i="18"/>
  <c r="G1173" i="18"/>
  <c r="F1173" i="18"/>
  <c r="E1173" i="18"/>
  <c r="I1173" i="18" s="1"/>
  <c r="D1173" i="18"/>
  <c r="H1172" i="18"/>
  <c r="G1172" i="18"/>
  <c r="F1172" i="18"/>
  <c r="E1172" i="18"/>
  <c r="D1172" i="18"/>
  <c r="P1169" i="18"/>
  <c r="H1164" i="18"/>
  <c r="G1164" i="18"/>
  <c r="F1164" i="18"/>
  <c r="E1164" i="18"/>
  <c r="D1164" i="18"/>
  <c r="H1163" i="18"/>
  <c r="G1163" i="18"/>
  <c r="F1163" i="18"/>
  <c r="E1163" i="18"/>
  <c r="D1163" i="18"/>
  <c r="H1162" i="18"/>
  <c r="G1162" i="18"/>
  <c r="F1162" i="18"/>
  <c r="E1162" i="18"/>
  <c r="D1162" i="18"/>
  <c r="H1161" i="18"/>
  <c r="G1161" i="18"/>
  <c r="F1161" i="18"/>
  <c r="E1161" i="18"/>
  <c r="D1161" i="18"/>
  <c r="H1160" i="18"/>
  <c r="G1160" i="18"/>
  <c r="F1160" i="18"/>
  <c r="E1160" i="18"/>
  <c r="D1160" i="18"/>
  <c r="H1159" i="18"/>
  <c r="G1159" i="18"/>
  <c r="F1159" i="18"/>
  <c r="E1159" i="18"/>
  <c r="D1159" i="18"/>
  <c r="H1157" i="18"/>
  <c r="G1157" i="18"/>
  <c r="F1157" i="18"/>
  <c r="E1157" i="18"/>
  <c r="D1157" i="18"/>
  <c r="H1156" i="18"/>
  <c r="G1156" i="18"/>
  <c r="F1156" i="18"/>
  <c r="E1156" i="18"/>
  <c r="D1156" i="18"/>
  <c r="H1155" i="18"/>
  <c r="G1155" i="18"/>
  <c r="F1155" i="18"/>
  <c r="E1155" i="18"/>
  <c r="D1155" i="18"/>
  <c r="H1154" i="18"/>
  <c r="G1154" i="18"/>
  <c r="F1154" i="18"/>
  <c r="E1154" i="18"/>
  <c r="D1154" i="18"/>
  <c r="H1153" i="18"/>
  <c r="G1153" i="18"/>
  <c r="F1153" i="18"/>
  <c r="E1153" i="18"/>
  <c r="D1153" i="18"/>
  <c r="H1152" i="18"/>
  <c r="G1152" i="18"/>
  <c r="F1152" i="18"/>
  <c r="E1152" i="18"/>
  <c r="D1152" i="18"/>
  <c r="H1150" i="18"/>
  <c r="G1150" i="18"/>
  <c r="F1150" i="18"/>
  <c r="E1150" i="18"/>
  <c r="D1150" i="18"/>
  <c r="H1149" i="18"/>
  <c r="G1149" i="18"/>
  <c r="F1149" i="18"/>
  <c r="E1149" i="18"/>
  <c r="D1149" i="18"/>
  <c r="H1148" i="18"/>
  <c r="G1148" i="18"/>
  <c r="F1148" i="18"/>
  <c r="E1148" i="18"/>
  <c r="D1148" i="18"/>
  <c r="H1147" i="18"/>
  <c r="G1147" i="18"/>
  <c r="F1147" i="18"/>
  <c r="E1147" i="18"/>
  <c r="D1147" i="18"/>
  <c r="H1146" i="18"/>
  <c r="G1146" i="18"/>
  <c r="F1146" i="18"/>
  <c r="E1146" i="18"/>
  <c r="D1146" i="18"/>
  <c r="H1145" i="18"/>
  <c r="G1145" i="18"/>
  <c r="F1145" i="18"/>
  <c r="E1145" i="18"/>
  <c r="D1145" i="18"/>
  <c r="H1143" i="18"/>
  <c r="G1143" i="18"/>
  <c r="F1143" i="18"/>
  <c r="E1143" i="18"/>
  <c r="D1143" i="18"/>
  <c r="H1142" i="18"/>
  <c r="G1142" i="18"/>
  <c r="F1142" i="18"/>
  <c r="E1142" i="18"/>
  <c r="D1142" i="18"/>
  <c r="H1141" i="18"/>
  <c r="G1141" i="18"/>
  <c r="F1141" i="18"/>
  <c r="E1141" i="18"/>
  <c r="D1141" i="18"/>
  <c r="H1140" i="18"/>
  <c r="G1140" i="18"/>
  <c r="F1140" i="18"/>
  <c r="E1140" i="18"/>
  <c r="D1140" i="18"/>
  <c r="H1139" i="18"/>
  <c r="G1139" i="18"/>
  <c r="F1139" i="18"/>
  <c r="E1139" i="18"/>
  <c r="D1139" i="18"/>
  <c r="H1138" i="18"/>
  <c r="G1138" i="18"/>
  <c r="F1138" i="18"/>
  <c r="E1138" i="18"/>
  <c r="D1138" i="18"/>
  <c r="H1136" i="18"/>
  <c r="G1136" i="18"/>
  <c r="F1136" i="18"/>
  <c r="E1136" i="18"/>
  <c r="D1136" i="18"/>
  <c r="H1135" i="18"/>
  <c r="G1135" i="18"/>
  <c r="F1135" i="18"/>
  <c r="E1135" i="18"/>
  <c r="D1135" i="18"/>
  <c r="H1134" i="18"/>
  <c r="G1134" i="18"/>
  <c r="F1134" i="18"/>
  <c r="E1134" i="18"/>
  <c r="D1134" i="18"/>
  <c r="H1133" i="18"/>
  <c r="G1133" i="18"/>
  <c r="F1133" i="18"/>
  <c r="E1133" i="18"/>
  <c r="D1133" i="18"/>
  <c r="H1132" i="18"/>
  <c r="G1132" i="18"/>
  <c r="F1132" i="18"/>
  <c r="E1132" i="18"/>
  <c r="D1132" i="18"/>
  <c r="H1131" i="18"/>
  <c r="G1131" i="18"/>
  <c r="F1131" i="18"/>
  <c r="E1131" i="18"/>
  <c r="D1131" i="18"/>
  <c r="H1129" i="18"/>
  <c r="G1129" i="18"/>
  <c r="F1129" i="18"/>
  <c r="E1129" i="18"/>
  <c r="D1129" i="18"/>
  <c r="H1128" i="18"/>
  <c r="G1128" i="18"/>
  <c r="F1128" i="18"/>
  <c r="E1128" i="18"/>
  <c r="D1128" i="18"/>
  <c r="H1127" i="18"/>
  <c r="G1127" i="18"/>
  <c r="F1127" i="18"/>
  <c r="E1127" i="18"/>
  <c r="D1127" i="18"/>
  <c r="H1126" i="18"/>
  <c r="G1126" i="18"/>
  <c r="F1126" i="18"/>
  <c r="E1126" i="18"/>
  <c r="D1126" i="18"/>
  <c r="H1125" i="18"/>
  <c r="G1125" i="18"/>
  <c r="F1125" i="18"/>
  <c r="E1125" i="18"/>
  <c r="D1125" i="18"/>
  <c r="H1124" i="18"/>
  <c r="G1124" i="18"/>
  <c r="F1124" i="18"/>
  <c r="E1124" i="18"/>
  <c r="D1124" i="18"/>
  <c r="P1121" i="18"/>
  <c r="H876" i="18"/>
  <c r="G876" i="18"/>
  <c r="F876" i="18"/>
  <c r="E876" i="18"/>
  <c r="D876" i="18"/>
  <c r="H875" i="18"/>
  <c r="G875" i="18"/>
  <c r="F875" i="18"/>
  <c r="E875" i="18"/>
  <c r="D875" i="18"/>
  <c r="H874" i="18"/>
  <c r="G874" i="18"/>
  <c r="F874" i="18"/>
  <c r="E874" i="18"/>
  <c r="D874" i="18"/>
  <c r="H873" i="18"/>
  <c r="G873" i="18"/>
  <c r="F873" i="18"/>
  <c r="E873" i="18"/>
  <c r="D873" i="18"/>
  <c r="H872" i="18"/>
  <c r="G872" i="18"/>
  <c r="F872" i="18"/>
  <c r="E872" i="18"/>
  <c r="D872" i="18"/>
  <c r="H871" i="18"/>
  <c r="G871" i="18"/>
  <c r="F871" i="18"/>
  <c r="E871" i="18"/>
  <c r="D871" i="18"/>
  <c r="H869" i="18"/>
  <c r="G869" i="18"/>
  <c r="F869" i="18"/>
  <c r="E869" i="18"/>
  <c r="D869" i="18"/>
  <c r="H868" i="18"/>
  <c r="G868" i="18"/>
  <c r="F868" i="18"/>
  <c r="J868" i="18" s="1"/>
  <c r="E868" i="18"/>
  <c r="D868" i="18"/>
  <c r="H867" i="18"/>
  <c r="G867" i="18"/>
  <c r="F867" i="18"/>
  <c r="E867" i="18"/>
  <c r="D867" i="18"/>
  <c r="H866" i="18"/>
  <c r="G866" i="18"/>
  <c r="F866" i="18"/>
  <c r="E866" i="18"/>
  <c r="D866" i="18"/>
  <c r="H865" i="18"/>
  <c r="G865" i="18"/>
  <c r="F865" i="18"/>
  <c r="E865" i="18"/>
  <c r="D865" i="18"/>
  <c r="H864" i="18"/>
  <c r="G864" i="18"/>
  <c r="F864" i="18"/>
  <c r="E864" i="18"/>
  <c r="D864" i="18"/>
  <c r="H862" i="18"/>
  <c r="G862" i="18"/>
  <c r="F862" i="18"/>
  <c r="E862" i="18"/>
  <c r="D862" i="18"/>
  <c r="H861" i="18"/>
  <c r="G861" i="18"/>
  <c r="F861" i="18"/>
  <c r="J861" i="18" s="1"/>
  <c r="E861" i="18"/>
  <c r="D861" i="18"/>
  <c r="H860" i="18"/>
  <c r="G860" i="18"/>
  <c r="F860" i="18"/>
  <c r="E860" i="18"/>
  <c r="D860" i="18"/>
  <c r="H859" i="18"/>
  <c r="G859" i="18"/>
  <c r="F859" i="18"/>
  <c r="E859" i="18"/>
  <c r="D859" i="18"/>
  <c r="H858" i="18"/>
  <c r="G858" i="18"/>
  <c r="F858" i="18"/>
  <c r="E858" i="18"/>
  <c r="D858" i="18"/>
  <c r="H857" i="18"/>
  <c r="G857" i="18"/>
  <c r="F857" i="18"/>
  <c r="J857" i="18" s="1"/>
  <c r="E857" i="18"/>
  <c r="D857" i="18"/>
  <c r="H855" i="18"/>
  <c r="G855" i="18"/>
  <c r="F855" i="18"/>
  <c r="E855" i="18"/>
  <c r="D855" i="18"/>
  <c r="H854" i="18"/>
  <c r="G854" i="18"/>
  <c r="F854" i="18"/>
  <c r="E854" i="18"/>
  <c r="D854" i="18"/>
  <c r="H853" i="18"/>
  <c r="G853" i="18"/>
  <c r="F853" i="18"/>
  <c r="E853" i="18"/>
  <c r="D853" i="18"/>
  <c r="H852" i="18"/>
  <c r="G852" i="18"/>
  <c r="F852" i="18"/>
  <c r="E852" i="18"/>
  <c r="D852" i="18"/>
  <c r="H851" i="18"/>
  <c r="G851" i="18"/>
  <c r="F851" i="18"/>
  <c r="E851" i="18"/>
  <c r="D851" i="18"/>
  <c r="H850" i="18"/>
  <c r="G850" i="18"/>
  <c r="F850" i="18"/>
  <c r="E850" i="18"/>
  <c r="D850" i="18"/>
  <c r="H848" i="18"/>
  <c r="G848" i="18"/>
  <c r="F848" i="18"/>
  <c r="E848" i="18"/>
  <c r="D848" i="18"/>
  <c r="H847" i="18"/>
  <c r="G847" i="18"/>
  <c r="F847" i="18"/>
  <c r="E847" i="18"/>
  <c r="D847" i="18"/>
  <c r="H846" i="18"/>
  <c r="G846" i="18"/>
  <c r="F846" i="18"/>
  <c r="E846" i="18"/>
  <c r="D846" i="18"/>
  <c r="H845" i="18"/>
  <c r="G845" i="18"/>
  <c r="F845" i="18"/>
  <c r="E845" i="18"/>
  <c r="D845" i="18"/>
  <c r="H844" i="18"/>
  <c r="G844" i="18"/>
  <c r="F844" i="18"/>
  <c r="E844" i="18"/>
  <c r="D844" i="18"/>
  <c r="H843" i="18"/>
  <c r="G843" i="18"/>
  <c r="F843" i="18"/>
  <c r="E843" i="18"/>
  <c r="D843" i="18"/>
  <c r="H841" i="18"/>
  <c r="G841" i="18"/>
  <c r="F841" i="18"/>
  <c r="E841" i="18"/>
  <c r="D841" i="18"/>
  <c r="H840" i="18"/>
  <c r="G840" i="18"/>
  <c r="F840" i="18"/>
  <c r="E840" i="18"/>
  <c r="D840" i="18"/>
  <c r="H839" i="18"/>
  <c r="G839" i="18"/>
  <c r="F839" i="18"/>
  <c r="E839" i="18"/>
  <c r="D839" i="18"/>
  <c r="H838" i="18"/>
  <c r="G838" i="18"/>
  <c r="F838" i="18"/>
  <c r="E838" i="18"/>
  <c r="D838" i="18"/>
  <c r="H837" i="18"/>
  <c r="G837" i="18"/>
  <c r="F837" i="18"/>
  <c r="E837" i="18"/>
  <c r="D837" i="18"/>
  <c r="H836" i="18"/>
  <c r="G836" i="18"/>
  <c r="F836" i="18"/>
  <c r="J836" i="18" s="1"/>
  <c r="E836" i="18"/>
  <c r="D836" i="18"/>
  <c r="P833" i="18"/>
  <c r="H828" i="18"/>
  <c r="G828" i="18"/>
  <c r="F828" i="18"/>
  <c r="J828" i="18" s="1"/>
  <c r="E828" i="18"/>
  <c r="D828" i="18"/>
  <c r="H827" i="18"/>
  <c r="G827" i="18"/>
  <c r="F827" i="18"/>
  <c r="E827" i="18"/>
  <c r="D827" i="18"/>
  <c r="H826" i="18"/>
  <c r="G826" i="18"/>
  <c r="F826" i="18"/>
  <c r="E826" i="18"/>
  <c r="D826" i="18"/>
  <c r="H825" i="18"/>
  <c r="G825" i="18"/>
  <c r="F825" i="18"/>
  <c r="E825" i="18"/>
  <c r="D825" i="18"/>
  <c r="H824" i="18"/>
  <c r="G824" i="18"/>
  <c r="F824" i="18"/>
  <c r="E824" i="18"/>
  <c r="D824" i="18"/>
  <c r="I824" i="18" s="1"/>
  <c r="H823" i="18"/>
  <c r="G823" i="18"/>
  <c r="F823" i="18"/>
  <c r="E823" i="18"/>
  <c r="D823" i="18"/>
  <c r="H821" i="18"/>
  <c r="G821" i="18"/>
  <c r="F821" i="18"/>
  <c r="J821" i="18" s="1"/>
  <c r="E821" i="18"/>
  <c r="D821" i="18"/>
  <c r="I821" i="18" s="1"/>
  <c r="H820" i="18"/>
  <c r="G820" i="18"/>
  <c r="F820" i="18"/>
  <c r="E820" i="18"/>
  <c r="D820" i="18"/>
  <c r="H819" i="18"/>
  <c r="G819" i="18"/>
  <c r="F819" i="18"/>
  <c r="J819" i="18" s="1"/>
  <c r="E819" i="18"/>
  <c r="D819" i="18"/>
  <c r="H818" i="18"/>
  <c r="G818" i="18"/>
  <c r="F818" i="18"/>
  <c r="E818" i="18"/>
  <c r="D818" i="18"/>
  <c r="H817" i="18"/>
  <c r="G817" i="18"/>
  <c r="F817" i="18"/>
  <c r="E817" i="18"/>
  <c r="D817" i="18"/>
  <c r="I817" i="18" s="1"/>
  <c r="H816" i="18"/>
  <c r="G816" i="18"/>
  <c r="F816" i="18"/>
  <c r="E816" i="18"/>
  <c r="D816" i="18"/>
  <c r="H814" i="18"/>
  <c r="G814" i="18"/>
  <c r="F814" i="18"/>
  <c r="J814" i="18" s="1"/>
  <c r="E814" i="18"/>
  <c r="D814" i="18"/>
  <c r="I814" i="18" s="1"/>
  <c r="H813" i="18"/>
  <c r="G813" i="18"/>
  <c r="F813" i="18"/>
  <c r="E813" i="18"/>
  <c r="D813" i="18"/>
  <c r="H812" i="18"/>
  <c r="G812" i="18"/>
  <c r="F812" i="18"/>
  <c r="J812" i="18" s="1"/>
  <c r="E812" i="18"/>
  <c r="D812" i="18"/>
  <c r="H811" i="18"/>
  <c r="G811" i="18"/>
  <c r="F811" i="18"/>
  <c r="E811" i="18"/>
  <c r="D811" i="18"/>
  <c r="H810" i="18"/>
  <c r="G810" i="18"/>
  <c r="F810" i="18"/>
  <c r="E810" i="18"/>
  <c r="D810" i="18"/>
  <c r="H809" i="18"/>
  <c r="G809" i="18"/>
  <c r="F809" i="18"/>
  <c r="E809" i="18"/>
  <c r="D809" i="18"/>
  <c r="H807" i="18"/>
  <c r="G807" i="18"/>
  <c r="F807" i="18"/>
  <c r="E807" i="18"/>
  <c r="D807" i="18"/>
  <c r="H806" i="18"/>
  <c r="G806" i="18"/>
  <c r="F806" i="18"/>
  <c r="E806" i="18"/>
  <c r="D806" i="18"/>
  <c r="H805" i="18"/>
  <c r="G805" i="18"/>
  <c r="F805" i="18"/>
  <c r="E805" i="18"/>
  <c r="D805" i="18"/>
  <c r="H804" i="18"/>
  <c r="G804" i="18"/>
  <c r="F804" i="18"/>
  <c r="E804" i="18"/>
  <c r="D804" i="18"/>
  <c r="H803" i="18"/>
  <c r="G803" i="18"/>
  <c r="F803" i="18"/>
  <c r="E803" i="18"/>
  <c r="D803" i="18"/>
  <c r="H802" i="18"/>
  <c r="G802" i="18"/>
  <c r="F802" i="18"/>
  <c r="E802" i="18"/>
  <c r="D802" i="18"/>
  <c r="H800" i="18"/>
  <c r="G800" i="18"/>
  <c r="F800" i="18"/>
  <c r="J800" i="18" s="1"/>
  <c r="E800" i="18"/>
  <c r="D800" i="18"/>
  <c r="H799" i="18"/>
  <c r="G799" i="18"/>
  <c r="F799" i="18"/>
  <c r="E799" i="18"/>
  <c r="D799" i="18"/>
  <c r="H798" i="18"/>
  <c r="G798" i="18"/>
  <c r="F798" i="18"/>
  <c r="J798" i="18" s="1"/>
  <c r="E798" i="18"/>
  <c r="D798" i="18"/>
  <c r="H797" i="18"/>
  <c r="G797" i="18"/>
  <c r="F797" i="18"/>
  <c r="E797" i="18"/>
  <c r="D797" i="18"/>
  <c r="H796" i="18"/>
  <c r="G796" i="18"/>
  <c r="F796" i="18"/>
  <c r="E796" i="18"/>
  <c r="D796" i="18"/>
  <c r="H795" i="18"/>
  <c r="G795" i="18"/>
  <c r="F795" i="18"/>
  <c r="E795" i="18"/>
  <c r="D795" i="18"/>
  <c r="H793" i="18"/>
  <c r="G793" i="18"/>
  <c r="F793" i="18"/>
  <c r="E793" i="18"/>
  <c r="D793" i="18"/>
  <c r="H792" i="18"/>
  <c r="G792" i="18"/>
  <c r="F792" i="18"/>
  <c r="E792" i="18"/>
  <c r="D792" i="18"/>
  <c r="H791" i="18"/>
  <c r="G791" i="18"/>
  <c r="F791" i="18"/>
  <c r="J791" i="18" s="1"/>
  <c r="E791" i="18"/>
  <c r="D791" i="18"/>
  <c r="H790" i="18"/>
  <c r="G790" i="18"/>
  <c r="F790" i="18"/>
  <c r="E790" i="18"/>
  <c r="I790" i="18" s="1"/>
  <c r="D790" i="18"/>
  <c r="H789" i="18"/>
  <c r="G789" i="18"/>
  <c r="F789" i="18"/>
  <c r="E789" i="18"/>
  <c r="D789" i="18"/>
  <c r="H788" i="18"/>
  <c r="G788" i="18"/>
  <c r="F788" i="18"/>
  <c r="E788" i="18"/>
  <c r="D788" i="18"/>
  <c r="P785" i="18"/>
  <c r="H780" i="18"/>
  <c r="G780" i="18"/>
  <c r="F780" i="18"/>
  <c r="E780" i="18"/>
  <c r="D780" i="18"/>
  <c r="H779" i="18"/>
  <c r="G779" i="18"/>
  <c r="F779" i="18"/>
  <c r="E779" i="18"/>
  <c r="D779" i="18"/>
  <c r="I779" i="18" s="1"/>
  <c r="H778" i="18"/>
  <c r="G778" i="18"/>
  <c r="F778" i="18"/>
  <c r="E778" i="18"/>
  <c r="D778" i="18"/>
  <c r="H777" i="18"/>
  <c r="G777" i="18"/>
  <c r="F777" i="18"/>
  <c r="E777" i="18"/>
  <c r="D777" i="18"/>
  <c r="H776" i="18"/>
  <c r="G776" i="18"/>
  <c r="F776" i="18"/>
  <c r="E776" i="18"/>
  <c r="D776" i="18"/>
  <c r="H775" i="18"/>
  <c r="G775" i="18"/>
  <c r="F775" i="18"/>
  <c r="E775" i="18"/>
  <c r="D775" i="18"/>
  <c r="H773" i="18"/>
  <c r="G773" i="18"/>
  <c r="F773" i="18"/>
  <c r="E773" i="18"/>
  <c r="D773" i="18"/>
  <c r="H772" i="18"/>
  <c r="G772" i="18"/>
  <c r="F772" i="18"/>
  <c r="E772" i="18"/>
  <c r="D772" i="18"/>
  <c r="H771" i="18"/>
  <c r="G771" i="18"/>
  <c r="F771" i="18"/>
  <c r="E771" i="18"/>
  <c r="D771" i="18"/>
  <c r="H770" i="18"/>
  <c r="G770" i="18"/>
  <c r="F770" i="18"/>
  <c r="E770" i="18"/>
  <c r="D770" i="18"/>
  <c r="I770" i="18" s="1"/>
  <c r="H769" i="18"/>
  <c r="G769" i="18"/>
  <c r="F769" i="18"/>
  <c r="E769" i="18"/>
  <c r="D769" i="18"/>
  <c r="H768" i="18"/>
  <c r="G768" i="18"/>
  <c r="F768" i="18"/>
  <c r="E768" i="18"/>
  <c r="D768" i="18"/>
  <c r="H766" i="18"/>
  <c r="G766" i="18"/>
  <c r="F766" i="18"/>
  <c r="E766" i="18"/>
  <c r="D766" i="18"/>
  <c r="H765" i="18"/>
  <c r="G765" i="18"/>
  <c r="F765" i="18"/>
  <c r="E765" i="18"/>
  <c r="D765" i="18"/>
  <c r="I765" i="18" s="1"/>
  <c r="H764" i="18"/>
  <c r="G764" i="18"/>
  <c r="F764" i="18"/>
  <c r="E764" i="18"/>
  <c r="D764" i="18"/>
  <c r="H763" i="18"/>
  <c r="G763" i="18"/>
  <c r="F763" i="18"/>
  <c r="J763" i="18" s="1"/>
  <c r="E763" i="18"/>
  <c r="D763" i="18"/>
  <c r="H762" i="18"/>
  <c r="G762" i="18"/>
  <c r="F762" i="18"/>
  <c r="E762" i="18"/>
  <c r="D762" i="18"/>
  <c r="H761" i="18"/>
  <c r="G761" i="18"/>
  <c r="F761" i="18"/>
  <c r="E761" i="18"/>
  <c r="D761" i="18"/>
  <c r="H759" i="18"/>
  <c r="G759" i="18"/>
  <c r="F759" i="18"/>
  <c r="E759" i="18"/>
  <c r="D759" i="18"/>
  <c r="H758" i="18"/>
  <c r="G758" i="18"/>
  <c r="F758" i="18"/>
  <c r="E758" i="18"/>
  <c r="D758" i="18"/>
  <c r="H757" i="18"/>
  <c r="G757" i="18"/>
  <c r="F757" i="18"/>
  <c r="E757" i="18"/>
  <c r="D757" i="18"/>
  <c r="H756" i="18"/>
  <c r="G756" i="18"/>
  <c r="F756" i="18"/>
  <c r="E756" i="18"/>
  <c r="D756" i="18"/>
  <c r="I756" i="18" s="1"/>
  <c r="H755" i="18"/>
  <c r="G755" i="18"/>
  <c r="F755" i="18"/>
  <c r="E755" i="18"/>
  <c r="D755" i="18"/>
  <c r="H754" i="18"/>
  <c r="G754" i="18"/>
  <c r="F754" i="18"/>
  <c r="E754" i="18"/>
  <c r="D754" i="18"/>
  <c r="H752" i="18"/>
  <c r="G752" i="18"/>
  <c r="F752" i="18"/>
  <c r="E752" i="18"/>
  <c r="D752" i="18"/>
  <c r="H751" i="18"/>
  <c r="G751" i="18"/>
  <c r="F751" i="18"/>
  <c r="E751" i="18"/>
  <c r="D751" i="18"/>
  <c r="I751" i="18" s="1"/>
  <c r="H750" i="18"/>
  <c r="G750" i="18"/>
  <c r="F750" i="18"/>
  <c r="E750" i="18"/>
  <c r="D750" i="18"/>
  <c r="H749" i="18"/>
  <c r="G749" i="18"/>
  <c r="F749" i="18"/>
  <c r="J749" i="18" s="1"/>
  <c r="E749" i="18"/>
  <c r="D749" i="18"/>
  <c r="H748" i="18"/>
  <c r="G748" i="18"/>
  <c r="F748" i="18"/>
  <c r="E748" i="18"/>
  <c r="D748" i="18"/>
  <c r="H747" i="18"/>
  <c r="G747" i="18"/>
  <c r="F747" i="18"/>
  <c r="E747" i="18"/>
  <c r="D747" i="18"/>
  <c r="H745" i="18"/>
  <c r="G745" i="18"/>
  <c r="F745" i="18"/>
  <c r="E745" i="18"/>
  <c r="D745" i="18"/>
  <c r="H744" i="18"/>
  <c r="G744" i="18"/>
  <c r="F744" i="18"/>
  <c r="E744" i="18"/>
  <c r="D744" i="18"/>
  <c r="H743" i="18"/>
  <c r="G743" i="18"/>
  <c r="F743" i="18"/>
  <c r="E743" i="18"/>
  <c r="D743" i="18"/>
  <c r="H742" i="18"/>
  <c r="G742" i="18"/>
  <c r="F742" i="18"/>
  <c r="E742" i="18"/>
  <c r="D742" i="18"/>
  <c r="I742" i="18" s="1"/>
  <c r="H741" i="18"/>
  <c r="G741" i="18"/>
  <c r="F741" i="18"/>
  <c r="E741" i="18"/>
  <c r="D741" i="18"/>
  <c r="H740" i="18"/>
  <c r="G740" i="18"/>
  <c r="F740" i="18"/>
  <c r="E740" i="18"/>
  <c r="D740" i="18"/>
  <c r="P737" i="18"/>
  <c r="H732" i="18"/>
  <c r="G732" i="18"/>
  <c r="F732" i="18"/>
  <c r="J732" i="18" s="1"/>
  <c r="E732" i="18"/>
  <c r="D732" i="18"/>
  <c r="H731" i="18"/>
  <c r="G731" i="18"/>
  <c r="F731" i="18"/>
  <c r="E731" i="18"/>
  <c r="D731" i="18"/>
  <c r="H730" i="18"/>
  <c r="G730" i="18"/>
  <c r="F730" i="18"/>
  <c r="J730" i="18" s="1"/>
  <c r="E730" i="18"/>
  <c r="D730" i="18"/>
  <c r="H729" i="18"/>
  <c r="G729" i="18"/>
  <c r="F729" i="18"/>
  <c r="E729" i="18"/>
  <c r="D729" i="18"/>
  <c r="H728" i="18"/>
  <c r="G728" i="18"/>
  <c r="F728" i="18"/>
  <c r="J728" i="18" s="1"/>
  <c r="E728" i="18"/>
  <c r="D728" i="18"/>
  <c r="H727" i="18"/>
  <c r="G727" i="18"/>
  <c r="F727" i="18"/>
  <c r="E727" i="18"/>
  <c r="D727" i="18"/>
  <c r="H725" i="18"/>
  <c r="G725" i="18"/>
  <c r="F725" i="18"/>
  <c r="J725" i="18" s="1"/>
  <c r="E725" i="18"/>
  <c r="D725" i="18"/>
  <c r="H724" i="18"/>
  <c r="G724" i="18"/>
  <c r="F724" i="18"/>
  <c r="E724" i="18"/>
  <c r="D724" i="18"/>
  <c r="H723" i="18"/>
  <c r="G723" i="18"/>
  <c r="F723" i="18"/>
  <c r="J723" i="18" s="1"/>
  <c r="E723" i="18"/>
  <c r="D723" i="18"/>
  <c r="H722" i="18"/>
  <c r="G722" i="18"/>
  <c r="F722" i="18"/>
  <c r="E722" i="18"/>
  <c r="D722" i="18"/>
  <c r="H721" i="18"/>
  <c r="G721" i="18"/>
  <c r="F721" i="18"/>
  <c r="J721" i="18" s="1"/>
  <c r="E721" i="18"/>
  <c r="D721" i="18"/>
  <c r="H720" i="18"/>
  <c r="G720" i="18"/>
  <c r="F720" i="18"/>
  <c r="E720" i="18"/>
  <c r="D720" i="18"/>
  <c r="H718" i="18"/>
  <c r="G718" i="18"/>
  <c r="F718" i="18"/>
  <c r="E718" i="18"/>
  <c r="D718" i="18"/>
  <c r="H717" i="18"/>
  <c r="G717" i="18"/>
  <c r="F717" i="18"/>
  <c r="E717" i="18"/>
  <c r="D717" i="18"/>
  <c r="H716" i="18"/>
  <c r="G716" i="18"/>
  <c r="F716" i="18"/>
  <c r="E716" i="18"/>
  <c r="D716" i="18"/>
  <c r="H715" i="18"/>
  <c r="G715" i="18"/>
  <c r="F715" i="18"/>
  <c r="E715" i="18"/>
  <c r="D715" i="18"/>
  <c r="H714" i="18"/>
  <c r="G714" i="18"/>
  <c r="F714" i="18"/>
  <c r="E714" i="18"/>
  <c r="D714" i="18"/>
  <c r="H713" i="18"/>
  <c r="G713" i="18"/>
  <c r="F713" i="18"/>
  <c r="E713" i="18"/>
  <c r="D713" i="18"/>
  <c r="H711" i="18"/>
  <c r="G711" i="18"/>
  <c r="F711" i="18"/>
  <c r="E711" i="18"/>
  <c r="D711" i="18"/>
  <c r="H710" i="18"/>
  <c r="G710" i="18"/>
  <c r="F710" i="18"/>
  <c r="E710" i="18"/>
  <c r="D710" i="18"/>
  <c r="H709" i="18"/>
  <c r="G709" i="18"/>
  <c r="F709" i="18"/>
  <c r="E709" i="18"/>
  <c r="D709" i="18"/>
  <c r="H708" i="18"/>
  <c r="G708" i="18"/>
  <c r="F708" i="18"/>
  <c r="E708" i="18"/>
  <c r="D708" i="18"/>
  <c r="H707" i="18"/>
  <c r="G707" i="18"/>
  <c r="F707" i="18"/>
  <c r="J707" i="18" s="1"/>
  <c r="E707" i="18"/>
  <c r="D707" i="18"/>
  <c r="H706" i="18"/>
  <c r="G706" i="18"/>
  <c r="F706" i="18"/>
  <c r="E706" i="18"/>
  <c r="D706" i="18"/>
  <c r="H704" i="18"/>
  <c r="G704" i="18"/>
  <c r="F704" i="18"/>
  <c r="E704" i="18"/>
  <c r="D704" i="18"/>
  <c r="H703" i="18"/>
  <c r="G703" i="18"/>
  <c r="F703" i="18"/>
  <c r="E703" i="18"/>
  <c r="D703" i="18"/>
  <c r="H702" i="18"/>
  <c r="G702" i="18"/>
  <c r="F702" i="18"/>
  <c r="E702" i="18"/>
  <c r="D702" i="18"/>
  <c r="H701" i="18"/>
  <c r="G701" i="18"/>
  <c r="F701" i="18"/>
  <c r="E701" i="18"/>
  <c r="D701" i="18"/>
  <c r="H700" i="18"/>
  <c r="G700" i="18"/>
  <c r="F700" i="18"/>
  <c r="E700" i="18"/>
  <c r="D700" i="18"/>
  <c r="H699" i="18"/>
  <c r="G699" i="18"/>
  <c r="F699" i="18"/>
  <c r="E699" i="18"/>
  <c r="D699" i="18"/>
  <c r="H697" i="18"/>
  <c r="G697" i="18"/>
  <c r="F697" i="18"/>
  <c r="E697" i="18"/>
  <c r="D697" i="18"/>
  <c r="H696" i="18"/>
  <c r="G696" i="18"/>
  <c r="F696" i="18"/>
  <c r="E696" i="18"/>
  <c r="D696" i="18"/>
  <c r="H695" i="18"/>
  <c r="G695" i="18"/>
  <c r="F695" i="18"/>
  <c r="E695" i="18"/>
  <c r="D695" i="18"/>
  <c r="H694" i="18"/>
  <c r="G694" i="18"/>
  <c r="F694" i="18"/>
  <c r="E694" i="18"/>
  <c r="D694" i="18"/>
  <c r="H693" i="18"/>
  <c r="G693" i="18"/>
  <c r="F693" i="18"/>
  <c r="E693" i="18"/>
  <c r="D693" i="18"/>
  <c r="H692" i="18"/>
  <c r="G692" i="18"/>
  <c r="F692" i="18"/>
  <c r="E692" i="18"/>
  <c r="D692" i="18"/>
  <c r="P689" i="18"/>
  <c r="H540" i="18"/>
  <c r="G540" i="18"/>
  <c r="F540" i="18"/>
  <c r="E540" i="18"/>
  <c r="D540" i="18"/>
  <c r="H539" i="18"/>
  <c r="G539" i="18"/>
  <c r="F539" i="18"/>
  <c r="E539" i="18"/>
  <c r="D539" i="18"/>
  <c r="H538" i="18"/>
  <c r="G538" i="18"/>
  <c r="F538" i="18"/>
  <c r="E538" i="18"/>
  <c r="D538" i="18"/>
  <c r="H537" i="18"/>
  <c r="G537" i="18"/>
  <c r="F537" i="18"/>
  <c r="E537" i="18"/>
  <c r="D537" i="18"/>
  <c r="H536" i="18"/>
  <c r="G536" i="18"/>
  <c r="F536" i="18"/>
  <c r="E536" i="18"/>
  <c r="D536" i="18"/>
  <c r="H535" i="18"/>
  <c r="G535" i="18"/>
  <c r="F535" i="18"/>
  <c r="E535" i="18"/>
  <c r="D535" i="18"/>
  <c r="H533" i="18"/>
  <c r="G533" i="18"/>
  <c r="F533" i="18"/>
  <c r="E533" i="18"/>
  <c r="D533" i="18"/>
  <c r="H532" i="18"/>
  <c r="G532" i="18"/>
  <c r="F532" i="18"/>
  <c r="E532" i="18"/>
  <c r="D532" i="18"/>
  <c r="H531" i="18"/>
  <c r="G531" i="18"/>
  <c r="F531" i="18"/>
  <c r="E531" i="18"/>
  <c r="D531" i="18"/>
  <c r="H530" i="18"/>
  <c r="G530" i="18"/>
  <c r="F530" i="18"/>
  <c r="E530" i="18"/>
  <c r="D530" i="18"/>
  <c r="H529" i="18"/>
  <c r="G529" i="18"/>
  <c r="F529" i="18"/>
  <c r="E529" i="18"/>
  <c r="D529" i="18"/>
  <c r="H528" i="18"/>
  <c r="G528" i="18"/>
  <c r="F528" i="18"/>
  <c r="E528" i="18"/>
  <c r="D528" i="18"/>
  <c r="H526" i="18"/>
  <c r="G526" i="18"/>
  <c r="F526" i="18"/>
  <c r="E526" i="18"/>
  <c r="D526" i="18"/>
  <c r="H525" i="18"/>
  <c r="G525" i="18"/>
  <c r="F525" i="18"/>
  <c r="E525" i="18"/>
  <c r="D525" i="18"/>
  <c r="H524" i="18"/>
  <c r="G524" i="18"/>
  <c r="F524" i="18"/>
  <c r="E524" i="18"/>
  <c r="D524" i="18"/>
  <c r="H523" i="18"/>
  <c r="G523" i="18"/>
  <c r="F523" i="18"/>
  <c r="E523" i="18"/>
  <c r="D523" i="18"/>
  <c r="H522" i="18"/>
  <c r="G522" i="18"/>
  <c r="F522" i="18"/>
  <c r="E522" i="18"/>
  <c r="D522" i="18"/>
  <c r="H521" i="18"/>
  <c r="G521" i="18"/>
  <c r="F521" i="18"/>
  <c r="E521" i="18"/>
  <c r="D521" i="18"/>
  <c r="I521" i="18" s="1"/>
  <c r="H519" i="18"/>
  <c r="G519" i="18"/>
  <c r="F519" i="18"/>
  <c r="E519" i="18"/>
  <c r="D519" i="18"/>
  <c r="H518" i="18"/>
  <c r="G518" i="18"/>
  <c r="F518" i="18"/>
  <c r="E518" i="18"/>
  <c r="D518" i="18"/>
  <c r="H517" i="18"/>
  <c r="G517" i="18"/>
  <c r="F517" i="18"/>
  <c r="E517" i="18"/>
  <c r="D517" i="18"/>
  <c r="H516" i="18"/>
  <c r="G516" i="18"/>
  <c r="F516" i="18"/>
  <c r="E516" i="18"/>
  <c r="D516" i="18"/>
  <c r="H515" i="18"/>
  <c r="G515" i="18"/>
  <c r="F515" i="18"/>
  <c r="E515" i="18"/>
  <c r="D515" i="18"/>
  <c r="H514" i="18"/>
  <c r="G514" i="18"/>
  <c r="F514" i="18"/>
  <c r="E514" i="18"/>
  <c r="D514" i="18"/>
  <c r="H512" i="18"/>
  <c r="G512" i="18"/>
  <c r="F512" i="18"/>
  <c r="E512" i="18"/>
  <c r="D512" i="18"/>
  <c r="H511" i="18"/>
  <c r="G511" i="18"/>
  <c r="F511" i="18"/>
  <c r="E511" i="18"/>
  <c r="D511" i="18"/>
  <c r="H510" i="18"/>
  <c r="G510" i="18"/>
  <c r="F510" i="18"/>
  <c r="E510" i="18"/>
  <c r="D510" i="18"/>
  <c r="H509" i="18"/>
  <c r="G509" i="18"/>
  <c r="F509" i="18"/>
  <c r="E509" i="18"/>
  <c r="D509" i="18"/>
  <c r="H508" i="18"/>
  <c r="G508" i="18"/>
  <c r="F508" i="18"/>
  <c r="E508" i="18"/>
  <c r="D508" i="18"/>
  <c r="H507" i="18"/>
  <c r="G507" i="18"/>
  <c r="F507" i="18"/>
  <c r="E507" i="18"/>
  <c r="D507" i="18"/>
  <c r="H505" i="18"/>
  <c r="G505" i="18"/>
  <c r="F505" i="18"/>
  <c r="E505" i="18"/>
  <c r="D505" i="18"/>
  <c r="H504" i="18"/>
  <c r="G504" i="18"/>
  <c r="F504" i="18"/>
  <c r="E504" i="18"/>
  <c r="D504" i="18"/>
  <c r="H503" i="18"/>
  <c r="G503" i="18"/>
  <c r="F503" i="18"/>
  <c r="E503" i="18"/>
  <c r="D503" i="18"/>
  <c r="H502" i="18"/>
  <c r="G502" i="18"/>
  <c r="F502" i="18"/>
  <c r="E502" i="18"/>
  <c r="D502" i="18"/>
  <c r="H501" i="18"/>
  <c r="G501" i="18"/>
  <c r="F501" i="18"/>
  <c r="E501" i="18"/>
  <c r="D501" i="18"/>
  <c r="H500" i="18"/>
  <c r="G500" i="18"/>
  <c r="F500" i="18"/>
  <c r="E500" i="18"/>
  <c r="D500" i="18"/>
  <c r="P497" i="18"/>
  <c r="H492" i="18"/>
  <c r="G492" i="18"/>
  <c r="F492" i="18"/>
  <c r="E492" i="18"/>
  <c r="D492" i="18"/>
  <c r="H491" i="18"/>
  <c r="G491" i="18"/>
  <c r="F491" i="18"/>
  <c r="E491" i="18"/>
  <c r="D491" i="18"/>
  <c r="H490" i="18"/>
  <c r="G490" i="18"/>
  <c r="F490" i="18"/>
  <c r="E490" i="18"/>
  <c r="D490" i="18"/>
  <c r="H489" i="18"/>
  <c r="G489" i="18"/>
  <c r="F489" i="18"/>
  <c r="E489" i="18"/>
  <c r="D489" i="18"/>
  <c r="H488" i="18"/>
  <c r="G488" i="18"/>
  <c r="F488" i="18"/>
  <c r="E488" i="18"/>
  <c r="D488" i="18"/>
  <c r="I488" i="18" s="1"/>
  <c r="H487" i="18"/>
  <c r="G487" i="18"/>
  <c r="F487" i="18"/>
  <c r="E487" i="18"/>
  <c r="D487" i="18"/>
  <c r="H485" i="18"/>
  <c r="G485" i="18"/>
  <c r="F485" i="18"/>
  <c r="E485" i="18"/>
  <c r="D485" i="18"/>
  <c r="H484" i="18"/>
  <c r="G484" i="18"/>
  <c r="F484" i="18"/>
  <c r="E484" i="18"/>
  <c r="D484" i="18"/>
  <c r="H483" i="18"/>
  <c r="G483" i="18"/>
  <c r="F483" i="18"/>
  <c r="E483" i="18"/>
  <c r="D483" i="18"/>
  <c r="H482" i="18"/>
  <c r="G482" i="18"/>
  <c r="F482" i="18"/>
  <c r="E482" i="18"/>
  <c r="D482" i="18"/>
  <c r="H481" i="18"/>
  <c r="G481" i="18"/>
  <c r="F481" i="18"/>
  <c r="E481" i="18"/>
  <c r="D481" i="18"/>
  <c r="H480" i="18"/>
  <c r="G480" i="18"/>
  <c r="F480" i="18"/>
  <c r="E480" i="18"/>
  <c r="D480" i="18"/>
  <c r="H478" i="18"/>
  <c r="G478" i="18"/>
  <c r="F478" i="18"/>
  <c r="E478" i="18"/>
  <c r="D478" i="18"/>
  <c r="H477" i="18"/>
  <c r="G477" i="18"/>
  <c r="F477" i="18"/>
  <c r="E477" i="18"/>
  <c r="D477" i="18"/>
  <c r="H476" i="18"/>
  <c r="G476" i="18"/>
  <c r="F476" i="18"/>
  <c r="E476" i="18"/>
  <c r="D476" i="18"/>
  <c r="H475" i="18"/>
  <c r="G475" i="18"/>
  <c r="F475" i="18"/>
  <c r="E475" i="18"/>
  <c r="D475" i="18"/>
  <c r="H474" i="18"/>
  <c r="G474" i="18"/>
  <c r="F474" i="18"/>
  <c r="E474" i="18"/>
  <c r="D474" i="18"/>
  <c r="H473" i="18"/>
  <c r="G473" i="18"/>
  <c r="F473" i="18"/>
  <c r="E473" i="18"/>
  <c r="D473" i="18"/>
  <c r="H471" i="18"/>
  <c r="G471" i="18"/>
  <c r="F471" i="18"/>
  <c r="E471" i="18"/>
  <c r="D471" i="18"/>
  <c r="H470" i="18"/>
  <c r="G470" i="18"/>
  <c r="F470" i="18"/>
  <c r="E470" i="18"/>
  <c r="D470" i="18"/>
  <c r="H469" i="18"/>
  <c r="G469" i="18"/>
  <c r="F469" i="18"/>
  <c r="E469" i="18"/>
  <c r="D469" i="18"/>
  <c r="H468" i="18"/>
  <c r="G468" i="18"/>
  <c r="F468" i="18"/>
  <c r="E468" i="18"/>
  <c r="D468" i="18"/>
  <c r="H467" i="18"/>
  <c r="G467" i="18"/>
  <c r="F467" i="18"/>
  <c r="E467" i="18"/>
  <c r="D467" i="18"/>
  <c r="H466" i="18"/>
  <c r="G466" i="18"/>
  <c r="F466" i="18"/>
  <c r="E466" i="18"/>
  <c r="D466" i="18"/>
  <c r="H464" i="18"/>
  <c r="G464" i="18"/>
  <c r="F464" i="18"/>
  <c r="E464" i="18"/>
  <c r="D464" i="18"/>
  <c r="H463" i="18"/>
  <c r="G463" i="18"/>
  <c r="F463" i="18"/>
  <c r="E463" i="18"/>
  <c r="D463" i="18"/>
  <c r="H462" i="18"/>
  <c r="G462" i="18"/>
  <c r="F462" i="18"/>
  <c r="E462" i="18"/>
  <c r="D462" i="18"/>
  <c r="H461" i="18"/>
  <c r="G461" i="18"/>
  <c r="F461" i="18"/>
  <c r="E461" i="18"/>
  <c r="D461" i="18"/>
  <c r="H460" i="18"/>
  <c r="G460" i="18"/>
  <c r="F460" i="18"/>
  <c r="E460" i="18"/>
  <c r="D460" i="18"/>
  <c r="H459" i="18"/>
  <c r="G459" i="18"/>
  <c r="F459" i="18"/>
  <c r="E459" i="18"/>
  <c r="D459" i="18"/>
  <c r="H457" i="18"/>
  <c r="G457" i="18"/>
  <c r="F457" i="18"/>
  <c r="E457" i="18"/>
  <c r="D457" i="18"/>
  <c r="H456" i="18"/>
  <c r="G456" i="18"/>
  <c r="F456" i="18"/>
  <c r="E456" i="18"/>
  <c r="D456" i="18"/>
  <c r="H455" i="18"/>
  <c r="G455" i="18"/>
  <c r="F455" i="18"/>
  <c r="E455" i="18"/>
  <c r="D455" i="18"/>
  <c r="H454" i="18"/>
  <c r="G454" i="18"/>
  <c r="F454" i="18"/>
  <c r="E454" i="18"/>
  <c r="D454" i="18"/>
  <c r="H453" i="18"/>
  <c r="G453" i="18"/>
  <c r="F453" i="18"/>
  <c r="E453" i="18"/>
  <c r="D453" i="18"/>
  <c r="H452" i="18"/>
  <c r="G452" i="18"/>
  <c r="F452" i="18"/>
  <c r="E452" i="18"/>
  <c r="D452" i="18"/>
  <c r="P449" i="18"/>
  <c r="H444" i="18"/>
  <c r="G444" i="18"/>
  <c r="F444" i="18"/>
  <c r="E444" i="18"/>
  <c r="D444" i="18"/>
  <c r="H443" i="18"/>
  <c r="G443" i="18"/>
  <c r="F443" i="18"/>
  <c r="E443" i="18"/>
  <c r="D443" i="18"/>
  <c r="H442" i="18"/>
  <c r="G442" i="18"/>
  <c r="F442" i="18"/>
  <c r="E442" i="18"/>
  <c r="D442" i="18"/>
  <c r="H441" i="18"/>
  <c r="G441" i="18"/>
  <c r="F441" i="18"/>
  <c r="E441" i="18"/>
  <c r="D441" i="18"/>
  <c r="H440" i="18"/>
  <c r="G440" i="18"/>
  <c r="F440" i="18"/>
  <c r="E440" i="18"/>
  <c r="D440" i="18"/>
  <c r="H439" i="18"/>
  <c r="G439" i="18"/>
  <c r="F439" i="18"/>
  <c r="E439" i="18"/>
  <c r="D439" i="18"/>
  <c r="H437" i="18"/>
  <c r="G437" i="18"/>
  <c r="F437" i="18"/>
  <c r="E437" i="18"/>
  <c r="D437" i="18"/>
  <c r="H436" i="18"/>
  <c r="G436" i="18"/>
  <c r="F436" i="18"/>
  <c r="E436" i="18"/>
  <c r="D436" i="18"/>
  <c r="H435" i="18"/>
  <c r="G435" i="18"/>
  <c r="F435" i="18"/>
  <c r="E435" i="18"/>
  <c r="D435" i="18"/>
  <c r="H434" i="18"/>
  <c r="G434" i="18"/>
  <c r="F434" i="18"/>
  <c r="E434" i="18"/>
  <c r="D434" i="18"/>
  <c r="H433" i="18"/>
  <c r="G433" i="18"/>
  <c r="F433" i="18"/>
  <c r="E433" i="18"/>
  <c r="D433" i="18"/>
  <c r="H432" i="18"/>
  <c r="G432" i="18"/>
  <c r="F432" i="18"/>
  <c r="E432" i="18"/>
  <c r="D432" i="18"/>
  <c r="H430" i="18"/>
  <c r="G430" i="18"/>
  <c r="F430" i="18"/>
  <c r="E430" i="18"/>
  <c r="D430" i="18"/>
  <c r="H429" i="18"/>
  <c r="G429" i="18"/>
  <c r="F429" i="18"/>
  <c r="E429" i="18"/>
  <c r="D429" i="18"/>
  <c r="H428" i="18"/>
  <c r="G428" i="18"/>
  <c r="F428" i="18"/>
  <c r="E428" i="18"/>
  <c r="D428" i="18"/>
  <c r="H427" i="18"/>
  <c r="G427" i="18"/>
  <c r="F427" i="18"/>
  <c r="E427" i="18"/>
  <c r="D427" i="18"/>
  <c r="H426" i="18"/>
  <c r="G426" i="18"/>
  <c r="F426" i="18"/>
  <c r="E426" i="18"/>
  <c r="D426" i="18"/>
  <c r="H425" i="18"/>
  <c r="G425" i="18"/>
  <c r="F425" i="18"/>
  <c r="E425" i="18"/>
  <c r="D425" i="18"/>
  <c r="H423" i="18"/>
  <c r="G423" i="18"/>
  <c r="F423" i="18"/>
  <c r="E423" i="18"/>
  <c r="D423" i="18"/>
  <c r="H422" i="18"/>
  <c r="G422" i="18"/>
  <c r="F422" i="18"/>
  <c r="E422" i="18"/>
  <c r="D422" i="18"/>
  <c r="H421" i="18"/>
  <c r="G421" i="18"/>
  <c r="F421" i="18"/>
  <c r="E421" i="18"/>
  <c r="D421" i="18"/>
  <c r="H420" i="18"/>
  <c r="G420" i="18"/>
  <c r="F420" i="18"/>
  <c r="E420" i="18"/>
  <c r="D420" i="18"/>
  <c r="H419" i="18"/>
  <c r="G419" i="18"/>
  <c r="F419" i="18"/>
  <c r="E419" i="18"/>
  <c r="D419" i="18"/>
  <c r="H418" i="18"/>
  <c r="G418" i="18"/>
  <c r="F418" i="18"/>
  <c r="E418" i="18"/>
  <c r="D418" i="18"/>
  <c r="H416" i="18"/>
  <c r="G416" i="18"/>
  <c r="F416" i="18"/>
  <c r="E416" i="18"/>
  <c r="D416" i="18"/>
  <c r="H415" i="18"/>
  <c r="G415" i="18"/>
  <c r="F415" i="18"/>
  <c r="E415" i="18"/>
  <c r="D415" i="18"/>
  <c r="H414" i="18"/>
  <c r="G414" i="18"/>
  <c r="F414" i="18"/>
  <c r="E414" i="18"/>
  <c r="D414" i="18"/>
  <c r="H413" i="18"/>
  <c r="G413" i="18"/>
  <c r="F413" i="18"/>
  <c r="E413" i="18"/>
  <c r="D413" i="18"/>
  <c r="H412" i="18"/>
  <c r="G412" i="18"/>
  <c r="F412" i="18"/>
  <c r="E412" i="18"/>
  <c r="D412" i="18"/>
  <c r="H411" i="18"/>
  <c r="G411" i="18"/>
  <c r="F411" i="18"/>
  <c r="E411" i="18"/>
  <c r="D411" i="18"/>
  <c r="H409" i="18"/>
  <c r="G409" i="18"/>
  <c r="F409" i="18"/>
  <c r="E409" i="18"/>
  <c r="D409" i="18"/>
  <c r="H408" i="18"/>
  <c r="G408" i="18"/>
  <c r="F408" i="18"/>
  <c r="E408" i="18"/>
  <c r="D408" i="18"/>
  <c r="H407" i="18"/>
  <c r="G407" i="18"/>
  <c r="F407" i="18"/>
  <c r="E407" i="18"/>
  <c r="D407" i="18"/>
  <c r="H406" i="18"/>
  <c r="G406" i="18"/>
  <c r="F406" i="18"/>
  <c r="E406" i="18"/>
  <c r="D406" i="18"/>
  <c r="H405" i="18"/>
  <c r="G405" i="18"/>
  <c r="F405" i="18"/>
  <c r="E405" i="18"/>
  <c r="D405" i="18"/>
  <c r="H404" i="18"/>
  <c r="G404" i="18"/>
  <c r="F404" i="18"/>
  <c r="E404" i="18"/>
  <c r="D404" i="18"/>
  <c r="P401" i="18"/>
  <c r="H396" i="18"/>
  <c r="H300" i="18" s="1"/>
  <c r="G396" i="18"/>
  <c r="F396" i="18"/>
  <c r="E396" i="18"/>
  <c r="D396" i="18"/>
  <c r="D300" i="18" s="1"/>
  <c r="H395" i="18"/>
  <c r="G395" i="18"/>
  <c r="F395" i="18"/>
  <c r="E395" i="18"/>
  <c r="E299" i="18" s="1"/>
  <c r="D395" i="18"/>
  <c r="H394" i="18"/>
  <c r="G394" i="18"/>
  <c r="F394" i="18"/>
  <c r="F298" i="18" s="1"/>
  <c r="E394" i="18"/>
  <c r="D394" i="18"/>
  <c r="H393" i="18"/>
  <c r="G393" i="18"/>
  <c r="G297" i="18" s="1"/>
  <c r="F393" i="18"/>
  <c r="E393" i="18"/>
  <c r="D393" i="18"/>
  <c r="H392" i="18"/>
  <c r="H296" i="18" s="1"/>
  <c r="G392" i="18"/>
  <c r="F392" i="18"/>
  <c r="E392" i="18"/>
  <c r="D392" i="18"/>
  <c r="D296" i="18" s="1"/>
  <c r="H391" i="18"/>
  <c r="G391" i="18"/>
  <c r="F391" i="18"/>
  <c r="E391" i="18"/>
  <c r="D391" i="18"/>
  <c r="H389" i="18"/>
  <c r="G389" i="18"/>
  <c r="F389" i="18"/>
  <c r="F293" i="18" s="1"/>
  <c r="E389" i="18"/>
  <c r="D389" i="18"/>
  <c r="H388" i="18"/>
  <c r="G388" i="18"/>
  <c r="G292" i="18" s="1"/>
  <c r="F388" i="18"/>
  <c r="E388" i="18"/>
  <c r="D388" i="18"/>
  <c r="H387" i="18"/>
  <c r="H291" i="18" s="1"/>
  <c r="G387" i="18"/>
  <c r="F387" i="18"/>
  <c r="E387" i="18"/>
  <c r="D387" i="18"/>
  <c r="D291" i="18" s="1"/>
  <c r="H386" i="18"/>
  <c r="G386" i="18"/>
  <c r="F386" i="18"/>
  <c r="E386" i="18"/>
  <c r="E290" i="18" s="1"/>
  <c r="D386" i="18"/>
  <c r="H385" i="18"/>
  <c r="G385" i="18"/>
  <c r="F385" i="18"/>
  <c r="F289" i="18" s="1"/>
  <c r="E385" i="18"/>
  <c r="D385" i="18"/>
  <c r="H384" i="18"/>
  <c r="G384" i="18"/>
  <c r="G288" i="18" s="1"/>
  <c r="F384" i="18"/>
  <c r="E384" i="18"/>
  <c r="D384" i="18"/>
  <c r="H382" i="18"/>
  <c r="H286" i="18" s="1"/>
  <c r="G382" i="18"/>
  <c r="F382" i="18"/>
  <c r="E382" i="18"/>
  <c r="D382" i="18"/>
  <c r="D286" i="18" s="1"/>
  <c r="H381" i="18"/>
  <c r="G381" i="18"/>
  <c r="F381" i="18"/>
  <c r="E381" i="18"/>
  <c r="E285" i="18" s="1"/>
  <c r="D381" i="18"/>
  <c r="H380" i="18"/>
  <c r="G380" i="18"/>
  <c r="F380" i="18"/>
  <c r="F284" i="18" s="1"/>
  <c r="E380" i="18"/>
  <c r="D380" i="18"/>
  <c r="H379" i="18"/>
  <c r="G379" i="18"/>
  <c r="G283" i="18" s="1"/>
  <c r="F379" i="18"/>
  <c r="E379" i="18"/>
  <c r="D379" i="18"/>
  <c r="H378" i="18"/>
  <c r="H282" i="18" s="1"/>
  <c r="G378" i="18"/>
  <c r="F378" i="18"/>
  <c r="E378" i="18"/>
  <c r="D378" i="18"/>
  <c r="D282" i="18" s="1"/>
  <c r="H377" i="18"/>
  <c r="G377" i="18"/>
  <c r="F377" i="18"/>
  <c r="E377" i="18"/>
  <c r="E281" i="18" s="1"/>
  <c r="D377" i="18"/>
  <c r="H375" i="18"/>
  <c r="G375" i="18"/>
  <c r="F375" i="18"/>
  <c r="E375" i="18"/>
  <c r="D375" i="18"/>
  <c r="H374" i="18"/>
  <c r="G374" i="18"/>
  <c r="G278" i="18" s="1"/>
  <c r="F374" i="18"/>
  <c r="E374" i="18"/>
  <c r="D374" i="18"/>
  <c r="H373" i="18"/>
  <c r="G373" i="18"/>
  <c r="F373" i="18"/>
  <c r="E373" i="18"/>
  <c r="D373" i="18"/>
  <c r="H372" i="18"/>
  <c r="G372" i="18"/>
  <c r="F372" i="18"/>
  <c r="E372" i="18"/>
  <c r="D372" i="18"/>
  <c r="H371" i="18"/>
  <c r="G371" i="18"/>
  <c r="F371" i="18"/>
  <c r="F275" i="18" s="1"/>
  <c r="E371" i="18"/>
  <c r="D371" i="18"/>
  <c r="H370" i="18"/>
  <c r="G370" i="18"/>
  <c r="G274" i="18" s="1"/>
  <c r="F370" i="18"/>
  <c r="E370" i="18"/>
  <c r="D370" i="18"/>
  <c r="H368" i="18"/>
  <c r="G368" i="18"/>
  <c r="F368" i="18"/>
  <c r="E368" i="18"/>
  <c r="D368" i="18"/>
  <c r="H367" i="18"/>
  <c r="G367" i="18"/>
  <c r="F367" i="18"/>
  <c r="E367" i="18"/>
  <c r="E271" i="18" s="1"/>
  <c r="D367" i="18"/>
  <c r="H366" i="18"/>
  <c r="G366" i="18"/>
  <c r="F366" i="18"/>
  <c r="F270" i="18" s="1"/>
  <c r="E366" i="18"/>
  <c r="E270" i="18" s="1"/>
  <c r="D366" i="18"/>
  <c r="H365" i="18"/>
  <c r="G365" i="18"/>
  <c r="F365" i="18"/>
  <c r="E365" i="18"/>
  <c r="D365" i="18"/>
  <c r="H364" i="18"/>
  <c r="G364" i="18"/>
  <c r="F364" i="18"/>
  <c r="E364" i="18"/>
  <c r="D364" i="18"/>
  <c r="D268" i="18" s="1"/>
  <c r="H363" i="18"/>
  <c r="G363" i="18"/>
  <c r="F363" i="18"/>
  <c r="E363" i="18"/>
  <c r="E267" i="18" s="1"/>
  <c r="D363" i="18"/>
  <c r="H361" i="18"/>
  <c r="G361" i="18"/>
  <c r="F361" i="18"/>
  <c r="E361" i="18"/>
  <c r="D361" i="18"/>
  <c r="H360" i="18"/>
  <c r="G360" i="18"/>
  <c r="F360" i="18"/>
  <c r="E360" i="18"/>
  <c r="D360" i="18"/>
  <c r="H359" i="18"/>
  <c r="G359" i="18"/>
  <c r="F359" i="18"/>
  <c r="E359" i="18"/>
  <c r="D359" i="18"/>
  <c r="D263" i="18" s="1"/>
  <c r="H358" i="18"/>
  <c r="H262" i="18" s="1"/>
  <c r="G358" i="18"/>
  <c r="F358" i="18"/>
  <c r="E358" i="18"/>
  <c r="D358" i="18"/>
  <c r="H357" i="18"/>
  <c r="G357" i="18"/>
  <c r="F357" i="18"/>
  <c r="E357" i="18"/>
  <c r="D357" i="18"/>
  <c r="H356" i="18"/>
  <c r="G356" i="18"/>
  <c r="G260" i="18" s="1"/>
  <c r="F356" i="18"/>
  <c r="E356" i="18"/>
  <c r="D356" i="18"/>
  <c r="P353" i="18"/>
  <c r="H299" i="18"/>
  <c r="H298" i="18"/>
  <c r="H295" i="18"/>
  <c r="G295" i="18"/>
  <c r="F292" i="18"/>
  <c r="G291" i="18"/>
  <c r="E289" i="18"/>
  <c r="F288" i="18"/>
  <c r="E288" i="18"/>
  <c r="D285" i="18"/>
  <c r="D284" i="18"/>
  <c r="H279" i="18"/>
  <c r="G277" i="18"/>
  <c r="H276" i="18"/>
  <c r="G276" i="18"/>
  <c r="F274" i="18"/>
  <c r="E274" i="18"/>
  <c r="F272" i="18"/>
  <c r="G271" i="18"/>
  <c r="G267" i="18"/>
  <c r="H265" i="18"/>
  <c r="D265" i="18"/>
  <c r="E264" i="18"/>
  <c r="G262" i="18"/>
  <c r="E260" i="18"/>
  <c r="H203" i="18"/>
  <c r="G203" i="18"/>
  <c r="F203" i="18"/>
  <c r="F1404" i="18" s="1"/>
  <c r="E203" i="18"/>
  <c r="D203" i="18"/>
  <c r="H202" i="18"/>
  <c r="G202" i="18"/>
  <c r="G1403" i="18" s="1"/>
  <c r="F202" i="18"/>
  <c r="E202" i="18"/>
  <c r="E1403" i="18" s="1"/>
  <c r="D202" i="18"/>
  <c r="H201" i="18"/>
  <c r="H1402" i="18" s="1"/>
  <c r="G201" i="18"/>
  <c r="F201" i="18"/>
  <c r="F1402" i="18" s="1"/>
  <c r="E201" i="18"/>
  <c r="D201" i="18"/>
  <c r="D1402" i="18" s="1"/>
  <c r="H200" i="18"/>
  <c r="G200" i="18"/>
  <c r="G1401" i="18" s="1"/>
  <c r="F200" i="18"/>
  <c r="E200" i="18"/>
  <c r="E1401" i="18" s="1"/>
  <c r="D200" i="18"/>
  <c r="H199" i="18"/>
  <c r="H1400" i="18" s="1"/>
  <c r="G199" i="18"/>
  <c r="F199" i="18"/>
  <c r="F1400" i="18" s="1"/>
  <c r="E199" i="18"/>
  <c r="D199" i="18"/>
  <c r="D1400" i="18" s="1"/>
  <c r="H198" i="18"/>
  <c r="G198" i="18"/>
  <c r="F198" i="18"/>
  <c r="E198" i="18"/>
  <c r="E1399" i="18" s="1"/>
  <c r="D198" i="18"/>
  <c r="H196" i="18"/>
  <c r="G196" i="18"/>
  <c r="F196" i="18"/>
  <c r="E196" i="18"/>
  <c r="D196" i="18"/>
  <c r="H195" i="18"/>
  <c r="G195" i="18"/>
  <c r="F195" i="18"/>
  <c r="E195" i="18"/>
  <c r="E1396" i="18" s="1"/>
  <c r="D195" i="18"/>
  <c r="H194" i="18"/>
  <c r="G194" i="18"/>
  <c r="F194" i="18"/>
  <c r="F1395" i="18" s="1"/>
  <c r="E194" i="18"/>
  <c r="D194" i="18"/>
  <c r="H193" i="18"/>
  <c r="G193" i="18"/>
  <c r="G1394" i="18" s="1"/>
  <c r="F193" i="18"/>
  <c r="E193" i="18"/>
  <c r="E1394" i="18" s="1"/>
  <c r="D193" i="18"/>
  <c r="H192" i="18"/>
  <c r="H1393" i="18" s="1"/>
  <c r="G192" i="18"/>
  <c r="F192" i="18"/>
  <c r="F1393" i="18" s="1"/>
  <c r="E192" i="18"/>
  <c r="D192" i="18"/>
  <c r="D1393" i="18" s="1"/>
  <c r="H191" i="18"/>
  <c r="G191" i="18"/>
  <c r="F191" i="18"/>
  <c r="E191" i="18"/>
  <c r="E1392" i="18" s="1"/>
  <c r="D191" i="18"/>
  <c r="H189" i="18"/>
  <c r="G189" i="18"/>
  <c r="F189" i="18"/>
  <c r="E189" i="18"/>
  <c r="D189" i="18"/>
  <c r="H188" i="18"/>
  <c r="G188" i="18"/>
  <c r="F188" i="18"/>
  <c r="E188" i="18"/>
  <c r="E1389" i="18" s="1"/>
  <c r="D188" i="18"/>
  <c r="H187" i="18"/>
  <c r="G187" i="18"/>
  <c r="F187" i="18"/>
  <c r="F1388" i="18" s="1"/>
  <c r="E187" i="18"/>
  <c r="D187" i="18"/>
  <c r="H186" i="18"/>
  <c r="G186" i="18"/>
  <c r="G1387" i="18" s="1"/>
  <c r="F186" i="18"/>
  <c r="E186" i="18"/>
  <c r="D186" i="18"/>
  <c r="H185" i="18"/>
  <c r="H1386" i="18" s="1"/>
  <c r="G185" i="18"/>
  <c r="F185" i="18"/>
  <c r="E185" i="18"/>
  <c r="D185" i="18"/>
  <c r="D1386" i="18" s="1"/>
  <c r="H184" i="18"/>
  <c r="G184" i="18"/>
  <c r="F184" i="18"/>
  <c r="E184" i="18"/>
  <c r="E1385" i="18" s="1"/>
  <c r="D184" i="18"/>
  <c r="H182" i="18"/>
  <c r="G182" i="18"/>
  <c r="F182" i="18"/>
  <c r="F1383" i="18" s="1"/>
  <c r="E182" i="18"/>
  <c r="D182" i="18"/>
  <c r="H181" i="18"/>
  <c r="G181" i="18"/>
  <c r="G1382" i="18" s="1"/>
  <c r="F181" i="18"/>
  <c r="E181" i="18"/>
  <c r="E1382" i="18" s="1"/>
  <c r="D181" i="18"/>
  <c r="H180" i="18"/>
  <c r="H1381" i="18" s="1"/>
  <c r="G180" i="18"/>
  <c r="F180" i="18"/>
  <c r="F1381" i="18" s="1"/>
  <c r="E180" i="18"/>
  <c r="D180" i="18"/>
  <c r="D1381" i="18" s="1"/>
  <c r="H179" i="18"/>
  <c r="G179" i="18"/>
  <c r="G1380" i="18" s="1"/>
  <c r="F179" i="18"/>
  <c r="E179" i="18"/>
  <c r="D179" i="18"/>
  <c r="H178" i="18"/>
  <c r="H1379" i="18" s="1"/>
  <c r="G178" i="18"/>
  <c r="F178" i="18"/>
  <c r="E178" i="18"/>
  <c r="D178" i="18"/>
  <c r="D1379" i="18" s="1"/>
  <c r="H177" i="18"/>
  <c r="G177" i="18"/>
  <c r="F177" i="18"/>
  <c r="E177" i="18"/>
  <c r="E1378" i="18" s="1"/>
  <c r="D177" i="18"/>
  <c r="H175" i="18"/>
  <c r="G175" i="18"/>
  <c r="F175" i="18"/>
  <c r="F1376" i="18" s="1"/>
  <c r="E175" i="18"/>
  <c r="D175" i="18"/>
  <c r="H174" i="18"/>
  <c r="G174" i="18"/>
  <c r="G1375" i="18" s="1"/>
  <c r="F174" i="18"/>
  <c r="E174" i="18"/>
  <c r="E1375" i="18" s="1"/>
  <c r="D174" i="18"/>
  <c r="H173" i="18"/>
  <c r="H1374" i="18" s="1"/>
  <c r="G173" i="18"/>
  <c r="F173" i="18"/>
  <c r="F1374" i="18" s="1"/>
  <c r="E173" i="18"/>
  <c r="D173" i="18"/>
  <c r="D1374" i="18" s="1"/>
  <c r="H172" i="18"/>
  <c r="G172" i="18"/>
  <c r="G1373" i="18" s="1"/>
  <c r="F172" i="18"/>
  <c r="E172" i="18"/>
  <c r="E1373" i="18" s="1"/>
  <c r="D172" i="18"/>
  <c r="H171" i="18"/>
  <c r="H1372" i="18" s="1"/>
  <c r="G171" i="18"/>
  <c r="F171" i="18"/>
  <c r="F1372" i="18" s="1"/>
  <c r="E171" i="18"/>
  <c r="D171" i="18"/>
  <c r="D1372" i="18" s="1"/>
  <c r="H170" i="18"/>
  <c r="G170" i="18"/>
  <c r="F170" i="18"/>
  <c r="E170" i="18"/>
  <c r="E1371" i="18" s="1"/>
  <c r="D170" i="18"/>
  <c r="H168" i="18"/>
  <c r="G168" i="18"/>
  <c r="F168" i="18"/>
  <c r="F1369" i="18" s="1"/>
  <c r="E168" i="18"/>
  <c r="D168" i="18"/>
  <c r="H167" i="18"/>
  <c r="G167" i="18"/>
  <c r="G1368" i="18" s="1"/>
  <c r="F167" i="18"/>
  <c r="E167" i="18"/>
  <c r="D167" i="18"/>
  <c r="H166" i="18"/>
  <c r="H1367" i="18" s="1"/>
  <c r="G166" i="18"/>
  <c r="F166" i="18"/>
  <c r="E166" i="18"/>
  <c r="D166" i="18"/>
  <c r="D1367" i="18" s="1"/>
  <c r="H165" i="18"/>
  <c r="G165" i="18"/>
  <c r="F165" i="18"/>
  <c r="E165" i="18"/>
  <c r="E1366" i="18" s="1"/>
  <c r="D165" i="18"/>
  <c r="H164" i="18"/>
  <c r="G164" i="18"/>
  <c r="F164" i="18"/>
  <c r="F1365" i="18" s="1"/>
  <c r="E164" i="18"/>
  <c r="D164" i="18"/>
  <c r="H163" i="18"/>
  <c r="G163" i="18"/>
  <c r="G1364" i="18" s="1"/>
  <c r="F163" i="18"/>
  <c r="E163" i="18"/>
  <c r="D163" i="18"/>
  <c r="P160" i="18"/>
  <c r="H155" i="18"/>
  <c r="G155" i="18"/>
  <c r="F155" i="18"/>
  <c r="E155" i="18"/>
  <c r="E1068" i="18" s="1"/>
  <c r="E1116" i="18" s="1"/>
  <c r="D155" i="18"/>
  <c r="H154" i="18"/>
  <c r="G154" i="18"/>
  <c r="F154" i="18"/>
  <c r="F1067" i="18" s="1"/>
  <c r="E154" i="18"/>
  <c r="D154" i="18"/>
  <c r="H153" i="18"/>
  <c r="G153" i="18"/>
  <c r="G1066" i="18" s="1"/>
  <c r="G1114" i="18" s="1"/>
  <c r="F153" i="18"/>
  <c r="E153" i="18"/>
  <c r="D153" i="18"/>
  <c r="H152" i="18"/>
  <c r="H1065" i="18" s="1"/>
  <c r="H1113" i="18" s="1"/>
  <c r="G152" i="18"/>
  <c r="F152" i="18"/>
  <c r="E152" i="18"/>
  <c r="D152" i="18"/>
  <c r="D1065" i="18" s="1"/>
  <c r="H151" i="18"/>
  <c r="G151" i="18"/>
  <c r="F151" i="18"/>
  <c r="E151" i="18"/>
  <c r="E1064" i="18" s="1"/>
  <c r="E1112" i="18" s="1"/>
  <c r="D151" i="18"/>
  <c r="H150" i="18"/>
  <c r="G150" i="18"/>
  <c r="F150" i="18"/>
  <c r="F1063" i="18" s="1"/>
  <c r="E150" i="18"/>
  <c r="D150" i="18"/>
  <c r="H148" i="18"/>
  <c r="G148" i="18"/>
  <c r="G1061" i="18" s="1"/>
  <c r="G1109" i="18" s="1"/>
  <c r="F148" i="18"/>
  <c r="E148" i="18"/>
  <c r="D148" i="18"/>
  <c r="H147" i="18"/>
  <c r="H1060" i="18" s="1"/>
  <c r="H1108" i="18" s="1"/>
  <c r="G147" i="18"/>
  <c r="F147" i="18"/>
  <c r="E147" i="18"/>
  <c r="D147" i="18"/>
  <c r="D1060" i="18" s="1"/>
  <c r="H146" i="18"/>
  <c r="G146" i="18"/>
  <c r="F146" i="18"/>
  <c r="E146" i="18"/>
  <c r="E1059" i="18" s="1"/>
  <c r="E1107" i="18" s="1"/>
  <c r="D146" i="18"/>
  <c r="H145" i="18"/>
  <c r="G145" i="18"/>
  <c r="F145" i="18"/>
  <c r="F1058" i="18" s="1"/>
  <c r="E145" i="18"/>
  <c r="D145" i="18"/>
  <c r="H144" i="18"/>
  <c r="G144" i="18"/>
  <c r="G1057" i="18" s="1"/>
  <c r="G1105" i="18" s="1"/>
  <c r="F144" i="18"/>
  <c r="E144" i="18"/>
  <c r="D144" i="18"/>
  <c r="H143" i="18"/>
  <c r="H1056" i="18" s="1"/>
  <c r="G143" i="18"/>
  <c r="F143" i="18"/>
  <c r="E143" i="18"/>
  <c r="D143" i="18"/>
  <c r="D1056" i="18" s="1"/>
  <c r="H141" i="18"/>
  <c r="G141" i="18"/>
  <c r="F141" i="18"/>
  <c r="E141" i="18"/>
  <c r="E1054" i="18" s="1"/>
  <c r="E1102" i="18" s="1"/>
  <c r="D141" i="18"/>
  <c r="H140" i="18"/>
  <c r="G140" i="18"/>
  <c r="F140" i="18"/>
  <c r="F1053" i="18" s="1"/>
  <c r="E140" i="18"/>
  <c r="D140" i="18"/>
  <c r="H139" i="18"/>
  <c r="G139" i="18"/>
  <c r="G1052" i="18" s="1"/>
  <c r="G1100" i="18" s="1"/>
  <c r="F139" i="18"/>
  <c r="E139" i="18"/>
  <c r="D139" i="18"/>
  <c r="H138" i="18"/>
  <c r="H1051" i="18" s="1"/>
  <c r="H1099" i="18" s="1"/>
  <c r="G138" i="18"/>
  <c r="F138" i="18"/>
  <c r="E138" i="18"/>
  <c r="D138" i="18"/>
  <c r="D1051" i="18" s="1"/>
  <c r="H137" i="18"/>
  <c r="G137" i="18"/>
  <c r="F137" i="18"/>
  <c r="E137" i="18"/>
  <c r="E1050" i="18" s="1"/>
  <c r="E1098" i="18" s="1"/>
  <c r="D137" i="18"/>
  <c r="H136" i="18"/>
  <c r="G136" i="18"/>
  <c r="F136" i="18"/>
  <c r="F1049" i="18" s="1"/>
  <c r="E136" i="18"/>
  <c r="D136" i="18"/>
  <c r="H134" i="18"/>
  <c r="G134" i="18"/>
  <c r="G1047" i="18" s="1"/>
  <c r="G1095" i="18" s="1"/>
  <c r="F134" i="18"/>
  <c r="E134" i="18"/>
  <c r="D134" i="18"/>
  <c r="H133" i="18"/>
  <c r="H1046" i="18" s="1"/>
  <c r="H1094" i="18" s="1"/>
  <c r="G133" i="18"/>
  <c r="F133" i="18"/>
  <c r="E133" i="18"/>
  <c r="D133" i="18"/>
  <c r="D1046" i="18" s="1"/>
  <c r="H132" i="18"/>
  <c r="G132" i="18"/>
  <c r="F132" i="18"/>
  <c r="E132" i="18"/>
  <c r="E1045" i="18" s="1"/>
  <c r="E1093" i="18" s="1"/>
  <c r="D132" i="18"/>
  <c r="H131" i="18"/>
  <c r="G131" i="18"/>
  <c r="F131" i="18"/>
  <c r="F1044" i="18" s="1"/>
  <c r="E131" i="18"/>
  <c r="D131" i="18"/>
  <c r="H130" i="18"/>
  <c r="G130" i="18"/>
  <c r="G1043" i="18" s="1"/>
  <c r="G1091" i="18" s="1"/>
  <c r="F130" i="18"/>
  <c r="E130" i="18"/>
  <c r="D130" i="18"/>
  <c r="H129" i="18"/>
  <c r="H1042" i="18" s="1"/>
  <c r="G129" i="18"/>
  <c r="F129" i="18"/>
  <c r="E129" i="18"/>
  <c r="D129" i="18"/>
  <c r="D1042" i="18" s="1"/>
  <c r="H127" i="18"/>
  <c r="G127" i="18"/>
  <c r="F127" i="18"/>
  <c r="E127" i="18"/>
  <c r="E1040" i="18" s="1"/>
  <c r="E1088" i="18" s="1"/>
  <c r="D127" i="18"/>
  <c r="H126" i="18"/>
  <c r="G126" i="18"/>
  <c r="F126" i="18"/>
  <c r="F1039" i="18" s="1"/>
  <c r="E126" i="18"/>
  <c r="D126" i="18"/>
  <c r="H125" i="18"/>
  <c r="G125" i="18"/>
  <c r="G1038" i="18" s="1"/>
  <c r="G1086" i="18" s="1"/>
  <c r="F125" i="18"/>
  <c r="E125" i="18"/>
  <c r="D125" i="18"/>
  <c r="H124" i="18"/>
  <c r="H1037" i="18" s="1"/>
  <c r="H1085" i="18" s="1"/>
  <c r="G124" i="18"/>
  <c r="F124" i="18"/>
  <c r="E124" i="18"/>
  <c r="D124" i="18"/>
  <c r="D1037" i="18" s="1"/>
  <c r="H123" i="18"/>
  <c r="G123" i="18"/>
  <c r="F123" i="18"/>
  <c r="E123" i="18"/>
  <c r="E1036" i="18" s="1"/>
  <c r="E1084" i="18" s="1"/>
  <c r="D123" i="18"/>
  <c r="H122" i="18"/>
  <c r="G122" i="18"/>
  <c r="F122" i="18"/>
  <c r="F1035" i="18" s="1"/>
  <c r="E122" i="18"/>
  <c r="D122" i="18"/>
  <c r="H120" i="18"/>
  <c r="G120" i="18"/>
  <c r="G1033" i="18" s="1"/>
  <c r="G1081" i="18" s="1"/>
  <c r="F120" i="18"/>
  <c r="E120" i="18"/>
  <c r="D120" i="18"/>
  <c r="H119" i="18"/>
  <c r="H1032" i="18" s="1"/>
  <c r="H1080" i="18" s="1"/>
  <c r="G119" i="18"/>
  <c r="F119" i="18"/>
  <c r="E119" i="18"/>
  <c r="D119" i="18"/>
  <c r="D1032" i="18" s="1"/>
  <c r="H118" i="18"/>
  <c r="G118" i="18"/>
  <c r="F118" i="18"/>
  <c r="E118" i="18"/>
  <c r="E1031" i="18" s="1"/>
  <c r="E1079" i="18" s="1"/>
  <c r="D118" i="18"/>
  <c r="H117" i="18"/>
  <c r="G117" i="18"/>
  <c r="F117" i="18"/>
  <c r="F1030" i="18" s="1"/>
  <c r="E117" i="18"/>
  <c r="D117" i="18"/>
  <c r="H116" i="18"/>
  <c r="G116" i="18"/>
  <c r="G1029" i="18" s="1"/>
  <c r="G1077" i="18" s="1"/>
  <c r="F116" i="18"/>
  <c r="E116" i="18"/>
  <c r="D116" i="18"/>
  <c r="H115" i="18"/>
  <c r="H1028" i="18" s="1"/>
  <c r="G115" i="18"/>
  <c r="F115" i="18"/>
  <c r="E115" i="18"/>
  <c r="D115" i="18"/>
  <c r="D1028" i="18" s="1"/>
  <c r="P112" i="18"/>
  <c r="H107" i="18"/>
  <c r="G107" i="18"/>
  <c r="F107" i="18"/>
  <c r="E107" i="18"/>
  <c r="D107" i="18"/>
  <c r="H106" i="18"/>
  <c r="G106" i="18"/>
  <c r="F106" i="18"/>
  <c r="E106" i="18"/>
  <c r="D106" i="18"/>
  <c r="H105" i="18"/>
  <c r="G105" i="18"/>
  <c r="F105" i="18"/>
  <c r="E105" i="18"/>
  <c r="D105" i="18"/>
  <c r="H104" i="18"/>
  <c r="G104" i="18"/>
  <c r="F104" i="18"/>
  <c r="E104" i="18"/>
  <c r="D104" i="18"/>
  <c r="H103" i="18"/>
  <c r="G103" i="18"/>
  <c r="F103" i="18"/>
  <c r="E103" i="18"/>
  <c r="D103" i="18"/>
  <c r="H102" i="18"/>
  <c r="G102" i="18"/>
  <c r="F102" i="18"/>
  <c r="E102" i="18"/>
  <c r="D102" i="18"/>
  <c r="H100" i="18"/>
  <c r="G100" i="18"/>
  <c r="F100" i="18"/>
  <c r="E100" i="18"/>
  <c r="D100" i="18"/>
  <c r="H99" i="18"/>
  <c r="G99" i="18"/>
  <c r="F99" i="18"/>
  <c r="E99" i="18"/>
  <c r="D99" i="18"/>
  <c r="H98" i="18"/>
  <c r="G98" i="18"/>
  <c r="F98" i="18"/>
  <c r="E98" i="18"/>
  <c r="D98" i="18"/>
  <c r="H97" i="18"/>
  <c r="G97" i="18"/>
  <c r="F97" i="18"/>
  <c r="E97" i="18"/>
  <c r="D97" i="18"/>
  <c r="H96" i="18"/>
  <c r="G96" i="18"/>
  <c r="F96" i="18"/>
  <c r="E96" i="18"/>
  <c r="D96" i="18"/>
  <c r="H95" i="18"/>
  <c r="G95" i="18"/>
  <c r="F95" i="18"/>
  <c r="E95" i="18"/>
  <c r="D95" i="18"/>
  <c r="H93" i="18"/>
  <c r="G93" i="18"/>
  <c r="F93" i="18"/>
  <c r="E93" i="18"/>
  <c r="D93" i="18"/>
  <c r="H92" i="18"/>
  <c r="G92" i="18"/>
  <c r="F92" i="18"/>
  <c r="E92" i="18"/>
  <c r="D92" i="18"/>
  <c r="H91" i="18"/>
  <c r="G91" i="18"/>
  <c r="F91" i="18"/>
  <c r="E91" i="18"/>
  <c r="D91" i="18"/>
  <c r="H90" i="18"/>
  <c r="G90" i="18"/>
  <c r="F90" i="18"/>
  <c r="E90" i="18"/>
  <c r="D90" i="18"/>
  <c r="H89" i="18"/>
  <c r="G89" i="18"/>
  <c r="F89" i="18"/>
  <c r="E89" i="18"/>
  <c r="D89" i="18"/>
  <c r="H88" i="18"/>
  <c r="G88" i="18"/>
  <c r="F88" i="18"/>
  <c r="E88" i="18"/>
  <c r="D88" i="18"/>
  <c r="H86" i="18"/>
  <c r="G86" i="18"/>
  <c r="F86" i="18"/>
  <c r="E86" i="18"/>
  <c r="D86" i="18"/>
  <c r="H85" i="18"/>
  <c r="G85" i="18"/>
  <c r="F85" i="18"/>
  <c r="E85" i="18"/>
  <c r="D85" i="18"/>
  <c r="H84" i="18"/>
  <c r="G84" i="18"/>
  <c r="F84" i="18"/>
  <c r="E84" i="18"/>
  <c r="D84" i="18"/>
  <c r="H83" i="18"/>
  <c r="G83" i="18"/>
  <c r="F83" i="18"/>
  <c r="E83" i="18"/>
  <c r="E948" i="18" s="1"/>
  <c r="D83" i="18"/>
  <c r="H82" i="18"/>
  <c r="G82" i="18"/>
  <c r="F82" i="18"/>
  <c r="F947" i="18" s="1"/>
  <c r="E82" i="18"/>
  <c r="D82" i="18"/>
  <c r="H81" i="18"/>
  <c r="H946" i="18" s="1"/>
  <c r="G81" i="18"/>
  <c r="G946" i="18" s="1"/>
  <c r="F81" i="18"/>
  <c r="E81" i="18"/>
  <c r="D81" i="18"/>
  <c r="H79" i="18"/>
  <c r="H944" i="18" s="1"/>
  <c r="G79" i="18"/>
  <c r="F79" i="18"/>
  <c r="E79" i="18"/>
  <c r="E944" i="18" s="1"/>
  <c r="D79" i="18"/>
  <c r="D944" i="18" s="1"/>
  <c r="H78" i="18"/>
  <c r="G78" i="18"/>
  <c r="F78" i="18"/>
  <c r="F943" i="18" s="1"/>
  <c r="E78" i="18"/>
  <c r="D78" i="18"/>
  <c r="H77" i="18"/>
  <c r="G77" i="18"/>
  <c r="G942" i="18" s="1"/>
  <c r="F77" i="18"/>
  <c r="E77" i="18"/>
  <c r="D77" i="18"/>
  <c r="H76" i="18"/>
  <c r="H941" i="18" s="1"/>
  <c r="G76" i="18"/>
  <c r="F76" i="18"/>
  <c r="E76" i="18"/>
  <c r="D76" i="18"/>
  <c r="H75" i="18"/>
  <c r="G75" i="18"/>
  <c r="F75" i="18"/>
  <c r="E75" i="18"/>
  <c r="E940" i="18" s="1"/>
  <c r="D75" i="18"/>
  <c r="H74" i="18"/>
  <c r="G74" i="18"/>
  <c r="F74" i="18"/>
  <c r="E74" i="18"/>
  <c r="D74" i="18"/>
  <c r="H72" i="18"/>
  <c r="G72" i="18"/>
  <c r="F72" i="18"/>
  <c r="E72" i="18"/>
  <c r="D72" i="18"/>
  <c r="H71" i="18"/>
  <c r="H936" i="18" s="1"/>
  <c r="G71" i="18"/>
  <c r="G936" i="18" s="1"/>
  <c r="F71" i="18"/>
  <c r="E71" i="18"/>
  <c r="D71" i="18"/>
  <c r="D936" i="18" s="1"/>
  <c r="H70" i="18"/>
  <c r="H935" i="18" s="1"/>
  <c r="G70" i="18"/>
  <c r="F70" i="18"/>
  <c r="E70" i="18"/>
  <c r="E935" i="18" s="1"/>
  <c r="D70" i="18"/>
  <c r="D935" i="18" s="1"/>
  <c r="H69" i="18"/>
  <c r="G69" i="18"/>
  <c r="F69" i="18"/>
  <c r="F934" i="18" s="1"/>
  <c r="E69" i="18"/>
  <c r="E934" i="18" s="1"/>
  <c r="D69" i="18"/>
  <c r="H68" i="18"/>
  <c r="G68" i="18"/>
  <c r="G933" i="18" s="1"/>
  <c r="F68" i="18"/>
  <c r="F933" i="18" s="1"/>
  <c r="E68" i="18"/>
  <c r="D68" i="18"/>
  <c r="H67" i="18"/>
  <c r="H932" i="18" s="1"/>
  <c r="G67" i="18"/>
  <c r="G932" i="18" s="1"/>
  <c r="F67" i="18"/>
  <c r="E67" i="18"/>
  <c r="D67" i="18"/>
  <c r="D932" i="18" s="1"/>
  <c r="P64" i="18"/>
  <c r="H59" i="18"/>
  <c r="G59" i="18"/>
  <c r="F59" i="18"/>
  <c r="E59" i="18"/>
  <c r="D59" i="18"/>
  <c r="H58" i="18"/>
  <c r="G58" i="18"/>
  <c r="F58" i="18"/>
  <c r="E58" i="18"/>
  <c r="D58" i="18"/>
  <c r="H57" i="18"/>
  <c r="G57" i="18"/>
  <c r="F57" i="18"/>
  <c r="E57" i="18"/>
  <c r="D57" i="18"/>
  <c r="H56" i="18"/>
  <c r="G56" i="18"/>
  <c r="F56" i="18"/>
  <c r="E56" i="18"/>
  <c r="D56" i="18"/>
  <c r="H55" i="18"/>
  <c r="G55" i="18"/>
  <c r="F55" i="18"/>
  <c r="E55" i="18"/>
  <c r="D55" i="18"/>
  <c r="H54" i="18"/>
  <c r="G54" i="18"/>
  <c r="F54" i="18"/>
  <c r="E54" i="18"/>
  <c r="D54" i="18"/>
  <c r="H52" i="18"/>
  <c r="G52" i="18"/>
  <c r="F52" i="18"/>
  <c r="E52" i="18"/>
  <c r="D52" i="18"/>
  <c r="H51" i="18"/>
  <c r="G51" i="18"/>
  <c r="F51" i="18"/>
  <c r="E51" i="18"/>
  <c r="D51" i="18"/>
  <c r="H50" i="18"/>
  <c r="G50" i="18"/>
  <c r="F50" i="18"/>
  <c r="E50" i="18"/>
  <c r="D50" i="18"/>
  <c r="H49" i="18"/>
  <c r="G49" i="18"/>
  <c r="F49" i="18"/>
  <c r="E49" i="18"/>
  <c r="D49" i="18"/>
  <c r="H48" i="18"/>
  <c r="G48" i="18"/>
  <c r="F48" i="18"/>
  <c r="E48" i="18"/>
  <c r="D48" i="18"/>
  <c r="H47" i="18"/>
  <c r="G47" i="18"/>
  <c r="F47" i="18"/>
  <c r="E47" i="18"/>
  <c r="D47" i="18"/>
  <c r="H45" i="18"/>
  <c r="G45" i="18"/>
  <c r="F45" i="18"/>
  <c r="E45" i="18"/>
  <c r="D45" i="18"/>
  <c r="H44" i="18"/>
  <c r="G44" i="18"/>
  <c r="F44" i="18"/>
  <c r="E44" i="18"/>
  <c r="D44" i="18"/>
  <c r="H43" i="18"/>
  <c r="G43" i="18"/>
  <c r="F43" i="18"/>
  <c r="E43" i="18"/>
  <c r="D43" i="18"/>
  <c r="H42" i="18"/>
  <c r="G42" i="18"/>
  <c r="F42" i="18"/>
  <c r="E42" i="18"/>
  <c r="D42" i="18"/>
  <c r="H41" i="18"/>
  <c r="G41" i="18"/>
  <c r="F41" i="18"/>
  <c r="E41" i="18"/>
  <c r="D41" i="18"/>
  <c r="H40" i="18"/>
  <c r="G40" i="18"/>
  <c r="F40" i="18"/>
  <c r="E40" i="18"/>
  <c r="D40" i="18"/>
  <c r="H38" i="18"/>
  <c r="G38" i="18"/>
  <c r="F38" i="18"/>
  <c r="E38" i="18"/>
  <c r="D38" i="18"/>
  <c r="H37" i="18"/>
  <c r="G37" i="18"/>
  <c r="F37" i="18"/>
  <c r="E37" i="18"/>
  <c r="D37" i="18"/>
  <c r="H36" i="18"/>
  <c r="G36" i="18"/>
  <c r="F36" i="18"/>
  <c r="E36" i="18"/>
  <c r="D36" i="18"/>
  <c r="H35" i="18"/>
  <c r="G35" i="18"/>
  <c r="F35" i="18"/>
  <c r="E35" i="18"/>
  <c r="D35" i="18"/>
  <c r="H34" i="18"/>
  <c r="G34" i="18"/>
  <c r="F34" i="18"/>
  <c r="E34" i="18"/>
  <c r="D34" i="18"/>
  <c r="H33" i="18"/>
  <c r="G33" i="18"/>
  <c r="F33" i="18"/>
  <c r="E33" i="18"/>
  <c r="D33" i="18"/>
  <c r="H31" i="18"/>
  <c r="G31" i="18"/>
  <c r="F31" i="18"/>
  <c r="E31" i="18"/>
  <c r="D31" i="18"/>
  <c r="H30" i="18"/>
  <c r="G30" i="18"/>
  <c r="F30" i="18"/>
  <c r="E30" i="18"/>
  <c r="D30" i="18"/>
  <c r="H29" i="18"/>
  <c r="G29" i="18"/>
  <c r="F29" i="18"/>
  <c r="E29" i="18"/>
  <c r="D29" i="18"/>
  <c r="H28" i="18"/>
  <c r="G28" i="18"/>
  <c r="F28" i="18"/>
  <c r="E28" i="18"/>
  <c r="D28" i="18"/>
  <c r="H27" i="18"/>
  <c r="G27" i="18"/>
  <c r="F27" i="18"/>
  <c r="E27" i="18"/>
  <c r="D27" i="18"/>
  <c r="H26" i="18"/>
  <c r="G26" i="18"/>
  <c r="F26" i="18"/>
  <c r="E26" i="18"/>
  <c r="D26" i="18"/>
  <c r="H24" i="18"/>
  <c r="G24" i="18"/>
  <c r="F24" i="18"/>
  <c r="E24" i="18"/>
  <c r="D24" i="18"/>
  <c r="H23" i="18"/>
  <c r="G23" i="18"/>
  <c r="F23" i="18"/>
  <c r="E23" i="18"/>
  <c r="D23" i="18"/>
  <c r="H22" i="18"/>
  <c r="G22" i="18"/>
  <c r="F22" i="18"/>
  <c r="E22" i="18"/>
  <c r="D22" i="18"/>
  <c r="H21" i="18"/>
  <c r="G21" i="18"/>
  <c r="F21" i="18"/>
  <c r="E21" i="18"/>
  <c r="D21" i="18"/>
  <c r="H20" i="18"/>
  <c r="G20" i="18"/>
  <c r="F20" i="18"/>
  <c r="E20" i="18"/>
  <c r="D20" i="18"/>
  <c r="H19" i="18"/>
  <c r="G19" i="18"/>
  <c r="F19" i="18"/>
  <c r="E19" i="18"/>
  <c r="D19" i="18"/>
  <c r="P16" i="18"/>
  <c r="H1019" i="17"/>
  <c r="G1019" i="17"/>
  <c r="F1019" i="17"/>
  <c r="E1019" i="17"/>
  <c r="D1019" i="17"/>
  <c r="H1018" i="17"/>
  <c r="G1018" i="17"/>
  <c r="F1018" i="17"/>
  <c r="E1018" i="17"/>
  <c r="D1018" i="17"/>
  <c r="H1017" i="17"/>
  <c r="G1017" i="17"/>
  <c r="F1017" i="17"/>
  <c r="E1017" i="17"/>
  <c r="D1017" i="17"/>
  <c r="H1016" i="17"/>
  <c r="G1016" i="17"/>
  <c r="F1016" i="17"/>
  <c r="E1016" i="17"/>
  <c r="D1016" i="17"/>
  <c r="H1015" i="17"/>
  <c r="G1015" i="17"/>
  <c r="F1015" i="17"/>
  <c r="E1015" i="17"/>
  <c r="D1015" i="17"/>
  <c r="H1014" i="17"/>
  <c r="G1014" i="17"/>
  <c r="F1014" i="17"/>
  <c r="E1014" i="17"/>
  <c r="D1014" i="17"/>
  <c r="H1012" i="17"/>
  <c r="G1012" i="17"/>
  <c r="F1012" i="17"/>
  <c r="E1012" i="17"/>
  <c r="D1012" i="17"/>
  <c r="H1011" i="17"/>
  <c r="G1011" i="17"/>
  <c r="F1011" i="17"/>
  <c r="E1011" i="17"/>
  <c r="D1011" i="17"/>
  <c r="H1010" i="17"/>
  <c r="G1010" i="17"/>
  <c r="F1010" i="17"/>
  <c r="E1010" i="17"/>
  <c r="D1010" i="17"/>
  <c r="H1009" i="17"/>
  <c r="G1009" i="17"/>
  <c r="F1009" i="17"/>
  <c r="E1009" i="17"/>
  <c r="D1009" i="17"/>
  <c r="H1008" i="17"/>
  <c r="G1008" i="17"/>
  <c r="F1008" i="17"/>
  <c r="E1008" i="17"/>
  <c r="D1008" i="17"/>
  <c r="H1007" i="17"/>
  <c r="G1007" i="17"/>
  <c r="F1007" i="17"/>
  <c r="E1007" i="17"/>
  <c r="D1007" i="17"/>
  <c r="H1005" i="17"/>
  <c r="G1005" i="17"/>
  <c r="F1005" i="17"/>
  <c r="E1005" i="17"/>
  <c r="D1005" i="17"/>
  <c r="H1004" i="17"/>
  <c r="G1004" i="17"/>
  <c r="F1004" i="17"/>
  <c r="E1004" i="17"/>
  <c r="D1004" i="17"/>
  <c r="H1003" i="17"/>
  <c r="G1003" i="17"/>
  <c r="F1003" i="17"/>
  <c r="E1003" i="17"/>
  <c r="D1003" i="17"/>
  <c r="H1002" i="17"/>
  <c r="G1002" i="17"/>
  <c r="F1002" i="17"/>
  <c r="E1002" i="17"/>
  <c r="D1002" i="17"/>
  <c r="H1001" i="17"/>
  <c r="G1001" i="17"/>
  <c r="F1001" i="17"/>
  <c r="E1001" i="17"/>
  <c r="D1001" i="17"/>
  <c r="H1000" i="17"/>
  <c r="G1000" i="17"/>
  <c r="F1000" i="17"/>
  <c r="E1000" i="17"/>
  <c r="D1000" i="17"/>
  <c r="H998" i="17"/>
  <c r="G998" i="17"/>
  <c r="F998" i="17"/>
  <c r="E998" i="17"/>
  <c r="D998" i="17"/>
  <c r="H997" i="17"/>
  <c r="G997" i="17"/>
  <c r="F997" i="17"/>
  <c r="E997" i="17"/>
  <c r="D997" i="17"/>
  <c r="H996" i="17"/>
  <c r="G996" i="17"/>
  <c r="F996" i="17"/>
  <c r="E996" i="17"/>
  <c r="D996" i="17"/>
  <c r="H995" i="17"/>
  <c r="G995" i="17"/>
  <c r="F995" i="17"/>
  <c r="E995" i="17"/>
  <c r="D995" i="17"/>
  <c r="H994" i="17"/>
  <c r="G994" i="17"/>
  <c r="F994" i="17"/>
  <c r="E994" i="17"/>
  <c r="D994" i="17"/>
  <c r="H993" i="17"/>
  <c r="G993" i="17"/>
  <c r="F993" i="17"/>
  <c r="E993" i="17"/>
  <c r="D993" i="17"/>
  <c r="H991" i="17"/>
  <c r="G991" i="17"/>
  <c r="F991" i="17"/>
  <c r="E991" i="17"/>
  <c r="D991" i="17"/>
  <c r="H990" i="17"/>
  <c r="G990" i="17"/>
  <c r="F990" i="17"/>
  <c r="E990" i="17"/>
  <c r="D990" i="17"/>
  <c r="H989" i="17"/>
  <c r="G989" i="17"/>
  <c r="F989" i="17"/>
  <c r="E989" i="17"/>
  <c r="D989" i="17"/>
  <c r="H988" i="17"/>
  <c r="G988" i="17"/>
  <c r="F988" i="17"/>
  <c r="E988" i="17"/>
  <c r="D988" i="17"/>
  <c r="H987" i="17"/>
  <c r="G987" i="17"/>
  <c r="F987" i="17"/>
  <c r="E987" i="17"/>
  <c r="D987" i="17"/>
  <c r="H986" i="17"/>
  <c r="G986" i="17"/>
  <c r="F986" i="17"/>
  <c r="E986" i="17"/>
  <c r="D986" i="17"/>
  <c r="H984" i="17"/>
  <c r="G984" i="17"/>
  <c r="F984" i="17"/>
  <c r="E984" i="17"/>
  <c r="D984" i="17"/>
  <c r="H983" i="17"/>
  <c r="G983" i="17"/>
  <c r="F983" i="17"/>
  <c r="E983" i="17"/>
  <c r="D983" i="17"/>
  <c r="H982" i="17"/>
  <c r="G982" i="17"/>
  <c r="F982" i="17"/>
  <c r="E982" i="17"/>
  <c r="D982" i="17"/>
  <c r="H981" i="17"/>
  <c r="G981" i="17"/>
  <c r="F981" i="17"/>
  <c r="E981" i="17"/>
  <c r="D981" i="17"/>
  <c r="H980" i="17"/>
  <c r="G980" i="17"/>
  <c r="F980" i="17"/>
  <c r="E980" i="17"/>
  <c r="D980" i="17"/>
  <c r="H979" i="17"/>
  <c r="G979" i="17"/>
  <c r="F979" i="17"/>
  <c r="E979" i="17"/>
  <c r="D979" i="17"/>
  <c r="P976" i="17"/>
  <c r="H971" i="17"/>
  <c r="G971" i="17"/>
  <c r="F971" i="17"/>
  <c r="E971" i="17"/>
  <c r="D971" i="17"/>
  <c r="H970" i="17"/>
  <c r="G970" i="17"/>
  <c r="F970" i="17"/>
  <c r="E970" i="17"/>
  <c r="D970" i="17"/>
  <c r="H969" i="17"/>
  <c r="G969" i="17"/>
  <c r="F969" i="17"/>
  <c r="E969" i="17"/>
  <c r="D969" i="17"/>
  <c r="H968" i="17"/>
  <c r="G968" i="17"/>
  <c r="F968" i="17"/>
  <c r="E968" i="17"/>
  <c r="D968" i="17"/>
  <c r="H967" i="17"/>
  <c r="G967" i="17"/>
  <c r="F967" i="17"/>
  <c r="E967" i="17"/>
  <c r="D967" i="17"/>
  <c r="H966" i="17"/>
  <c r="G966" i="17"/>
  <c r="F966" i="17"/>
  <c r="E966" i="17"/>
  <c r="D966" i="17"/>
  <c r="H964" i="17"/>
  <c r="G964" i="17"/>
  <c r="F964" i="17"/>
  <c r="E964" i="17"/>
  <c r="D964" i="17"/>
  <c r="H963" i="17"/>
  <c r="G963" i="17"/>
  <c r="F963" i="17"/>
  <c r="E963" i="17"/>
  <c r="D963" i="17"/>
  <c r="H962" i="17"/>
  <c r="G962" i="17"/>
  <c r="F962" i="17"/>
  <c r="E962" i="17"/>
  <c r="D962" i="17"/>
  <c r="H961" i="17"/>
  <c r="G961" i="17"/>
  <c r="F961" i="17"/>
  <c r="E961" i="17"/>
  <c r="D961" i="17"/>
  <c r="H960" i="17"/>
  <c r="G960" i="17"/>
  <c r="F960" i="17"/>
  <c r="E960" i="17"/>
  <c r="D960" i="17"/>
  <c r="H959" i="17"/>
  <c r="G959" i="17"/>
  <c r="F959" i="17"/>
  <c r="E959" i="17"/>
  <c r="D959" i="17"/>
  <c r="H957" i="17"/>
  <c r="G957" i="17"/>
  <c r="F957" i="17"/>
  <c r="E957" i="17"/>
  <c r="D957" i="17"/>
  <c r="H956" i="17"/>
  <c r="G956" i="17"/>
  <c r="F956" i="17"/>
  <c r="E956" i="17"/>
  <c r="D956" i="17"/>
  <c r="H955" i="17"/>
  <c r="G955" i="17"/>
  <c r="F955" i="17"/>
  <c r="E955" i="17"/>
  <c r="D955" i="17"/>
  <c r="H954" i="17"/>
  <c r="G954" i="17"/>
  <c r="F954" i="17"/>
  <c r="E954" i="17"/>
  <c r="D954" i="17"/>
  <c r="H953" i="17"/>
  <c r="G953" i="17"/>
  <c r="F953" i="17"/>
  <c r="E953" i="17"/>
  <c r="D953" i="17"/>
  <c r="H952" i="17"/>
  <c r="G952" i="17"/>
  <c r="F952" i="17"/>
  <c r="E952" i="17"/>
  <c r="D952" i="17"/>
  <c r="H950" i="17"/>
  <c r="G950" i="17"/>
  <c r="F950" i="17"/>
  <c r="E950" i="17"/>
  <c r="D950" i="17"/>
  <c r="H949" i="17"/>
  <c r="G949" i="17"/>
  <c r="F949" i="17"/>
  <c r="E949" i="17"/>
  <c r="D949" i="17"/>
  <c r="H948" i="17"/>
  <c r="G948" i="17"/>
  <c r="F948" i="17"/>
  <c r="E948" i="17"/>
  <c r="D948" i="17"/>
  <c r="H947" i="17"/>
  <c r="G947" i="17"/>
  <c r="F947" i="17"/>
  <c r="E947" i="17"/>
  <c r="D947" i="17"/>
  <c r="H946" i="17"/>
  <c r="G946" i="17"/>
  <c r="F946" i="17"/>
  <c r="E946" i="17"/>
  <c r="D946" i="17"/>
  <c r="H945" i="17"/>
  <c r="G945" i="17"/>
  <c r="F945" i="17"/>
  <c r="E945" i="17"/>
  <c r="D945" i="17"/>
  <c r="H943" i="17"/>
  <c r="G943" i="17"/>
  <c r="F943" i="17"/>
  <c r="E943" i="17"/>
  <c r="D943" i="17"/>
  <c r="H942" i="17"/>
  <c r="G942" i="17"/>
  <c r="F942" i="17"/>
  <c r="E942" i="17"/>
  <c r="D942" i="17"/>
  <c r="H941" i="17"/>
  <c r="G941" i="17"/>
  <c r="F941" i="17"/>
  <c r="E941" i="17"/>
  <c r="D941" i="17"/>
  <c r="H940" i="17"/>
  <c r="G940" i="17"/>
  <c r="F940" i="17"/>
  <c r="E940" i="17"/>
  <c r="D940" i="17"/>
  <c r="H939" i="17"/>
  <c r="G939" i="17"/>
  <c r="F939" i="17"/>
  <c r="E939" i="17"/>
  <c r="D939" i="17"/>
  <c r="H938" i="17"/>
  <c r="G938" i="17"/>
  <c r="F938" i="17"/>
  <c r="E938" i="17"/>
  <c r="D938" i="17"/>
  <c r="H936" i="17"/>
  <c r="G936" i="17"/>
  <c r="F936" i="17"/>
  <c r="E936" i="17"/>
  <c r="D936" i="17"/>
  <c r="H935" i="17"/>
  <c r="G935" i="17"/>
  <c r="F935" i="17"/>
  <c r="E935" i="17"/>
  <c r="D935" i="17"/>
  <c r="H934" i="17"/>
  <c r="G934" i="17"/>
  <c r="F934" i="17"/>
  <c r="E934" i="17"/>
  <c r="D934" i="17"/>
  <c r="H933" i="17"/>
  <c r="G933" i="17"/>
  <c r="F933" i="17"/>
  <c r="E933" i="17"/>
  <c r="D933" i="17"/>
  <c r="H932" i="17"/>
  <c r="G932" i="17"/>
  <c r="F932" i="17"/>
  <c r="E932" i="17"/>
  <c r="D932" i="17"/>
  <c r="H931" i="17"/>
  <c r="G931" i="17"/>
  <c r="F931" i="17"/>
  <c r="E931" i="17"/>
  <c r="D931" i="17"/>
  <c r="P928" i="17"/>
  <c r="H923" i="17"/>
  <c r="G923" i="17"/>
  <c r="F923" i="17"/>
  <c r="E923" i="17"/>
  <c r="D923" i="17"/>
  <c r="D251" i="17" s="1"/>
  <c r="H922" i="17"/>
  <c r="G922" i="17"/>
  <c r="F922" i="17"/>
  <c r="E922" i="17"/>
  <c r="I922" i="17" s="1"/>
  <c r="D922" i="17"/>
  <c r="H921" i="17"/>
  <c r="G921" i="17"/>
  <c r="F921" i="17"/>
  <c r="F249" i="17" s="1"/>
  <c r="E921" i="17"/>
  <c r="D921" i="17"/>
  <c r="H920" i="17"/>
  <c r="G920" i="17"/>
  <c r="F920" i="17"/>
  <c r="E920" i="17"/>
  <c r="D920" i="17"/>
  <c r="H919" i="17"/>
  <c r="G919" i="17"/>
  <c r="F919" i="17"/>
  <c r="E919" i="17"/>
  <c r="D919" i="17"/>
  <c r="H918" i="17"/>
  <c r="G918" i="17"/>
  <c r="F918" i="17"/>
  <c r="E918" i="17"/>
  <c r="E246" i="17" s="1"/>
  <c r="D918" i="17"/>
  <c r="H916" i="17"/>
  <c r="G916" i="17"/>
  <c r="F916" i="17"/>
  <c r="F244" i="17" s="1"/>
  <c r="E916" i="17"/>
  <c r="D916" i="17"/>
  <c r="H915" i="17"/>
  <c r="G915" i="17"/>
  <c r="F915" i="17"/>
  <c r="E915" i="17"/>
  <c r="D915" i="17"/>
  <c r="H914" i="17"/>
  <c r="G914" i="17"/>
  <c r="F914" i="17"/>
  <c r="E914" i="17"/>
  <c r="D914" i="17"/>
  <c r="D242" i="17" s="1"/>
  <c r="H913" i="17"/>
  <c r="G913" i="17"/>
  <c r="F913" i="17"/>
  <c r="E913" i="17"/>
  <c r="D913" i="17"/>
  <c r="H912" i="17"/>
  <c r="G912" i="17"/>
  <c r="F912" i="17"/>
  <c r="F240" i="17" s="1"/>
  <c r="E912" i="17"/>
  <c r="D912" i="17"/>
  <c r="H911" i="17"/>
  <c r="G911" i="17"/>
  <c r="F911" i="17"/>
  <c r="E911" i="17"/>
  <c r="D911" i="17"/>
  <c r="H909" i="17"/>
  <c r="H237" i="17" s="1"/>
  <c r="G909" i="17"/>
  <c r="F909" i="17"/>
  <c r="E909" i="17"/>
  <c r="D909" i="17"/>
  <c r="D237" i="17" s="1"/>
  <c r="H908" i="17"/>
  <c r="G908" i="17"/>
  <c r="F908" i="17"/>
  <c r="E908" i="17"/>
  <c r="E236" i="17" s="1"/>
  <c r="D908" i="17"/>
  <c r="H907" i="17"/>
  <c r="G907" i="17"/>
  <c r="F907" i="17"/>
  <c r="F235" i="17" s="1"/>
  <c r="E907" i="17"/>
  <c r="D907" i="17"/>
  <c r="H906" i="17"/>
  <c r="G906" i="17"/>
  <c r="F906" i="17"/>
  <c r="E906" i="17"/>
  <c r="D906" i="17"/>
  <c r="H905" i="17"/>
  <c r="H233" i="17" s="1"/>
  <c r="G905" i="17"/>
  <c r="F905" i="17"/>
  <c r="E905" i="17"/>
  <c r="D905" i="17"/>
  <c r="D233" i="17" s="1"/>
  <c r="H904" i="17"/>
  <c r="G904" i="17"/>
  <c r="F904" i="17"/>
  <c r="E904" i="17"/>
  <c r="E232" i="17" s="1"/>
  <c r="D904" i="17"/>
  <c r="H902" i="17"/>
  <c r="G902" i="17"/>
  <c r="F902" i="17"/>
  <c r="F230" i="17" s="1"/>
  <c r="E902" i="17"/>
  <c r="D902" i="17"/>
  <c r="H901" i="17"/>
  <c r="G901" i="17"/>
  <c r="G229" i="17" s="1"/>
  <c r="F901" i="17"/>
  <c r="E901" i="17"/>
  <c r="D901" i="17"/>
  <c r="H900" i="17"/>
  <c r="G900" i="17"/>
  <c r="F900" i="17"/>
  <c r="E900" i="17"/>
  <c r="D900" i="17"/>
  <c r="H899" i="17"/>
  <c r="G899" i="17"/>
  <c r="F899" i="17"/>
  <c r="E899" i="17"/>
  <c r="D899" i="17"/>
  <c r="H898" i="17"/>
  <c r="G898" i="17"/>
  <c r="F898" i="17"/>
  <c r="E898" i="17"/>
  <c r="D898" i="17"/>
  <c r="H897" i="17"/>
  <c r="G897" i="17"/>
  <c r="F897" i="17"/>
  <c r="E897" i="17"/>
  <c r="D897" i="17"/>
  <c r="H895" i="17"/>
  <c r="G895" i="17"/>
  <c r="F895" i="17"/>
  <c r="E895" i="17"/>
  <c r="D895" i="17"/>
  <c r="D223" i="17" s="1"/>
  <c r="H894" i="17"/>
  <c r="G894" i="17"/>
  <c r="F894" i="17"/>
  <c r="E894" i="17"/>
  <c r="E222" i="17" s="1"/>
  <c r="D894" i="17"/>
  <c r="H893" i="17"/>
  <c r="G893" i="17"/>
  <c r="F893" i="17"/>
  <c r="F221" i="17" s="1"/>
  <c r="E893" i="17"/>
  <c r="D893" i="17"/>
  <c r="H892" i="17"/>
  <c r="G892" i="17"/>
  <c r="F892" i="17"/>
  <c r="E892" i="17"/>
  <c r="D892" i="17"/>
  <c r="H891" i="17"/>
  <c r="H219" i="17" s="1"/>
  <c r="G891" i="17"/>
  <c r="F891" i="17"/>
  <c r="E891" i="17"/>
  <c r="D891" i="17"/>
  <c r="D219" i="17" s="1"/>
  <c r="H890" i="17"/>
  <c r="G890" i="17"/>
  <c r="F890" i="17"/>
  <c r="E890" i="17"/>
  <c r="E218" i="17" s="1"/>
  <c r="D890" i="17"/>
  <c r="H888" i="17"/>
  <c r="G888" i="17"/>
  <c r="F888" i="17"/>
  <c r="F216" i="17" s="1"/>
  <c r="E888" i="17"/>
  <c r="D888" i="17"/>
  <c r="H887" i="17"/>
  <c r="G887" i="17"/>
  <c r="G215" i="17" s="1"/>
  <c r="F887" i="17"/>
  <c r="E887" i="17"/>
  <c r="D887" i="17"/>
  <c r="H886" i="17"/>
  <c r="H214" i="17" s="1"/>
  <c r="G886" i="17"/>
  <c r="F886" i="17"/>
  <c r="E886" i="17"/>
  <c r="D886" i="17"/>
  <c r="H885" i="17"/>
  <c r="G885" i="17"/>
  <c r="F885" i="17"/>
  <c r="E885" i="17"/>
  <c r="D885" i="17"/>
  <c r="H884" i="17"/>
  <c r="G884" i="17"/>
  <c r="F884" i="17"/>
  <c r="E884" i="17"/>
  <c r="D884" i="17"/>
  <c r="H883" i="17"/>
  <c r="G883" i="17"/>
  <c r="F883" i="17"/>
  <c r="E883" i="17"/>
  <c r="D883" i="17"/>
  <c r="P880" i="17"/>
  <c r="H731" i="17"/>
  <c r="G731" i="17"/>
  <c r="F731" i="17"/>
  <c r="E731" i="17"/>
  <c r="D731" i="17"/>
  <c r="H730" i="17"/>
  <c r="G730" i="17"/>
  <c r="F730" i="17"/>
  <c r="E730" i="17"/>
  <c r="D730" i="17"/>
  <c r="H729" i="17"/>
  <c r="G729" i="17"/>
  <c r="F729" i="17"/>
  <c r="E729" i="17"/>
  <c r="D729" i="17"/>
  <c r="H728" i="17"/>
  <c r="G728" i="17"/>
  <c r="F728" i="17"/>
  <c r="E728" i="17"/>
  <c r="D728" i="17"/>
  <c r="H727" i="17"/>
  <c r="G727" i="17"/>
  <c r="F727" i="17"/>
  <c r="E727" i="17"/>
  <c r="D727" i="17"/>
  <c r="H726" i="17"/>
  <c r="G726" i="17"/>
  <c r="F726" i="17"/>
  <c r="E726" i="17"/>
  <c r="D726" i="17"/>
  <c r="H724" i="17"/>
  <c r="G724" i="17"/>
  <c r="F724" i="17"/>
  <c r="E724" i="17"/>
  <c r="D724" i="17"/>
  <c r="H723" i="17"/>
  <c r="G723" i="17"/>
  <c r="F723" i="17"/>
  <c r="E723" i="17"/>
  <c r="D723" i="17"/>
  <c r="H722" i="17"/>
  <c r="G722" i="17"/>
  <c r="F722" i="17"/>
  <c r="E722" i="17"/>
  <c r="D722" i="17"/>
  <c r="H721" i="17"/>
  <c r="G721" i="17"/>
  <c r="F721" i="17"/>
  <c r="E721" i="17"/>
  <c r="D721" i="17"/>
  <c r="H720" i="17"/>
  <c r="G720" i="17"/>
  <c r="F720" i="17"/>
  <c r="E720" i="17"/>
  <c r="D720" i="17"/>
  <c r="H719" i="17"/>
  <c r="G719" i="17"/>
  <c r="F719" i="17"/>
  <c r="E719" i="17"/>
  <c r="D719" i="17"/>
  <c r="H717" i="17"/>
  <c r="G717" i="17"/>
  <c r="F717" i="17"/>
  <c r="E717" i="17"/>
  <c r="D717" i="17"/>
  <c r="H716" i="17"/>
  <c r="G716" i="17"/>
  <c r="F716" i="17"/>
  <c r="E716" i="17"/>
  <c r="D716" i="17"/>
  <c r="H715" i="17"/>
  <c r="G715" i="17"/>
  <c r="F715" i="17"/>
  <c r="E715" i="17"/>
  <c r="D715" i="17"/>
  <c r="H714" i="17"/>
  <c r="G714" i="17"/>
  <c r="F714" i="17"/>
  <c r="E714" i="17"/>
  <c r="D714" i="17"/>
  <c r="H713" i="17"/>
  <c r="G713" i="17"/>
  <c r="F713" i="17"/>
  <c r="E713" i="17"/>
  <c r="D713" i="17"/>
  <c r="H712" i="17"/>
  <c r="G712" i="17"/>
  <c r="F712" i="17"/>
  <c r="E712" i="17"/>
  <c r="D712" i="17"/>
  <c r="H710" i="17"/>
  <c r="G710" i="17"/>
  <c r="F710" i="17"/>
  <c r="E710" i="17"/>
  <c r="D710" i="17"/>
  <c r="H709" i="17"/>
  <c r="G709" i="17"/>
  <c r="F709" i="17"/>
  <c r="E709" i="17"/>
  <c r="D709" i="17"/>
  <c r="H708" i="17"/>
  <c r="G708" i="17"/>
  <c r="F708" i="17"/>
  <c r="E708" i="17"/>
  <c r="D708" i="17"/>
  <c r="H707" i="17"/>
  <c r="G707" i="17"/>
  <c r="F707" i="17"/>
  <c r="E707" i="17"/>
  <c r="D707" i="17"/>
  <c r="H706" i="17"/>
  <c r="G706" i="17"/>
  <c r="F706" i="17"/>
  <c r="E706" i="17"/>
  <c r="D706" i="17"/>
  <c r="H705" i="17"/>
  <c r="G705" i="17"/>
  <c r="F705" i="17"/>
  <c r="E705" i="17"/>
  <c r="D705" i="17"/>
  <c r="H703" i="17"/>
  <c r="G703" i="17"/>
  <c r="F703" i="17"/>
  <c r="E703" i="17"/>
  <c r="D703" i="17"/>
  <c r="H702" i="17"/>
  <c r="G702" i="17"/>
  <c r="F702" i="17"/>
  <c r="E702" i="17"/>
  <c r="D702" i="17"/>
  <c r="H701" i="17"/>
  <c r="G701" i="17"/>
  <c r="F701" i="17"/>
  <c r="E701" i="17"/>
  <c r="D701" i="17"/>
  <c r="H700" i="17"/>
  <c r="G700" i="17"/>
  <c r="F700" i="17"/>
  <c r="E700" i="17"/>
  <c r="D700" i="17"/>
  <c r="H699" i="17"/>
  <c r="G699" i="17"/>
  <c r="F699" i="17"/>
  <c r="E699" i="17"/>
  <c r="D699" i="17"/>
  <c r="H698" i="17"/>
  <c r="G698" i="17"/>
  <c r="F698" i="17"/>
  <c r="E698" i="17"/>
  <c r="D698" i="17"/>
  <c r="H696" i="17"/>
  <c r="G696" i="17"/>
  <c r="F696" i="17"/>
  <c r="E696" i="17"/>
  <c r="D696" i="17"/>
  <c r="H695" i="17"/>
  <c r="G695" i="17"/>
  <c r="F695" i="17"/>
  <c r="E695" i="17"/>
  <c r="D695" i="17"/>
  <c r="H694" i="17"/>
  <c r="G694" i="17"/>
  <c r="F694" i="17"/>
  <c r="E694" i="17"/>
  <c r="D694" i="17"/>
  <c r="H693" i="17"/>
  <c r="G693" i="17"/>
  <c r="F693" i="17"/>
  <c r="E693" i="17"/>
  <c r="D693" i="17"/>
  <c r="H692" i="17"/>
  <c r="G692" i="17"/>
  <c r="F692" i="17"/>
  <c r="E692" i="17"/>
  <c r="D692" i="17"/>
  <c r="H691" i="17"/>
  <c r="G691" i="17"/>
  <c r="F691" i="17"/>
  <c r="E691" i="17"/>
  <c r="D691" i="17"/>
  <c r="P688" i="17"/>
  <c r="H683" i="17"/>
  <c r="G683" i="17"/>
  <c r="F683" i="17"/>
  <c r="E683" i="17"/>
  <c r="D683" i="17"/>
  <c r="H682" i="17"/>
  <c r="G682" i="17"/>
  <c r="F682" i="17"/>
  <c r="E682" i="17"/>
  <c r="D682" i="17"/>
  <c r="H681" i="17"/>
  <c r="G681" i="17"/>
  <c r="F681" i="17"/>
  <c r="E681" i="17"/>
  <c r="D681" i="17"/>
  <c r="H680" i="17"/>
  <c r="G680" i="17"/>
  <c r="F680" i="17"/>
  <c r="E680" i="17"/>
  <c r="D680" i="17"/>
  <c r="H679" i="17"/>
  <c r="G679" i="17"/>
  <c r="F679" i="17"/>
  <c r="E679" i="17"/>
  <c r="D679" i="17"/>
  <c r="H678" i="17"/>
  <c r="G678" i="17"/>
  <c r="F678" i="17"/>
  <c r="E678" i="17"/>
  <c r="D678" i="17"/>
  <c r="H676" i="17"/>
  <c r="G676" i="17"/>
  <c r="F676" i="17"/>
  <c r="E676" i="17"/>
  <c r="D676" i="17"/>
  <c r="H675" i="17"/>
  <c r="G675" i="17"/>
  <c r="F675" i="17"/>
  <c r="E675" i="17"/>
  <c r="D675" i="17"/>
  <c r="H674" i="17"/>
  <c r="G674" i="17"/>
  <c r="F674" i="17"/>
  <c r="E674" i="17"/>
  <c r="D674" i="17"/>
  <c r="H673" i="17"/>
  <c r="G673" i="17"/>
  <c r="F673" i="17"/>
  <c r="E673" i="17"/>
  <c r="D673" i="17"/>
  <c r="H672" i="17"/>
  <c r="G672" i="17"/>
  <c r="F672" i="17"/>
  <c r="E672" i="17"/>
  <c r="D672" i="17"/>
  <c r="H671" i="17"/>
  <c r="G671" i="17"/>
  <c r="F671" i="17"/>
  <c r="E671" i="17"/>
  <c r="D671" i="17"/>
  <c r="H669" i="17"/>
  <c r="G669" i="17"/>
  <c r="F669" i="17"/>
  <c r="E669" i="17"/>
  <c r="D669" i="17"/>
  <c r="H668" i="17"/>
  <c r="G668" i="17"/>
  <c r="F668" i="17"/>
  <c r="E668" i="17"/>
  <c r="D668" i="17"/>
  <c r="H667" i="17"/>
  <c r="G667" i="17"/>
  <c r="F667" i="17"/>
  <c r="E667" i="17"/>
  <c r="D667" i="17"/>
  <c r="H666" i="17"/>
  <c r="G666" i="17"/>
  <c r="F666" i="17"/>
  <c r="E666" i="17"/>
  <c r="D666" i="17"/>
  <c r="H665" i="17"/>
  <c r="G665" i="17"/>
  <c r="F665" i="17"/>
  <c r="E665" i="17"/>
  <c r="D665" i="17"/>
  <c r="H664" i="17"/>
  <c r="G664" i="17"/>
  <c r="F664" i="17"/>
  <c r="E664" i="17"/>
  <c r="D664" i="17"/>
  <c r="H662" i="17"/>
  <c r="G662" i="17"/>
  <c r="F662" i="17"/>
  <c r="E662" i="17"/>
  <c r="D662" i="17"/>
  <c r="H661" i="17"/>
  <c r="G661" i="17"/>
  <c r="F661" i="17"/>
  <c r="E661" i="17"/>
  <c r="D661" i="17"/>
  <c r="H660" i="17"/>
  <c r="G660" i="17"/>
  <c r="F660" i="17"/>
  <c r="E660" i="17"/>
  <c r="D660" i="17"/>
  <c r="H659" i="17"/>
  <c r="G659" i="17"/>
  <c r="F659" i="17"/>
  <c r="E659" i="17"/>
  <c r="D659" i="17"/>
  <c r="H658" i="17"/>
  <c r="G658" i="17"/>
  <c r="F658" i="17"/>
  <c r="E658" i="17"/>
  <c r="D658" i="17"/>
  <c r="H657" i="17"/>
  <c r="G657" i="17"/>
  <c r="F657" i="17"/>
  <c r="E657" i="17"/>
  <c r="D657" i="17"/>
  <c r="H655" i="17"/>
  <c r="G655" i="17"/>
  <c r="F655" i="17"/>
  <c r="E655" i="17"/>
  <c r="D655" i="17"/>
  <c r="H654" i="17"/>
  <c r="G654" i="17"/>
  <c r="F654" i="17"/>
  <c r="E654" i="17"/>
  <c r="D654" i="17"/>
  <c r="H653" i="17"/>
  <c r="G653" i="17"/>
  <c r="F653" i="17"/>
  <c r="E653" i="17"/>
  <c r="D653" i="17"/>
  <c r="H652" i="17"/>
  <c r="G652" i="17"/>
  <c r="F652" i="17"/>
  <c r="E652" i="17"/>
  <c r="D652" i="17"/>
  <c r="H651" i="17"/>
  <c r="G651" i="17"/>
  <c r="F651" i="17"/>
  <c r="E651" i="17"/>
  <c r="D651" i="17"/>
  <c r="H650" i="17"/>
  <c r="G650" i="17"/>
  <c r="F650" i="17"/>
  <c r="E650" i="17"/>
  <c r="D650" i="17"/>
  <c r="H648" i="17"/>
  <c r="G648" i="17"/>
  <c r="F648" i="17"/>
  <c r="E648" i="17"/>
  <c r="D648" i="17"/>
  <c r="H647" i="17"/>
  <c r="G647" i="17"/>
  <c r="F647" i="17"/>
  <c r="E647" i="17"/>
  <c r="D647" i="17"/>
  <c r="H646" i="17"/>
  <c r="G646" i="17"/>
  <c r="F646" i="17"/>
  <c r="E646" i="17"/>
  <c r="D646" i="17"/>
  <c r="H645" i="17"/>
  <c r="G645" i="17"/>
  <c r="F645" i="17"/>
  <c r="E645" i="17"/>
  <c r="D645" i="17"/>
  <c r="H644" i="17"/>
  <c r="G644" i="17"/>
  <c r="F644" i="17"/>
  <c r="E644" i="17"/>
  <c r="D644" i="17"/>
  <c r="H643" i="17"/>
  <c r="G643" i="17"/>
  <c r="F643" i="17"/>
  <c r="E643" i="17"/>
  <c r="D643" i="17"/>
  <c r="P640" i="17"/>
  <c r="H635" i="17"/>
  <c r="G635" i="17"/>
  <c r="G779" i="17" s="1"/>
  <c r="F635" i="17"/>
  <c r="E635" i="17"/>
  <c r="D635" i="17"/>
  <c r="H634" i="17"/>
  <c r="G634" i="17"/>
  <c r="F634" i="17"/>
  <c r="E634" i="17"/>
  <c r="D634" i="17"/>
  <c r="D778" i="17" s="1"/>
  <c r="H633" i="17"/>
  <c r="G633" i="17"/>
  <c r="F633" i="17"/>
  <c r="E633" i="17"/>
  <c r="D633" i="17"/>
  <c r="H632" i="17"/>
  <c r="G632" i="17"/>
  <c r="F632" i="17"/>
  <c r="F776" i="17" s="1"/>
  <c r="E632" i="17"/>
  <c r="D632" i="17"/>
  <c r="H631" i="17"/>
  <c r="G631" i="17"/>
  <c r="G775" i="17" s="1"/>
  <c r="F631" i="17"/>
  <c r="E631" i="17"/>
  <c r="D631" i="17"/>
  <c r="H630" i="17"/>
  <c r="H774" i="17" s="1"/>
  <c r="G630" i="17"/>
  <c r="F630" i="17"/>
  <c r="E630" i="17"/>
  <c r="D630" i="17"/>
  <c r="D774" i="17" s="1"/>
  <c r="H628" i="17"/>
  <c r="G628" i="17"/>
  <c r="F628" i="17"/>
  <c r="E628" i="17"/>
  <c r="D628" i="17"/>
  <c r="H627" i="17"/>
  <c r="G627" i="17"/>
  <c r="F627" i="17"/>
  <c r="E627" i="17"/>
  <c r="D627" i="17"/>
  <c r="H626" i="17"/>
  <c r="G626" i="17"/>
  <c r="F626" i="17"/>
  <c r="E626" i="17"/>
  <c r="D626" i="17"/>
  <c r="H625" i="17"/>
  <c r="G625" i="17"/>
  <c r="F625" i="17"/>
  <c r="E625" i="17"/>
  <c r="D625" i="17"/>
  <c r="H624" i="17"/>
  <c r="G624" i="17"/>
  <c r="F624" i="17"/>
  <c r="E624" i="17"/>
  <c r="D624" i="17"/>
  <c r="H623" i="17"/>
  <c r="G623" i="17"/>
  <c r="F623" i="17"/>
  <c r="E623" i="17"/>
  <c r="D623" i="17"/>
  <c r="H621" i="17"/>
  <c r="G621" i="17"/>
  <c r="G765" i="17" s="1"/>
  <c r="F621" i="17"/>
  <c r="E621" i="17"/>
  <c r="D621" i="17"/>
  <c r="H620" i="17"/>
  <c r="H764" i="17" s="1"/>
  <c r="G620" i="17"/>
  <c r="F620" i="17"/>
  <c r="E620" i="17"/>
  <c r="D620" i="17"/>
  <c r="D764" i="17" s="1"/>
  <c r="H619" i="17"/>
  <c r="G619" i="17"/>
  <c r="F619" i="17"/>
  <c r="E619" i="17"/>
  <c r="E763" i="17" s="1"/>
  <c r="D619" i="17"/>
  <c r="H618" i="17"/>
  <c r="G618" i="17"/>
  <c r="F618" i="17"/>
  <c r="F762" i="17" s="1"/>
  <c r="E618" i="17"/>
  <c r="D618" i="17"/>
  <c r="H617" i="17"/>
  <c r="G617" i="17"/>
  <c r="G761" i="17" s="1"/>
  <c r="F617" i="17"/>
  <c r="E617" i="17"/>
  <c r="D617" i="17"/>
  <c r="H616" i="17"/>
  <c r="H760" i="17" s="1"/>
  <c r="G616" i="17"/>
  <c r="F616" i="17"/>
  <c r="E616" i="17"/>
  <c r="D616" i="17"/>
  <c r="D760" i="17" s="1"/>
  <c r="H614" i="17"/>
  <c r="G614" i="17"/>
  <c r="F614" i="17"/>
  <c r="E614" i="17"/>
  <c r="E758" i="17" s="1"/>
  <c r="D614" i="17"/>
  <c r="H613" i="17"/>
  <c r="G613" i="17"/>
  <c r="F613" i="17"/>
  <c r="F757" i="17" s="1"/>
  <c r="E613" i="17"/>
  <c r="D613" i="17"/>
  <c r="H612" i="17"/>
  <c r="G612" i="17"/>
  <c r="G756" i="17" s="1"/>
  <c r="F612" i="17"/>
  <c r="E612" i="17"/>
  <c r="D612" i="17"/>
  <c r="H611" i="17"/>
  <c r="H755" i="17" s="1"/>
  <c r="G611" i="17"/>
  <c r="F611" i="17"/>
  <c r="E611" i="17"/>
  <c r="D611" i="17"/>
  <c r="D755" i="17" s="1"/>
  <c r="H610" i="17"/>
  <c r="G610" i="17"/>
  <c r="F610" i="17"/>
  <c r="E610" i="17"/>
  <c r="E754" i="17" s="1"/>
  <c r="D610" i="17"/>
  <c r="H609" i="17"/>
  <c r="G609" i="17"/>
  <c r="F609" i="17"/>
  <c r="F753" i="17" s="1"/>
  <c r="E609" i="17"/>
  <c r="D609" i="17"/>
  <c r="H607" i="17"/>
  <c r="G607" i="17"/>
  <c r="G751" i="17" s="1"/>
  <c r="F607" i="17"/>
  <c r="E607" i="17"/>
  <c r="D607" i="17"/>
  <c r="H606" i="17"/>
  <c r="H750" i="17" s="1"/>
  <c r="G606" i="17"/>
  <c r="F606" i="17"/>
  <c r="E606" i="17"/>
  <c r="D606" i="17"/>
  <c r="H605" i="17"/>
  <c r="G605" i="17"/>
  <c r="F605" i="17"/>
  <c r="E605" i="17"/>
  <c r="D605" i="17"/>
  <c r="H604" i="17"/>
  <c r="G604" i="17"/>
  <c r="F604" i="17"/>
  <c r="E604" i="17"/>
  <c r="D604" i="17"/>
  <c r="H603" i="17"/>
  <c r="G603" i="17"/>
  <c r="G747" i="17" s="1"/>
  <c r="F603" i="17"/>
  <c r="E603" i="17"/>
  <c r="D603" i="17"/>
  <c r="H602" i="17"/>
  <c r="H746" i="17" s="1"/>
  <c r="G602" i="17"/>
  <c r="F602" i="17"/>
  <c r="E602" i="17"/>
  <c r="D602" i="17"/>
  <c r="H600" i="17"/>
  <c r="G600" i="17"/>
  <c r="F600" i="17"/>
  <c r="E600" i="17"/>
  <c r="E744" i="17" s="1"/>
  <c r="D600" i="17"/>
  <c r="H599" i="17"/>
  <c r="G599" i="17"/>
  <c r="F599" i="17"/>
  <c r="F743" i="17" s="1"/>
  <c r="E599" i="17"/>
  <c r="D599" i="17"/>
  <c r="H598" i="17"/>
  <c r="G598" i="17"/>
  <c r="G742" i="17" s="1"/>
  <c r="F598" i="17"/>
  <c r="E598" i="17"/>
  <c r="D598" i="17"/>
  <c r="H597" i="17"/>
  <c r="H741" i="17" s="1"/>
  <c r="G597" i="17"/>
  <c r="F597" i="17"/>
  <c r="E597" i="17"/>
  <c r="D597" i="17"/>
  <c r="D741" i="17" s="1"/>
  <c r="H596" i="17"/>
  <c r="G596" i="17"/>
  <c r="F596" i="17"/>
  <c r="E596" i="17"/>
  <c r="E740" i="17" s="1"/>
  <c r="D596" i="17"/>
  <c r="H595" i="17"/>
  <c r="G595" i="17"/>
  <c r="F595" i="17"/>
  <c r="F739" i="17" s="1"/>
  <c r="E595" i="17"/>
  <c r="D595" i="17"/>
  <c r="P592" i="17"/>
  <c r="H443" i="17"/>
  <c r="G443" i="17"/>
  <c r="F443" i="17"/>
  <c r="E443" i="17"/>
  <c r="D443" i="17"/>
  <c r="H442" i="17"/>
  <c r="G442" i="17"/>
  <c r="F442" i="17"/>
  <c r="E442" i="17"/>
  <c r="D442" i="17"/>
  <c r="H441" i="17"/>
  <c r="G441" i="17"/>
  <c r="F441" i="17"/>
  <c r="E441" i="17"/>
  <c r="D441" i="17"/>
  <c r="H440" i="17"/>
  <c r="G440" i="17"/>
  <c r="F440" i="17"/>
  <c r="E440" i="17"/>
  <c r="D440" i="17"/>
  <c r="H439" i="17"/>
  <c r="G439" i="17"/>
  <c r="F439" i="17"/>
  <c r="E439" i="17"/>
  <c r="D439" i="17"/>
  <c r="H438" i="17"/>
  <c r="G438" i="17"/>
  <c r="F438" i="17"/>
  <c r="E438" i="17"/>
  <c r="D438" i="17"/>
  <c r="H436" i="17"/>
  <c r="G436" i="17"/>
  <c r="F436" i="17"/>
  <c r="E436" i="17"/>
  <c r="D436" i="17"/>
  <c r="H435" i="17"/>
  <c r="G435" i="17"/>
  <c r="F435" i="17"/>
  <c r="E435" i="17"/>
  <c r="D435" i="17"/>
  <c r="H434" i="17"/>
  <c r="G434" i="17"/>
  <c r="F434" i="17"/>
  <c r="E434" i="17"/>
  <c r="D434" i="17"/>
  <c r="H433" i="17"/>
  <c r="G433" i="17"/>
  <c r="F433" i="17"/>
  <c r="E433" i="17"/>
  <c r="D433" i="17"/>
  <c r="H432" i="17"/>
  <c r="G432" i="17"/>
  <c r="F432" i="17"/>
  <c r="E432" i="17"/>
  <c r="D432" i="17"/>
  <c r="H431" i="17"/>
  <c r="G431" i="17"/>
  <c r="F431" i="17"/>
  <c r="E431" i="17"/>
  <c r="D431" i="17"/>
  <c r="H429" i="17"/>
  <c r="G429" i="17"/>
  <c r="F429" i="17"/>
  <c r="E429" i="17"/>
  <c r="D429" i="17"/>
  <c r="H428" i="17"/>
  <c r="G428" i="17"/>
  <c r="F428" i="17"/>
  <c r="E428" i="17"/>
  <c r="D428" i="17"/>
  <c r="H427" i="17"/>
  <c r="G427" i="17"/>
  <c r="F427" i="17"/>
  <c r="E427" i="17"/>
  <c r="D427" i="17"/>
  <c r="H426" i="17"/>
  <c r="G426" i="17"/>
  <c r="F426" i="17"/>
  <c r="E426" i="17"/>
  <c r="D426" i="17"/>
  <c r="H425" i="17"/>
  <c r="G425" i="17"/>
  <c r="F425" i="17"/>
  <c r="E425" i="17"/>
  <c r="D425" i="17"/>
  <c r="H424" i="17"/>
  <c r="G424" i="17"/>
  <c r="F424" i="17"/>
  <c r="E424" i="17"/>
  <c r="D424" i="17"/>
  <c r="H422" i="17"/>
  <c r="G422" i="17"/>
  <c r="F422" i="17"/>
  <c r="E422" i="17"/>
  <c r="D422" i="17"/>
  <c r="H421" i="17"/>
  <c r="G421" i="17"/>
  <c r="F421" i="17"/>
  <c r="E421" i="17"/>
  <c r="D421" i="17"/>
  <c r="H420" i="17"/>
  <c r="G420" i="17"/>
  <c r="F420" i="17"/>
  <c r="E420" i="17"/>
  <c r="D420" i="17"/>
  <c r="H419" i="17"/>
  <c r="G419" i="17"/>
  <c r="F419" i="17"/>
  <c r="E419" i="17"/>
  <c r="D419" i="17"/>
  <c r="H418" i="17"/>
  <c r="G418" i="17"/>
  <c r="F418" i="17"/>
  <c r="E418" i="17"/>
  <c r="D418" i="17"/>
  <c r="H417" i="17"/>
  <c r="G417" i="17"/>
  <c r="F417" i="17"/>
  <c r="E417" i="17"/>
  <c r="D417" i="17"/>
  <c r="H415" i="17"/>
  <c r="G415" i="17"/>
  <c r="F415" i="17"/>
  <c r="E415" i="17"/>
  <c r="D415" i="17"/>
  <c r="H414" i="17"/>
  <c r="G414" i="17"/>
  <c r="F414" i="17"/>
  <c r="E414" i="17"/>
  <c r="D414" i="17"/>
  <c r="H413" i="17"/>
  <c r="G413" i="17"/>
  <c r="F413" i="17"/>
  <c r="E413" i="17"/>
  <c r="D413" i="17"/>
  <c r="H412" i="17"/>
  <c r="G412" i="17"/>
  <c r="F412" i="17"/>
  <c r="E412" i="17"/>
  <c r="D412" i="17"/>
  <c r="H411" i="17"/>
  <c r="G411" i="17"/>
  <c r="F411" i="17"/>
  <c r="E411" i="17"/>
  <c r="D411" i="17"/>
  <c r="H410" i="17"/>
  <c r="G410" i="17"/>
  <c r="F410" i="17"/>
  <c r="E410" i="17"/>
  <c r="D410" i="17"/>
  <c r="H408" i="17"/>
  <c r="G408" i="17"/>
  <c r="F408" i="17"/>
  <c r="E408" i="17"/>
  <c r="D408" i="17"/>
  <c r="H407" i="17"/>
  <c r="G407" i="17"/>
  <c r="F407" i="17"/>
  <c r="E407" i="17"/>
  <c r="D407" i="17"/>
  <c r="H406" i="17"/>
  <c r="G406" i="17"/>
  <c r="F406" i="17"/>
  <c r="E406" i="17"/>
  <c r="D406" i="17"/>
  <c r="H405" i="17"/>
  <c r="G405" i="17"/>
  <c r="F405" i="17"/>
  <c r="E405" i="17"/>
  <c r="D405" i="17"/>
  <c r="H404" i="17"/>
  <c r="G404" i="17"/>
  <c r="F404" i="17"/>
  <c r="E404" i="17"/>
  <c r="D404" i="17"/>
  <c r="H403" i="17"/>
  <c r="G403" i="17"/>
  <c r="F403" i="17"/>
  <c r="E403" i="17"/>
  <c r="D403" i="17"/>
  <c r="P400" i="17"/>
  <c r="H395" i="17"/>
  <c r="G395" i="17"/>
  <c r="F395" i="17"/>
  <c r="E395" i="17"/>
  <c r="D395" i="17"/>
  <c r="H394" i="17"/>
  <c r="G394" i="17"/>
  <c r="F394" i="17"/>
  <c r="E394" i="17"/>
  <c r="D394" i="17"/>
  <c r="H393" i="17"/>
  <c r="G393" i="17"/>
  <c r="F393" i="17"/>
  <c r="E393" i="17"/>
  <c r="D393" i="17"/>
  <c r="H392" i="17"/>
  <c r="G392" i="17"/>
  <c r="F392" i="17"/>
  <c r="E392" i="17"/>
  <c r="D392" i="17"/>
  <c r="H391" i="17"/>
  <c r="G391" i="17"/>
  <c r="F391" i="17"/>
  <c r="E391" i="17"/>
  <c r="D391" i="17"/>
  <c r="H390" i="17"/>
  <c r="G390" i="17"/>
  <c r="F390" i="17"/>
  <c r="E390" i="17"/>
  <c r="D390" i="17"/>
  <c r="H388" i="17"/>
  <c r="G388" i="17"/>
  <c r="F388" i="17"/>
  <c r="E388" i="17"/>
  <c r="D388" i="17"/>
  <c r="H387" i="17"/>
  <c r="G387" i="17"/>
  <c r="F387" i="17"/>
  <c r="E387" i="17"/>
  <c r="D387" i="17"/>
  <c r="H386" i="17"/>
  <c r="G386" i="17"/>
  <c r="F386" i="17"/>
  <c r="E386" i="17"/>
  <c r="D386" i="17"/>
  <c r="H385" i="17"/>
  <c r="G385" i="17"/>
  <c r="F385" i="17"/>
  <c r="E385" i="17"/>
  <c r="D385" i="17"/>
  <c r="H384" i="17"/>
  <c r="G384" i="17"/>
  <c r="F384" i="17"/>
  <c r="E384" i="17"/>
  <c r="D384" i="17"/>
  <c r="H383" i="17"/>
  <c r="G383" i="17"/>
  <c r="F383" i="17"/>
  <c r="E383" i="17"/>
  <c r="D383" i="17"/>
  <c r="H381" i="17"/>
  <c r="G381" i="17"/>
  <c r="F381" i="17"/>
  <c r="E381" i="17"/>
  <c r="D381" i="17"/>
  <c r="H380" i="17"/>
  <c r="G380" i="17"/>
  <c r="F380" i="17"/>
  <c r="E380" i="17"/>
  <c r="D380" i="17"/>
  <c r="H379" i="17"/>
  <c r="G379" i="17"/>
  <c r="F379" i="17"/>
  <c r="E379" i="17"/>
  <c r="D379" i="17"/>
  <c r="H378" i="17"/>
  <c r="G378" i="17"/>
  <c r="F378" i="17"/>
  <c r="E378" i="17"/>
  <c r="D378" i="17"/>
  <c r="H377" i="17"/>
  <c r="G377" i="17"/>
  <c r="F377" i="17"/>
  <c r="E377" i="17"/>
  <c r="D377" i="17"/>
  <c r="H376" i="17"/>
  <c r="G376" i="17"/>
  <c r="F376" i="17"/>
  <c r="E376" i="17"/>
  <c r="D376" i="17"/>
  <c r="H374" i="17"/>
  <c r="G374" i="17"/>
  <c r="F374" i="17"/>
  <c r="E374" i="17"/>
  <c r="D374" i="17"/>
  <c r="H373" i="17"/>
  <c r="G373" i="17"/>
  <c r="F373" i="17"/>
  <c r="E373" i="17"/>
  <c r="D373" i="17"/>
  <c r="H372" i="17"/>
  <c r="G372" i="17"/>
  <c r="F372" i="17"/>
  <c r="E372" i="17"/>
  <c r="D372" i="17"/>
  <c r="H371" i="17"/>
  <c r="G371" i="17"/>
  <c r="F371" i="17"/>
  <c r="E371" i="17"/>
  <c r="I371" i="17" s="1"/>
  <c r="D371" i="17"/>
  <c r="H370" i="17"/>
  <c r="G370" i="17"/>
  <c r="F370" i="17"/>
  <c r="E370" i="17"/>
  <c r="D370" i="17"/>
  <c r="H369" i="17"/>
  <c r="G369" i="17"/>
  <c r="F369" i="17"/>
  <c r="E369" i="17"/>
  <c r="D369" i="17"/>
  <c r="H367" i="17"/>
  <c r="G367" i="17"/>
  <c r="F367" i="17"/>
  <c r="E367" i="17"/>
  <c r="D367" i="17"/>
  <c r="H366" i="17"/>
  <c r="G366" i="17"/>
  <c r="F366" i="17"/>
  <c r="E366" i="17"/>
  <c r="D366" i="17"/>
  <c r="H365" i="17"/>
  <c r="G365" i="17"/>
  <c r="F365" i="17"/>
  <c r="E365" i="17"/>
  <c r="D365" i="17"/>
  <c r="H364" i="17"/>
  <c r="G364" i="17"/>
  <c r="F364" i="17"/>
  <c r="E364" i="17"/>
  <c r="D364" i="17"/>
  <c r="H363" i="17"/>
  <c r="G363" i="17"/>
  <c r="F363" i="17"/>
  <c r="E363" i="17"/>
  <c r="D363" i="17"/>
  <c r="H362" i="17"/>
  <c r="G362" i="17"/>
  <c r="F362" i="17"/>
  <c r="E362" i="17"/>
  <c r="I362" i="17" s="1"/>
  <c r="D362" i="17"/>
  <c r="H360" i="17"/>
  <c r="G360" i="17"/>
  <c r="F360" i="17"/>
  <c r="E360" i="17"/>
  <c r="D360" i="17"/>
  <c r="H359" i="17"/>
  <c r="G359" i="17"/>
  <c r="F359" i="17"/>
  <c r="E359" i="17"/>
  <c r="D359" i="17"/>
  <c r="H358" i="17"/>
  <c r="G358" i="17"/>
  <c r="F358" i="17"/>
  <c r="E358" i="17"/>
  <c r="D358" i="17"/>
  <c r="H357" i="17"/>
  <c r="G357" i="17"/>
  <c r="F357" i="17"/>
  <c r="E357" i="17"/>
  <c r="D357" i="17"/>
  <c r="H356" i="17"/>
  <c r="G356" i="17"/>
  <c r="F356" i="17"/>
  <c r="E356" i="17"/>
  <c r="D356" i="17"/>
  <c r="H355" i="17"/>
  <c r="G355" i="17"/>
  <c r="F355" i="17"/>
  <c r="E355" i="17"/>
  <c r="D355" i="17"/>
  <c r="P352" i="17"/>
  <c r="H347" i="17"/>
  <c r="G347" i="17"/>
  <c r="F347" i="17"/>
  <c r="E347" i="17"/>
  <c r="D347" i="17"/>
  <c r="H346" i="17"/>
  <c r="G346" i="17"/>
  <c r="F346" i="17"/>
  <c r="E346" i="17"/>
  <c r="D346" i="17"/>
  <c r="H345" i="17"/>
  <c r="H489" i="17" s="1"/>
  <c r="G345" i="17"/>
  <c r="F345" i="17"/>
  <c r="E345" i="17"/>
  <c r="D345" i="17"/>
  <c r="H344" i="17"/>
  <c r="G344" i="17"/>
  <c r="F344" i="17"/>
  <c r="E344" i="17"/>
  <c r="D344" i="17"/>
  <c r="H343" i="17"/>
  <c r="G343" i="17"/>
  <c r="F343" i="17"/>
  <c r="E343" i="17"/>
  <c r="D343" i="17"/>
  <c r="H342" i="17"/>
  <c r="G342" i="17"/>
  <c r="F342" i="17"/>
  <c r="E342" i="17"/>
  <c r="D342" i="17"/>
  <c r="H340" i="17"/>
  <c r="G340" i="17"/>
  <c r="F340" i="17"/>
  <c r="E340" i="17"/>
  <c r="D340" i="17"/>
  <c r="H339" i="17"/>
  <c r="G339" i="17"/>
  <c r="F339" i="17"/>
  <c r="E339" i="17"/>
  <c r="D339" i="17"/>
  <c r="H338" i="17"/>
  <c r="G338" i="17"/>
  <c r="F338" i="17"/>
  <c r="E338" i="17"/>
  <c r="D338" i="17"/>
  <c r="H337" i="17"/>
  <c r="G337" i="17"/>
  <c r="F337" i="17"/>
  <c r="E337" i="17"/>
  <c r="D337" i="17"/>
  <c r="H336" i="17"/>
  <c r="H240" i="17" s="1"/>
  <c r="G336" i="17"/>
  <c r="F336" i="17"/>
  <c r="E336" i="17"/>
  <c r="D336" i="17"/>
  <c r="H335" i="17"/>
  <c r="G335" i="17"/>
  <c r="F335" i="17"/>
  <c r="E335" i="17"/>
  <c r="D335" i="17"/>
  <c r="H333" i="17"/>
  <c r="G333" i="17"/>
  <c r="F333" i="17"/>
  <c r="E333" i="17"/>
  <c r="D333" i="17"/>
  <c r="H332" i="17"/>
  <c r="G332" i="17"/>
  <c r="F332" i="17"/>
  <c r="E332" i="17"/>
  <c r="D332" i="17"/>
  <c r="H331" i="17"/>
  <c r="G331" i="17"/>
  <c r="F331" i="17"/>
  <c r="E331" i="17"/>
  <c r="D331" i="17"/>
  <c r="H330" i="17"/>
  <c r="G330" i="17"/>
  <c r="F330" i="17"/>
  <c r="E330" i="17"/>
  <c r="D330" i="17"/>
  <c r="H329" i="17"/>
  <c r="G329" i="17"/>
  <c r="F329" i="17"/>
  <c r="E329" i="17"/>
  <c r="D329" i="17"/>
  <c r="H328" i="17"/>
  <c r="G328" i="17"/>
  <c r="F328" i="17"/>
  <c r="E328" i="17"/>
  <c r="D328" i="17"/>
  <c r="H326" i="17"/>
  <c r="G326" i="17"/>
  <c r="F326" i="17"/>
  <c r="E326" i="17"/>
  <c r="D326" i="17"/>
  <c r="H325" i="17"/>
  <c r="G325" i="17"/>
  <c r="F325" i="17"/>
  <c r="E325" i="17"/>
  <c r="D325" i="17"/>
  <c r="H324" i="17"/>
  <c r="G324" i="17"/>
  <c r="F324" i="17"/>
  <c r="E324" i="17"/>
  <c r="D324" i="17"/>
  <c r="H323" i="17"/>
  <c r="G323" i="17"/>
  <c r="F323" i="17"/>
  <c r="E323" i="17"/>
  <c r="D323" i="17"/>
  <c r="H322" i="17"/>
  <c r="G322" i="17"/>
  <c r="F322" i="17"/>
  <c r="E322" i="17"/>
  <c r="D322" i="17"/>
  <c r="H321" i="17"/>
  <c r="G321" i="17"/>
  <c r="F321" i="17"/>
  <c r="E321" i="17"/>
  <c r="D321" i="17"/>
  <c r="H319" i="17"/>
  <c r="G319" i="17"/>
  <c r="F319" i="17"/>
  <c r="E319" i="17"/>
  <c r="D319" i="17"/>
  <c r="H318" i="17"/>
  <c r="G318" i="17"/>
  <c r="F318" i="17"/>
  <c r="E318" i="17"/>
  <c r="D318" i="17"/>
  <c r="H317" i="17"/>
  <c r="G317" i="17"/>
  <c r="F317" i="17"/>
  <c r="E317" i="17"/>
  <c r="D317" i="17"/>
  <c r="H316" i="17"/>
  <c r="G316" i="17"/>
  <c r="F316" i="17"/>
  <c r="E316" i="17"/>
  <c r="D316" i="17"/>
  <c r="H315" i="17"/>
  <c r="G315" i="17"/>
  <c r="F315" i="17"/>
  <c r="E315" i="17"/>
  <c r="D315" i="17"/>
  <c r="H314" i="17"/>
  <c r="G314" i="17"/>
  <c r="F314" i="17"/>
  <c r="E314" i="17"/>
  <c r="D314" i="17"/>
  <c r="H312" i="17"/>
  <c r="G312" i="17"/>
  <c r="F312" i="17"/>
  <c r="E312" i="17"/>
  <c r="D312" i="17"/>
  <c r="H311" i="17"/>
  <c r="G311" i="17"/>
  <c r="F311" i="17"/>
  <c r="E311" i="17"/>
  <c r="D311" i="17"/>
  <c r="H310" i="17"/>
  <c r="G310" i="17"/>
  <c r="F310" i="17"/>
  <c r="E310" i="17"/>
  <c r="D310" i="17"/>
  <c r="H309" i="17"/>
  <c r="G309" i="17"/>
  <c r="F309" i="17"/>
  <c r="E309" i="17"/>
  <c r="D309" i="17"/>
  <c r="H308" i="17"/>
  <c r="G308" i="17"/>
  <c r="F308" i="17"/>
  <c r="E308" i="17"/>
  <c r="D308" i="17"/>
  <c r="H307" i="17"/>
  <c r="G307" i="17"/>
  <c r="F307" i="17"/>
  <c r="E307" i="17"/>
  <c r="E211" i="17" s="1"/>
  <c r="D307" i="17"/>
  <c r="P304" i="17"/>
  <c r="E241" i="17"/>
  <c r="H239" i="17"/>
  <c r="H223" i="17"/>
  <c r="F222" i="17"/>
  <c r="H155" i="17"/>
  <c r="G155" i="17"/>
  <c r="F155" i="17"/>
  <c r="E155" i="17"/>
  <c r="D155" i="17"/>
  <c r="H154" i="17"/>
  <c r="G154" i="17"/>
  <c r="F154" i="17"/>
  <c r="E154" i="17"/>
  <c r="D154" i="17"/>
  <c r="H153" i="17"/>
  <c r="G153" i="17"/>
  <c r="F153" i="17"/>
  <c r="E153" i="17"/>
  <c r="D153" i="17"/>
  <c r="H152" i="17"/>
  <c r="G152" i="17"/>
  <c r="F152" i="17"/>
  <c r="E152" i="17"/>
  <c r="D152" i="17"/>
  <c r="H151" i="17"/>
  <c r="G151" i="17"/>
  <c r="F151" i="17"/>
  <c r="E151" i="17"/>
  <c r="D151" i="17"/>
  <c r="H150" i="17"/>
  <c r="G150" i="17"/>
  <c r="F150" i="17"/>
  <c r="E150" i="17"/>
  <c r="D150" i="17"/>
  <c r="H148" i="17"/>
  <c r="H1108" i="17" s="1"/>
  <c r="G148" i="17"/>
  <c r="F148" i="17"/>
  <c r="E148" i="17"/>
  <c r="D148" i="17"/>
  <c r="D1108" i="17" s="1"/>
  <c r="H147" i="17"/>
  <c r="G147" i="17"/>
  <c r="F147" i="17"/>
  <c r="E147" i="17"/>
  <c r="E1107" i="17" s="1"/>
  <c r="D147" i="17"/>
  <c r="H146" i="17"/>
  <c r="G146" i="17"/>
  <c r="F146" i="17"/>
  <c r="F1106" i="17" s="1"/>
  <c r="E146" i="17"/>
  <c r="D146" i="17"/>
  <c r="H145" i="17"/>
  <c r="G145" i="17"/>
  <c r="G1105" i="17" s="1"/>
  <c r="F145" i="17"/>
  <c r="E145" i="17"/>
  <c r="D145" i="17"/>
  <c r="H144" i="17"/>
  <c r="H1104" i="17" s="1"/>
  <c r="G144" i="17"/>
  <c r="F144" i="17"/>
  <c r="E144" i="17"/>
  <c r="D144" i="17"/>
  <c r="D1104" i="17" s="1"/>
  <c r="H143" i="17"/>
  <c r="G143" i="17"/>
  <c r="F143" i="17"/>
  <c r="E143" i="17"/>
  <c r="E1103" i="17" s="1"/>
  <c r="D143" i="17"/>
  <c r="H141" i="17"/>
  <c r="G141" i="17"/>
  <c r="F141" i="17"/>
  <c r="F1101" i="17" s="1"/>
  <c r="E141" i="17"/>
  <c r="D141" i="17"/>
  <c r="H140" i="17"/>
  <c r="G140" i="17"/>
  <c r="G1100" i="17" s="1"/>
  <c r="F140" i="17"/>
  <c r="E140" i="17"/>
  <c r="D140" i="17"/>
  <c r="H139" i="17"/>
  <c r="H1099" i="17" s="1"/>
  <c r="G139" i="17"/>
  <c r="F139" i="17"/>
  <c r="E139" i="17"/>
  <c r="D139" i="17"/>
  <c r="D1099" i="17" s="1"/>
  <c r="H138" i="17"/>
  <c r="G138" i="17"/>
  <c r="F138" i="17"/>
  <c r="E138" i="17"/>
  <c r="E1098" i="17" s="1"/>
  <c r="D138" i="17"/>
  <c r="H137" i="17"/>
  <c r="G137" i="17"/>
  <c r="F137" i="17"/>
  <c r="F1097" i="17" s="1"/>
  <c r="E137" i="17"/>
  <c r="D137" i="17"/>
  <c r="H136" i="17"/>
  <c r="G136" i="17"/>
  <c r="G1096" i="17" s="1"/>
  <c r="F136" i="17"/>
  <c r="E136" i="17"/>
  <c r="D136" i="17"/>
  <c r="H134" i="17"/>
  <c r="H1094" i="17" s="1"/>
  <c r="G134" i="17"/>
  <c r="F134" i="17"/>
  <c r="E134" i="17"/>
  <c r="D134" i="17"/>
  <c r="D1094" i="17" s="1"/>
  <c r="H133" i="17"/>
  <c r="G133" i="17"/>
  <c r="F133" i="17"/>
  <c r="E133" i="17"/>
  <c r="E1093" i="17" s="1"/>
  <c r="D133" i="17"/>
  <c r="H132" i="17"/>
  <c r="G132" i="17"/>
  <c r="F132" i="17"/>
  <c r="F1092" i="17" s="1"/>
  <c r="E132" i="17"/>
  <c r="D132" i="17"/>
  <c r="H131" i="17"/>
  <c r="G131" i="17"/>
  <c r="G1091" i="17" s="1"/>
  <c r="F131" i="17"/>
  <c r="E131" i="17"/>
  <c r="D131" i="17"/>
  <c r="H130" i="17"/>
  <c r="H1090" i="17" s="1"/>
  <c r="G130" i="17"/>
  <c r="F130" i="17"/>
  <c r="E130" i="17"/>
  <c r="D130" i="17"/>
  <c r="D1090" i="17" s="1"/>
  <c r="H129" i="17"/>
  <c r="G129" i="17"/>
  <c r="F129" i="17"/>
  <c r="E129" i="17"/>
  <c r="D129" i="17"/>
  <c r="H127" i="17"/>
  <c r="G127" i="17"/>
  <c r="F127" i="17"/>
  <c r="F1087" i="17" s="1"/>
  <c r="E127" i="17"/>
  <c r="D127" i="17"/>
  <c r="H126" i="17"/>
  <c r="G126" i="17"/>
  <c r="G1086" i="17" s="1"/>
  <c r="F126" i="17"/>
  <c r="E126" i="17"/>
  <c r="D126" i="17"/>
  <c r="H125" i="17"/>
  <c r="H1085" i="17" s="1"/>
  <c r="G125" i="17"/>
  <c r="F125" i="17"/>
  <c r="E125" i="17"/>
  <c r="D125" i="17"/>
  <c r="D1085" i="17" s="1"/>
  <c r="H124" i="17"/>
  <c r="G124" i="17"/>
  <c r="F124" i="17"/>
  <c r="E124" i="17"/>
  <c r="E1084" i="17" s="1"/>
  <c r="D124" i="17"/>
  <c r="H123" i="17"/>
  <c r="G123" i="17"/>
  <c r="F123" i="17"/>
  <c r="F1083" i="17" s="1"/>
  <c r="E123" i="17"/>
  <c r="D123" i="17"/>
  <c r="H122" i="17"/>
  <c r="G122" i="17"/>
  <c r="G1082" i="17" s="1"/>
  <c r="F122" i="17"/>
  <c r="E122" i="17"/>
  <c r="D122" i="17"/>
  <c r="H120" i="17"/>
  <c r="H1080" i="17" s="1"/>
  <c r="G120" i="17"/>
  <c r="F120" i="17"/>
  <c r="E120" i="17"/>
  <c r="D120" i="17"/>
  <c r="D1080" i="17" s="1"/>
  <c r="H119" i="17"/>
  <c r="G119" i="17"/>
  <c r="F119" i="17"/>
  <c r="E119" i="17"/>
  <c r="E1079" i="17" s="1"/>
  <c r="D119" i="17"/>
  <c r="H118" i="17"/>
  <c r="G118" i="17"/>
  <c r="F118" i="17"/>
  <c r="F1078" i="17" s="1"/>
  <c r="E118" i="17"/>
  <c r="D118" i="17"/>
  <c r="H117" i="17"/>
  <c r="G117" i="17"/>
  <c r="G1077" i="17" s="1"/>
  <c r="F117" i="17"/>
  <c r="E117" i="17"/>
  <c r="D117" i="17"/>
  <c r="H116" i="17"/>
  <c r="H1076" i="17" s="1"/>
  <c r="G116" i="17"/>
  <c r="F116" i="17"/>
  <c r="E116" i="17"/>
  <c r="D116" i="17"/>
  <c r="D1076" i="17" s="1"/>
  <c r="H115" i="17"/>
  <c r="G115" i="17"/>
  <c r="F115" i="17"/>
  <c r="E115" i="17"/>
  <c r="E1075" i="17" s="1"/>
  <c r="D115" i="17"/>
  <c r="P112" i="17"/>
  <c r="H107" i="17"/>
  <c r="H827" i="17" s="1"/>
  <c r="G107" i="17"/>
  <c r="F107" i="17"/>
  <c r="E107" i="17"/>
  <c r="D107" i="17"/>
  <c r="D827" i="17" s="1"/>
  <c r="H106" i="17"/>
  <c r="H826" i="17" s="1"/>
  <c r="G106" i="17"/>
  <c r="F106" i="17"/>
  <c r="E106" i="17"/>
  <c r="D106" i="17"/>
  <c r="H105" i="17"/>
  <c r="G105" i="17"/>
  <c r="F105" i="17"/>
  <c r="F825" i="17" s="1"/>
  <c r="E105" i="17"/>
  <c r="D105" i="17"/>
  <c r="H104" i="17"/>
  <c r="G104" i="17"/>
  <c r="G824" i="17" s="1"/>
  <c r="F104" i="17"/>
  <c r="F824" i="17" s="1"/>
  <c r="E104" i="17"/>
  <c r="D104" i="17"/>
  <c r="H103" i="17"/>
  <c r="H823" i="17" s="1"/>
  <c r="G103" i="17"/>
  <c r="G823" i="17" s="1"/>
  <c r="F103" i="17"/>
  <c r="E103" i="17"/>
  <c r="D103" i="17"/>
  <c r="D823" i="17" s="1"/>
  <c r="H102" i="17"/>
  <c r="H822" i="17" s="1"/>
  <c r="G102" i="17"/>
  <c r="F102" i="17"/>
  <c r="E102" i="17"/>
  <c r="E822" i="17" s="1"/>
  <c r="D102" i="17"/>
  <c r="H100" i="17"/>
  <c r="G100" i="17"/>
  <c r="F100" i="17"/>
  <c r="F820" i="17" s="1"/>
  <c r="E100" i="17"/>
  <c r="D100" i="17"/>
  <c r="H99" i="17"/>
  <c r="G99" i="17"/>
  <c r="G819" i="17" s="1"/>
  <c r="F99" i="17"/>
  <c r="F819" i="17" s="1"/>
  <c r="E99" i="17"/>
  <c r="D99" i="17"/>
  <c r="H98" i="17"/>
  <c r="H818" i="17" s="1"/>
  <c r="G98" i="17"/>
  <c r="F98" i="17"/>
  <c r="E98" i="17"/>
  <c r="D98" i="17"/>
  <c r="D818" i="17" s="1"/>
  <c r="H97" i="17"/>
  <c r="G97" i="17"/>
  <c r="F97" i="17"/>
  <c r="E97" i="17"/>
  <c r="E817" i="17" s="1"/>
  <c r="D97" i="17"/>
  <c r="H96" i="17"/>
  <c r="G96" i="17"/>
  <c r="F96" i="17"/>
  <c r="F816" i="17" s="1"/>
  <c r="E96" i="17"/>
  <c r="D96" i="17"/>
  <c r="H95" i="17"/>
  <c r="G95" i="17"/>
  <c r="G815" i="17" s="1"/>
  <c r="F95" i="17"/>
  <c r="E95" i="17"/>
  <c r="D95" i="17"/>
  <c r="H93" i="17"/>
  <c r="H813" i="17" s="1"/>
  <c r="G93" i="17"/>
  <c r="F93" i="17"/>
  <c r="E93" i="17"/>
  <c r="D93" i="17"/>
  <c r="D813" i="17" s="1"/>
  <c r="H92" i="17"/>
  <c r="H812" i="17" s="1"/>
  <c r="G92" i="17"/>
  <c r="F92" i="17"/>
  <c r="E92" i="17"/>
  <c r="D92" i="17"/>
  <c r="D812" i="17" s="1"/>
  <c r="H91" i="17"/>
  <c r="G91" i="17"/>
  <c r="F91" i="17"/>
  <c r="F811" i="17" s="1"/>
  <c r="E91" i="17"/>
  <c r="E811" i="17" s="1"/>
  <c r="D91" i="17"/>
  <c r="H90" i="17"/>
  <c r="G90" i="17"/>
  <c r="G810" i="17" s="1"/>
  <c r="F90" i="17"/>
  <c r="F810" i="17" s="1"/>
  <c r="E90" i="17"/>
  <c r="D90" i="17"/>
  <c r="H89" i="17"/>
  <c r="H809" i="17" s="1"/>
  <c r="G89" i="17"/>
  <c r="F89" i="17"/>
  <c r="E89" i="17"/>
  <c r="D89" i="17"/>
  <c r="D809" i="17" s="1"/>
  <c r="H88" i="17"/>
  <c r="G88" i="17"/>
  <c r="F88" i="17"/>
  <c r="E88" i="17"/>
  <c r="E808" i="17" s="1"/>
  <c r="D88" i="17"/>
  <c r="H86" i="17"/>
  <c r="G86" i="17"/>
  <c r="F86" i="17"/>
  <c r="F806" i="17" s="1"/>
  <c r="E86" i="17"/>
  <c r="E806" i="17" s="1"/>
  <c r="D86" i="17"/>
  <c r="H85" i="17"/>
  <c r="G85" i="17"/>
  <c r="G805" i="17" s="1"/>
  <c r="F85" i="17"/>
  <c r="F805" i="17" s="1"/>
  <c r="E85" i="17"/>
  <c r="D85" i="17"/>
  <c r="H84" i="17"/>
  <c r="H804" i="17" s="1"/>
  <c r="G84" i="17"/>
  <c r="G804" i="17" s="1"/>
  <c r="F84" i="17"/>
  <c r="E84" i="17"/>
  <c r="D84" i="17"/>
  <c r="D804" i="17" s="1"/>
  <c r="H83" i="17"/>
  <c r="H803" i="17" s="1"/>
  <c r="G83" i="17"/>
  <c r="F83" i="17"/>
  <c r="E83" i="17"/>
  <c r="E803" i="17" s="1"/>
  <c r="D83" i="17"/>
  <c r="D803" i="17" s="1"/>
  <c r="H82" i="17"/>
  <c r="G82" i="17"/>
  <c r="F82" i="17"/>
  <c r="F802" i="17" s="1"/>
  <c r="E82" i="17"/>
  <c r="D82" i="17"/>
  <c r="H81" i="17"/>
  <c r="G81" i="17"/>
  <c r="G801" i="17" s="1"/>
  <c r="F81" i="17"/>
  <c r="E81" i="17"/>
  <c r="D81" i="17"/>
  <c r="H79" i="17"/>
  <c r="G79" i="17"/>
  <c r="G799" i="17" s="1"/>
  <c r="F79" i="17"/>
  <c r="E79" i="17"/>
  <c r="D79" i="17"/>
  <c r="H78" i="17"/>
  <c r="H798" i="17" s="1"/>
  <c r="G78" i="17"/>
  <c r="F78" i="17"/>
  <c r="E78" i="17"/>
  <c r="D78" i="17"/>
  <c r="D798" i="17" s="1"/>
  <c r="H77" i="17"/>
  <c r="G77" i="17"/>
  <c r="F77" i="17"/>
  <c r="E77" i="17"/>
  <c r="E797" i="17" s="1"/>
  <c r="D77" i="17"/>
  <c r="H76" i="17"/>
  <c r="G76" i="17"/>
  <c r="G796" i="17" s="1"/>
  <c r="F76" i="17"/>
  <c r="F796" i="17" s="1"/>
  <c r="E76" i="17"/>
  <c r="D76" i="17"/>
  <c r="H75" i="17"/>
  <c r="H795" i="17" s="1"/>
  <c r="G75" i="17"/>
  <c r="G795" i="17" s="1"/>
  <c r="F75" i="17"/>
  <c r="E75" i="17"/>
  <c r="D75" i="17"/>
  <c r="D795" i="17" s="1"/>
  <c r="H74" i="17"/>
  <c r="H794" i="17" s="1"/>
  <c r="G74" i="17"/>
  <c r="F74" i="17"/>
  <c r="E74" i="17"/>
  <c r="E794" i="17" s="1"/>
  <c r="D74" i="17"/>
  <c r="D794" i="17" s="1"/>
  <c r="H72" i="17"/>
  <c r="G72" i="17"/>
  <c r="F72" i="17"/>
  <c r="F792" i="17" s="1"/>
  <c r="E72" i="17"/>
  <c r="E792" i="17" s="1"/>
  <c r="D72" i="17"/>
  <c r="H71" i="17"/>
  <c r="G71" i="17"/>
  <c r="G791" i="17" s="1"/>
  <c r="F71" i="17"/>
  <c r="F791" i="17" s="1"/>
  <c r="E71" i="17"/>
  <c r="D71" i="17"/>
  <c r="H70" i="17"/>
  <c r="H790" i="17" s="1"/>
  <c r="G70" i="17"/>
  <c r="G790" i="17" s="1"/>
  <c r="F70" i="17"/>
  <c r="E70" i="17"/>
  <c r="D70" i="17"/>
  <c r="D790" i="17" s="1"/>
  <c r="H69" i="17"/>
  <c r="H789" i="17" s="1"/>
  <c r="G69" i="17"/>
  <c r="F69" i="17"/>
  <c r="E69" i="17"/>
  <c r="E789" i="17" s="1"/>
  <c r="D69" i="17"/>
  <c r="D789" i="17" s="1"/>
  <c r="H68" i="17"/>
  <c r="G68" i="17"/>
  <c r="F68" i="17"/>
  <c r="F788" i="17" s="1"/>
  <c r="E68" i="17"/>
  <c r="D68" i="17"/>
  <c r="H67" i="17"/>
  <c r="G67" i="17"/>
  <c r="G787" i="17" s="1"/>
  <c r="F67" i="17"/>
  <c r="E67" i="17"/>
  <c r="D67" i="17"/>
  <c r="P64" i="17"/>
  <c r="H59" i="17"/>
  <c r="G59" i="17"/>
  <c r="F59" i="17"/>
  <c r="E59" i="17"/>
  <c r="D59" i="17"/>
  <c r="I59" i="17" s="1"/>
  <c r="H58" i="17"/>
  <c r="G58" i="17"/>
  <c r="F58" i="17"/>
  <c r="E58" i="17"/>
  <c r="D58" i="17"/>
  <c r="H57" i="17"/>
  <c r="G57" i="17"/>
  <c r="F57" i="17"/>
  <c r="E57" i="17"/>
  <c r="D57" i="17"/>
  <c r="H56" i="17"/>
  <c r="G56" i="17"/>
  <c r="F56" i="17"/>
  <c r="E56" i="17"/>
  <c r="D56" i="17"/>
  <c r="H55" i="17"/>
  <c r="G55" i="17"/>
  <c r="F55" i="17"/>
  <c r="E55" i="17"/>
  <c r="D55" i="17"/>
  <c r="I55" i="17" s="1"/>
  <c r="H54" i="17"/>
  <c r="G54" i="17"/>
  <c r="F54" i="17"/>
  <c r="E54" i="17"/>
  <c r="D54" i="17"/>
  <c r="H52" i="17"/>
  <c r="G52" i="17"/>
  <c r="F52" i="17"/>
  <c r="E52" i="17"/>
  <c r="D52" i="17"/>
  <c r="H51" i="17"/>
  <c r="G51" i="17"/>
  <c r="F51" i="17"/>
  <c r="E51" i="17"/>
  <c r="D51" i="17"/>
  <c r="H50" i="17"/>
  <c r="G50" i="17"/>
  <c r="F50" i="17"/>
  <c r="E50" i="17"/>
  <c r="D50" i="17"/>
  <c r="H49" i="17"/>
  <c r="G49" i="17"/>
  <c r="F49" i="17"/>
  <c r="E49" i="17"/>
  <c r="D49" i="17"/>
  <c r="H48" i="17"/>
  <c r="G48" i="17"/>
  <c r="F48" i="17"/>
  <c r="E48" i="17"/>
  <c r="D48" i="17"/>
  <c r="H47" i="17"/>
  <c r="G47" i="17"/>
  <c r="F47" i="17"/>
  <c r="E47" i="17"/>
  <c r="D47" i="17"/>
  <c r="H45" i="17"/>
  <c r="G45" i="17"/>
  <c r="F45" i="17"/>
  <c r="E45" i="17"/>
  <c r="D45" i="17"/>
  <c r="H44" i="17"/>
  <c r="G44" i="17"/>
  <c r="F44" i="17"/>
  <c r="E44" i="17"/>
  <c r="D44" i="17"/>
  <c r="H43" i="17"/>
  <c r="G43" i="17"/>
  <c r="F43" i="17"/>
  <c r="E43" i="17"/>
  <c r="D43" i="17"/>
  <c r="H42" i="17"/>
  <c r="G42" i="17"/>
  <c r="F42" i="17"/>
  <c r="E42" i="17"/>
  <c r="D42" i="17"/>
  <c r="H41" i="17"/>
  <c r="G41" i="17"/>
  <c r="F41" i="17"/>
  <c r="E41" i="17"/>
  <c r="D41" i="17"/>
  <c r="I41" i="17" s="1"/>
  <c r="H40" i="17"/>
  <c r="G40" i="17"/>
  <c r="F40" i="17"/>
  <c r="E40" i="17"/>
  <c r="D40" i="17"/>
  <c r="H38" i="17"/>
  <c r="G38" i="17"/>
  <c r="F38" i="17"/>
  <c r="E38" i="17"/>
  <c r="D38" i="17"/>
  <c r="H37" i="17"/>
  <c r="G37" i="17"/>
  <c r="F37" i="17"/>
  <c r="E37" i="17"/>
  <c r="D37" i="17"/>
  <c r="H36" i="17"/>
  <c r="G36" i="17"/>
  <c r="F36" i="17"/>
  <c r="E36" i="17"/>
  <c r="D36" i="17"/>
  <c r="H35" i="17"/>
  <c r="G35" i="17"/>
  <c r="F35" i="17"/>
  <c r="E35" i="17"/>
  <c r="D35" i="17"/>
  <c r="H34" i="17"/>
  <c r="G34" i="17"/>
  <c r="F34" i="17"/>
  <c r="E34" i="17"/>
  <c r="D34" i="17"/>
  <c r="H33" i="17"/>
  <c r="G33" i="17"/>
  <c r="F33" i="17"/>
  <c r="E33" i="17"/>
  <c r="D33" i="17"/>
  <c r="H31" i="17"/>
  <c r="G31" i="17"/>
  <c r="F31" i="17"/>
  <c r="E31" i="17"/>
  <c r="D31" i="17"/>
  <c r="I31" i="17" s="1"/>
  <c r="H30" i="17"/>
  <c r="G30" i="17"/>
  <c r="F30" i="17"/>
  <c r="E30" i="17"/>
  <c r="D30" i="17"/>
  <c r="H29" i="17"/>
  <c r="G29" i="17"/>
  <c r="F29" i="17"/>
  <c r="E29" i="17"/>
  <c r="D29" i="17"/>
  <c r="H28" i="17"/>
  <c r="G28" i="17"/>
  <c r="F28" i="17"/>
  <c r="E28" i="17"/>
  <c r="D28" i="17"/>
  <c r="H27" i="17"/>
  <c r="G27" i="17"/>
  <c r="F27" i="17"/>
  <c r="E27" i="17"/>
  <c r="D27" i="17"/>
  <c r="I27" i="17" s="1"/>
  <c r="H26" i="17"/>
  <c r="G26" i="17"/>
  <c r="F26" i="17"/>
  <c r="E26" i="17"/>
  <c r="D26" i="17"/>
  <c r="H24" i="17"/>
  <c r="G24" i="17"/>
  <c r="F24" i="17"/>
  <c r="E24" i="17"/>
  <c r="D24" i="17"/>
  <c r="H23" i="17"/>
  <c r="G23" i="17"/>
  <c r="F23" i="17"/>
  <c r="E23" i="17"/>
  <c r="D23" i="17"/>
  <c r="H22" i="17"/>
  <c r="G22" i="17"/>
  <c r="F22" i="17"/>
  <c r="E22" i="17"/>
  <c r="D22" i="17"/>
  <c r="H21" i="17"/>
  <c r="G21" i="17"/>
  <c r="F21" i="17"/>
  <c r="E21" i="17"/>
  <c r="D21" i="17"/>
  <c r="H20" i="17"/>
  <c r="G20" i="17"/>
  <c r="F20" i="17"/>
  <c r="E20" i="17"/>
  <c r="D20" i="17"/>
  <c r="H19" i="17"/>
  <c r="G19" i="17"/>
  <c r="F19" i="17"/>
  <c r="E19" i="17"/>
  <c r="D19" i="17"/>
  <c r="P16" i="17"/>
  <c r="H1019" i="16"/>
  <c r="G1019" i="16"/>
  <c r="F1019" i="16"/>
  <c r="E1019" i="16"/>
  <c r="D1019" i="16"/>
  <c r="H1018" i="16"/>
  <c r="G1018" i="16"/>
  <c r="F1018" i="16"/>
  <c r="E1018" i="16"/>
  <c r="D1018" i="16"/>
  <c r="H1017" i="16"/>
  <c r="G1017" i="16"/>
  <c r="F1017" i="16"/>
  <c r="E1017" i="16"/>
  <c r="D1017" i="16"/>
  <c r="H1016" i="16"/>
  <c r="G1016" i="16"/>
  <c r="F1016" i="16"/>
  <c r="E1016" i="16"/>
  <c r="D1016" i="16"/>
  <c r="H1015" i="16"/>
  <c r="G1015" i="16"/>
  <c r="F1015" i="16"/>
  <c r="E1015" i="16"/>
  <c r="D1015" i="16"/>
  <c r="H1014" i="16"/>
  <c r="G1014" i="16"/>
  <c r="F1014" i="16"/>
  <c r="E1014" i="16"/>
  <c r="D1014" i="16"/>
  <c r="H1012" i="16"/>
  <c r="G1012" i="16"/>
  <c r="F1012" i="16"/>
  <c r="E1012" i="16"/>
  <c r="D1012" i="16"/>
  <c r="H1011" i="16"/>
  <c r="G1011" i="16"/>
  <c r="F1011" i="16"/>
  <c r="E1011" i="16"/>
  <c r="D1011" i="16"/>
  <c r="H1010" i="16"/>
  <c r="G1010" i="16"/>
  <c r="F1010" i="16"/>
  <c r="E1010" i="16"/>
  <c r="D1010" i="16"/>
  <c r="H1009" i="16"/>
  <c r="G1009" i="16"/>
  <c r="F1009" i="16"/>
  <c r="J1009" i="16" s="1"/>
  <c r="E1009" i="16"/>
  <c r="D1009" i="16"/>
  <c r="H1008" i="16"/>
  <c r="G1008" i="16"/>
  <c r="F1008" i="16"/>
  <c r="E1008" i="16"/>
  <c r="D1008" i="16"/>
  <c r="H1007" i="16"/>
  <c r="G1007" i="16"/>
  <c r="F1007" i="16"/>
  <c r="E1007" i="16"/>
  <c r="D1007" i="16"/>
  <c r="H1005" i="16"/>
  <c r="G1005" i="16"/>
  <c r="F1005" i="16"/>
  <c r="E1005" i="16"/>
  <c r="D1005" i="16"/>
  <c r="H1004" i="16"/>
  <c r="G1004" i="16"/>
  <c r="F1004" i="16"/>
  <c r="E1004" i="16"/>
  <c r="D1004" i="16"/>
  <c r="H1003" i="16"/>
  <c r="G1003" i="16"/>
  <c r="F1003" i="16"/>
  <c r="E1003" i="16"/>
  <c r="D1003" i="16"/>
  <c r="H1002" i="16"/>
  <c r="G1002" i="16"/>
  <c r="F1002" i="16"/>
  <c r="E1002" i="16"/>
  <c r="D1002" i="16"/>
  <c r="H1001" i="16"/>
  <c r="G1001" i="16"/>
  <c r="F1001" i="16"/>
  <c r="E1001" i="16"/>
  <c r="D1001" i="16"/>
  <c r="H1000" i="16"/>
  <c r="G1000" i="16"/>
  <c r="F1000" i="16"/>
  <c r="E1000" i="16"/>
  <c r="D1000" i="16"/>
  <c r="H998" i="16"/>
  <c r="G998" i="16"/>
  <c r="F998" i="16"/>
  <c r="E998" i="16"/>
  <c r="D998" i="16"/>
  <c r="H997" i="16"/>
  <c r="G997" i="16"/>
  <c r="F997" i="16"/>
  <c r="E997" i="16"/>
  <c r="D997" i="16"/>
  <c r="H996" i="16"/>
  <c r="G996" i="16"/>
  <c r="F996" i="16"/>
  <c r="E996" i="16"/>
  <c r="D996" i="16"/>
  <c r="H995" i="16"/>
  <c r="G995" i="16"/>
  <c r="F995" i="16"/>
  <c r="E995" i="16"/>
  <c r="D995" i="16"/>
  <c r="H994" i="16"/>
  <c r="G994" i="16"/>
  <c r="F994" i="16"/>
  <c r="E994" i="16"/>
  <c r="D994" i="16"/>
  <c r="H993" i="16"/>
  <c r="G993" i="16"/>
  <c r="F993" i="16"/>
  <c r="E993" i="16"/>
  <c r="D993" i="16"/>
  <c r="H991" i="16"/>
  <c r="G991" i="16"/>
  <c r="F991" i="16"/>
  <c r="E991" i="16"/>
  <c r="D991" i="16"/>
  <c r="H990" i="16"/>
  <c r="G990" i="16"/>
  <c r="F990" i="16"/>
  <c r="J990" i="16" s="1"/>
  <c r="E990" i="16"/>
  <c r="D990" i="16"/>
  <c r="H989" i="16"/>
  <c r="G989" i="16"/>
  <c r="F989" i="16"/>
  <c r="E989" i="16"/>
  <c r="D989" i="16"/>
  <c r="H988" i="16"/>
  <c r="G988" i="16"/>
  <c r="F988" i="16"/>
  <c r="E988" i="16"/>
  <c r="D988" i="16"/>
  <c r="H987" i="16"/>
  <c r="G987" i="16"/>
  <c r="F987" i="16"/>
  <c r="E987" i="16"/>
  <c r="D987" i="16"/>
  <c r="H986" i="16"/>
  <c r="G986" i="16"/>
  <c r="F986" i="16"/>
  <c r="J986" i="16" s="1"/>
  <c r="E986" i="16"/>
  <c r="D986" i="16"/>
  <c r="H984" i="16"/>
  <c r="G984" i="16"/>
  <c r="F984" i="16"/>
  <c r="E984" i="16"/>
  <c r="D984" i="16"/>
  <c r="H983" i="16"/>
  <c r="G983" i="16"/>
  <c r="F983" i="16"/>
  <c r="E983" i="16"/>
  <c r="D983" i="16"/>
  <c r="H982" i="16"/>
  <c r="G982" i="16"/>
  <c r="F982" i="16"/>
  <c r="E982" i="16"/>
  <c r="D982" i="16"/>
  <c r="H981" i="16"/>
  <c r="G981" i="16"/>
  <c r="F981" i="16"/>
  <c r="E981" i="16"/>
  <c r="D981" i="16"/>
  <c r="H980" i="16"/>
  <c r="G980" i="16"/>
  <c r="F980" i="16"/>
  <c r="E980" i="16"/>
  <c r="D980" i="16"/>
  <c r="H979" i="16"/>
  <c r="G979" i="16"/>
  <c r="F979" i="16"/>
  <c r="E979" i="16"/>
  <c r="D979" i="16"/>
  <c r="P976" i="16"/>
  <c r="H971" i="16"/>
  <c r="G971" i="16"/>
  <c r="F971" i="16"/>
  <c r="E971" i="16"/>
  <c r="D971" i="16"/>
  <c r="H970" i="16"/>
  <c r="G970" i="16"/>
  <c r="J970" i="16" s="1"/>
  <c r="F970" i="16"/>
  <c r="E970" i="16"/>
  <c r="D970" i="16"/>
  <c r="H969" i="16"/>
  <c r="G969" i="16"/>
  <c r="F969" i="16"/>
  <c r="E969" i="16"/>
  <c r="D969" i="16"/>
  <c r="H968" i="16"/>
  <c r="G968" i="16"/>
  <c r="F968" i="16"/>
  <c r="E968" i="16"/>
  <c r="D968" i="16"/>
  <c r="H967" i="16"/>
  <c r="G967" i="16"/>
  <c r="F967" i="16"/>
  <c r="E967" i="16"/>
  <c r="D967" i="16"/>
  <c r="H966" i="16"/>
  <c r="G966" i="16"/>
  <c r="F966" i="16"/>
  <c r="E966" i="16"/>
  <c r="D966" i="16"/>
  <c r="H964" i="16"/>
  <c r="G964" i="16"/>
  <c r="F964" i="16"/>
  <c r="E964" i="16"/>
  <c r="D964" i="16"/>
  <c r="H963" i="16"/>
  <c r="G963" i="16"/>
  <c r="F963" i="16"/>
  <c r="E963" i="16"/>
  <c r="D963" i="16"/>
  <c r="H962" i="16"/>
  <c r="G962" i="16"/>
  <c r="F962" i="16"/>
  <c r="E962" i="16"/>
  <c r="D962" i="16"/>
  <c r="H961" i="16"/>
  <c r="G961" i="16"/>
  <c r="F961" i="16"/>
  <c r="E961" i="16"/>
  <c r="D961" i="16"/>
  <c r="H960" i="16"/>
  <c r="G960" i="16"/>
  <c r="F960" i="16"/>
  <c r="E960" i="16"/>
  <c r="D960" i="16"/>
  <c r="H959" i="16"/>
  <c r="G959" i="16"/>
  <c r="F959" i="16"/>
  <c r="E959" i="16"/>
  <c r="D959" i="16"/>
  <c r="H957" i="16"/>
  <c r="G957" i="16"/>
  <c r="F957" i="16"/>
  <c r="E957" i="16"/>
  <c r="D957" i="16"/>
  <c r="H956" i="16"/>
  <c r="G956" i="16"/>
  <c r="J956" i="16" s="1"/>
  <c r="F956" i="16"/>
  <c r="E956" i="16"/>
  <c r="D956" i="16"/>
  <c r="H955" i="16"/>
  <c r="G955" i="16"/>
  <c r="F955" i="16"/>
  <c r="E955" i="16"/>
  <c r="D955" i="16"/>
  <c r="H954" i="16"/>
  <c r="G954" i="16"/>
  <c r="F954" i="16"/>
  <c r="E954" i="16"/>
  <c r="D954" i="16"/>
  <c r="H953" i="16"/>
  <c r="G953" i="16"/>
  <c r="F953" i="16"/>
  <c r="E953" i="16"/>
  <c r="D953" i="16"/>
  <c r="H952" i="16"/>
  <c r="G952" i="16"/>
  <c r="F952" i="16"/>
  <c r="E952" i="16"/>
  <c r="D952" i="16"/>
  <c r="H950" i="16"/>
  <c r="G950" i="16"/>
  <c r="F950" i="16"/>
  <c r="E950" i="16"/>
  <c r="D950" i="16"/>
  <c r="H949" i="16"/>
  <c r="G949" i="16"/>
  <c r="F949" i="16"/>
  <c r="E949" i="16"/>
  <c r="D949" i="16"/>
  <c r="H948" i="16"/>
  <c r="G948" i="16"/>
  <c r="F948" i="16"/>
  <c r="E948" i="16"/>
  <c r="D948" i="16"/>
  <c r="H947" i="16"/>
  <c r="G947" i="16"/>
  <c r="F947" i="16"/>
  <c r="E947" i="16"/>
  <c r="D947" i="16"/>
  <c r="H946" i="16"/>
  <c r="G946" i="16"/>
  <c r="F946" i="16"/>
  <c r="E946" i="16"/>
  <c r="D946" i="16"/>
  <c r="H945" i="16"/>
  <c r="G945" i="16"/>
  <c r="F945" i="16"/>
  <c r="E945" i="16"/>
  <c r="D945" i="16"/>
  <c r="H943" i="16"/>
  <c r="G943" i="16"/>
  <c r="F943" i="16"/>
  <c r="E943" i="16"/>
  <c r="D943" i="16"/>
  <c r="H942" i="16"/>
  <c r="G942" i="16"/>
  <c r="F942" i="16"/>
  <c r="E942" i="16"/>
  <c r="D942" i="16"/>
  <c r="H941" i="16"/>
  <c r="G941" i="16"/>
  <c r="F941" i="16"/>
  <c r="E941" i="16"/>
  <c r="D941" i="16"/>
  <c r="H940" i="16"/>
  <c r="G940" i="16"/>
  <c r="F940" i="16"/>
  <c r="E940" i="16"/>
  <c r="D940" i="16"/>
  <c r="H939" i="16"/>
  <c r="G939" i="16"/>
  <c r="F939" i="16"/>
  <c r="E939" i="16"/>
  <c r="D939" i="16"/>
  <c r="H938" i="16"/>
  <c r="G938" i="16"/>
  <c r="F938" i="16"/>
  <c r="E938" i="16"/>
  <c r="D938" i="16"/>
  <c r="H936" i="16"/>
  <c r="G936" i="16"/>
  <c r="F936" i="16"/>
  <c r="E936" i="16"/>
  <c r="D936" i="16"/>
  <c r="H935" i="16"/>
  <c r="G935" i="16"/>
  <c r="F935" i="16"/>
  <c r="E935" i="16"/>
  <c r="D935" i="16"/>
  <c r="H934" i="16"/>
  <c r="G934" i="16"/>
  <c r="F934" i="16"/>
  <c r="E934" i="16"/>
  <c r="D934" i="16"/>
  <c r="H933" i="16"/>
  <c r="G933" i="16"/>
  <c r="F933" i="16"/>
  <c r="E933" i="16"/>
  <c r="D933" i="16"/>
  <c r="H932" i="16"/>
  <c r="G932" i="16"/>
  <c r="F932" i="16"/>
  <c r="E932" i="16"/>
  <c r="D932" i="16"/>
  <c r="H931" i="16"/>
  <c r="G931" i="16"/>
  <c r="F931" i="16"/>
  <c r="E931" i="16"/>
  <c r="D931" i="16"/>
  <c r="P928" i="16"/>
  <c r="H923" i="16"/>
  <c r="G923" i="16"/>
  <c r="J923" i="16" s="1"/>
  <c r="F923" i="16"/>
  <c r="E923" i="16"/>
  <c r="D923" i="16"/>
  <c r="H922" i="16"/>
  <c r="G922" i="16"/>
  <c r="F922" i="16"/>
  <c r="F250" i="16" s="1"/>
  <c r="E922" i="16"/>
  <c r="D922" i="16"/>
  <c r="H921" i="16"/>
  <c r="G921" i="16"/>
  <c r="F921" i="16"/>
  <c r="E921" i="16"/>
  <c r="I921" i="16" s="1"/>
  <c r="D921" i="16"/>
  <c r="H920" i="16"/>
  <c r="G920" i="16"/>
  <c r="F920" i="16"/>
  <c r="J920" i="16" s="1"/>
  <c r="E920" i="16"/>
  <c r="D920" i="16"/>
  <c r="H919" i="16"/>
  <c r="G919" i="16"/>
  <c r="J919" i="16" s="1"/>
  <c r="F919" i="16"/>
  <c r="E919" i="16"/>
  <c r="D919" i="16"/>
  <c r="H918" i="16"/>
  <c r="G918" i="16"/>
  <c r="F918" i="16"/>
  <c r="E918" i="16"/>
  <c r="D918" i="16"/>
  <c r="H916" i="16"/>
  <c r="G916" i="16"/>
  <c r="F916" i="16"/>
  <c r="E916" i="16"/>
  <c r="D916" i="16"/>
  <c r="H915" i="16"/>
  <c r="G915" i="16"/>
  <c r="F915" i="16"/>
  <c r="E915" i="16"/>
  <c r="D915" i="16"/>
  <c r="H914" i="16"/>
  <c r="G914" i="16"/>
  <c r="F914" i="16"/>
  <c r="E914" i="16"/>
  <c r="D914" i="16"/>
  <c r="H913" i="16"/>
  <c r="G913" i="16"/>
  <c r="F913" i="16"/>
  <c r="E913" i="16"/>
  <c r="D913" i="16"/>
  <c r="H912" i="16"/>
  <c r="G912" i="16"/>
  <c r="F912" i="16"/>
  <c r="E912" i="16"/>
  <c r="D912" i="16"/>
  <c r="H911" i="16"/>
  <c r="G911" i="16"/>
  <c r="F911" i="16"/>
  <c r="E911" i="16"/>
  <c r="D911" i="16"/>
  <c r="H909" i="16"/>
  <c r="G909" i="16"/>
  <c r="F909" i="16"/>
  <c r="E909" i="16"/>
  <c r="D909" i="16"/>
  <c r="H908" i="16"/>
  <c r="G908" i="16"/>
  <c r="F908" i="16"/>
  <c r="E908" i="16"/>
  <c r="D908" i="16"/>
  <c r="H907" i="16"/>
  <c r="G907" i="16"/>
  <c r="F907" i="16"/>
  <c r="E907" i="16"/>
  <c r="D907" i="16"/>
  <c r="H906" i="16"/>
  <c r="G906" i="16"/>
  <c r="F906" i="16"/>
  <c r="J906" i="16" s="1"/>
  <c r="E906" i="16"/>
  <c r="D906" i="16"/>
  <c r="H905" i="16"/>
  <c r="G905" i="16"/>
  <c r="F905" i="16"/>
  <c r="E905" i="16"/>
  <c r="D905" i="16"/>
  <c r="H904" i="16"/>
  <c r="G904" i="16"/>
  <c r="F904" i="16"/>
  <c r="E904" i="16"/>
  <c r="D904" i="16"/>
  <c r="H902" i="16"/>
  <c r="G902" i="16"/>
  <c r="F902" i="16"/>
  <c r="E902" i="16"/>
  <c r="D902" i="16"/>
  <c r="H901" i="16"/>
  <c r="G901" i="16"/>
  <c r="F901" i="16"/>
  <c r="E901" i="16"/>
  <c r="D901" i="16"/>
  <c r="H900" i="16"/>
  <c r="G900" i="16"/>
  <c r="F900" i="16"/>
  <c r="E900" i="16"/>
  <c r="D900" i="16"/>
  <c r="H899" i="16"/>
  <c r="G899" i="16"/>
  <c r="F899" i="16"/>
  <c r="E899" i="16"/>
  <c r="D899" i="16"/>
  <c r="H898" i="16"/>
  <c r="G898" i="16"/>
  <c r="F898" i="16"/>
  <c r="E898" i="16"/>
  <c r="D898" i="16"/>
  <c r="H897" i="16"/>
  <c r="G897" i="16"/>
  <c r="F897" i="16"/>
  <c r="E897" i="16"/>
  <c r="D897" i="16"/>
  <c r="H895" i="16"/>
  <c r="G895" i="16"/>
  <c r="F895" i="16"/>
  <c r="E895" i="16"/>
  <c r="D895" i="16"/>
  <c r="H894" i="16"/>
  <c r="G894" i="16"/>
  <c r="F894" i="16"/>
  <c r="E894" i="16"/>
  <c r="D894" i="16"/>
  <c r="H893" i="16"/>
  <c r="G893" i="16"/>
  <c r="F893" i="16"/>
  <c r="E893" i="16"/>
  <c r="D893" i="16"/>
  <c r="H892" i="16"/>
  <c r="G892" i="16"/>
  <c r="F892" i="16"/>
  <c r="E892" i="16"/>
  <c r="D892" i="16"/>
  <c r="H891" i="16"/>
  <c r="G891" i="16"/>
  <c r="F891" i="16"/>
  <c r="E891" i="16"/>
  <c r="D891" i="16"/>
  <c r="H890" i="16"/>
  <c r="G890" i="16"/>
  <c r="F890" i="16"/>
  <c r="E890" i="16"/>
  <c r="D890" i="16"/>
  <c r="H888" i="16"/>
  <c r="G888" i="16"/>
  <c r="F888" i="16"/>
  <c r="E888" i="16"/>
  <c r="D888" i="16"/>
  <c r="H887" i="16"/>
  <c r="G887" i="16"/>
  <c r="F887" i="16"/>
  <c r="E887" i="16"/>
  <c r="D887" i="16"/>
  <c r="D215" i="16" s="1"/>
  <c r="H886" i="16"/>
  <c r="G886" i="16"/>
  <c r="F886" i="16"/>
  <c r="E886" i="16"/>
  <c r="D886" i="16"/>
  <c r="H885" i="16"/>
  <c r="G885" i="16"/>
  <c r="F885" i="16"/>
  <c r="E885" i="16"/>
  <c r="D885" i="16"/>
  <c r="H884" i="16"/>
  <c r="G884" i="16"/>
  <c r="F884" i="16"/>
  <c r="E884" i="16"/>
  <c r="D884" i="16"/>
  <c r="H883" i="16"/>
  <c r="G883" i="16"/>
  <c r="F883" i="16"/>
  <c r="E883" i="16"/>
  <c r="D883" i="16"/>
  <c r="P880" i="16"/>
  <c r="H731" i="16"/>
  <c r="G731" i="16"/>
  <c r="F731" i="16"/>
  <c r="E731" i="16"/>
  <c r="D731" i="16"/>
  <c r="H730" i="16"/>
  <c r="G730" i="16"/>
  <c r="F730" i="16"/>
  <c r="E730" i="16"/>
  <c r="D730" i="16"/>
  <c r="H729" i="16"/>
  <c r="G729" i="16"/>
  <c r="F729" i="16"/>
  <c r="E729" i="16"/>
  <c r="D729" i="16"/>
  <c r="H728" i="16"/>
  <c r="G728" i="16"/>
  <c r="F728" i="16"/>
  <c r="E728" i="16"/>
  <c r="D728" i="16"/>
  <c r="H727" i="16"/>
  <c r="G727" i="16"/>
  <c r="F727" i="16"/>
  <c r="E727" i="16"/>
  <c r="D727" i="16"/>
  <c r="H726" i="16"/>
  <c r="G726" i="16"/>
  <c r="F726" i="16"/>
  <c r="E726" i="16"/>
  <c r="D726" i="16"/>
  <c r="H724" i="16"/>
  <c r="G724" i="16"/>
  <c r="F724" i="16"/>
  <c r="E724" i="16"/>
  <c r="D724" i="16"/>
  <c r="H723" i="16"/>
  <c r="G723" i="16"/>
  <c r="F723" i="16"/>
  <c r="E723" i="16"/>
  <c r="D723" i="16"/>
  <c r="H722" i="16"/>
  <c r="G722" i="16"/>
  <c r="F722" i="16"/>
  <c r="E722" i="16"/>
  <c r="D722" i="16"/>
  <c r="H721" i="16"/>
  <c r="G721" i="16"/>
  <c r="F721" i="16"/>
  <c r="E721" i="16"/>
  <c r="D721" i="16"/>
  <c r="H720" i="16"/>
  <c r="G720" i="16"/>
  <c r="F720" i="16"/>
  <c r="E720" i="16"/>
  <c r="D720" i="16"/>
  <c r="H719" i="16"/>
  <c r="G719" i="16"/>
  <c r="F719" i="16"/>
  <c r="E719" i="16"/>
  <c r="D719" i="16"/>
  <c r="H717" i="16"/>
  <c r="G717" i="16"/>
  <c r="F717" i="16"/>
  <c r="E717" i="16"/>
  <c r="D717" i="16"/>
  <c r="H716" i="16"/>
  <c r="G716" i="16"/>
  <c r="F716" i="16"/>
  <c r="E716" i="16"/>
  <c r="D716" i="16"/>
  <c r="H715" i="16"/>
  <c r="G715" i="16"/>
  <c r="F715" i="16"/>
  <c r="E715" i="16"/>
  <c r="D715" i="16"/>
  <c r="H714" i="16"/>
  <c r="G714" i="16"/>
  <c r="F714" i="16"/>
  <c r="E714" i="16"/>
  <c r="D714" i="16"/>
  <c r="H713" i="16"/>
  <c r="G713" i="16"/>
  <c r="F713" i="16"/>
  <c r="E713" i="16"/>
  <c r="D713" i="16"/>
  <c r="H712" i="16"/>
  <c r="G712" i="16"/>
  <c r="F712" i="16"/>
  <c r="E712" i="16"/>
  <c r="D712" i="16"/>
  <c r="H710" i="16"/>
  <c r="G710" i="16"/>
  <c r="F710" i="16"/>
  <c r="E710" i="16"/>
  <c r="D710" i="16"/>
  <c r="H709" i="16"/>
  <c r="G709" i="16"/>
  <c r="F709" i="16"/>
  <c r="E709" i="16"/>
  <c r="D709" i="16"/>
  <c r="H708" i="16"/>
  <c r="G708" i="16"/>
  <c r="F708" i="16"/>
  <c r="E708" i="16"/>
  <c r="D708" i="16"/>
  <c r="H707" i="16"/>
  <c r="G707" i="16"/>
  <c r="F707" i="16"/>
  <c r="E707" i="16"/>
  <c r="D707" i="16"/>
  <c r="H706" i="16"/>
  <c r="G706" i="16"/>
  <c r="F706" i="16"/>
  <c r="E706" i="16"/>
  <c r="D706" i="16"/>
  <c r="H705" i="16"/>
  <c r="G705" i="16"/>
  <c r="F705" i="16"/>
  <c r="E705" i="16"/>
  <c r="D705" i="16"/>
  <c r="H703" i="16"/>
  <c r="G703" i="16"/>
  <c r="F703" i="16"/>
  <c r="E703" i="16"/>
  <c r="D703" i="16"/>
  <c r="H702" i="16"/>
  <c r="G702" i="16"/>
  <c r="F702" i="16"/>
  <c r="E702" i="16"/>
  <c r="D702" i="16"/>
  <c r="H701" i="16"/>
  <c r="G701" i="16"/>
  <c r="F701" i="16"/>
  <c r="E701" i="16"/>
  <c r="D701" i="16"/>
  <c r="H700" i="16"/>
  <c r="G700" i="16"/>
  <c r="F700" i="16"/>
  <c r="E700" i="16"/>
  <c r="D700" i="16"/>
  <c r="H699" i="16"/>
  <c r="G699" i="16"/>
  <c r="F699" i="16"/>
  <c r="E699" i="16"/>
  <c r="D699" i="16"/>
  <c r="H698" i="16"/>
  <c r="G698" i="16"/>
  <c r="F698" i="16"/>
  <c r="E698" i="16"/>
  <c r="D698" i="16"/>
  <c r="H696" i="16"/>
  <c r="G696" i="16"/>
  <c r="F696" i="16"/>
  <c r="E696" i="16"/>
  <c r="D696" i="16"/>
  <c r="H695" i="16"/>
  <c r="G695" i="16"/>
  <c r="F695" i="16"/>
  <c r="E695" i="16"/>
  <c r="D695" i="16"/>
  <c r="H694" i="16"/>
  <c r="G694" i="16"/>
  <c r="F694" i="16"/>
  <c r="E694" i="16"/>
  <c r="D694" i="16"/>
  <c r="H693" i="16"/>
  <c r="G693" i="16"/>
  <c r="F693" i="16"/>
  <c r="E693" i="16"/>
  <c r="D693" i="16"/>
  <c r="H692" i="16"/>
  <c r="G692" i="16"/>
  <c r="F692" i="16"/>
  <c r="E692" i="16"/>
  <c r="D692" i="16"/>
  <c r="H691" i="16"/>
  <c r="G691" i="16"/>
  <c r="F691" i="16"/>
  <c r="E691" i="16"/>
  <c r="D691" i="16"/>
  <c r="P688" i="16"/>
  <c r="H683" i="16"/>
  <c r="G683" i="16"/>
  <c r="F683" i="16"/>
  <c r="E683" i="16"/>
  <c r="D683" i="16"/>
  <c r="H682" i="16"/>
  <c r="G682" i="16"/>
  <c r="F682" i="16"/>
  <c r="E682" i="16"/>
  <c r="D682" i="16"/>
  <c r="H681" i="16"/>
  <c r="G681" i="16"/>
  <c r="F681" i="16"/>
  <c r="E681" i="16"/>
  <c r="D681" i="16"/>
  <c r="H680" i="16"/>
  <c r="G680" i="16"/>
  <c r="F680" i="16"/>
  <c r="E680" i="16"/>
  <c r="D680" i="16"/>
  <c r="I680" i="16" s="1"/>
  <c r="H679" i="16"/>
  <c r="G679" i="16"/>
  <c r="F679" i="16"/>
  <c r="E679" i="16"/>
  <c r="D679" i="16"/>
  <c r="H678" i="16"/>
  <c r="G678" i="16"/>
  <c r="F678" i="16"/>
  <c r="E678" i="16"/>
  <c r="D678" i="16"/>
  <c r="H676" i="16"/>
  <c r="G676" i="16"/>
  <c r="F676" i="16"/>
  <c r="E676" i="16"/>
  <c r="D676" i="16"/>
  <c r="H675" i="16"/>
  <c r="G675" i="16"/>
  <c r="F675" i="16"/>
  <c r="E675" i="16"/>
  <c r="D675" i="16"/>
  <c r="H674" i="16"/>
  <c r="G674" i="16"/>
  <c r="F674" i="16"/>
  <c r="E674" i="16"/>
  <c r="D674" i="16"/>
  <c r="H673" i="16"/>
  <c r="G673" i="16"/>
  <c r="F673" i="16"/>
  <c r="E673" i="16"/>
  <c r="D673" i="16"/>
  <c r="H672" i="16"/>
  <c r="G672" i="16"/>
  <c r="F672" i="16"/>
  <c r="E672" i="16"/>
  <c r="D672" i="16"/>
  <c r="H671" i="16"/>
  <c r="G671" i="16"/>
  <c r="F671" i="16"/>
  <c r="E671" i="16"/>
  <c r="D671" i="16"/>
  <c r="I671" i="16" s="1"/>
  <c r="H669" i="16"/>
  <c r="G669" i="16"/>
  <c r="F669" i="16"/>
  <c r="E669" i="16"/>
  <c r="D669" i="16"/>
  <c r="H668" i="16"/>
  <c r="G668" i="16"/>
  <c r="F668" i="16"/>
  <c r="E668" i="16"/>
  <c r="D668" i="16"/>
  <c r="H667" i="16"/>
  <c r="G667" i="16"/>
  <c r="F667" i="16"/>
  <c r="E667" i="16"/>
  <c r="D667" i="16"/>
  <c r="H666" i="16"/>
  <c r="G666" i="16"/>
  <c r="F666" i="16"/>
  <c r="E666" i="16"/>
  <c r="D666" i="16"/>
  <c r="I666" i="16" s="1"/>
  <c r="H665" i="16"/>
  <c r="G665" i="16"/>
  <c r="F665" i="16"/>
  <c r="E665" i="16"/>
  <c r="D665" i="16"/>
  <c r="H664" i="16"/>
  <c r="G664" i="16"/>
  <c r="F664" i="16"/>
  <c r="E664" i="16"/>
  <c r="D664" i="16"/>
  <c r="H662" i="16"/>
  <c r="G662" i="16"/>
  <c r="F662" i="16"/>
  <c r="E662" i="16"/>
  <c r="D662" i="16"/>
  <c r="H661" i="16"/>
  <c r="G661" i="16"/>
  <c r="F661" i="16"/>
  <c r="E661" i="16"/>
  <c r="D661" i="16"/>
  <c r="I661" i="16" s="1"/>
  <c r="H660" i="16"/>
  <c r="G660" i="16"/>
  <c r="F660" i="16"/>
  <c r="E660" i="16"/>
  <c r="D660" i="16"/>
  <c r="H659" i="16"/>
  <c r="G659" i="16"/>
  <c r="F659" i="16"/>
  <c r="J659" i="16" s="1"/>
  <c r="E659" i="16"/>
  <c r="D659" i="16"/>
  <c r="H658" i="16"/>
  <c r="G658" i="16"/>
  <c r="F658" i="16"/>
  <c r="E658" i="16"/>
  <c r="D658" i="16"/>
  <c r="H657" i="16"/>
  <c r="G657" i="16"/>
  <c r="F657" i="16"/>
  <c r="E657" i="16"/>
  <c r="D657" i="16"/>
  <c r="I657" i="16" s="1"/>
  <c r="H655" i="16"/>
  <c r="G655" i="16"/>
  <c r="F655" i="16"/>
  <c r="E655" i="16"/>
  <c r="D655" i="16"/>
  <c r="H654" i="16"/>
  <c r="G654" i="16"/>
  <c r="F654" i="16"/>
  <c r="E654" i="16"/>
  <c r="D654" i="16"/>
  <c r="H653" i="16"/>
  <c r="G653" i="16"/>
  <c r="F653" i="16"/>
  <c r="E653" i="16"/>
  <c r="D653" i="16"/>
  <c r="H652" i="16"/>
  <c r="G652" i="16"/>
  <c r="F652" i="16"/>
  <c r="E652" i="16"/>
  <c r="D652" i="16"/>
  <c r="I652" i="16" s="1"/>
  <c r="H651" i="16"/>
  <c r="G651" i="16"/>
  <c r="F651" i="16"/>
  <c r="E651" i="16"/>
  <c r="D651" i="16"/>
  <c r="H650" i="16"/>
  <c r="G650" i="16"/>
  <c r="F650" i="16"/>
  <c r="E650" i="16"/>
  <c r="D650" i="16"/>
  <c r="H648" i="16"/>
  <c r="G648" i="16"/>
  <c r="F648" i="16"/>
  <c r="E648" i="16"/>
  <c r="D648" i="16"/>
  <c r="H647" i="16"/>
  <c r="G647" i="16"/>
  <c r="F647" i="16"/>
  <c r="E647" i="16"/>
  <c r="D647" i="16"/>
  <c r="H646" i="16"/>
  <c r="G646" i="16"/>
  <c r="F646" i="16"/>
  <c r="E646" i="16"/>
  <c r="D646" i="16"/>
  <c r="H645" i="16"/>
  <c r="G645" i="16"/>
  <c r="F645" i="16"/>
  <c r="E645" i="16"/>
  <c r="D645" i="16"/>
  <c r="H644" i="16"/>
  <c r="G644" i="16"/>
  <c r="F644" i="16"/>
  <c r="E644" i="16"/>
  <c r="D644" i="16"/>
  <c r="H643" i="16"/>
  <c r="G643" i="16"/>
  <c r="F643" i="16"/>
  <c r="E643" i="16"/>
  <c r="D643" i="16"/>
  <c r="P640" i="16"/>
  <c r="H635" i="16"/>
  <c r="G635" i="16"/>
  <c r="F635" i="16"/>
  <c r="E635" i="16"/>
  <c r="D635" i="16"/>
  <c r="H634" i="16"/>
  <c r="G634" i="16"/>
  <c r="F634" i="16"/>
  <c r="E634" i="16"/>
  <c r="D634" i="16"/>
  <c r="H633" i="16"/>
  <c r="G633" i="16"/>
  <c r="F633" i="16"/>
  <c r="E633" i="16"/>
  <c r="D633" i="16"/>
  <c r="H632" i="16"/>
  <c r="G632" i="16"/>
  <c r="F632" i="16"/>
  <c r="E632" i="16"/>
  <c r="D632" i="16"/>
  <c r="H631" i="16"/>
  <c r="G631" i="16"/>
  <c r="F631" i="16"/>
  <c r="E631" i="16"/>
  <c r="D631" i="16"/>
  <c r="H630" i="16"/>
  <c r="G630" i="16"/>
  <c r="F630" i="16"/>
  <c r="E630" i="16"/>
  <c r="D630" i="16"/>
  <c r="H628" i="16"/>
  <c r="G628" i="16"/>
  <c r="F628" i="16"/>
  <c r="E628" i="16"/>
  <c r="D628" i="16"/>
  <c r="H627" i="16"/>
  <c r="G627" i="16"/>
  <c r="G243" i="16" s="1"/>
  <c r="F627" i="16"/>
  <c r="E627" i="16"/>
  <c r="D627" i="16"/>
  <c r="H626" i="16"/>
  <c r="G626" i="16"/>
  <c r="F626" i="16"/>
  <c r="E626" i="16"/>
  <c r="D626" i="16"/>
  <c r="H625" i="16"/>
  <c r="G625" i="16"/>
  <c r="F625" i="16"/>
  <c r="E625" i="16"/>
  <c r="E241" i="16" s="1"/>
  <c r="D625" i="16"/>
  <c r="H624" i="16"/>
  <c r="G624" i="16"/>
  <c r="F624" i="16"/>
  <c r="E624" i="16"/>
  <c r="D624" i="16"/>
  <c r="H623" i="16"/>
  <c r="G623" i="16"/>
  <c r="F623" i="16"/>
  <c r="E623" i="16"/>
  <c r="D623" i="16"/>
  <c r="H621" i="16"/>
  <c r="G621" i="16"/>
  <c r="F621" i="16"/>
  <c r="E621" i="16"/>
  <c r="D621" i="16"/>
  <c r="H620" i="16"/>
  <c r="G620" i="16"/>
  <c r="F620" i="16"/>
  <c r="E620" i="16"/>
  <c r="D620" i="16"/>
  <c r="H619" i="16"/>
  <c r="G619" i="16"/>
  <c r="F619" i="16"/>
  <c r="E619" i="16"/>
  <c r="D619" i="16"/>
  <c r="H618" i="16"/>
  <c r="G618" i="16"/>
  <c r="G234" i="16" s="1"/>
  <c r="F618" i="16"/>
  <c r="E618" i="16"/>
  <c r="D618" i="16"/>
  <c r="H617" i="16"/>
  <c r="H233" i="16" s="1"/>
  <c r="G617" i="16"/>
  <c r="F617" i="16"/>
  <c r="E617" i="16"/>
  <c r="D617" i="16"/>
  <c r="H616" i="16"/>
  <c r="G616" i="16"/>
  <c r="F616" i="16"/>
  <c r="E616" i="16"/>
  <c r="D616" i="16"/>
  <c r="H614" i="16"/>
  <c r="G614" i="16"/>
  <c r="F614" i="16"/>
  <c r="E614" i="16"/>
  <c r="D614" i="16"/>
  <c r="H613" i="16"/>
  <c r="G613" i="16"/>
  <c r="F613" i="16"/>
  <c r="E613" i="16"/>
  <c r="D613" i="16"/>
  <c r="H612" i="16"/>
  <c r="G612" i="16"/>
  <c r="F612" i="16"/>
  <c r="E612" i="16"/>
  <c r="D612" i="16"/>
  <c r="H611" i="16"/>
  <c r="G611" i="16"/>
  <c r="F611" i="16"/>
  <c r="E611" i="16"/>
  <c r="D611" i="16"/>
  <c r="H610" i="16"/>
  <c r="G610" i="16"/>
  <c r="F610" i="16"/>
  <c r="E610" i="16"/>
  <c r="D610" i="16"/>
  <c r="H609" i="16"/>
  <c r="G609" i="16"/>
  <c r="F609" i="16"/>
  <c r="E609" i="16"/>
  <c r="D609" i="16"/>
  <c r="H607" i="16"/>
  <c r="G607" i="16"/>
  <c r="F607" i="16"/>
  <c r="E607" i="16"/>
  <c r="D607" i="16"/>
  <c r="H606" i="16"/>
  <c r="G606" i="16"/>
  <c r="F606" i="16"/>
  <c r="E606" i="16"/>
  <c r="D606" i="16"/>
  <c r="H605" i="16"/>
  <c r="G605" i="16"/>
  <c r="F605" i="16"/>
  <c r="E605" i="16"/>
  <c r="D605" i="16"/>
  <c r="H604" i="16"/>
  <c r="G604" i="16"/>
  <c r="F604" i="16"/>
  <c r="E604" i="16"/>
  <c r="E220" i="16" s="1"/>
  <c r="D604" i="16"/>
  <c r="H603" i="16"/>
  <c r="G603" i="16"/>
  <c r="F603" i="16"/>
  <c r="E603" i="16"/>
  <c r="D603" i="16"/>
  <c r="H602" i="16"/>
  <c r="G602" i="16"/>
  <c r="F602" i="16"/>
  <c r="E602" i="16"/>
  <c r="D602" i="16"/>
  <c r="H600" i="16"/>
  <c r="G600" i="16"/>
  <c r="F600" i="16"/>
  <c r="E600" i="16"/>
  <c r="D600" i="16"/>
  <c r="H599" i="16"/>
  <c r="G599" i="16"/>
  <c r="F599" i="16"/>
  <c r="E599" i="16"/>
  <c r="D599" i="16"/>
  <c r="H598" i="16"/>
  <c r="H214" i="16" s="1"/>
  <c r="G598" i="16"/>
  <c r="F598" i="16"/>
  <c r="E598" i="16"/>
  <c r="D598" i="16"/>
  <c r="H597" i="16"/>
  <c r="G597" i="16"/>
  <c r="F597" i="16"/>
  <c r="E597" i="16"/>
  <c r="D597" i="16"/>
  <c r="H596" i="16"/>
  <c r="G596" i="16"/>
  <c r="F596" i="16"/>
  <c r="E596" i="16"/>
  <c r="D596" i="16"/>
  <c r="H595" i="16"/>
  <c r="G595" i="16"/>
  <c r="F595" i="16"/>
  <c r="E595" i="16"/>
  <c r="D595" i="16"/>
  <c r="P592" i="16"/>
  <c r="H443" i="16"/>
  <c r="G443" i="16"/>
  <c r="F443" i="16"/>
  <c r="E443" i="16"/>
  <c r="D443" i="16"/>
  <c r="H442" i="16"/>
  <c r="G442" i="16"/>
  <c r="F442" i="16"/>
  <c r="E442" i="16"/>
  <c r="D442" i="16"/>
  <c r="H441" i="16"/>
  <c r="G441" i="16"/>
  <c r="F441" i="16"/>
  <c r="E441" i="16"/>
  <c r="D441" i="16"/>
  <c r="H440" i="16"/>
  <c r="G440" i="16"/>
  <c r="F440" i="16"/>
  <c r="E440" i="16"/>
  <c r="D440" i="16"/>
  <c r="H439" i="16"/>
  <c r="G439" i="16"/>
  <c r="F439" i="16"/>
  <c r="E439" i="16"/>
  <c r="D439" i="16"/>
  <c r="H438" i="16"/>
  <c r="G438" i="16"/>
  <c r="F438" i="16"/>
  <c r="E438" i="16"/>
  <c r="D438" i="16"/>
  <c r="H436" i="16"/>
  <c r="G436" i="16"/>
  <c r="F436" i="16"/>
  <c r="E436" i="16"/>
  <c r="D436" i="16"/>
  <c r="H435" i="16"/>
  <c r="G435" i="16"/>
  <c r="F435" i="16"/>
  <c r="E435" i="16"/>
  <c r="D435" i="16"/>
  <c r="H434" i="16"/>
  <c r="G434" i="16"/>
  <c r="F434" i="16"/>
  <c r="E434" i="16"/>
  <c r="D434" i="16"/>
  <c r="H433" i="16"/>
  <c r="G433" i="16"/>
  <c r="F433" i="16"/>
  <c r="E433" i="16"/>
  <c r="D433" i="16"/>
  <c r="H432" i="16"/>
  <c r="G432" i="16"/>
  <c r="F432" i="16"/>
  <c r="E432" i="16"/>
  <c r="D432" i="16"/>
  <c r="H431" i="16"/>
  <c r="G431" i="16"/>
  <c r="F431" i="16"/>
  <c r="E431" i="16"/>
  <c r="D431" i="16"/>
  <c r="H429" i="16"/>
  <c r="G429" i="16"/>
  <c r="F429" i="16"/>
  <c r="E429" i="16"/>
  <c r="D429" i="16"/>
  <c r="H428" i="16"/>
  <c r="G428" i="16"/>
  <c r="F428" i="16"/>
  <c r="E428" i="16"/>
  <c r="D428" i="16"/>
  <c r="H427" i="16"/>
  <c r="G427" i="16"/>
  <c r="F427" i="16"/>
  <c r="E427" i="16"/>
  <c r="D427" i="16"/>
  <c r="H426" i="16"/>
  <c r="G426" i="16"/>
  <c r="F426" i="16"/>
  <c r="E426" i="16"/>
  <c r="D426" i="16"/>
  <c r="H425" i="16"/>
  <c r="G425" i="16"/>
  <c r="F425" i="16"/>
  <c r="E425" i="16"/>
  <c r="D425" i="16"/>
  <c r="H424" i="16"/>
  <c r="G424" i="16"/>
  <c r="F424" i="16"/>
  <c r="E424" i="16"/>
  <c r="D424" i="16"/>
  <c r="H422" i="16"/>
  <c r="G422" i="16"/>
  <c r="F422" i="16"/>
  <c r="E422" i="16"/>
  <c r="D422" i="16"/>
  <c r="H421" i="16"/>
  <c r="G421" i="16"/>
  <c r="F421" i="16"/>
  <c r="E421" i="16"/>
  <c r="D421" i="16"/>
  <c r="H420" i="16"/>
  <c r="G420" i="16"/>
  <c r="F420" i="16"/>
  <c r="E420" i="16"/>
  <c r="D420" i="16"/>
  <c r="H419" i="16"/>
  <c r="G419" i="16"/>
  <c r="F419" i="16"/>
  <c r="E419" i="16"/>
  <c r="D419" i="16"/>
  <c r="H418" i="16"/>
  <c r="G418" i="16"/>
  <c r="F418" i="16"/>
  <c r="E418" i="16"/>
  <c r="D418" i="16"/>
  <c r="H417" i="16"/>
  <c r="G417" i="16"/>
  <c r="F417" i="16"/>
  <c r="E417" i="16"/>
  <c r="D417" i="16"/>
  <c r="H415" i="16"/>
  <c r="G415" i="16"/>
  <c r="F415" i="16"/>
  <c r="E415" i="16"/>
  <c r="D415" i="16"/>
  <c r="H414" i="16"/>
  <c r="G414" i="16"/>
  <c r="F414" i="16"/>
  <c r="E414" i="16"/>
  <c r="D414" i="16"/>
  <c r="H413" i="16"/>
  <c r="G413" i="16"/>
  <c r="F413" i="16"/>
  <c r="E413" i="16"/>
  <c r="D413" i="16"/>
  <c r="H412" i="16"/>
  <c r="G412" i="16"/>
  <c r="F412" i="16"/>
  <c r="E412" i="16"/>
  <c r="D412" i="16"/>
  <c r="H411" i="16"/>
  <c r="G411" i="16"/>
  <c r="F411" i="16"/>
  <c r="E411" i="16"/>
  <c r="D411" i="16"/>
  <c r="H410" i="16"/>
  <c r="G410" i="16"/>
  <c r="F410" i="16"/>
  <c r="E410" i="16"/>
  <c r="D410" i="16"/>
  <c r="H408" i="16"/>
  <c r="G408" i="16"/>
  <c r="F408" i="16"/>
  <c r="E408" i="16"/>
  <c r="D408" i="16"/>
  <c r="H407" i="16"/>
  <c r="G407" i="16"/>
  <c r="F407" i="16"/>
  <c r="E407" i="16"/>
  <c r="D407" i="16"/>
  <c r="H406" i="16"/>
  <c r="G406" i="16"/>
  <c r="F406" i="16"/>
  <c r="E406" i="16"/>
  <c r="D406" i="16"/>
  <c r="H405" i="16"/>
  <c r="G405" i="16"/>
  <c r="F405" i="16"/>
  <c r="E405" i="16"/>
  <c r="D405" i="16"/>
  <c r="H404" i="16"/>
  <c r="G404" i="16"/>
  <c r="F404" i="16"/>
  <c r="E404" i="16"/>
  <c r="D404" i="16"/>
  <c r="H403" i="16"/>
  <c r="G403" i="16"/>
  <c r="F403" i="16"/>
  <c r="E403" i="16"/>
  <c r="D403" i="16"/>
  <c r="P400" i="16"/>
  <c r="H395" i="16"/>
  <c r="G395" i="16"/>
  <c r="F395" i="16"/>
  <c r="E395" i="16"/>
  <c r="D395" i="16"/>
  <c r="H394" i="16"/>
  <c r="G394" i="16"/>
  <c r="F394" i="16"/>
  <c r="E394" i="16"/>
  <c r="D394" i="16"/>
  <c r="H393" i="16"/>
  <c r="G393" i="16"/>
  <c r="F393" i="16"/>
  <c r="E393" i="16"/>
  <c r="D393" i="16"/>
  <c r="H392" i="16"/>
  <c r="G392" i="16"/>
  <c r="F392" i="16"/>
  <c r="E392" i="16"/>
  <c r="D392" i="16"/>
  <c r="H391" i="16"/>
  <c r="G391" i="16"/>
  <c r="F391" i="16"/>
  <c r="E391" i="16"/>
  <c r="D391" i="16"/>
  <c r="H390" i="16"/>
  <c r="G390" i="16"/>
  <c r="F390" i="16"/>
  <c r="E390" i="16"/>
  <c r="D390" i="16"/>
  <c r="H388" i="16"/>
  <c r="G388" i="16"/>
  <c r="F388" i="16"/>
  <c r="E388" i="16"/>
  <c r="D388" i="16"/>
  <c r="H387" i="16"/>
  <c r="G387" i="16"/>
  <c r="F387" i="16"/>
  <c r="E387" i="16"/>
  <c r="D387" i="16"/>
  <c r="H386" i="16"/>
  <c r="G386" i="16"/>
  <c r="F386" i="16"/>
  <c r="E386" i="16"/>
  <c r="D386" i="16"/>
  <c r="H385" i="16"/>
  <c r="G385" i="16"/>
  <c r="F385" i="16"/>
  <c r="E385" i="16"/>
  <c r="D385" i="16"/>
  <c r="H384" i="16"/>
  <c r="G384" i="16"/>
  <c r="F384" i="16"/>
  <c r="E384" i="16"/>
  <c r="D384" i="16"/>
  <c r="H383" i="16"/>
  <c r="G383" i="16"/>
  <c r="F383" i="16"/>
  <c r="E383" i="16"/>
  <c r="D383" i="16"/>
  <c r="H381" i="16"/>
  <c r="G381" i="16"/>
  <c r="F381" i="16"/>
  <c r="E381" i="16"/>
  <c r="D381" i="16"/>
  <c r="H380" i="16"/>
  <c r="G380" i="16"/>
  <c r="F380" i="16"/>
  <c r="E380" i="16"/>
  <c r="D380" i="16"/>
  <c r="H379" i="16"/>
  <c r="G379" i="16"/>
  <c r="F379" i="16"/>
  <c r="E379" i="16"/>
  <c r="D379" i="16"/>
  <c r="H378" i="16"/>
  <c r="G378" i="16"/>
  <c r="F378" i="16"/>
  <c r="E378" i="16"/>
  <c r="D378" i="16"/>
  <c r="H377" i="16"/>
  <c r="G377" i="16"/>
  <c r="F377" i="16"/>
  <c r="E377" i="16"/>
  <c r="D377" i="16"/>
  <c r="H376" i="16"/>
  <c r="G376" i="16"/>
  <c r="F376" i="16"/>
  <c r="E376" i="16"/>
  <c r="D376" i="16"/>
  <c r="H374" i="16"/>
  <c r="G374" i="16"/>
  <c r="F374" i="16"/>
  <c r="E374" i="16"/>
  <c r="D374" i="16"/>
  <c r="H373" i="16"/>
  <c r="G373" i="16"/>
  <c r="F373" i="16"/>
  <c r="E373" i="16"/>
  <c r="D373" i="16"/>
  <c r="H372" i="16"/>
  <c r="G372" i="16"/>
  <c r="F372" i="16"/>
  <c r="E372" i="16"/>
  <c r="D372" i="16"/>
  <c r="H371" i="16"/>
  <c r="G371" i="16"/>
  <c r="F371" i="16"/>
  <c r="E371" i="16"/>
  <c r="D371" i="16"/>
  <c r="H370" i="16"/>
  <c r="G370" i="16"/>
  <c r="F370" i="16"/>
  <c r="E370" i="16"/>
  <c r="D370" i="16"/>
  <c r="H369" i="16"/>
  <c r="G369" i="16"/>
  <c r="F369" i="16"/>
  <c r="E369" i="16"/>
  <c r="D369" i="16"/>
  <c r="H367" i="16"/>
  <c r="G367" i="16"/>
  <c r="F367" i="16"/>
  <c r="E367" i="16"/>
  <c r="D367" i="16"/>
  <c r="H366" i="16"/>
  <c r="G366" i="16"/>
  <c r="F366" i="16"/>
  <c r="E366" i="16"/>
  <c r="D366" i="16"/>
  <c r="H365" i="16"/>
  <c r="G365" i="16"/>
  <c r="F365" i="16"/>
  <c r="E365" i="16"/>
  <c r="D365" i="16"/>
  <c r="H364" i="16"/>
  <c r="G364" i="16"/>
  <c r="F364" i="16"/>
  <c r="E364" i="16"/>
  <c r="D364" i="16"/>
  <c r="H363" i="16"/>
  <c r="G363" i="16"/>
  <c r="F363" i="16"/>
  <c r="E363" i="16"/>
  <c r="D363" i="16"/>
  <c r="H362" i="16"/>
  <c r="G362" i="16"/>
  <c r="F362" i="16"/>
  <c r="E362" i="16"/>
  <c r="D362" i="16"/>
  <c r="H360" i="16"/>
  <c r="G360" i="16"/>
  <c r="F360" i="16"/>
  <c r="E360" i="16"/>
  <c r="D360" i="16"/>
  <c r="H359" i="16"/>
  <c r="G359" i="16"/>
  <c r="F359" i="16"/>
  <c r="E359" i="16"/>
  <c r="D359" i="16"/>
  <c r="H358" i="16"/>
  <c r="G358" i="16"/>
  <c r="F358" i="16"/>
  <c r="E358" i="16"/>
  <c r="D358" i="16"/>
  <c r="H357" i="16"/>
  <c r="G357" i="16"/>
  <c r="F357" i="16"/>
  <c r="E357" i="16"/>
  <c r="D357" i="16"/>
  <c r="H356" i="16"/>
  <c r="G356" i="16"/>
  <c r="F356" i="16"/>
  <c r="E356" i="16"/>
  <c r="D356" i="16"/>
  <c r="H355" i="16"/>
  <c r="G355" i="16"/>
  <c r="F355" i="16"/>
  <c r="E355" i="16"/>
  <c r="D355" i="16"/>
  <c r="P352" i="16"/>
  <c r="H347" i="16"/>
  <c r="G347" i="16"/>
  <c r="F347" i="16"/>
  <c r="E347" i="16"/>
  <c r="D347" i="16"/>
  <c r="H346" i="16"/>
  <c r="G346" i="16"/>
  <c r="F346" i="16"/>
  <c r="E346" i="16"/>
  <c r="D346" i="16"/>
  <c r="H345" i="16"/>
  <c r="G345" i="16"/>
  <c r="F345" i="16"/>
  <c r="E345" i="16"/>
  <c r="D345" i="16"/>
  <c r="H344" i="16"/>
  <c r="G344" i="16"/>
  <c r="F344" i="16"/>
  <c r="E344" i="16"/>
  <c r="D344" i="16"/>
  <c r="H343" i="16"/>
  <c r="G343" i="16"/>
  <c r="F343" i="16"/>
  <c r="E343" i="16"/>
  <c r="D343" i="16"/>
  <c r="H342" i="16"/>
  <c r="G342" i="16"/>
  <c r="F342" i="16"/>
  <c r="E342" i="16"/>
  <c r="D342" i="16"/>
  <c r="H340" i="16"/>
  <c r="G340" i="16"/>
  <c r="F340" i="16"/>
  <c r="E340" i="16"/>
  <c r="D340" i="16"/>
  <c r="H339" i="16"/>
  <c r="G339" i="16"/>
  <c r="F339" i="16"/>
  <c r="E339" i="16"/>
  <c r="D339" i="16"/>
  <c r="H338" i="16"/>
  <c r="G338" i="16"/>
  <c r="F338" i="16"/>
  <c r="E338" i="16"/>
  <c r="D338" i="16"/>
  <c r="H337" i="16"/>
  <c r="G337" i="16"/>
  <c r="F337" i="16"/>
  <c r="E337" i="16"/>
  <c r="D337" i="16"/>
  <c r="H336" i="16"/>
  <c r="G336" i="16"/>
  <c r="F336" i="16"/>
  <c r="E336" i="16"/>
  <c r="D336" i="16"/>
  <c r="H335" i="16"/>
  <c r="G335" i="16"/>
  <c r="F335" i="16"/>
  <c r="E335" i="16"/>
  <c r="D335" i="16"/>
  <c r="H333" i="16"/>
  <c r="G333" i="16"/>
  <c r="F333" i="16"/>
  <c r="E333" i="16"/>
  <c r="D333" i="16"/>
  <c r="H332" i="16"/>
  <c r="G332" i="16"/>
  <c r="F332" i="16"/>
  <c r="E332" i="16"/>
  <c r="D332" i="16"/>
  <c r="H331" i="16"/>
  <c r="G331" i="16"/>
  <c r="F331" i="16"/>
  <c r="E331" i="16"/>
  <c r="D331" i="16"/>
  <c r="H330" i="16"/>
  <c r="G330" i="16"/>
  <c r="F330" i="16"/>
  <c r="E330" i="16"/>
  <c r="D330" i="16"/>
  <c r="H329" i="16"/>
  <c r="G329" i="16"/>
  <c r="F329" i="16"/>
  <c r="E329" i="16"/>
  <c r="D329" i="16"/>
  <c r="H328" i="16"/>
  <c r="G328" i="16"/>
  <c r="F328" i="16"/>
  <c r="F232" i="16" s="1"/>
  <c r="E328" i="16"/>
  <c r="D328" i="16"/>
  <c r="H326" i="16"/>
  <c r="G326" i="16"/>
  <c r="F326" i="16"/>
  <c r="E326" i="16"/>
  <c r="D326" i="16"/>
  <c r="H325" i="16"/>
  <c r="G325" i="16"/>
  <c r="F325" i="16"/>
  <c r="E325" i="16"/>
  <c r="D325" i="16"/>
  <c r="H324" i="16"/>
  <c r="G324" i="16"/>
  <c r="F324" i="16"/>
  <c r="E324" i="16"/>
  <c r="D324" i="16"/>
  <c r="H323" i="16"/>
  <c r="G323" i="16"/>
  <c r="F323" i="16"/>
  <c r="E323" i="16"/>
  <c r="D323" i="16"/>
  <c r="H322" i="16"/>
  <c r="G322" i="16"/>
  <c r="F322" i="16"/>
  <c r="E322" i="16"/>
  <c r="D322" i="16"/>
  <c r="H321" i="16"/>
  <c r="G321" i="16"/>
  <c r="F321" i="16"/>
  <c r="J321" i="16" s="1"/>
  <c r="E321" i="16"/>
  <c r="D321" i="16"/>
  <c r="H319" i="16"/>
  <c r="G319" i="16"/>
  <c r="F319" i="16"/>
  <c r="E319" i="16"/>
  <c r="D319" i="16"/>
  <c r="H318" i="16"/>
  <c r="G318" i="16"/>
  <c r="F318" i="16"/>
  <c r="E318" i="16"/>
  <c r="D318" i="16"/>
  <c r="H317" i="16"/>
  <c r="G317" i="16"/>
  <c r="F317" i="16"/>
  <c r="E317" i="16"/>
  <c r="D317" i="16"/>
  <c r="H316" i="16"/>
  <c r="G316" i="16"/>
  <c r="F316" i="16"/>
  <c r="E316" i="16"/>
  <c r="D316" i="16"/>
  <c r="H315" i="16"/>
  <c r="G315" i="16"/>
  <c r="F315" i="16"/>
  <c r="E315" i="16"/>
  <c r="D315" i="16"/>
  <c r="H314" i="16"/>
  <c r="G314" i="16"/>
  <c r="F314" i="16"/>
  <c r="E314" i="16"/>
  <c r="D314" i="16"/>
  <c r="H312" i="16"/>
  <c r="G312" i="16"/>
  <c r="F312" i="16"/>
  <c r="E312" i="16"/>
  <c r="D312" i="16"/>
  <c r="H311" i="16"/>
  <c r="G311" i="16"/>
  <c r="F311" i="16"/>
  <c r="E311" i="16"/>
  <c r="D311" i="16"/>
  <c r="H310" i="16"/>
  <c r="G310" i="16"/>
  <c r="F310" i="16"/>
  <c r="E310" i="16"/>
  <c r="D310" i="16"/>
  <c r="H309" i="16"/>
  <c r="G309" i="16"/>
  <c r="F309" i="16"/>
  <c r="E309" i="16"/>
  <c r="D309" i="16"/>
  <c r="H308" i="16"/>
  <c r="G308" i="16"/>
  <c r="F308" i="16"/>
  <c r="E308" i="16"/>
  <c r="D308" i="16"/>
  <c r="H307" i="16"/>
  <c r="G307" i="16"/>
  <c r="F307" i="16"/>
  <c r="E307" i="16"/>
  <c r="D307" i="16"/>
  <c r="P304" i="16"/>
  <c r="H251" i="16"/>
  <c r="F251" i="16"/>
  <c r="E248" i="16"/>
  <c r="F244" i="16"/>
  <c r="H240" i="16"/>
  <c r="H237" i="16"/>
  <c r="D235" i="16"/>
  <c r="G232" i="16"/>
  <c r="E229" i="16"/>
  <c r="E219" i="16"/>
  <c r="H155" i="16"/>
  <c r="H1115" i="16" s="1"/>
  <c r="G155" i="16"/>
  <c r="F155" i="16"/>
  <c r="E155" i="16"/>
  <c r="D155" i="16"/>
  <c r="H154" i="16"/>
  <c r="G154" i="16"/>
  <c r="F154" i="16"/>
  <c r="E154" i="16"/>
  <c r="E1114" i="16" s="1"/>
  <c r="D154" i="16"/>
  <c r="H153" i="16"/>
  <c r="G153" i="16"/>
  <c r="F153" i="16"/>
  <c r="F1113" i="16" s="1"/>
  <c r="E153" i="16"/>
  <c r="D153" i="16"/>
  <c r="H152" i="16"/>
  <c r="G152" i="16"/>
  <c r="G1112" i="16" s="1"/>
  <c r="F152" i="16"/>
  <c r="E152" i="16"/>
  <c r="D152" i="16"/>
  <c r="H151" i="16"/>
  <c r="H1111" i="16" s="1"/>
  <c r="G151" i="16"/>
  <c r="F151" i="16"/>
  <c r="E151" i="16"/>
  <c r="D151" i="16"/>
  <c r="D1111" i="16" s="1"/>
  <c r="H150" i="16"/>
  <c r="G150" i="16"/>
  <c r="F150" i="16"/>
  <c r="E150" i="16"/>
  <c r="D150" i="16"/>
  <c r="H148" i="16"/>
  <c r="G148" i="16"/>
  <c r="F148" i="16"/>
  <c r="F1108" i="16" s="1"/>
  <c r="E148" i="16"/>
  <c r="D148" i="16"/>
  <c r="H147" i="16"/>
  <c r="G147" i="16"/>
  <c r="G1107" i="16" s="1"/>
  <c r="F147" i="16"/>
  <c r="E147" i="16"/>
  <c r="D147" i="16"/>
  <c r="H146" i="16"/>
  <c r="H1106" i="16" s="1"/>
  <c r="G146" i="16"/>
  <c r="F146" i="16"/>
  <c r="E146" i="16"/>
  <c r="D146" i="16"/>
  <c r="D1106" i="16" s="1"/>
  <c r="H145" i="16"/>
  <c r="G145" i="16"/>
  <c r="F145" i="16"/>
  <c r="E145" i="16"/>
  <c r="E1105" i="16" s="1"/>
  <c r="D145" i="16"/>
  <c r="H144" i="16"/>
  <c r="G144" i="16"/>
  <c r="F144" i="16"/>
  <c r="F1104" i="16" s="1"/>
  <c r="E144" i="16"/>
  <c r="D144" i="16"/>
  <c r="H143" i="16"/>
  <c r="G143" i="16"/>
  <c r="G1103" i="16" s="1"/>
  <c r="F143" i="16"/>
  <c r="E143" i="16"/>
  <c r="D143" i="16"/>
  <c r="H141" i="16"/>
  <c r="H1101" i="16" s="1"/>
  <c r="G141" i="16"/>
  <c r="F141" i="16"/>
  <c r="E141" i="16"/>
  <c r="D141" i="16"/>
  <c r="H140" i="16"/>
  <c r="G140" i="16"/>
  <c r="F140" i="16"/>
  <c r="E140" i="16"/>
  <c r="E1100" i="16" s="1"/>
  <c r="D140" i="16"/>
  <c r="H139" i="16"/>
  <c r="G139" i="16"/>
  <c r="F139" i="16"/>
  <c r="F1099" i="16" s="1"/>
  <c r="E139" i="16"/>
  <c r="D139" i="16"/>
  <c r="H138" i="16"/>
  <c r="G138" i="16"/>
  <c r="G1098" i="16" s="1"/>
  <c r="F138" i="16"/>
  <c r="E138" i="16"/>
  <c r="D138" i="16"/>
  <c r="H137" i="16"/>
  <c r="H1097" i="16" s="1"/>
  <c r="G137" i="16"/>
  <c r="F137" i="16"/>
  <c r="E137" i="16"/>
  <c r="D137" i="16"/>
  <c r="D1097" i="16" s="1"/>
  <c r="H136" i="16"/>
  <c r="G136" i="16"/>
  <c r="F136" i="16"/>
  <c r="E136" i="16"/>
  <c r="E1096" i="16" s="1"/>
  <c r="D136" i="16"/>
  <c r="H134" i="16"/>
  <c r="G134" i="16"/>
  <c r="F134" i="16"/>
  <c r="F1094" i="16" s="1"/>
  <c r="E134" i="16"/>
  <c r="D134" i="16"/>
  <c r="H133" i="16"/>
  <c r="G133" i="16"/>
  <c r="G1093" i="16" s="1"/>
  <c r="F133" i="16"/>
  <c r="E133" i="16"/>
  <c r="D133" i="16"/>
  <c r="H132" i="16"/>
  <c r="H1092" i="16" s="1"/>
  <c r="G132" i="16"/>
  <c r="F132" i="16"/>
  <c r="E132" i="16"/>
  <c r="D132" i="16"/>
  <c r="D1092" i="16" s="1"/>
  <c r="H131" i="16"/>
  <c r="G131" i="16"/>
  <c r="F131" i="16"/>
  <c r="E131" i="16"/>
  <c r="E1091" i="16" s="1"/>
  <c r="D131" i="16"/>
  <c r="H130" i="16"/>
  <c r="G130" i="16"/>
  <c r="F130" i="16"/>
  <c r="F1090" i="16" s="1"/>
  <c r="E130" i="16"/>
  <c r="D130" i="16"/>
  <c r="H129" i="16"/>
  <c r="G129" i="16"/>
  <c r="G1089" i="16" s="1"/>
  <c r="F129" i="16"/>
  <c r="E129" i="16"/>
  <c r="D129" i="16"/>
  <c r="H127" i="16"/>
  <c r="H1087" i="16" s="1"/>
  <c r="G127" i="16"/>
  <c r="F127" i="16"/>
  <c r="E127" i="16"/>
  <c r="D127" i="16"/>
  <c r="D1087" i="16" s="1"/>
  <c r="H126" i="16"/>
  <c r="G126" i="16"/>
  <c r="F126" i="16"/>
  <c r="E126" i="16"/>
  <c r="E1086" i="16" s="1"/>
  <c r="D126" i="16"/>
  <c r="H125" i="16"/>
  <c r="G125" i="16"/>
  <c r="F125" i="16"/>
  <c r="E125" i="16"/>
  <c r="D125" i="16"/>
  <c r="H124" i="16"/>
  <c r="G124" i="16"/>
  <c r="G1084" i="16" s="1"/>
  <c r="F124" i="16"/>
  <c r="E124" i="16"/>
  <c r="D124" i="16"/>
  <c r="H123" i="16"/>
  <c r="H1083" i="16" s="1"/>
  <c r="G123" i="16"/>
  <c r="F123" i="16"/>
  <c r="E123" i="16"/>
  <c r="D123" i="16"/>
  <c r="H122" i="16"/>
  <c r="G122" i="16"/>
  <c r="F122" i="16"/>
  <c r="E122" i="16"/>
  <c r="E1082" i="16" s="1"/>
  <c r="D122" i="16"/>
  <c r="H120" i="16"/>
  <c r="G120" i="16"/>
  <c r="F120" i="16"/>
  <c r="F1080" i="16" s="1"/>
  <c r="E120" i="16"/>
  <c r="D120" i="16"/>
  <c r="H119" i="16"/>
  <c r="G119" i="16"/>
  <c r="F119" i="16"/>
  <c r="E119" i="16"/>
  <c r="D119" i="16"/>
  <c r="H118" i="16"/>
  <c r="H1078" i="16" s="1"/>
  <c r="G118" i="16"/>
  <c r="F118" i="16"/>
  <c r="E118" i="16"/>
  <c r="D118" i="16"/>
  <c r="D1078" i="16" s="1"/>
  <c r="H117" i="16"/>
  <c r="G117" i="16"/>
  <c r="F117" i="16"/>
  <c r="E117" i="16"/>
  <c r="E1077" i="16" s="1"/>
  <c r="D117" i="16"/>
  <c r="H116" i="16"/>
  <c r="G116" i="16"/>
  <c r="F116" i="16"/>
  <c r="F1076" i="16" s="1"/>
  <c r="E116" i="16"/>
  <c r="D116" i="16"/>
  <c r="H115" i="16"/>
  <c r="G115" i="16"/>
  <c r="G1075" i="16" s="1"/>
  <c r="F115" i="16"/>
  <c r="E115" i="16"/>
  <c r="D115" i="16"/>
  <c r="P112" i="16"/>
  <c r="H107" i="16"/>
  <c r="G107" i="16"/>
  <c r="F107" i="16"/>
  <c r="E107" i="16"/>
  <c r="E827" i="16" s="1"/>
  <c r="D107" i="16"/>
  <c r="H106" i="16"/>
  <c r="G106" i="16"/>
  <c r="F106" i="16"/>
  <c r="F826" i="16" s="1"/>
  <c r="E106" i="16"/>
  <c r="D106" i="16"/>
  <c r="H105" i="16"/>
  <c r="G105" i="16"/>
  <c r="G825" i="16" s="1"/>
  <c r="F105" i="16"/>
  <c r="E105" i="16"/>
  <c r="D105" i="16"/>
  <c r="H104" i="16"/>
  <c r="H824" i="16" s="1"/>
  <c r="G104" i="16"/>
  <c r="F104" i="16"/>
  <c r="E104" i="16"/>
  <c r="D104" i="16"/>
  <c r="D824" i="16" s="1"/>
  <c r="H103" i="16"/>
  <c r="G103" i="16"/>
  <c r="F103" i="16"/>
  <c r="E103" i="16"/>
  <c r="E823" i="16" s="1"/>
  <c r="D103" i="16"/>
  <c r="H102" i="16"/>
  <c r="G102" i="16"/>
  <c r="F102" i="16"/>
  <c r="F822" i="16" s="1"/>
  <c r="E102" i="16"/>
  <c r="D102" i="16"/>
  <c r="H100" i="16"/>
  <c r="G100" i="16"/>
  <c r="G820" i="16" s="1"/>
  <c r="F100" i="16"/>
  <c r="E100" i="16"/>
  <c r="D100" i="16"/>
  <c r="H99" i="16"/>
  <c r="H819" i="16" s="1"/>
  <c r="G99" i="16"/>
  <c r="F99" i="16"/>
  <c r="E99" i="16"/>
  <c r="D99" i="16"/>
  <c r="D819" i="16" s="1"/>
  <c r="H98" i="16"/>
  <c r="G98" i="16"/>
  <c r="F98" i="16"/>
  <c r="E98" i="16"/>
  <c r="E818" i="16" s="1"/>
  <c r="D98" i="16"/>
  <c r="H97" i="16"/>
  <c r="G97" i="16"/>
  <c r="F97" i="16"/>
  <c r="F817" i="16" s="1"/>
  <c r="E97" i="16"/>
  <c r="D97" i="16"/>
  <c r="H96" i="16"/>
  <c r="G96" i="16"/>
  <c r="G816" i="16" s="1"/>
  <c r="F96" i="16"/>
  <c r="E96" i="16"/>
  <c r="D96" i="16"/>
  <c r="H95" i="16"/>
  <c r="H815" i="16" s="1"/>
  <c r="G95" i="16"/>
  <c r="F95" i="16"/>
  <c r="E95" i="16"/>
  <c r="D95" i="16"/>
  <c r="D815" i="16" s="1"/>
  <c r="H93" i="16"/>
  <c r="G93" i="16"/>
  <c r="F93" i="16"/>
  <c r="E93" i="16"/>
  <c r="E813" i="16" s="1"/>
  <c r="D93" i="16"/>
  <c r="H92" i="16"/>
  <c r="G92" i="16"/>
  <c r="F92" i="16"/>
  <c r="F812" i="16" s="1"/>
  <c r="E92" i="16"/>
  <c r="D92" i="16"/>
  <c r="H91" i="16"/>
  <c r="G91" i="16"/>
  <c r="G811" i="16" s="1"/>
  <c r="F91" i="16"/>
  <c r="E91" i="16"/>
  <c r="D91" i="16"/>
  <c r="H90" i="16"/>
  <c r="H810" i="16" s="1"/>
  <c r="G90" i="16"/>
  <c r="F90" i="16"/>
  <c r="E90" i="16"/>
  <c r="D90" i="16"/>
  <c r="H89" i="16"/>
  <c r="G89" i="16"/>
  <c r="F89" i="16"/>
  <c r="E89" i="16"/>
  <c r="E809" i="16" s="1"/>
  <c r="D89" i="16"/>
  <c r="H88" i="16"/>
  <c r="G88" i="16"/>
  <c r="F88" i="16"/>
  <c r="F808" i="16" s="1"/>
  <c r="E88" i="16"/>
  <c r="D88" i="16"/>
  <c r="H86" i="16"/>
  <c r="G86" i="16"/>
  <c r="G806" i="16" s="1"/>
  <c r="F86" i="16"/>
  <c r="E86" i="16"/>
  <c r="D86" i="16"/>
  <c r="H85" i="16"/>
  <c r="H805" i="16" s="1"/>
  <c r="G85" i="16"/>
  <c r="F85" i="16"/>
  <c r="E85" i="16"/>
  <c r="D85" i="16"/>
  <c r="D805" i="16" s="1"/>
  <c r="H84" i="16"/>
  <c r="G84" i="16"/>
  <c r="F84" i="16"/>
  <c r="E84" i="16"/>
  <c r="E804" i="16" s="1"/>
  <c r="D84" i="16"/>
  <c r="H83" i="16"/>
  <c r="G83" i="16"/>
  <c r="F83" i="16"/>
  <c r="F803" i="16" s="1"/>
  <c r="E83" i="16"/>
  <c r="D83" i="16"/>
  <c r="H82" i="16"/>
  <c r="G82" i="16"/>
  <c r="G802" i="16" s="1"/>
  <c r="F82" i="16"/>
  <c r="E82" i="16"/>
  <c r="D82" i="16"/>
  <c r="H81" i="16"/>
  <c r="H801" i="16" s="1"/>
  <c r="G81" i="16"/>
  <c r="F81" i="16"/>
  <c r="E81" i="16"/>
  <c r="D81" i="16"/>
  <c r="D801" i="16" s="1"/>
  <c r="H79" i="16"/>
  <c r="G79" i="16"/>
  <c r="F79" i="16"/>
  <c r="E79" i="16"/>
  <c r="E799" i="16" s="1"/>
  <c r="D79" i="16"/>
  <c r="H78" i="16"/>
  <c r="G78" i="16"/>
  <c r="F78" i="16"/>
  <c r="F798" i="16" s="1"/>
  <c r="E78" i="16"/>
  <c r="D78" i="16"/>
  <c r="H77" i="16"/>
  <c r="G77" i="16"/>
  <c r="G797" i="16" s="1"/>
  <c r="F77" i="16"/>
  <c r="E77" i="16"/>
  <c r="D77" i="16"/>
  <c r="H76" i="16"/>
  <c r="H796" i="16" s="1"/>
  <c r="G76" i="16"/>
  <c r="F76" i="16"/>
  <c r="E76" i="16"/>
  <c r="D76" i="16"/>
  <c r="D796" i="16" s="1"/>
  <c r="H75" i="16"/>
  <c r="G75" i="16"/>
  <c r="F75" i="16"/>
  <c r="E75" i="16"/>
  <c r="E795" i="16" s="1"/>
  <c r="D75" i="16"/>
  <c r="H74" i="16"/>
  <c r="G74" i="16"/>
  <c r="F74" i="16"/>
  <c r="F794" i="16" s="1"/>
  <c r="E74" i="16"/>
  <c r="D74" i="16"/>
  <c r="H72" i="16"/>
  <c r="G72" i="16"/>
  <c r="G792" i="16" s="1"/>
  <c r="F72" i="16"/>
  <c r="E72" i="16"/>
  <c r="D72" i="16"/>
  <c r="H71" i="16"/>
  <c r="H791" i="16" s="1"/>
  <c r="G71" i="16"/>
  <c r="F71" i="16"/>
  <c r="E71" i="16"/>
  <c r="D71" i="16"/>
  <c r="H70" i="16"/>
  <c r="G70" i="16"/>
  <c r="F70" i="16"/>
  <c r="E70" i="16"/>
  <c r="E790" i="16" s="1"/>
  <c r="D70" i="16"/>
  <c r="H69" i="16"/>
  <c r="G69" i="16"/>
  <c r="F69" i="16"/>
  <c r="F789" i="16" s="1"/>
  <c r="E69" i="16"/>
  <c r="D69" i="16"/>
  <c r="H68" i="16"/>
  <c r="G68" i="16"/>
  <c r="G788" i="16" s="1"/>
  <c r="F68" i="16"/>
  <c r="E68" i="16"/>
  <c r="D68" i="16"/>
  <c r="H67" i="16"/>
  <c r="H787" i="16" s="1"/>
  <c r="G67" i="16"/>
  <c r="F67" i="16"/>
  <c r="E67" i="16"/>
  <c r="D67" i="16"/>
  <c r="D787" i="16" s="1"/>
  <c r="P64" i="16"/>
  <c r="H59" i="16"/>
  <c r="G59" i="16"/>
  <c r="F59" i="16"/>
  <c r="E59" i="16"/>
  <c r="D59" i="16"/>
  <c r="H58" i="16"/>
  <c r="G58" i="16"/>
  <c r="F58" i="16"/>
  <c r="E58" i="16"/>
  <c r="D58" i="16"/>
  <c r="H57" i="16"/>
  <c r="G57" i="16"/>
  <c r="F57" i="16"/>
  <c r="E57" i="16"/>
  <c r="D57" i="16"/>
  <c r="H56" i="16"/>
  <c r="G56" i="16"/>
  <c r="F56" i="16"/>
  <c r="E56" i="16"/>
  <c r="D56" i="16"/>
  <c r="H55" i="16"/>
  <c r="G55" i="16"/>
  <c r="F55" i="16"/>
  <c r="E55" i="16"/>
  <c r="D55" i="16"/>
  <c r="H54" i="16"/>
  <c r="G54" i="16"/>
  <c r="G534" i="16" s="1"/>
  <c r="F54" i="16"/>
  <c r="E54" i="16"/>
  <c r="D54" i="16"/>
  <c r="H52" i="16"/>
  <c r="G52" i="16"/>
  <c r="F52" i="16"/>
  <c r="E52" i="16"/>
  <c r="D52" i="16"/>
  <c r="H51" i="16"/>
  <c r="G51" i="16"/>
  <c r="F51" i="16"/>
  <c r="E51" i="16"/>
  <c r="D51" i="16"/>
  <c r="H50" i="16"/>
  <c r="G50" i="16"/>
  <c r="F50" i="16"/>
  <c r="E50" i="16"/>
  <c r="D50" i="16"/>
  <c r="H49" i="16"/>
  <c r="G49" i="16"/>
  <c r="F49" i="16"/>
  <c r="E49" i="16"/>
  <c r="D49" i="16"/>
  <c r="H48" i="16"/>
  <c r="G48" i="16"/>
  <c r="F48" i="16"/>
  <c r="E48" i="16"/>
  <c r="D48" i="16"/>
  <c r="H47" i="16"/>
  <c r="G47" i="16"/>
  <c r="F47" i="16"/>
  <c r="E47" i="16"/>
  <c r="D47" i="16"/>
  <c r="H45" i="16"/>
  <c r="G45" i="16"/>
  <c r="F45" i="16"/>
  <c r="E45" i="16"/>
  <c r="D45" i="16"/>
  <c r="H44" i="16"/>
  <c r="G44" i="16"/>
  <c r="G524" i="16" s="1"/>
  <c r="F44" i="16"/>
  <c r="E44" i="16"/>
  <c r="D44" i="16"/>
  <c r="H43" i="16"/>
  <c r="H523" i="16" s="1"/>
  <c r="G43" i="16"/>
  <c r="F43" i="16"/>
  <c r="E43" i="16"/>
  <c r="D43" i="16"/>
  <c r="D523" i="16" s="1"/>
  <c r="H42" i="16"/>
  <c r="G42" i="16"/>
  <c r="F42" i="16"/>
  <c r="E42" i="16"/>
  <c r="E522" i="16" s="1"/>
  <c r="D42" i="16"/>
  <c r="H41" i="16"/>
  <c r="G41" i="16"/>
  <c r="F41" i="16"/>
  <c r="F521" i="16" s="1"/>
  <c r="E41" i="16"/>
  <c r="D41" i="16"/>
  <c r="H40" i="16"/>
  <c r="G40" i="16"/>
  <c r="G520" i="16" s="1"/>
  <c r="F40" i="16"/>
  <c r="E40" i="16"/>
  <c r="D40" i="16"/>
  <c r="H38" i="16"/>
  <c r="G38" i="16"/>
  <c r="F38" i="16"/>
  <c r="E38" i="16"/>
  <c r="D38" i="16"/>
  <c r="H37" i="16"/>
  <c r="G37" i="16"/>
  <c r="F37" i="16"/>
  <c r="E37" i="16"/>
  <c r="D37" i="16"/>
  <c r="H36" i="16"/>
  <c r="G36" i="16"/>
  <c r="F36" i="16"/>
  <c r="E36" i="16"/>
  <c r="D36" i="16"/>
  <c r="H35" i="16"/>
  <c r="G35" i="16"/>
  <c r="F35" i="16"/>
  <c r="E35" i="16"/>
  <c r="D35" i="16"/>
  <c r="H34" i="16"/>
  <c r="G34" i="16"/>
  <c r="F34" i="16"/>
  <c r="E34" i="16"/>
  <c r="D34" i="16"/>
  <c r="H33" i="16"/>
  <c r="G33" i="16"/>
  <c r="F33" i="16"/>
  <c r="E33" i="16"/>
  <c r="D33" i="16"/>
  <c r="H31" i="16"/>
  <c r="G31" i="16"/>
  <c r="F31" i="16"/>
  <c r="E31" i="16"/>
  <c r="D31" i="16"/>
  <c r="H30" i="16"/>
  <c r="G30" i="16"/>
  <c r="F30" i="16"/>
  <c r="E30" i="16"/>
  <c r="D30" i="16"/>
  <c r="H29" i="16"/>
  <c r="G29" i="16"/>
  <c r="F29" i="16"/>
  <c r="E29" i="16"/>
  <c r="D29" i="16"/>
  <c r="H28" i="16"/>
  <c r="G28" i="16"/>
  <c r="F28" i="16"/>
  <c r="E28" i="16"/>
  <c r="D28" i="16"/>
  <c r="H27" i="16"/>
  <c r="G27" i="16"/>
  <c r="F27" i="16"/>
  <c r="E27" i="16"/>
  <c r="D27" i="16"/>
  <c r="H26" i="16"/>
  <c r="G26" i="16"/>
  <c r="F26" i="16"/>
  <c r="E26" i="16"/>
  <c r="D26" i="16"/>
  <c r="H24" i="16"/>
  <c r="G24" i="16"/>
  <c r="F24" i="16"/>
  <c r="E24" i="16"/>
  <c r="D24" i="16"/>
  <c r="H23" i="16"/>
  <c r="G23" i="16"/>
  <c r="F23" i="16"/>
  <c r="E23" i="16"/>
  <c r="D23" i="16"/>
  <c r="H22" i="16"/>
  <c r="G22" i="16"/>
  <c r="F22" i="16"/>
  <c r="E22" i="16"/>
  <c r="D22" i="16"/>
  <c r="H21" i="16"/>
  <c r="G21" i="16"/>
  <c r="F21" i="16"/>
  <c r="E21" i="16"/>
  <c r="D21" i="16"/>
  <c r="H20" i="16"/>
  <c r="G20" i="16"/>
  <c r="F20" i="16"/>
  <c r="E20" i="16"/>
  <c r="D20" i="16"/>
  <c r="H19" i="16"/>
  <c r="G19" i="16"/>
  <c r="F19" i="16"/>
  <c r="E19" i="16"/>
  <c r="D19" i="16"/>
  <c r="P16" i="16"/>
  <c r="I21" i="16" l="1"/>
  <c r="E787" i="16"/>
  <c r="D788" i="16"/>
  <c r="H788" i="16"/>
  <c r="G789" i="16"/>
  <c r="F790" i="16"/>
  <c r="E791" i="16"/>
  <c r="D792" i="16"/>
  <c r="H792" i="16"/>
  <c r="G794" i="16"/>
  <c r="F795" i="16"/>
  <c r="E796" i="16"/>
  <c r="D797" i="16"/>
  <c r="H797" i="16"/>
  <c r="G798" i="16"/>
  <c r="F799" i="16"/>
  <c r="D802" i="16"/>
  <c r="H802" i="16"/>
  <c r="G803" i="16"/>
  <c r="F804" i="16"/>
  <c r="E805" i="16"/>
  <c r="D806" i="16"/>
  <c r="H806" i="16"/>
  <c r="F809" i="16"/>
  <c r="E810" i="16"/>
  <c r="D811" i="16"/>
  <c r="H811" i="16"/>
  <c r="G812" i="16"/>
  <c r="D816" i="16"/>
  <c r="H816" i="16"/>
  <c r="G817" i="16"/>
  <c r="F818" i="16"/>
  <c r="E819" i="16"/>
  <c r="G822" i="16"/>
  <c r="F823" i="16"/>
  <c r="E824" i="16"/>
  <c r="H825" i="16"/>
  <c r="G826" i="16"/>
  <c r="F827" i="16"/>
  <c r="D1075" i="16"/>
  <c r="H1075" i="16"/>
  <c r="G1076" i="16"/>
  <c r="F1077" i="16"/>
  <c r="E1078" i="16"/>
  <c r="D1079" i="16"/>
  <c r="H1079" i="16"/>
  <c r="G1080" i="16"/>
  <c r="F1082" i="16"/>
  <c r="E1083" i="16"/>
  <c r="D1084" i="16"/>
  <c r="H1084" i="16"/>
  <c r="G1085" i="16"/>
  <c r="F1086" i="16"/>
  <c r="E1087" i="16"/>
  <c r="D1089" i="16"/>
  <c r="H1089" i="16"/>
  <c r="G1090" i="16"/>
  <c r="F1091" i="16"/>
  <c r="E1092" i="16"/>
  <c r="D1093" i="16"/>
  <c r="H1093" i="16"/>
  <c r="G1094" i="16"/>
  <c r="F1096" i="16"/>
  <c r="E1097" i="16"/>
  <c r="D1098" i="16"/>
  <c r="H1098" i="16"/>
  <c r="G1099" i="16"/>
  <c r="F1100" i="16"/>
  <c r="E1101" i="16"/>
  <c r="D1103" i="16"/>
  <c r="H1103" i="16"/>
  <c r="G1104" i="16"/>
  <c r="F1105" i="16"/>
  <c r="E1106" i="16"/>
  <c r="D1107" i="16"/>
  <c r="H1107" i="16"/>
  <c r="G1108" i="16"/>
  <c r="I360" i="16"/>
  <c r="I365" i="16"/>
  <c r="I370" i="16"/>
  <c r="I374" i="16"/>
  <c r="I379" i="16"/>
  <c r="I384" i="16"/>
  <c r="I388" i="16"/>
  <c r="I393" i="16"/>
  <c r="I403" i="16"/>
  <c r="I407" i="16"/>
  <c r="I412" i="16"/>
  <c r="I417" i="16"/>
  <c r="I421" i="16"/>
  <c r="I431" i="16"/>
  <c r="I435" i="16"/>
  <c r="I440" i="16"/>
  <c r="I692" i="16"/>
  <c r="I696" i="16"/>
  <c r="E788" i="16"/>
  <c r="D789" i="16"/>
  <c r="H826" i="16"/>
  <c r="G456" i="16"/>
  <c r="E459" i="16"/>
  <c r="G461" i="16"/>
  <c r="E463" i="16"/>
  <c r="H465" i="16"/>
  <c r="F467" i="16"/>
  <c r="D469" i="16"/>
  <c r="H469" i="16"/>
  <c r="G470" i="16"/>
  <c r="E473" i="16"/>
  <c r="H474" i="16"/>
  <c r="G475" i="16"/>
  <c r="F476" i="16"/>
  <c r="E477" i="16"/>
  <c r="D479" i="16"/>
  <c r="H479" i="16"/>
  <c r="G480" i="16"/>
  <c r="F481" i="16"/>
  <c r="E482" i="16"/>
  <c r="D483" i="16"/>
  <c r="H483" i="16"/>
  <c r="G484" i="16"/>
  <c r="F486" i="16"/>
  <c r="E487" i="16"/>
  <c r="D488" i="16"/>
  <c r="H488" i="16"/>
  <c r="G489" i="16"/>
  <c r="F490" i="16"/>
  <c r="E491" i="16"/>
  <c r="E739" i="16"/>
  <c r="D740" i="16"/>
  <c r="H740" i="16"/>
  <c r="F742" i="16"/>
  <c r="E743" i="16"/>
  <c r="D744" i="16"/>
  <c r="H744" i="16"/>
  <c r="G746" i="16"/>
  <c r="E748" i="16"/>
  <c r="D749" i="16"/>
  <c r="H749" i="16"/>
  <c r="G750" i="16"/>
  <c r="F751" i="16"/>
  <c r="E753" i="16"/>
  <c r="D754" i="16"/>
  <c r="H754" i="16"/>
  <c r="G755" i="16"/>
  <c r="F756" i="16"/>
  <c r="E757" i="16"/>
  <c r="H758" i="16"/>
  <c r="G760" i="16"/>
  <c r="F761" i="16"/>
  <c r="E762" i="16"/>
  <c r="D763" i="16"/>
  <c r="H763" i="16"/>
  <c r="G764" i="16"/>
  <c r="F765" i="16"/>
  <c r="E767" i="16"/>
  <c r="D768" i="16"/>
  <c r="H768" i="16"/>
  <c r="G774" i="16"/>
  <c r="F775" i="16"/>
  <c r="E776" i="16"/>
  <c r="H777" i="16"/>
  <c r="G778" i="16"/>
  <c r="F779" i="16"/>
  <c r="D227" i="16"/>
  <c r="E240" i="16"/>
  <c r="G242" i="16"/>
  <c r="F787" i="16"/>
  <c r="H789" i="16"/>
  <c r="E454" i="16"/>
  <c r="H455" i="16"/>
  <c r="H460" i="16"/>
  <c r="F462" i="16"/>
  <c r="D465" i="16"/>
  <c r="G466" i="16"/>
  <c r="E468" i="16"/>
  <c r="D474" i="16"/>
  <c r="D216" i="16"/>
  <c r="E211" i="16"/>
  <c r="H216" i="16"/>
  <c r="G218" i="16"/>
  <c r="G222" i="16"/>
  <c r="H226" i="16"/>
  <c r="H230" i="16"/>
  <c r="E239" i="16"/>
  <c r="D240" i="16"/>
  <c r="F247" i="16"/>
  <c r="D249" i="16"/>
  <c r="H249" i="16"/>
  <c r="J357" i="16"/>
  <c r="J604" i="16"/>
  <c r="I706" i="16"/>
  <c r="I710" i="16"/>
  <c r="F799" i="17"/>
  <c r="E801" i="17"/>
  <c r="D802" i="17"/>
  <c r="G808" i="17"/>
  <c r="F809" i="17"/>
  <c r="D816" i="17"/>
  <c r="H816" i="17"/>
  <c r="F823" i="17"/>
  <c r="E824" i="17"/>
  <c r="D825" i="17"/>
  <c r="H825" i="17"/>
  <c r="G826" i="17"/>
  <c r="D1075" i="17"/>
  <c r="H1075" i="17"/>
  <c r="G1076" i="17"/>
  <c r="F1077" i="17"/>
  <c r="E1078" i="17"/>
  <c r="D1079" i="17"/>
  <c r="H1079" i="17"/>
  <c r="G1080" i="17"/>
  <c r="F1082" i="17"/>
  <c r="E1083" i="17"/>
  <c r="D1084" i="17"/>
  <c r="H1084" i="17"/>
  <c r="G1085" i="17"/>
  <c r="F1086" i="17"/>
  <c r="E1087" i="17"/>
  <c r="D1089" i="17"/>
  <c r="H1089" i="17"/>
  <c r="G1090" i="17"/>
  <c r="F1091" i="17"/>
  <c r="E1092" i="17"/>
  <c r="D1093" i="17"/>
  <c r="H1093" i="17"/>
  <c r="G1094" i="17"/>
  <c r="F1096" i="17"/>
  <c r="E1097" i="17"/>
  <c r="D1098" i="17"/>
  <c r="H1098" i="17"/>
  <c r="G1099" i="17"/>
  <c r="E1101" i="17"/>
  <c r="D1103" i="17"/>
  <c r="H1103" i="17"/>
  <c r="G1104" i="17"/>
  <c r="F1105" i="17"/>
  <c r="E1106" i="17"/>
  <c r="D1107" i="17"/>
  <c r="H1107" i="17"/>
  <c r="G1108" i="17"/>
  <c r="E1111" i="17"/>
  <c r="D1112" i="17"/>
  <c r="H1112" i="17"/>
  <c r="G1113" i="17"/>
  <c r="F1114" i="17"/>
  <c r="E1115" i="17"/>
  <c r="H889" i="17"/>
  <c r="J885" i="17"/>
  <c r="J890" i="17"/>
  <c r="I891" i="17"/>
  <c r="J894" i="17"/>
  <c r="I895" i="17"/>
  <c r="G951" i="18"/>
  <c r="E954" i="18"/>
  <c r="H955" i="18"/>
  <c r="G956" i="18"/>
  <c r="F957" i="18"/>
  <c r="G961" i="18"/>
  <c r="F962" i="18"/>
  <c r="E963" i="18"/>
  <c r="D964" i="18"/>
  <c r="H964" i="18"/>
  <c r="G965" i="18"/>
  <c r="G970" i="18"/>
  <c r="F971" i="18"/>
  <c r="E972" i="18"/>
  <c r="I1669" i="18"/>
  <c r="J707" i="16"/>
  <c r="I891" i="16"/>
  <c r="J893" i="16"/>
  <c r="I895" i="16"/>
  <c r="I905" i="16"/>
  <c r="I909" i="16"/>
  <c r="I707" i="17"/>
  <c r="J720" i="17"/>
  <c r="I722" i="17"/>
  <c r="I936" i="17"/>
  <c r="J957" i="17"/>
  <c r="J986" i="17"/>
  <c r="I988" i="17"/>
  <c r="J1004" i="17"/>
  <c r="J1009" i="17"/>
  <c r="J1018" i="17"/>
  <c r="I1637" i="18"/>
  <c r="J1655" i="18"/>
  <c r="G1679" i="18"/>
  <c r="J1674" i="18"/>
  <c r="J1678" i="18"/>
  <c r="J1683" i="18"/>
  <c r="J1604" i="18"/>
  <c r="K1606" i="18"/>
  <c r="J1608" i="18"/>
  <c r="J1627" i="18"/>
  <c r="J1632" i="18"/>
  <c r="I1634" i="18"/>
  <c r="J1636" i="18"/>
  <c r="H1645" i="18"/>
  <c r="J1294" i="18"/>
  <c r="G230" i="16"/>
  <c r="E233" i="16"/>
  <c r="G244" i="16"/>
  <c r="E452" i="16"/>
  <c r="D453" i="16"/>
  <c r="H453" i="16"/>
  <c r="H227" i="16"/>
  <c r="G228" i="16"/>
  <c r="E244" i="16"/>
  <c r="I442" i="16"/>
  <c r="E212" i="16"/>
  <c r="D213" i="16"/>
  <c r="D222" i="16"/>
  <c r="F225" i="16"/>
  <c r="E226" i="16"/>
  <c r="F229" i="16"/>
  <c r="E235" i="16"/>
  <c r="D236" i="16"/>
  <c r="D214" i="16"/>
  <c r="H219" i="16"/>
  <c r="G220" i="16"/>
  <c r="H223" i="16"/>
  <c r="I908" i="16"/>
  <c r="I993" i="16"/>
  <c r="I997" i="16"/>
  <c r="E242" i="16"/>
  <c r="E247" i="16"/>
  <c r="H454" i="16"/>
  <c r="E458" i="16"/>
  <c r="G460" i="16"/>
  <c r="E462" i="16"/>
  <c r="D463" i="16"/>
  <c r="H463" i="16"/>
  <c r="E467" i="16"/>
  <c r="G469" i="16"/>
  <c r="E472" i="16"/>
  <c r="D473" i="16"/>
  <c r="H473" i="16"/>
  <c r="G474" i="16"/>
  <c r="F475" i="16"/>
  <c r="E476" i="16"/>
  <c r="F480" i="16"/>
  <c r="E481" i="16"/>
  <c r="G483" i="16"/>
  <c r="F484" i="16"/>
  <c r="E486" i="16"/>
  <c r="D487" i="16"/>
  <c r="H487" i="16"/>
  <c r="G488" i="16"/>
  <c r="F489" i="16"/>
  <c r="E490" i="16"/>
  <c r="H491" i="16"/>
  <c r="F235" i="16"/>
  <c r="G248" i="16"/>
  <c r="E228" i="16"/>
  <c r="G797" i="17"/>
  <c r="F808" i="17"/>
  <c r="D451" i="17"/>
  <c r="H451" i="17"/>
  <c r="G452" i="17"/>
  <c r="F453" i="17"/>
  <c r="E454" i="17"/>
  <c r="D455" i="17"/>
  <c r="G456" i="17"/>
  <c r="F458" i="17"/>
  <c r="D460" i="17"/>
  <c r="H460" i="17"/>
  <c r="G461" i="17"/>
  <c r="F462" i="17"/>
  <c r="F472" i="17"/>
  <c r="F232" i="17"/>
  <c r="E794" i="16"/>
  <c r="D795" i="16"/>
  <c r="H795" i="16"/>
  <c r="G796" i="16"/>
  <c r="F797" i="16"/>
  <c r="E798" i="16"/>
  <c r="D799" i="16"/>
  <c r="H799" i="16"/>
  <c r="G801" i="16"/>
  <c r="F802" i="16"/>
  <c r="F806" i="16"/>
  <c r="E808" i="16"/>
  <c r="D809" i="16"/>
  <c r="H809" i="16"/>
  <c r="G810" i="16"/>
  <c r="F811" i="16"/>
  <c r="E812" i="16"/>
  <c r="D813" i="16"/>
  <c r="H813" i="16"/>
  <c r="F816" i="16"/>
  <c r="H818" i="16"/>
  <c r="G819" i="16"/>
  <c r="F820" i="16"/>
  <c r="H823" i="16"/>
  <c r="G824" i="16"/>
  <c r="F1075" i="16"/>
  <c r="E1076" i="16"/>
  <c r="D1077" i="16"/>
  <c r="H1077" i="16"/>
  <c r="G1078" i="16"/>
  <c r="F1079" i="16"/>
  <c r="E1080" i="16"/>
  <c r="D1082" i="16"/>
  <c r="H1082" i="16"/>
  <c r="G1083" i="16"/>
  <c r="F1084" i="16"/>
  <c r="J1084" i="16" s="1"/>
  <c r="E1085" i="16"/>
  <c r="D1086" i="16"/>
  <c r="H1086" i="16"/>
  <c r="G1087" i="16"/>
  <c r="F1089" i="16"/>
  <c r="E1090" i="16"/>
  <c r="D1091" i="16"/>
  <c r="H1091" i="16"/>
  <c r="G1092" i="16"/>
  <c r="F1093" i="16"/>
  <c r="E1094" i="16"/>
  <c r="D1096" i="16"/>
  <c r="H1096" i="16"/>
  <c r="G1097" i="16"/>
  <c r="F1098" i="16"/>
  <c r="E1099" i="16"/>
  <c r="D1100" i="16"/>
  <c r="H1100" i="16"/>
  <c r="G1101" i="16"/>
  <c r="F1103" i="16"/>
  <c r="E1104" i="16"/>
  <c r="D1105" i="16"/>
  <c r="H1105" i="16"/>
  <c r="G1106" i="16"/>
  <c r="F1107" i="16"/>
  <c r="E1108" i="16"/>
  <c r="G1111" i="16"/>
  <c r="F1112" i="16"/>
  <c r="J1112" i="16" s="1"/>
  <c r="E1113" i="16"/>
  <c r="D1114" i="16"/>
  <c r="H1114" i="16"/>
  <c r="G1115" i="16"/>
  <c r="J359" i="16"/>
  <c r="K362" i="16"/>
  <c r="H368" i="16"/>
  <c r="K363" i="16"/>
  <c r="F368" i="16"/>
  <c r="K366" i="16"/>
  <c r="K367" i="16"/>
  <c r="J369" i="16"/>
  <c r="J373" i="16"/>
  <c r="K376" i="16"/>
  <c r="K377" i="16"/>
  <c r="F382" i="16"/>
  <c r="K381" i="16"/>
  <c r="J383" i="16"/>
  <c r="J387" i="16"/>
  <c r="F396" i="16"/>
  <c r="K395" i="16"/>
  <c r="K405" i="16"/>
  <c r="J406" i="16"/>
  <c r="J411" i="16"/>
  <c r="J415" i="16"/>
  <c r="K419" i="16"/>
  <c r="J420" i="16"/>
  <c r="J425" i="16"/>
  <c r="J429" i="16"/>
  <c r="J434" i="16"/>
  <c r="J439" i="16"/>
  <c r="J443" i="16"/>
  <c r="H767" i="16"/>
  <c r="H771" i="16"/>
  <c r="J691" i="16"/>
  <c r="J700" i="16"/>
  <c r="I702" i="16"/>
  <c r="J705" i="16"/>
  <c r="J709" i="16"/>
  <c r="I712" i="16"/>
  <c r="I716" i="16"/>
  <c r="I721" i="16"/>
  <c r="J728" i="16"/>
  <c r="H1032" i="16"/>
  <c r="G1013" i="16"/>
  <c r="J1012" i="16"/>
  <c r="J1017" i="16"/>
  <c r="I1019" i="16"/>
  <c r="I355" i="17"/>
  <c r="H463" i="17"/>
  <c r="G465" i="17"/>
  <c r="H468" i="17"/>
  <c r="G469" i="17"/>
  <c r="H473" i="17"/>
  <c r="G474" i="17"/>
  <c r="H477" i="17"/>
  <c r="G479" i="17"/>
  <c r="E481" i="17"/>
  <c r="D482" i="17"/>
  <c r="H482" i="17"/>
  <c r="F484" i="17"/>
  <c r="E486" i="17"/>
  <c r="H382" i="17"/>
  <c r="J377" i="17"/>
  <c r="J383" i="17"/>
  <c r="I390" i="17"/>
  <c r="I612" i="17"/>
  <c r="I664" i="17"/>
  <c r="E473" i="17"/>
  <c r="H474" i="17"/>
  <c r="G475" i="17"/>
  <c r="F476" i="17"/>
  <c r="E477" i="17"/>
  <c r="D479" i="17"/>
  <c r="H479" i="17"/>
  <c r="G480" i="17"/>
  <c r="F481" i="17"/>
  <c r="E482" i="17"/>
  <c r="D483" i="17"/>
  <c r="H483" i="17"/>
  <c r="G484" i="17"/>
  <c r="D488" i="17"/>
  <c r="H488" i="17"/>
  <c r="G489" i="17"/>
  <c r="E491" i="17"/>
  <c r="J360" i="17"/>
  <c r="I363" i="17"/>
  <c r="I381" i="17"/>
  <c r="J417" i="17"/>
  <c r="E739" i="17"/>
  <c r="D740" i="17"/>
  <c r="H740" i="17"/>
  <c r="G741" i="17"/>
  <c r="F742" i="17"/>
  <c r="E743" i="17"/>
  <c r="D744" i="17"/>
  <c r="H744" i="17"/>
  <c r="G746" i="17"/>
  <c r="J603" i="17"/>
  <c r="E748" i="17"/>
  <c r="D749" i="17"/>
  <c r="H749" i="17"/>
  <c r="G750" i="17"/>
  <c r="J607" i="17"/>
  <c r="E753" i="17"/>
  <c r="D754" i="17"/>
  <c r="H754" i="17"/>
  <c r="G755" i="17"/>
  <c r="F756" i="17"/>
  <c r="E757" i="17"/>
  <c r="D758" i="17"/>
  <c r="H758" i="17"/>
  <c r="G760" i="17"/>
  <c r="F761" i="17"/>
  <c r="E762" i="17"/>
  <c r="D763" i="17"/>
  <c r="H763" i="17"/>
  <c r="G764" i="17"/>
  <c r="F765" i="17"/>
  <c r="E767" i="17"/>
  <c r="D768" i="17"/>
  <c r="H768" i="17"/>
  <c r="G769" i="17"/>
  <c r="F770" i="17"/>
  <c r="E771" i="17"/>
  <c r="D772" i="17"/>
  <c r="H772" i="17"/>
  <c r="G774" i="17"/>
  <c r="F775" i="17"/>
  <c r="E776" i="17"/>
  <c r="D777" i="17"/>
  <c r="H777" i="17"/>
  <c r="G778" i="17"/>
  <c r="F779" i="17"/>
  <c r="J645" i="17"/>
  <c r="J650" i="17"/>
  <c r="J654" i="17"/>
  <c r="J659" i="17"/>
  <c r="J664" i="17"/>
  <c r="J668" i="17"/>
  <c r="K671" i="17"/>
  <c r="H677" i="17"/>
  <c r="J678" i="17"/>
  <c r="J682" i="17"/>
  <c r="J692" i="17"/>
  <c r="J696" i="17"/>
  <c r="J701" i="17"/>
  <c r="G711" i="17"/>
  <c r="J706" i="17"/>
  <c r="I708" i="17"/>
  <c r="J710" i="17"/>
  <c r="J722" i="17"/>
  <c r="J922" i="17"/>
  <c r="D937" i="18"/>
  <c r="H937" i="18"/>
  <c r="G939" i="18"/>
  <c r="F940" i="18"/>
  <c r="E941" i="18"/>
  <c r="D942" i="18"/>
  <c r="H942" i="18"/>
  <c r="G943" i="18"/>
  <c r="F944" i="18"/>
  <c r="D947" i="18"/>
  <c r="H947" i="18"/>
  <c r="G948" i="18"/>
  <c r="F949" i="18"/>
  <c r="E950" i="18"/>
  <c r="D951" i="18"/>
  <c r="H951" i="18"/>
  <c r="G953" i="18"/>
  <c r="F954" i="18"/>
  <c r="E955" i="18"/>
  <c r="D956" i="18"/>
  <c r="H956" i="18"/>
  <c r="G957" i="18"/>
  <c r="F958" i="18"/>
  <c r="D961" i="18"/>
  <c r="H961" i="18"/>
  <c r="G962" i="18"/>
  <c r="F963" i="18"/>
  <c r="E964" i="18"/>
  <c r="D965" i="18"/>
  <c r="H965" i="18"/>
  <c r="G967" i="18"/>
  <c r="F968" i="18"/>
  <c r="E969" i="18"/>
  <c r="D970" i="18"/>
  <c r="H970" i="18"/>
  <c r="G971" i="18"/>
  <c r="F972" i="18"/>
  <c r="D548" i="18"/>
  <c r="H548" i="18"/>
  <c r="G549" i="18"/>
  <c r="F550" i="18"/>
  <c r="E551" i="18"/>
  <c r="D552" i="18"/>
  <c r="H552" i="18"/>
  <c r="G553" i="18"/>
  <c r="F555" i="18"/>
  <c r="E556" i="18"/>
  <c r="D557" i="18"/>
  <c r="H557" i="18"/>
  <c r="G558" i="18"/>
  <c r="F559" i="18"/>
  <c r="E560" i="18"/>
  <c r="D562" i="18"/>
  <c r="H562" i="18"/>
  <c r="G563" i="18"/>
  <c r="E565" i="18"/>
  <c r="D566" i="18"/>
  <c r="H566" i="18"/>
  <c r="G567" i="18"/>
  <c r="F569" i="18"/>
  <c r="E570" i="18"/>
  <c r="D571" i="18"/>
  <c r="H571" i="18"/>
  <c r="G572" i="18"/>
  <c r="F573" i="18"/>
  <c r="E574" i="18"/>
  <c r="D576" i="18"/>
  <c r="H576" i="18"/>
  <c r="G577" i="18"/>
  <c r="F578" i="18"/>
  <c r="E579" i="18"/>
  <c r="D580" i="18"/>
  <c r="H580" i="18"/>
  <c r="G581" i="18"/>
  <c r="F583" i="18"/>
  <c r="I716" i="17"/>
  <c r="I730" i="17"/>
  <c r="H924" i="17"/>
  <c r="I935" i="17"/>
  <c r="E958" i="17"/>
  <c r="K1000" i="17"/>
  <c r="I1001" i="17"/>
  <c r="H1006" i="17"/>
  <c r="I1005" i="17"/>
  <c r="H1020" i="17"/>
  <c r="I1019" i="17"/>
  <c r="G949" i="18"/>
  <c r="F950" i="18"/>
  <c r="E951" i="18"/>
  <c r="G954" i="18"/>
  <c r="F955" i="18"/>
  <c r="E956" i="18"/>
  <c r="D957" i="18"/>
  <c r="H957" i="18"/>
  <c r="G958" i="18"/>
  <c r="E961" i="18"/>
  <c r="E965" i="18"/>
  <c r="D967" i="18"/>
  <c r="H967" i="18"/>
  <c r="G968" i="18"/>
  <c r="F969" i="18"/>
  <c r="E970" i="18"/>
  <c r="D971" i="18"/>
  <c r="H971" i="18"/>
  <c r="G972" i="18"/>
  <c r="E1028" i="18"/>
  <c r="D1029" i="18"/>
  <c r="D1077" i="18" s="1"/>
  <c r="H1029" i="18"/>
  <c r="H1077" i="18" s="1"/>
  <c r="G1030" i="18"/>
  <c r="G1078" i="18" s="1"/>
  <c r="E1032" i="18"/>
  <c r="E1080" i="18" s="1"/>
  <c r="D1033" i="18"/>
  <c r="H1033" i="18"/>
  <c r="H1081" i="18" s="1"/>
  <c r="G1035" i="18"/>
  <c r="F1036" i="18"/>
  <c r="E1037" i="18"/>
  <c r="E1085" i="18" s="1"/>
  <c r="D1038" i="18"/>
  <c r="H1038" i="18"/>
  <c r="H1086" i="18" s="1"/>
  <c r="G1039" i="18"/>
  <c r="G1087" i="18" s="1"/>
  <c r="F1040" i="18"/>
  <c r="E1051" i="18"/>
  <c r="E1099" i="18" s="1"/>
  <c r="D1052" i="18"/>
  <c r="H1052" i="18"/>
  <c r="H1100" i="18" s="1"/>
  <c r="G1053" i="18"/>
  <c r="G1101" i="18" s="1"/>
  <c r="F1054" i="18"/>
  <c r="E1056" i="18"/>
  <c r="D1057" i="18"/>
  <c r="H1057" i="18"/>
  <c r="H1105" i="18" s="1"/>
  <c r="G1058" i="18"/>
  <c r="G1106" i="18" s="1"/>
  <c r="F1059" i="18"/>
  <c r="E1060" i="18"/>
  <c r="E1108" i="18" s="1"/>
  <c r="D1061" i="18"/>
  <c r="D1109" i="18" s="1"/>
  <c r="H1061" i="18"/>
  <c r="H1109" i="18" s="1"/>
  <c r="G1063" i="18"/>
  <c r="F1064" i="18"/>
  <c r="D1364" i="18"/>
  <c r="H1364" i="18"/>
  <c r="G1365" i="18"/>
  <c r="F1366" i="18"/>
  <c r="E1367" i="18"/>
  <c r="D1368" i="18"/>
  <c r="H1368" i="18"/>
  <c r="G1369" i="18"/>
  <c r="F1371" i="18"/>
  <c r="E1372" i="18"/>
  <c r="D1373" i="18"/>
  <c r="H1373" i="18"/>
  <c r="G1374" i="18"/>
  <c r="F1375" i="18"/>
  <c r="E1376" i="18"/>
  <c r="D1378" i="18"/>
  <c r="H1378" i="18"/>
  <c r="G1379" i="18"/>
  <c r="F1380" i="18"/>
  <c r="E1381" i="18"/>
  <c r="I1381" i="18" s="1"/>
  <c r="D1382" i="18"/>
  <c r="H1382" i="18"/>
  <c r="G1383" i="18"/>
  <c r="F1385" i="18"/>
  <c r="E1386" i="18"/>
  <c r="D1387" i="18"/>
  <c r="H1387" i="18"/>
  <c r="G1388" i="18"/>
  <c r="F1389" i="18"/>
  <c r="E1390" i="18"/>
  <c r="D1392" i="18"/>
  <c r="H1392" i="18"/>
  <c r="G1393" i="18"/>
  <c r="F1394" i="18"/>
  <c r="E1395" i="18"/>
  <c r="D1396" i="18"/>
  <c r="H1396" i="18"/>
  <c r="G1397" i="18"/>
  <c r="F1399" i="18"/>
  <c r="E1400" i="18"/>
  <c r="I1400" i="18" s="1"/>
  <c r="D1401" i="18"/>
  <c r="H1401" i="18"/>
  <c r="G1402" i="18"/>
  <c r="F1403" i="18"/>
  <c r="J1403" i="18" s="1"/>
  <c r="E1404" i="18"/>
  <c r="F556" i="18"/>
  <c r="E557" i="18"/>
  <c r="D558" i="18"/>
  <c r="H558" i="18"/>
  <c r="G559" i="18"/>
  <c r="F560" i="18"/>
  <c r="E562" i="18"/>
  <c r="D563" i="18"/>
  <c r="H563" i="18"/>
  <c r="G564" i="18"/>
  <c r="F565" i="18"/>
  <c r="E566" i="18"/>
  <c r="F570" i="18"/>
  <c r="E571" i="18"/>
  <c r="D572" i="18"/>
  <c r="H572" i="18"/>
  <c r="G573" i="18"/>
  <c r="F574" i="18"/>
  <c r="E576" i="18"/>
  <c r="D577" i="18"/>
  <c r="H577" i="18"/>
  <c r="G578" i="18"/>
  <c r="F579" i="18"/>
  <c r="G1036" i="17"/>
  <c r="K919" i="17"/>
  <c r="J1567" i="18"/>
  <c r="E584" i="18"/>
  <c r="D585" i="18"/>
  <c r="H585" i="18"/>
  <c r="G586" i="18"/>
  <c r="F587" i="18"/>
  <c r="E588" i="18"/>
  <c r="K404" i="18"/>
  <c r="I490" i="18"/>
  <c r="I500" i="18"/>
  <c r="J526" i="18"/>
  <c r="I798" i="18"/>
  <c r="I812" i="18"/>
  <c r="D1316" i="18"/>
  <c r="H1316" i="18"/>
  <c r="G1317" i="18"/>
  <c r="D1320" i="18"/>
  <c r="D1416" i="18" s="1"/>
  <c r="G1321" i="18"/>
  <c r="F1323" i="18"/>
  <c r="E1324" i="18"/>
  <c r="H1325" i="18"/>
  <c r="G1326" i="18"/>
  <c r="F1327" i="18"/>
  <c r="E1328" i="18"/>
  <c r="G1331" i="18"/>
  <c r="F1332" i="18"/>
  <c r="D1334" i="18"/>
  <c r="F1337" i="18"/>
  <c r="H1339" i="18"/>
  <c r="G1340" i="18"/>
  <c r="F1341" i="18"/>
  <c r="E1342" i="18"/>
  <c r="H1344" i="18"/>
  <c r="F1346" i="18"/>
  <c r="G1281" i="18"/>
  <c r="I1277" i="18"/>
  <c r="K1278" i="18"/>
  <c r="G1295" i="18"/>
  <c r="K1290" i="18"/>
  <c r="I1291" i="18"/>
  <c r="G1309" i="18"/>
  <c r="K1306" i="18"/>
  <c r="I1573" i="18"/>
  <c r="K1582" i="18"/>
  <c r="D1590" i="18"/>
  <c r="H1590" i="18"/>
  <c r="K1626" i="18"/>
  <c r="K1644" i="18"/>
  <c r="F1658" i="18"/>
  <c r="I1662" i="18"/>
  <c r="K1687" i="18"/>
  <c r="H1693" i="18"/>
  <c r="G1693" i="18"/>
  <c r="I1690" i="18"/>
  <c r="K1691" i="18"/>
  <c r="E580" i="18"/>
  <c r="F584" i="18"/>
  <c r="E585" i="18"/>
  <c r="D586" i="18"/>
  <c r="H586" i="18"/>
  <c r="G587" i="18"/>
  <c r="F588" i="18"/>
  <c r="E884" i="18"/>
  <c r="H885" i="18"/>
  <c r="G886" i="18"/>
  <c r="F887" i="18"/>
  <c r="E888" i="18"/>
  <c r="H889" i="18"/>
  <c r="G891" i="18"/>
  <c r="F892" i="18"/>
  <c r="E893" i="18"/>
  <c r="H894" i="18"/>
  <c r="G895" i="18"/>
  <c r="H712" i="18"/>
  <c r="G900" i="18"/>
  <c r="D903" i="18"/>
  <c r="H903" i="18"/>
  <c r="G905" i="18"/>
  <c r="E907" i="18"/>
  <c r="D908" i="18"/>
  <c r="H908" i="18"/>
  <c r="G909" i="18"/>
  <c r="D913" i="18"/>
  <c r="G914" i="18"/>
  <c r="D917" i="18"/>
  <c r="H917" i="18"/>
  <c r="G919" i="18"/>
  <c r="E921" i="18"/>
  <c r="D922" i="18"/>
  <c r="H922" i="18"/>
  <c r="G923" i="18"/>
  <c r="G794" i="18"/>
  <c r="F794" i="18"/>
  <c r="F808" i="18"/>
  <c r="G822" i="18"/>
  <c r="F822" i="18"/>
  <c r="K819" i="18"/>
  <c r="E829" i="18"/>
  <c r="J826" i="18"/>
  <c r="H877" i="18"/>
  <c r="F1708" i="18"/>
  <c r="E1709" i="18"/>
  <c r="H1710" i="18"/>
  <c r="D1729" i="18"/>
  <c r="H1729" i="18"/>
  <c r="G1730" i="18"/>
  <c r="F1731" i="18"/>
  <c r="F1736" i="18"/>
  <c r="I1516" i="18"/>
  <c r="I1530" i="18"/>
  <c r="J1532" i="18"/>
  <c r="I1534" i="18"/>
  <c r="I1544" i="18"/>
  <c r="J1546" i="18"/>
  <c r="I1558" i="18"/>
  <c r="J1560" i="18"/>
  <c r="K1612" i="18"/>
  <c r="F1631" i="18"/>
  <c r="I1630" i="18"/>
  <c r="I1640" i="18"/>
  <c r="G1658" i="18"/>
  <c r="J1657" i="18"/>
  <c r="G1672" i="18"/>
  <c r="J1667" i="18"/>
  <c r="I1668" i="18"/>
  <c r="J1676" i="18"/>
  <c r="I1677" i="18"/>
  <c r="G1686" i="18"/>
  <c r="K1683" i="18"/>
  <c r="J1685" i="18"/>
  <c r="J440" i="18"/>
  <c r="I452" i="18"/>
  <c r="J473" i="18"/>
  <c r="J865" i="18"/>
  <c r="J869" i="18"/>
  <c r="I876" i="18"/>
  <c r="I1229" i="18"/>
  <c r="I1243" i="18"/>
  <c r="I1257" i="18"/>
  <c r="D1707" i="18"/>
  <c r="G1708" i="18"/>
  <c r="F1709" i="18"/>
  <c r="D1711" i="18"/>
  <c r="G1722" i="18"/>
  <c r="E1724" i="18"/>
  <c r="G1726" i="18"/>
  <c r="J1520" i="18"/>
  <c r="I1556" i="18"/>
  <c r="J1574" i="18"/>
  <c r="J1607" i="18"/>
  <c r="J1616" i="18"/>
  <c r="E1624" i="18"/>
  <c r="I1619" i="18"/>
  <c r="J1621" i="18"/>
  <c r="G1631" i="18"/>
  <c r="J1626" i="18"/>
  <c r="J1644" i="18"/>
  <c r="J1654" i="18"/>
  <c r="J1659" i="18"/>
  <c r="I1661" i="18"/>
  <c r="G1665" i="18"/>
  <c r="J1663" i="18"/>
  <c r="K1680" i="18"/>
  <c r="L1680" i="18" s="1"/>
  <c r="F1686" i="18"/>
  <c r="J1686" i="18" s="1"/>
  <c r="J1687" i="18"/>
  <c r="I1689" i="18"/>
  <c r="J1691" i="18"/>
  <c r="H1583" i="18"/>
  <c r="H1708" i="18"/>
  <c r="H1707" i="18"/>
  <c r="H1711" i="18"/>
  <c r="J1585" i="18"/>
  <c r="J1589" i="18"/>
  <c r="J1594" i="18"/>
  <c r="K1585" i="18"/>
  <c r="K1589" i="18"/>
  <c r="J1584" i="18"/>
  <c r="J1588" i="18"/>
  <c r="J1593" i="18"/>
  <c r="J1564" i="18"/>
  <c r="G1704" i="18"/>
  <c r="J1575" i="18"/>
  <c r="J1581" i="18"/>
  <c r="F1562" i="18"/>
  <c r="F1576" i="18"/>
  <c r="F1569" i="18"/>
  <c r="I1565" i="18"/>
  <c r="D1700" i="18"/>
  <c r="K1495" i="18"/>
  <c r="E1487" i="18"/>
  <c r="K1488" i="18"/>
  <c r="H1348" i="18"/>
  <c r="H1254" i="18"/>
  <c r="H1334" i="18"/>
  <c r="H1330" i="18"/>
  <c r="H1240" i="18"/>
  <c r="H1226" i="18"/>
  <c r="J1258" i="18"/>
  <c r="J1257" i="18"/>
  <c r="J1253" i="18"/>
  <c r="G1349" i="18"/>
  <c r="G1345" i="18"/>
  <c r="J1244" i="18"/>
  <c r="J1243" i="18"/>
  <c r="J1249" i="18"/>
  <c r="G1335" i="18"/>
  <c r="J1235" i="18"/>
  <c r="J1236" i="18"/>
  <c r="J1230" i="18"/>
  <c r="J1221" i="18"/>
  <c r="J1225" i="18"/>
  <c r="J1222" i="18"/>
  <c r="J1227" i="18"/>
  <c r="J1220" i="18"/>
  <c r="J1229" i="18"/>
  <c r="I1251" i="18"/>
  <c r="E1347" i="18"/>
  <c r="I1250" i="18"/>
  <c r="E1338" i="18"/>
  <c r="I1237" i="18"/>
  <c r="E1333" i="18"/>
  <c r="I1236" i="18"/>
  <c r="I1223" i="18"/>
  <c r="E1319" i="18"/>
  <c r="I1222" i="18"/>
  <c r="K1223" i="18"/>
  <c r="I1253" i="18"/>
  <c r="D1348" i="18"/>
  <c r="K1252" i="18"/>
  <c r="K1251" i="18"/>
  <c r="D1344" i="18"/>
  <c r="I1249" i="18"/>
  <c r="K1248" i="18"/>
  <c r="D1339" i="18"/>
  <c r="I1239" i="18"/>
  <c r="K1238" i="18"/>
  <c r="K1237" i="18"/>
  <c r="I1235" i="18"/>
  <c r="K1234" i="18"/>
  <c r="D1325" i="18"/>
  <c r="D1421" i="18" s="1"/>
  <c r="I1225" i="18"/>
  <c r="K1224" i="18"/>
  <c r="I1221" i="18"/>
  <c r="J1125" i="18"/>
  <c r="K1138" i="18"/>
  <c r="H863" i="18"/>
  <c r="H849" i="18"/>
  <c r="G877" i="18"/>
  <c r="J873" i="18"/>
  <c r="J874" i="18"/>
  <c r="J864" i="18"/>
  <c r="G863" i="18"/>
  <c r="J859" i="18"/>
  <c r="J854" i="18"/>
  <c r="J852" i="18"/>
  <c r="J850" i="18"/>
  <c r="J847" i="18"/>
  <c r="J845" i="18"/>
  <c r="G849" i="18"/>
  <c r="J843" i="18"/>
  <c r="J840" i="18"/>
  <c r="J838" i="18"/>
  <c r="I875" i="18"/>
  <c r="I872" i="18"/>
  <c r="K866" i="18"/>
  <c r="K861" i="18"/>
  <c r="K852" i="18"/>
  <c r="K847" i="18"/>
  <c r="K838" i="18"/>
  <c r="K874" i="18"/>
  <c r="D877" i="18"/>
  <c r="I868" i="18"/>
  <c r="I865" i="18"/>
  <c r="I862" i="18"/>
  <c r="I860" i="18"/>
  <c r="D863" i="18"/>
  <c r="I858" i="18"/>
  <c r="I855" i="18"/>
  <c r="K853" i="18"/>
  <c r="I853" i="18"/>
  <c r="I851" i="18"/>
  <c r="I848" i="18"/>
  <c r="I846" i="18"/>
  <c r="D849" i="18"/>
  <c r="I844" i="18"/>
  <c r="I841" i="18"/>
  <c r="K839" i="18"/>
  <c r="I839" i="18"/>
  <c r="I837" i="18"/>
  <c r="J807" i="18"/>
  <c r="G808" i="18"/>
  <c r="J793" i="18"/>
  <c r="J795" i="18"/>
  <c r="K828" i="18"/>
  <c r="I816" i="18"/>
  <c r="E815" i="18"/>
  <c r="I810" i="18"/>
  <c r="K805" i="18"/>
  <c r="I803" i="18"/>
  <c r="E801" i="18"/>
  <c r="I800" i="18"/>
  <c r="I796" i="18"/>
  <c r="I792" i="18"/>
  <c r="I793" i="18"/>
  <c r="K791" i="18"/>
  <c r="I788" i="18"/>
  <c r="I789" i="18"/>
  <c r="I825" i="18"/>
  <c r="I818" i="18"/>
  <c r="I811" i="18"/>
  <c r="I804" i="18"/>
  <c r="I797" i="18"/>
  <c r="J292" i="18"/>
  <c r="J724" i="18"/>
  <c r="J720" i="18"/>
  <c r="J718" i="18"/>
  <c r="J716" i="18"/>
  <c r="J714" i="18"/>
  <c r="J706" i="18"/>
  <c r="J710" i="18"/>
  <c r="J711" i="18"/>
  <c r="I722" i="18"/>
  <c r="E726" i="18"/>
  <c r="K724" i="18"/>
  <c r="K710" i="18"/>
  <c r="L710" i="18" s="1"/>
  <c r="D712" i="18"/>
  <c r="J540" i="18"/>
  <c r="J539" i="18"/>
  <c r="G541" i="18"/>
  <c r="J537" i="18"/>
  <c r="J536" i="18"/>
  <c r="J535" i="18"/>
  <c r="J533" i="18"/>
  <c r="J532" i="18"/>
  <c r="G534" i="18"/>
  <c r="J530" i="18"/>
  <c r="J529" i="18"/>
  <c r="J525" i="18"/>
  <c r="J523" i="18"/>
  <c r="G527" i="18"/>
  <c r="J522" i="18"/>
  <c r="J519" i="18"/>
  <c r="J518" i="18"/>
  <c r="G520" i="18"/>
  <c r="J516" i="18"/>
  <c r="J515" i="18"/>
  <c r="J514" i="18"/>
  <c r="J512" i="18"/>
  <c r="J511" i="18"/>
  <c r="J509" i="18"/>
  <c r="G513" i="18"/>
  <c r="J508" i="18"/>
  <c r="J505" i="18"/>
  <c r="J504" i="18"/>
  <c r="J503" i="18"/>
  <c r="J500" i="18"/>
  <c r="J501" i="18"/>
  <c r="G506" i="18"/>
  <c r="I539" i="18"/>
  <c r="I535" i="18"/>
  <c r="E541" i="18"/>
  <c r="I532" i="18"/>
  <c r="E534" i="18"/>
  <c r="I528" i="18"/>
  <c r="I525" i="18"/>
  <c r="E527" i="18"/>
  <c r="I518" i="18"/>
  <c r="E520" i="18"/>
  <c r="I514" i="18"/>
  <c r="I511" i="18"/>
  <c r="I505" i="18"/>
  <c r="I502" i="18"/>
  <c r="I501" i="18"/>
  <c r="I538" i="18"/>
  <c r="I508" i="18"/>
  <c r="I504" i="18"/>
  <c r="H493" i="18"/>
  <c r="H479" i="18"/>
  <c r="H465" i="18"/>
  <c r="J490" i="18"/>
  <c r="J485" i="18"/>
  <c r="J484" i="18"/>
  <c r="J481" i="18"/>
  <c r="J480" i="18"/>
  <c r="J477" i="18"/>
  <c r="J476" i="18"/>
  <c r="J471" i="18"/>
  <c r="J470" i="18"/>
  <c r="J467" i="18"/>
  <c r="J466" i="18"/>
  <c r="J463" i="18"/>
  <c r="J462" i="18"/>
  <c r="J457" i="18"/>
  <c r="J456" i="18"/>
  <c r="J453" i="18"/>
  <c r="J452" i="18"/>
  <c r="I492" i="18"/>
  <c r="I491" i="18"/>
  <c r="I487" i="18"/>
  <c r="I480" i="18"/>
  <c r="I478" i="18"/>
  <c r="I477" i="18"/>
  <c r="I474" i="18"/>
  <c r="I473" i="18"/>
  <c r="K474" i="18"/>
  <c r="I470" i="18"/>
  <c r="I466" i="18"/>
  <c r="I464" i="18"/>
  <c r="I463" i="18"/>
  <c r="I460" i="18"/>
  <c r="I459" i="18"/>
  <c r="I456" i="18"/>
  <c r="K492" i="18"/>
  <c r="I489" i="18"/>
  <c r="K489" i="18"/>
  <c r="K488" i="18"/>
  <c r="K478" i="18"/>
  <c r="I476" i="18"/>
  <c r="K475" i="18"/>
  <c r="K464" i="18"/>
  <c r="I462" i="18"/>
  <c r="I461" i="18"/>
  <c r="K461" i="18"/>
  <c r="K460" i="18"/>
  <c r="I455" i="18"/>
  <c r="J443" i="18"/>
  <c r="J444" i="18"/>
  <c r="J437" i="18"/>
  <c r="J442" i="18"/>
  <c r="J435" i="18"/>
  <c r="J434" i="18"/>
  <c r="J433" i="18"/>
  <c r="J429" i="18"/>
  <c r="J428" i="18"/>
  <c r="J426" i="18"/>
  <c r="J423" i="18"/>
  <c r="J420" i="18"/>
  <c r="J419" i="18"/>
  <c r="J415" i="18"/>
  <c r="J414" i="18"/>
  <c r="J412" i="18"/>
  <c r="J409" i="18"/>
  <c r="J406" i="18"/>
  <c r="J405" i="18"/>
  <c r="F564" i="18"/>
  <c r="I442" i="18"/>
  <c r="I436" i="18"/>
  <c r="I435" i="18"/>
  <c r="I422" i="18"/>
  <c r="I421" i="18"/>
  <c r="I407" i="18"/>
  <c r="K436" i="18"/>
  <c r="I434" i="18"/>
  <c r="K432" i="18"/>
  <c r="K422" i="18"/>
  <c r="I420" i="18"/>
  <c r="K418" i="18"/>
  <c r="H290" i="18"/>
  <c r="H281" i="18"/>
  <c r="G296" i="18"/>
  <c r="F291" i="18"/>
  <c r="F277" i="18"/>
  <c r="J277" i="18" s="1"/>
  <c r="F260" i="18"/>
  <c r="E295" i="18"/>
  <c r="E279" i="18"/>
  <c r="D281" i="18"/>
  <c r="D277" i="18"/>
  <c r="D276" i="18"/>
  <c r="D272" i="18"/>
  <c r="D270" i="18"/>
  <c r="I270" i="18" s="1"/>
  <c r="D261" i="18"/>
  <c r="J83" i="18"/>
  <c r="I93" i="18"/>
  <c r="K76" i="18"/>
  <c r="H1736" i="18"/>
  <c r="H1732" i="18"/>
  <c r="H1726" i="18"/>
  <c r="H1722" i="18"/>
  <c r="J1548" i="18"/>
  <c r="G1738" i="18"/>
  <c r="G1733" i="18"/>
  <c r="J1539" i="18"/>
  <c r="G1729" i="18"/>
  <c r="G1542" i="18"/>
  <c r="J1537" i="18"/>
  <c r="J1534" i="18"/>
  <c r="J1531" i="18"/>
  <c r="G1535" i="18"/>
  <c r="J1530" i="18"/>
  <c r="F1730" i="18"/>
  <c r="F1724" i="18"/>
  <c r="F1721" i="18"/>
  <c r="E1731" i="18"/>
  <c r="I1539" i="18"/>
  <c r="I1532" i="18"/>
  <c r="I1548" i="18"/>
  <c r="I1545" i="18"/>
  <c r="D1732" i="18"/>
  <c r="I1538" i="18"/>
  <c r="I1531" i="18"/>
  <c r="H1714" i="18"/>
  <c r="H1700" i="18"/>
  <c r="G1719" i="18"/>
  <c r="J1719" i="18" s="1"/>
  <c r="J1525" i="18"/>
  <c r="J1526" i="18"/>
  <c r="J1523" i="18"/>
  <c r="G1711" i="18"/>
  <c r="J1518" i="18"/>
  <c r="G1521" i="18"/>
  <c r="J1521" i="18" s="1"/>
  <c r="J1516" i="18"/>
  <c r="J1517" i="18"/>
  <c r="J1708" i="18"/>
  <c r="J1512" i="18"/>
  <c r="J1513" i="18"/>
  <c r="G1703" i="18"/>
  <c r="J1510" i="18"/>
  <c r="J1511" i="18"/>
  <c r="G1701" i="18"/>
  <c r="G1514" i="18"/>
  <c r="J1509" i="18"/>
  <c r="F1528" i="18"/>
  <c r="F1712" i="18"/>
  <c r="F1521" i="18"/>
  <c r="F1711" i="18"/>
  <c r="F1705" i="18"/>
  <c r="F1702" i="18"/>
  <c r="I1525" i="18"/>
  <c r="I1518" i="18"/>
  <c r="K1526" i="18"/>
  <c r="I1523" i="18"/>
  <c r="D1714" i="18"/>
  <c r="K1519" i="18"/>
  <c r="I1510" i="18"/>
  <c r="I1509" i="18"/>
  <c r="H1213" i="18"/>
  <c r="H1199" i="18"/>
  <c r="J1212" i="18"/>
  <c r="J1210" i="18"/>
  <c r="G1213" i="18"/>
  <c r="J1207" i="18"/>
  <c r="J1205" i="18"/>
  <c r="J1203" i="18"/>
  <c r="J1202" i="18"/>
  <c r="J1201" i="18"/>
  <c r="J1198" i="18"/>
  <c r="J1196" i="18"/>
  <c r="G1199" i="18"/>
  <c r="J1193" i="18"/>
  <c r="J1194" i="18"/>
  <c r="K1198" i="18"/>
  <c r="I1211" i="18"/>
  <c r="I1207" i="18"/>
  <c r="D1213" i="18"/>
  <c r="I1200" i="18"/>
  <c r="I1197" i="18"/>
  <c r="I1193" i="18"/>
  <c r="D1199" i="18"/>
  <c r="H1185" i="18"/>
  <c r="H1320" i="18"/>
  <c r="J1191" i="18"/>
  <c r="J1188" i="18"/>
  <c r="J1187" i="18"/>
  <c r="J1183" i="18"/>
  <c r="J1182" i="18"/>
  <c r="G1185" i="18"/>
  <c r="J1179" i="18"/>
  <c r="J1177" i="18"/>
  <c r="J1173" i="18"/>
  <c r="J1174" i="18"/>
  <c r="K1184" i="18"/>
  <c r="I1183" i="18"/>
  <c r="I1179" i="18"/>
  <c r="D1185" i="18"/>
  <c r="H913" i="18"/>
  <c r="H774" i="18"/>
  <c r="J780" i="18"/>
  <c r="J776" i="18"/>
  <c r="J771" i="18"/>
  <c r="J770" i="18"/>
  <c r="J766" i="18"/>
  <c r="J762" i="18"/>
  <c r="F781" i="18"/>
  <c r="F767" i="18"/>
  <c r="I778" i="18"/>
  <c r="I777" i="18"/>
  <c r="I772" i="18"/>
  <c r="I764" i="18"/>
  <c r="I763" i="18"/>
  <c r="K780" i="18"/>
  <c r="K779" i="18"/>
  <c r="K776" i="18"/>
  <c r="D774" i="18"/>
  <c r="K766" i="18"/>
  <c r="K765" i="18"/>
  <c r="K764" i="18"/>
  <c r="K762" i="18"/>
  <c r="H760" i="18"/>
  <c r="H746" i="18"/>
  <c r="J757" i="18"/>
  <c r="J756" i="18"/>
  <c r="J748" i="18"/>
  <c r="J742" i="18"/>
  <c r="F753" i="18"/>
  <c r="I758" i="18"/>
  <c r="I750" i="18"/>
  <c r="I749" i="18"/>
  <c r="I744" i="18"/>
  <c r="D760" i="18"/>
  <c r="K752" i="18"/>
  <c r="K751" i="18"/>
  <c r="K750" i="18"/>
  <c r="K748" i="18"/>
  <c r="D746" i="18"/>
  <c r="G60" i="18"/>
  <c r="G46" i="18"/>
  <c r="I58" i="18"/>
  <c r="K57" i="18"/>
  <c r="I44" i="18"/>
  <c r="K43" i="18"/>
  <c r="G32" i="18"/>
  <c r="K29" i="18"/>
  <c r="H1115" i="17"/>
  <c r="H778" i="17"/>
  <c r="H775" i="17"/>
  <c r="H1111" i="17"/>
  <c r="H732" i="17"/>
  <c r="H770" i="17"/>
  <c r="H1106" i="17"/>
  <c r="H725" i="17"/>
  <c r="H718" i="17"/>
  <c r="J731" i="17"/>
  <c r="G776" i="17"/>
  <c r="G1112" i="17"/>
  <c r="J727" i="17"/>
  <c r="G1107" i="17"/>
  <c r="G771" i="17"/>
  <c r="J723" i="17"/>
  <c r="G767" i="17"/>
  <c r="G1103" i="17"/>
  <c r="J716" i="17"/>
  <c r="J713" i="17"/>
  <c r="J729" i="17"/>
  <c r="F777" i="17"/>
  <c r="F772" i="17"/>
  <c r="F1108" i="17"/>
  <c r="F1104" i="17"/>
  <c r="F725" i="17"/>
  <c r="F1100" i="17"/>
  <c r="E1114" i="17"/>
  <c r="E778" i="17"/>
  <c r="I729" i="17"/>
  <c r="E774" i="17"/>
  <c r="E769" i="17"/>
  <c r="E1105" i="17"/>
  <c r="K721" i="17"/>
  <c r="E718" i="17"/>
  <c r="I731" i="17"/>
  <c r="D779" i="17"/>
  <c r="K730" i="17"/>
  <c r="I728" i="17"/>
  <c r="I727" i="17"/>
  <c r="D775" i="17"/>
  <c r="D1111" i="17"/>
  <c r="K726" i="17"/>
  <c r="I724" i="17"/>
  <c r="I723" i="17"/>
  <c r="D770" i="17"/>
  <c r="D1106" i="17"/>
  <c r="I720" i="17"/>
  <c r="J702" i="17"/>
  <c r="J698" i="17"/>
  <c r="J693" i="17"/>
  <c r="J708" i="17"/>
  <c r="E1089" i="17"/>
  <c r="E704" i="17"/>
  <c r="I695" i="17"/>
  <c r="I706" i="17"/>
  <c r="I701" i="17"/>
  <c r="I696" i="17"/>
  <c r="I692" i="17"/>
  <c r="J683" i="17"/>
  <c r="K675" i="17"/>
  <c r="J674" i="17"/>
  <c r="J673" i="17"/>
  <c r="J671" i="17"/>
  <c r="J669" i="17"/>
  <c r="F768" i="17"/>
  <c r="I681" i="17"/>
  <c r="I667" i="17"/>
  <c r="I682" i="17"/>
  <c r="I678" i="17"/>
  <c r="I673" i="17"/>
  <c r="I668" i="17"/>
  <c r="H663" i="17"/>
  <c r="H649" i="17"/>
  <c r="J660" i="17"/>
  <c r="J655" i="17"/>
  <c r="J646" i="17"/>
  <c r="F507" i="17"/>
  <c r="I653" i="17"/>
  <c r="D663" i="17"/>
  <c r="I659" i="17"/>
  <c r="I654" i="17"/>
  <c r="I650" i="17"/>
  <c r="D649" i="17"/>
  <c r="H251" i="17"/>
  <c r="H247" i="17"/>
  <c r="H242" i="17"/>
  <c r="G248" i="17"/>
  <c r="G243" i="17"/>
  <c r="G239" i="17"/>
  <c r="G234" i="17"/>
  <c r="F251" i="17"/>
  <c r="F236" i="17"/>
  <c r="D244" i="17"/>
  <c r="H221" i="17"/>
  <c r="J614" i="17"/>
  <c r="J604" i="17"/>
  <c r="J600" i="17"/>
  <c r="J596" i="17"/>
  <c r="G212" i="17"/>
  <c r="F214" i="17"/>
  <c r="E229" i="17"/>
  <c r="E214" i="17"/>
  <c r="D226" i="17"/>
  <c r="D225" i="17"/>
  <c r="H60" i="17"/>
  <c r="H46" i="17"/>
  <c r="K58" i="17"/>
  <c r="K54" i="17"/>
  <c r="I45" i="17"/>
  <c r="K44" i="17"/>
  <c r="K40" i="17"/>
  <c r="H32" i="17"/>
  <c r="K30" i="17"/>
  <c r="K26" i="17"/>
  <c r="H824" i="17"/>
  <c r="H819" i="17"/>
  <c r="H815" i="17"/>
  <c r="H1013" i="17"/>
  <c r="H810" i="17"/>
  <c r="G825" i="17"/>
  <c r="J825" i="17" s="1"/>
  <c r="J1016" i="17"/>
  <c r="J1015" i="17"/>
  <c r="G820" i="17"/>
  <c r="J1012" i="17"/>
  <c r="J1011" i="17"/>
  <c r="G816" i="17"/>
  <c r="J1008" i="17"/>
  <c r="G811" i="17"/>
  <c r="J1002" i="17"/>
  <c r="J1001" i="17"/>
  <c r="F827" i="17"/>
  <c r="F826" i="17"/>
  <c r="J826" i="17" s="1"/>
  <c r="K1018" i="17"/>
  <c r="F817" i="17"/>
  <c r="F812" i="17"/>
  <c r="E827" i="17"/>
  <c r="E1020" i="17"/>
  <c r="I1017" i="17"/>
  <c r="E823" i="17"/>
  <c r="I1014" i="17"/>
  <c r="E818" i="17"/>
  <c r="I1010" i="17"/>
  <c r="E815" i="17"/>
  <c r="E813" i="17"/>
  <c r="I1003" i="17"/>
  <c r="E809" i="17"/>
  <c r="D824" i="17"/>
  <c r="D819" i="17"/>
  <c r="I1008" i="17"/>
  <c r="D815" i="17"/>
  <c r="K1007" i="17"/>
  <c r="D1013" i="17"/>
  <c r="I1004" i="17"/>
  <c r="D810" i="17"/>
  <c r="H802" i="17"/>
  <c r="H796" i="17"/>
  <c r="H791" i="17"/>
  <c r="H787" i="17"/>
  <c r="J998" i="17"/>
  <c r="J997" i="17"/>
  <c r="J996" i="17"/>
  <c r="J990" i="17"/>
  <c r="J989" i="17"/>
  <c r="G792" i="17"/>
  <c r="J983" i="17"/>
  <c r="J982" i="17"/>
  <c r="G788" i="17"/>
  <c r="J979" i="17"/>
  <c r="F798" i="17"/>
  <c r="J988" i="17"/>
  <c r="F794" i="17"/>
  <c r="F789" i="17"/>
  <c r="I995" i="17"/>
  <c r="E992" i="17"/>
  <c r="E795" i="17"/>
  <c r="K984" i="17"/>
  <c r="E790" i="17"/>
  <c r="E985" i="17"/>
  <c r="I981" i="17"/>
  <c r="D999" i="17"/>
  <c r="I994" i="17"/>
  <c r="D796" i="17"/>
  <c r="D791" i="17"/>
  <c r="D787" i="17"/>
  <c r="J967" i="17"/>
  <c r="J953" i="17"/>
  <c r="K970" i="17"/>
  <c r="E965" i="17"/>
  <c r="K966" i="17"/>
  <c r="I956" i="17"/>
  <c r="G506" i="17"/>
  <c r="K949" i="17"/>
  <c r="E951" i="17"/>
  <c r="K945" i="17"/>
  <c r="E508" i="17"/>
  <c r="K938" i="17"/>
  <c r="E937" i="17"/>
  <c r="I942" i="17"/>
  <c r="K931" i="17"/>
  <c r="J921" i="17"/>
  <c r="G924" i="17"/>
  <c r="J920" i="17"/>
  <c r="J918" i="17"/>
  <c r="K914" i="17"/>
  <c r="J914" i="17"/>
  <c r="J913" i="17"/>
  <c r="J911" i="17"/>
  <c r="J906" i="17"/>
  <c r="F246" i="17"/>
  <c r="E917" i="17"/>
  <c r="K912" i="17"/>
  <c r="I913" i="17"/>
  <c r="I921" i="17"/>
  <c r="I919" i="17"/>
  <c r="D247" i="17"/>
  <c r="D924" i="17"/>
  <c r="I916" i="17"/>
  <c r="H229" i="17"/>
  <c r="H225" i="17"/>
  <c r="G230" i="17"/>
  <c r="J230" i="17" s="1"/>
  <c r="J901" i="17"/>
  <c r="G226" i="17"/>
  <c r="J895" i="17"/>
  <c r="J893" i="17"/>
  <c r="J891" i="17"/>
  <c r="J887" i="17"/>
  <c r="F1046" i="17"/>
  <c r="F227" i="17"/>
  <c r="E228" i="17"/>
  <c r="K900" i="17"/>
  <c r="E223" i="17"/>
  <c r="I223" i="17" s="1"/>
  <c r="K895" i="17"/>
  <c r="L895" i="17" s="1"/>
  <c r="E1034" i="17"/>
  <c r="I902" i="17"/>
  <c r="D229" i="17"/>
  <c r="I898" i="17"/>
  <c r="I893" i="17"/>
  <c r="I888" i="17"/>
  <c r="I884" i="17"/>
  <c r="H444" i="17"/>
  <c r="H480" i="17"/>
  <c r="H430" i="17"/>
  <c r="G490" i="17"/>
  <c r="J441" i="17"/>
  <c r="G444" i="17"/>
  <c r="G486" i="17"/>
  <c r="J436" i="17"/>
  <c r="J435" i="17"/>
  <c r="J432" i="17"/>
  <c r="J431" i="17"/>
  <c r="J428" i="17"/>
  <c r="J427" i="17"/>
  <c r="G430" i="17"/>
  <c r="G472" i="17"/>
  <c r="J424" i="17"/>
  <c r="F491" i="17"/>
  <c r="F473" i="17"/>
  <c r="I443" i="17"/>
  <c r="I442" i="17"/>
  <c r="E488" i="17"/>
  <c r="E487" i="17"/>
  <c r="I439" i="17"/>
  <c r="I435" i="17"/>
  <c r="I433" i="17"/>
  <c r="E479" i="17"/>
  <c r="I429" i="17"/>
  <c r="I428" i="17"/>
  <c r="I426" i="17"/>
  <c r="I425" i="17"/>
  <c r="K443" i="17"/>
  <c r="D444" i="17"/>
  <c r="K441" i="17"/>
  <c r="D489" i="17"/>
  <c r="K440" i="17"/>
  <c r="D480" i="17"/>
  <c r="K429" i="17"/>
  <c r="D474" i="17"/>
  <c r="D430" i="17"/>
  <c r="K427" i="17"/>
  <c r="K426" i="17"/>
  <c r="H470" i="17"/>
  <c r="H466" i="17"/>
  <c r="H416" i="17"/>
  <c r="J422" i="17"/>
  <c r="J421" i="17"/>
  <c r="G467" i="17"/>
  <c r="J414" i="17"/>
  <c r="J413" i="17"/>
  <c r="G416" i="17"/>
  <c r="J410" i="17"/>
  <c r="J408" i="17"/>
  <c r="J407" i="17"/>
  <c r="J403" i="17"/>
  <c r="J404" i="17"/>
  <c r="F468" i="17"/>
  <c r="F463" i="17"/>
  <c r="E469" i="17"/>
  <c r="I421" i="17"/>
  <c r="I419" i="17"/>
  <c r="E465" i="17"/>
  <c r="I414" i="17"/>
  <c r="I412" i="17"/>
  <c r="E459" i="17"/>
  <c r="I411" i="17"/>
  <c r="I407" i="17"/>
  <c r="I405" i="17"/>
  <c r="D466" i="17"/>
  <c r="K415" i="17"/>
  <c r="D416" i="17"/>
  <c r="K413" i="17"/>
  <c r="K412" i="17"/>
  <c r="J393" i="17"/>
  <c r="J391" i="17"/>
  <c r="J388" i="17"/>
  <c r="J386" i="17"/>
  <c r="J384" i="17"/>
  <c r="J381" i="17"/>
  <c r="J379" i="17"/>
  <c r="F490" i="17"/>
  <c r="F480" i="17"/>
  <c r="F475" i="17"/>
  <c r="F382" i="17"/>
  <c r="I395" i="17"/>
  <c r="E825" i="17"/>
  <c r="I391" i="17"/>
  <c r="E820" i="17"/>
  <c r="I388" i="17"/>
  <c r="E476" i="17"/>
  <c r="K379" i="17"/>
  <c r="E472" i="17"/>
  <c r="D826" i="17"/>
  <c r="D822" i="17"/>
  <c r="D828" i="17" s="1"/>
  <c r="D477" i="17"/>
  <c r="I378" i="17"/>
  <c r="D473" i="17"/>
  <c r="D382" i="17"/>
  <c r="H375" i="17"/>
  <c r="H459" i="17"/>
  <c r="H455" i="17"/>
  <c r="H361" i="17"/>
  <c r="H454" i="17"/>
  <c r="J372" i="17"/>
  <c r="J371" i="17"/>
  <c r="G460" i="17"/>
  <c r="J364" i="17"/>
  <c r="J363" i="17"/>
  <c r="G455" i="17"/>
  <c r="J359" i="17"/>
  <c r="G361" i="17"/>
  <c r="G451" i="17"/>
  <c r="J355" i="17"/>
  <c r="F470" i="17"/>
  <c r="F466" i="17"/>
  <c r="F461" i="17"/>
  <c r="F456" i="17"/>
  <c r="F452" i="17"/>
  <c r="K373" i="17"/>
  <c r="E375" i="17"/>
  <c r="E467" i="17"/>
  <c r="I370" i="17"/>
  <c r="E462" i="17"/>
  <c r="K366" i="17"/>
  <c r="E458" i="17"/>
  <c r="I360" i="17"/>
  <c r="E453" i="17"/>
  <c r="I357" i="17"/>
  <c r="D470" i="17"/>
  <c r="D468" i="17"/>
  <c r="D375" i="17"/>
  <c r="D463" i="17"/>
  <c r="D459" i="17"/>
  <c r="I359" i="17"/>
  <c r="I358" i="17"/>
  <c r="D361" i="17"/>
  <c r="K358" i="17"/>
  <c r="D454" i="17"/>
  <c r="I454" i="17" s="1"/>
  <c r="H248" i="17"/>
  <c r="H243" i="17"/>
  <c r="H234" i="17"/>
  <c r="G249" i="17"/>
  <c r="G244" i="17"/>
  <c r="G240" i="17"/>
  <c r="J240" i="17" s="1"/>
  <c r="G236" i="17"/>
  <c r="G235" i="17"/>
  <c r="F250" i="17"/>
  <c r="F241" i="17"/>
  <c r="F233" i="17"/>
  <c r="E251" i="17"/>
  <c r="I251" i="17" s="1"/>
  <c r="E248" i="17"/>
  <c r="E247" i="17"/>
  <c r="E242" i="17"/>
  <c r="E237" i="17"/>
  <c r="I237" i="17" s="1"/>
  <c r="E233" i="17"/>
  <c r="D248" i="17"/>
  <c r="D243" i="17"/>
  <c r="D239" i="17"/>
  <c r="D234" i="17"/>
  <c r="H228" i="17"/>
  <c r="H220" i="17"/>
  <c r="H215" i="17"/>
  <c r="H211" i="17"/>
  <c r="G225" i="17"/>
  <c r="G221" i="17"/>
  <c r="G218" i="17"/>
  <c r="G216" i="17"/>
  <c r="G211" i="17"/>
  <c r="F226" i="17"/>
  <c r="F218" i="17"/>
  <c r="F213" i="17"/>
  <c r="F212" i="17"/>
  <c r="J212" i="17" s="1"/>
  <c r="E227" i="17"/>
  <c r="E219" i="17"/>
  <c r="E213" i="17"/>
  <c r="D220" i="17"/>
  <c r="D215" i="17"/>
  <c r="D214" i="17"/>
  <c r="D211" i="17"/>
  <c r="F1386" i="18"/>
  <c r="E1387" i="18"/>
  <c r="D1388" i="18"/>
  <c r="H1388" i="18"/>
  <c r="G1389" i="18"/>
  <c r="F1390" i="18"/>
  <c r="D1705" i="18"/>
  <c r="H1705" i="18"/>
  <c r="F1726" i="18"/>
  <c r="J1726" i="18" s="1"/>
  <c r="J1653" i="18"/>
  <c r="K1654" i="18"/>
  <c r="L1654" i="18" s="1"/>
  <c r="J1656" i="18"/>
  <c r="J1660" i="18"/>
  <c r="J1664" i="18"/>
  <c r="K1666" i="18"/>
  <c r="F1672" i="18"/>
  <c r="K1669" i="18"/>
  <c r="J1671" i="18"/>
  <c r="K1673" i="18"/>
  <c r="H1679" i="18"/>
  <c r="I1676" i="18"/>
  <c r="K1677" i="18"/>
  <c r="E1686" i="18"/>
  <c r="I1683" i="18"/>
  <c r="K1684" i="18"/>
  <c r="E1693" i="18"/>
  <c r="K1689" i="18"/>
  <c r="J1690" i="18"/>
  <c r="I1691" i="18"/>
  <c r="K1668" i="18"/>
  <c r="F1718" i="18"/>
  <c r="J1718" i="18" s="1"/>
  <c r="K1652" i="18"/>
  <c r="K1655" i="18"/>
  <c r="K1659" i="18"/>
  <c r="H1665" i="18"/>
  <c r="K1663" i="18"/>
  <c r="E1672" i="18"/>
  <c r="K1670" i="18"/>
  <c r="L1670" i="18" s="1"/>
  <c r="E1679" i="18"/>
  <c r="K1675" i="18"/>
  <c r="L1683" i="18"/>
  <c r="F1379" i="18"/>
  <c r="J1379" i="18" s="1"/>
  <c r="E1380" i="18"/>
  <c r="D1395" i="18"/>
  <c r="H1395" i="18"/>
  <c r="G1396" i="18"/>
  <c r="F1397" i="18"/>
  <c r="J1397" i="18" s="1"/>
  <c r="F1715" i="18"/>
  <c r="E1716" i="18"/>
  <c r="G1732" i="18"/>
  <c r="F1733" i="18"/>
  <c r="J1733" i="18" s="1"/>
  <c r="D1739" i="18"/>
  <c r="H1739" i="18"/>
  <c r="E1658" i="18"/>
  <c r="I1655" i="18"/>
  <c r="K1656" i="18"/>
  <c r="E1665" i="18"/>
  <c r="K1661" i="18"/>
  <c r="J1662" i="18"/>
  <c r="I1663" i="18"/>
  <c r="J1666" i="18"/>
  <c r="L1666" i="18" s="1"/>
  <c r="J1669" i="18"/>
  <c r="L1669" i="18" s="1"/>
  <c r="I1670" i="18"/>
  <c r="J1673" i="18"/>
  <c r="J1677" i="18"/>
  <c r="J1681" i="18"/>
  <c r="K1682" i="18"/>
  <c r="J1684" i="18"/>
  <c r="J1688" i="18"/>
  <c r="J1692" i="18"/>
  <c r="L1626" i="18"/>
  <c r="F1645" i="18"/>
  <c r="F1031" i="18"/>
  <c r="F1079" i="18" s="1"/>
  <c r="E1042" i="18"/>
  <c r="D1043" i="18"/>
  <c r="D1091" i="18" s="1"/>
  <c r="H1043" i="18"/>
  <c r="H1091" i="18" s="1"/>
  <c r="G1044" i="18"/>
  <c r="G1092" i="18" s="1"/>
  <c r="F1045" i="18"/>
  <c r="E1046" i="18"/>
  <c r="E1094" i="18" s="1"/>
  <c r="D1047" i="18"/>
  <c r="H1047" i="18"/>
  <c r="H1095" i="18" s="1"/>
  <c r="G1049" i="18"/>
  <c r="F1050" i="18"/>
  <c r="E1065" i="18"/>
  <c r="E1113" i="18" s="1"/>
  <c r="D1066" i="18"/>
  <c r="H1066" i="18"/>
  <c r="H1114" i="18" s="1"/>
  <c r="G1067" i="18"/>
  <c r="G1115" i="18" s="1"/>
  <c r="F1068" i="18"/>
  <c r="D1704" i="18"/>
  <c r="H1704" i="18"/>
  <c r="D1723" i="18"/>
  <c r="H1723" i="18"/>
  <c r="F1610" i="18"/>
  <c r="I1606" i="18"/>
  <c r="I1608" i="18"/>
  <c r="G1617" i="18"/>
  <c r="J1612" i="18"/>
  <c r="I1613" i="18"/>
  <c r="J1615" i="18"/>
  <c r="K1616" i="18"/>
  <c r="J1618" i="18"/>
  <c r="I1620" i="18"/>
  <c r="J1622" i="18"/>
  <c r="I1623" i="18"/>
  <c r="H1631" i="18"/>
  <c r="J1630" i="18"/>
  <c r="J1633" i="18"/>
  <c r="J1637" i="18"/>
  <c r="J1641" i="18"/>
  <c r="K1642" i="18"/>
  <c r="L1642" i="18" s="1"/>
  <c r="K1630" i="18"/>
  <c r="D1715" i="18"/>
  <c r="H1715" i="18"/>
  <c r="G1716" i="18"/>
  <c r="F1717" i="18"/>
  <c r="D1719" i="18"/>
  <c r="L1606" i="18"/>
  <c r="K1609" i="18"/>
  <c r="K1614" i="18"/>
  <c r="L1614" i="18" s="1"/>
  <c r="F1617" i="18"/>
  <c r="J1617" i="18" s="1"/>
  <c r="K1628" i="18"/>
  <c r="H1638" i="18"/>
  <c r="K1633" i="18"/>
  <c r="K1635" i="18"/>
  <c r="K1637" i="18"/>
  <c r="K1640" i="18"/>
  <c r="L1644" i="18"/>
  <c r="D1702" i="18"/>
  <c r="H1702" i="18"/>
  <c r="F1728" i="18"/>
  <c r="E1737" i="18"/>
  <c r="H1738" i="18"/>
  <c r="I1612" i="18"/>
  <c r="J1613" i="18"/>
  <c r="I1614" i="18"/>
  <c r="H1624" i="18"/>
  <c r="K1619" i="18"/>
  <c r="K1621" i="18"/>
  <c r="L1621" i="18" s="1"/>
  <c r="K1623" i="18"/>
  <c r="L1623" i="18" s="1"/>
  <c r="J1625" i="18"/>
  <c r="I1626" i="18"/>
  <c r="J1628" i="18"/>
  <c r="E1638" i="18"/>
  <c r="J1635" i="18"/>
  <c r="G1645" i="18"/>
  <c r="J1640" i="18"/>
  <c r="I1641" i="18"/>
  <c r="J1643" i="18"/>
  <c r="I1644" i="18"/>
  <c r="D940" i="18"/>
  <c r="I940" i="18" s="1"/>
  <c r="H940" i="18"/>
  <c r="G941" i="18"/>
  <c r="F942" i="18"/>
  <c r="E943" i="18"/>
  <c r="H953" i="18"/>
  <c r="H962" i="18"/>
  <c r="G963" i="18"/>
  <c r="F964" i="18"/>
  <c r="G1705" i="18"/>
  <c r="J1705" i="18" s="1"/>
  <c r="G1715" i="18"/>
  <c r="F1716" i="18"/>
  <c r="D1718" i="18"/>
  <c r="H1718" i="18"/>
  <c r="D1728" i="18"/>
  <c r="H1728" i="18"/>
  <c r="F1738" i="18"/>
  <c r="G1562" i="18"/>
  <c r="J1562" i="18" s="1"/>
  <c r="K1557" i="18"/>
  <c r="G1569" i="18"/>
  <c r="J1569" i="18" s="1"/>
  <c r="K1564" i="18"/>
  <c r="L1564" i="18" s="1"/>
  <c r="J1573" i="18"/>
  <c r="I1580" i="18"/>
  <c r="J1582" i="18"/>
  <c r="I1589" i="18"/>
  <c r="J1595" i="18"/>
  <c r="I1596" i="18"/>
  <c r="L1585" i="18"/>
  <c r="G937" i="18"/>
  <c r="F939" i="18"/>
  <c r="G947" i="18"/>
  <c r="F948" i="18"/>
  <c r="G1702" i="18"/>
  <c r="F1703" i="18"/>
  <c r="F1722" i="18"/>
  <c r="E1723" i="18"/>
  <c r="H1724" i="18"/>
  <c r="G1725" i="18"/>
  <c r="D1733" i="18"/>
  <c r="H1733" i="18"/>
  <c r="H1562" i="18"/>
  <c r="K1561" i="18"/>
  <c r="H1569" i="18"/>
  <c r="K1568" i="18"/>
  <c r="G1576" i="18"/>
  <c r="F1590" i="18"/>
  <c r="K1587" i="18"/>
  <c r="L1589" i="18"/>
  <c r="K1592" i="18"/>
  <c r="D933" i="18"/>
  <c r="H933" i="18"/>
  <c r="G934" i="18"/>
  <c r="F935" i="18"/>
  <c r="E936" i="18"/>
  <c r="E949" i="18"/>
  <c r="H950" i="18"/>
  <c r="J957" i="18"/>
  <c r="E958" i="18"/>
  <c r="D960" i="18"/>
  <c r="H960" i="18"/>
  <c r="F967" i="18"/>
  <c r="E968" i="18"/>
  <c r="D969" i="18"/>
  <c r="H969" i="18"/>
  <c r="F1700" i="18"/>
  <c r="J1709" i="18"/>
  <c r="G1712" i="18"/>
  <c r="D1730" i="18"/>
  <c r="H1730" i="18"/>
  <c r="H1734" i="18" s="1"/>
  <c r="G1731" i="18"/>
  <c r="J1556" i="18"/>
  <c r="J1558" i="18"/>
  <c r="I1559" i="18"/>
  <c r="I1560" i="18"/>
  <c r="J1561" i="18"/>
  <c r="J1563" i="18"/>
  <c r="J1565" i="18"/>
  <c r="I1566" i="18"/>
  <c r="I1567" i="18"/>
  <c r="J1568" i="18"/>
  <c r="L1568" i="18" s="1"/>
  <c r="I1570" i="18"/>
  <c r="H1576" i="18"/>
  <c r="J1571" i="18"/>
  <c r="I1572" i="18"/>
  <c r="K1575" i="18"/>
  <c r="K1580" i="18"/>
  <c r="E1590" i="18"/>
  <c r="K1594" i="18"/>
  <c r="K1596" i="18"/>
  <c r="E1535" i="18"/>
  <c r="F1704" i="18"/>
  <c r="F1714" i="18"/>
  <c r="D1716" i="18"/>
  <c r="H1716" i="18"/>
  <c r="G1717" i="18"/>
  <c r="F1732" i="18"/>
  <c r="G1739" i="18"/>
  <c r="F1740" i="18"/>
  <c r="I1517" i="18"/>
  <c r="I1520" i="18"/>
  <c r="G1528" i="18"/>
  <c r="J1528" i="18" s="1"/>
  <c r="I1524" i="18"/>
  <c r="L1526" i="18"/>
  <c r="I1527" i="18"/>
  <c r="J1541" i="18"/>
  <c r="K1543" i="18"/>
  <c r="H1549" i="18"/>
  <c r="F1701" i="18"/>
  <c r="J1701" i="18" s="1"/>
  <c r="E1702" i="18"/>
  <c r="H1703" i="18"/>
  <c r="D1712" i="18"/>
  <c r="H1712" i="18"/>
  <c r="F1729" i="18"/>
  <c r="J1729" i="18" s="1"/>
  <c r="E1730" i="18"/>
  <c r="H1731" i="18"/>
  <c r="F1737" i="18"/>
  <c r="J1737" i="18" s="1"/>
  <c r="K1508" i="18"/>
  <c r="H1514" i="18"/>
  <c r="J1527" i="18"/>
  <c r="K1529" i="18"/>
  <c r="H1535" i="18"/>
  <c r="K1536" i="18"/>
  <c r="H1542" i="18"/>
  <c r="F1549" i="18"/>
  <c r="K1545" i="18"/>
  <c r="L1545" i="18" s="1"/>
  <c r="K1547" i="18"/>
  <c r="E1514" i="18"/>
  <c r="F1707" i="18"/>
  <c r="D1709" i="18"/>
  <c r="I1709" i="18" s="1"/>
  <c r="H1709" i="18"/>
  <c r="G1710" i="18"/>
  <c r="F1725" i="18"/>
  <c r="F1514" i="18"/>
  <c r="K1510" i="18"/>
  <c r="L1510" i="18" s="1"/>
  <c r="K1512" i="18"/>
  <c r="L1512" i="18" s="1"/>
  <c r="K1515" i="18"/>
  <c r="H1521" i="18"/>
  <c r="K1522" i="18"/>
  <c r="H1528" i="18"/>
  <c r="F1535" i="18"/>
  <c r="K1531" i="18"/>
  <c r="L1531" i="18" s="1"/>
  <c r="K1533" i="18"/>
  <c r="L1533" i="18" s="1"/>
  <c r="F1542" i="18"/>
  <c r="J1542" i="18" s="1"/>
  <c r="K1540" i="18"/>
  <c r="L1540" i="18" s="1"/>
  <c r="G1549" i="18"/>
  <c r="G1550" i="18" s="1"/>
  <c r="J1544" i="18"/>
  <c r="I1546" i="18"/>
  <c r="J1547" i="18"/>
  <c r="E1549" i="18"/>
  <c r="H263" i="18"/>
  <c r="D267" i="18"/>
  <c r="F268" i="18"/>
  <c r="F279" i="18"/>
  <c r="K1460" i="18"/>
  <c r="K1467" i="18"/>
  <c r="K1492" i="18"/>
  <c r="F1501" i="18"/>
  <c r="K1499" i="18"/>
  <c r="E269" i="18"/>
  <c r="H270" i="18"/>
  <c r="E276" i="18"/>
  <c r="I276" i="18" s="1"/>
  <c r="E284" i="18"/>
  <c r="I284" i="18" s="1"/>
  <c r="D299" i="18"/>
  <c r="K1464" i="18"/>
  <c r="K1471" i="18"/>
  <c r="K1475" i="18"/>
  <c r="J1475" i="18"/>
  <c r="H277" i="18"/>
  <c r="J291" i="18"/>
  <c r="G1480" i="18"/>
  <c r="K1479" i="18"/>
  <c r="J1479" i="18"/>
  <c r="K1481" i="18"/>
  <c r="H1317" i="18"/>
  <c r="G1318" i="18"/>
  <c r="F1319" i="18"/>
  <c r="E1320" i="18"/>
  <c r="H1321" i="18"/>
  <c r="G1323" i="18"/>
  <c r="F1324" i="18"/>
  <c r="F1420" i="18" s="1"/>
  <c r="E1325" i="18"/>
  <c r="E1421" i="18" s="1"/>
  <c r="D1326" i="18"/>
  <c r="D1422" i="18" s="1"/>
  <c r="H1326" i="18"/>
  <c r="G1327" i="18"/>
  <c r="G1423" i="18" s="1"/>
  <c r="F1328" i="18"/>
  <c r="F1424" i="18" s="1"/>
  <c r="E1330" i="18"/>
  <c r="D1331" i="18"/>
  <c r="H1331" i="18"/>
  <c r="G1332" i="18"/>
  <c r="J1332" i="18" s="1"/>
  <c r="F1333" i="18"/>
  <c r="E1334" i="18"/>
  <c r="D1335" i="18"/>
  <c r="H1335" i="18"/>
  <c r="G1337" i="18"/>
  <c r="J1337" i="18" s="1"/>
  <c r="F1338" i="18"/>
  <c r="E1339" i="18"/>
  <c r="E1435" i="18" s="1"/>
  <c r="D1340" i="18"/>
  <c r="D1436" i="18" s="1"/>
  <c r="H1340" i="18"/>
  <c r="G1341" i="18"/>
  <c r="F1342" i="18"/>
  <c r="F1438" i="18" s="1"/>
  <c r="E1344" i="18"/>
  <c r="I1344" i="18" s="1"/>
  <c r="D1345" i="18"/>
  <c r="H1345" i="18"/>
  <c r="H1441" i="18" s="1"/>
  <c r="G1346" i="18"/>
  <c r="G1442" i="18" s="1"/>
  <c r="F1347" i="18"/>
  <c r="F1443" i="18" s="1"/>
  <c r="E1348" i="18"/>
  <c r="D1349" i="18"/>
  <c r="H1349" i="18"/>
  <c r="G1351" i="18"/>
  <c r="F1352" i="18"/>
  <c r="E1353" i="18"/>
  <c r="D1354" i="18"/>
  <c r="D1450" i="18" s="1"/>
  <c r="H1354" i="18"/>
  <c r="H1450" i="18" s="1"/>
  <c r="G1355" i="18"/>
  <c r="F1356" i="18"/>
  <c r="F1274" i="18"/>
  <c r="E1274" i="18"/>
  <c r="K1270" i="18"/>
  <c r="I1273" i="18"/>
  <c r="K1275" i="18"/>
  <c r="H1281" i="18"/>
  <c r="K1276" i="18"/>
  <c r="I1278" i="18"/>
  <c r="K1279" i="18"/>
  <c r="K1280" i="18"/>
  <c r="L1280" i="18" s="1"/>
  <c r="F1288" i="18"/>
  <c r="E1288" i="18"/>
  <c r="K1284" i="18"/>
  <c r="K1287" i="18"/>
  <c r="K1289" i="18"/>
  <c r="H1295" i="18"/>
  <c r="K1293" i="18"/>
  <c r="F1302" i="18"/>
  <c r="J1302" i="18" s="1"/>
  <c r="K1297" i="18"/>
  <c r="K1301" i="18"/>
  <c r="K1303" i="18"/>
  <c r="H1309" i="18"/>
  <c r="I1306" i="18"/>
  <c r="K1307" i="18"/>
  <c r="G1274" i="18"/>
  <c r="J1269" i="18"/>
  <c r="I1270" i="18"/>
  <c r="K1271" i="18"/>
  <c r="L1271" i="18" s="1"/>
  <c r="J1273" i="18"/>
  <c r="J1278" i="18"/>
  <c r="G1288" i="18"/>
  <c r="J1283" i="18"/>
  <c r="I1284" i="18"/>
  <c r="I1285" i="18"/>
  <c r="J1287" i="18"/>
  <c r="J1292" i="18"/>
  <c r="G1302" i="18"/>
  <c r="J1297" i="18"/>
  <c r="L1297" i="18" s="1"/>
  <c r="K1299" i="18"/>
  <c r="L1299" i="18" s="1"/>
  <c r="J1301" i="18"/>
  <c r="J1306" i="18"/>
  <c r="K1268" i="18"/>
  <c r="H1274" i="18"/>
  <c r="K1269" i="18"/>
  <c r="J1270" i="18"/>
  <c r="L1270" i="18" s="1"/>
  <c r="K1272" i="18"/>
  <c r="L1272" i="18" s="1"/>
  <c r="K1273" i="18"/>
  <c r="F1281" i="18"/>
  <c r="J1281" i="18" s="1"/>
  <c r="E1281" i="18"/>
  <c r="K1277" i="18"/>
  <c r="L1277" i="18" s="1"/>
  <c r="J1279" i="18"/>
  <c r="K1282" i="18"/>
  <c r="H1288" i="18"/>
  <c r="K1283" i="18"/>
  <c r="J1284" i="18"/>
  <c r="K1286" i="18"/>
  <c r="L1286" i="18" s="1"/>
  <c r="F1295" i="18"/>
  <c r="E1295" i="18"/>
  <c r="K1291" i="18"/>
  <c r="L1291" i="18" s="1"/>
  <c r="J1293" i="18"/>
  <c r="K1294" i="18"/>
  <c r="L1294" i="18" s="1"/>
  <c r="K1296" i="18"/>
  <c r="H1302" i="18"/>
  <c r="J1298" i="18"/>
  <c r="K1300" i="18"/>
  <c r="L1300" i="18" s="1"/>
  <c r="F1309" i="18"/>
  <c r="K1304" i="18"/>
  <c r="L1304" i="18" s="1"/>
  <c r="I1305" i="18"/>
  <c r="J1307" i="18"/>
  <c r="K1308" i="18"/>
  <c r="L1308" i="18" s="1"/>
  <c r="J943" i="18"/>
  <c r="G1226" i="18"/>
  <c r="E1233" i="18"/>
  <c r="K1228" i="18"/>
  <c r="I1231" i="18"/>
  <c r="K1232" i="18"/>
  <c r="G1240" i="18"/>
  <c r="J1239" i="18"/>
  <c r="E1247" i="18"/>
  <c r="K1242" i="18"/>
  <c r="I1245" i="18"/>
  <c r="K1246" i="18"/>
  <c r="G1254" i="18"/>
  <c r="E1261" i="18"/>
  <c r="K1256" i="18"/>
  <c r="I1259" i="18"/>
  <c r="K1260" i="18"/>
  <c r="J971" i="18"/>
  <c r="F1316" i="18"/>
  <c r="E1317" i="18"/>
  <c r="D1318" i="18"/>
  <c r="H1318" i="18"/>
  <c r="G1319" i="18"/>
  <c r="F1320" i="18"/>
  <c r="E1321" i="18"/>
  <c r="H1323" i="18"/>
  <c r="G1324" i="18"/>
  <c r="F1325" i="18"/>
  <c r="E1326" i="18"/>
  <c r="D1327" i="18"/>
  <c r="H1327" i="18"/>
  <c r="G1328" i="18"/>
  <c r="F1330" i="18"/>
  <c r="E1331" i="18"/>
  <c r="D1332" i="18"/>
  <c r="H1332" i="18"/>
  <c r="G1333" i="18"/>
  <c r="F1334" i="18"/>
  <c r="E1335" i="18"/>
  <c r="E1336" i="18" s="1"/>
  <c r="H1337" i="18"/>
  <c r="G1338" i="18"/>
  <c r="F1339" i="18"/>
  <c r="E1340" i="18"/>
  <c r="H1341" i="18"/>
  <c r="G1342" i="18"/>
  <c r="F1344" i="18"/>
  <c r="E1345" i="18"/>
  <c r="I1345" i="18" s="1"/>
  <c r="D1351" i="18"/>
  <c r="H1351" i="18"/>
  <c r="G1352" i="18"/>
  <c r="F1353" i="18"/>
  <c r="E1354" i="18"/>
  <c r="D1355" i="18"/>
  <c r="H1355" i="18"/>
  <c r="G1356" i="18"/>
  <c r="J1356" i="18" s="1"/>
  <c r="H1233" i="18"/>
  <c r="K1230" i="18"/>
  <c r="L1230" i="18" s="1"/>
  <c r="K1231" i="18"/>
  <c r="I1232" i="18"/>
  <c r="K1241" i="18"/>
  <c r="H1247" i="18"/>
  <c r="K1244" i="18"/>
  <c r="L1244" i="18" s="1"/>
  <c r="K1245" i="18"/>
  <c r="I1246" i="18"/>
  <c r="J1250" i="18"/>
  <c r="K1255" i="18"/>
  <c r="H1261" i="18"/>
  <c r="K1258" i="18"/>
  <c r="L1258" i="18" s="1"/>
  <c r="K1259" i="18"/>
  <c r="F932" i="18"/>
  <c r="J932" i="18" s="1"/>
  <c r="E933" i="18"/>
  <c r="D934" i="18"/>
  <c r="H934" i="18"/>
  <c r="H938" i="18" s="1"/>
  <c r="G935" i="18"/>
  <c r="F936" i="18"/>
  <c r="J936" i="18" s="1"/>
  <c r="E937" i="18"/>
  <c r="H939" i="18"/>
  <c r="G940" i="18"/>
  <c r="F941" i="18"/>
  <c r="E942" i="18"/>
  <c r="H943" i="18"/>
  <c r="G944" i="18"/>
  <c r="K944" i="18" s="1"/>
  <c r="F946" i="18"/>
  <c r="J946" i="18" s="1"/>
  <c r="E947" i="18"/>
  <c r="H948" i="18"/>
  <c r="E1226" i="18"/>
  <c r="K1221" i="18"/>
  <c r="J1223" i="18"/>
  <c r="I1224" i="18"/>
  <c r="K1225" i="18"/>
  <c r="L1225" i="18" s="1"/>
  <c r="G1233" i="18"/>
  <c r="J1228" i="18"/>
  <c r="I1230" i="18"/>
  <c r="J1232" i="18"/>
  <c r="E1240" i="18"/>
  <c r="K1235" i="18"/>
  <c r="L1235" i="18" s="1"/>
  <c r="J1237" i="18"/>
  <c r="I1238" i="18"/>
  <c r="K1239" i="18"/>
  <c r="G1247" i="18"/>
  <c r="J1242" i="18"/>
  <c r="I1244" i="18"/>
  <c r="J1246" i="18"/>
  <c r="E1254" i="18"/>
  <c r="K1249" i="18"/>
  <c r="L1249" i="18" s="1"/>
  <c r="J1251" i="18"/>
  <c r="I1252" i="18"/>
  <c r="K1253" i="18"/>
  <c r="L1253" i="18" s="1"/>
  <c r="G1261" i="18"/>
  <c r="J1256" i="18"/>
  <c r="I1258" i="18"/>
  <c r="J1260" i="18"/>
  <c r="K1172" i="18"/>
  <c r="I1175" i="18"/>
  <c r="K1176" i="18"/>
  <c r="I1180" i="18"/>
  <c r="K1181" i="18"/>
  <c r="K1182" i="18"/>
  <c r="L1182" i="18" s="1"/>
  <c r="I1184" i="18"/>
  <c r="K1186" i="18"/>
  <c r="I1189" i="18"/>
  <c r="K1190" i="18"/>
  <c r="I1194" i="18"/>
  <c r="K1195" i="18"/>
  <c r="L1195" i="18" s="1"/>
  <c r="K1196" i="18"/>
  <c r="J1197" i="18"/>
  <c r="I1198" i="18"/>
  <c r="K1200" i="18"/>
  <c r="I1203" i="18"/>
  <c r="K1204" i="18"/>
  <c r="I1208" i="18"/>
  <c r="K1209" i="18"/>
  <c r="K1210" i="18"/>
  <c r="J1211" i="18"/>
  <c r="I1172" i="18"/>
  <c r="D1178" i="18"/>
  <c r="H1178" i="18"/>
  <c r="G1178" i="18"/>
  <c r="J1175" i="18"/>
  <c r="I1176" i="18"/>
  <c r="K1177" i="18"/>
  <c r="L1177" i="18" s="1"/>
  <c r="J1180" i="18"/>
  <c r="J1184" i="18"/>
  <c r="I1186" i="18"/>
  <c r="D1192" i="18"/>
  <c r="H1192" i="18"/>
  <c r="G1192" i="18"/>
  <c r="J1189" i="18"/>
  <c r="I1190" i="18"/>
  <c r="K1191" i="18"/>
  <c r="L1191" i="18" s="1"/>
  <c r="D1206" i="18"/>
  <c r="H1206" i="18"/>
  <c r="G1206" i="18"/>
  <c r="I1204" i="18"/>
  <c r="K1205" i="18"/>
  <c r="L1205" i="18" s="1"/>
  <c r="J1208" i="18"/>
  <c r="G1316" i="18"/>
  <c r="G1412" i="18" s="1"/>
  <c r="D1319" i="18"/>
  <c r="H1319" i="18"/>
  <c r="H1415" i="18" s="1"/>
  <c r="G1320" i="18"/>
  <c r="F1321" i="18"/>
  <c r="F1417" i="18" s="1"/>
  <c r="H1324" i="18"/>
  <c r="G1325" i="18"/>
  <c r="G1421" i="18" s="1"/>
  <c r="F1326" i="18"/>
  <c r="F1422" i="18" s="1"/>
  <c r="E1327" i="18"/>
  <c r="I1327" i="18" s="1"/>
  <c r="D1328" i="18"/>
  <c r="H1328" i="18"/>
  <c r="G1330" i="18"/>
  <c r="F1331" i="18"/>
  <c r="E1332" i="18"/>
  <c r="D1333" i="18"/>
  <c r="D1429" i="18" s="1"/>
  <c r="H1333" i="18"/>
  <c r="H1429" i="18" s="1"/>
  <c r="G1334" i="18"/>
  <c r="K1334" i="18" s="1"/>
  <c r="F1335" i="18"/>
  <c r="E1337" i="18"/>
  <c r="E1433" i="18" s="1"/>
  <c r="D1338" i="18"/>
  <c r="D1434" i="18" s="1"/>
  <c r="H1338" i="18"/>
  <c r="G1339" i="18"/>
  <c r="F1340" i="18"/>
  <c r="E1341" i="18"/>
  <c r="E1437" i="18" s="1"/>
  <c r="D1342" i="18"/>
  <c r="H1342" i="18"/>
  <c r="G1344" i="18"/>
  <c r="F1345" i="18"/>
  <c r="E1346" i="18"/>
  <c r="E1442" i="18" s="1"/>
  <c r="D1347" i="18"/>
  <c r="H1347" i="18"/>
  <c r="H1443" i="18" s="1"/>
  <c r="G1348" i="18"/>
  <c r="F1349" i="18"/>
  <c r="F1445" i="18" s="1"/>
  <c r="E1351" i="18"/>
  <c r="D1352" i="18"/>
  <c r="D1448" i="18" s="1"/>
  <c r="H1352" i="18"/>
  <c r="H1448" i="18" s="1"/>
  <c r="G1353" i="18"/>
  <c r="F1354" i="18"/>
  <c r="E1355" i="18"/>
  <c r="D1356" i="18"/>
  <c r="H1356" i="18"/>
  <c r="J1172" i="18"/>
  <c r="K1174" i="18"/>
  <c r="L1174" i="18" s="1"/>
  <c r="K1175" i="18"/>
  <c r="J1176" i="18"/>
  <c r="K1179" i="18"/>
  <c r="J1181" i="18"/>
  <c r="K1183" i="18"/>
  <c r="L1183" i="18" s="1"/>
  <c r="J1186" i="18"/>
  <c r="L1186" i="18" s="1"/>
  <c r="K1188" i="18"/>
  <c r="L1188" i="18" s="1"/>
  <c r="K1189" i="18"/>
  <c r="J1190" i="18"/>
  <c r="K1193" i="18"/>
  <c r="L1193" i="18" s="1"/>
  <c r="J1195" i="18"/>
  <c r="I1196" i="18"/>
  <c r="K1197" i="18"/>
  <c r="J1200" i="18"/>
  <c r="I1201" i="18"/>
  <c r="K1202" i="18"/>
  <c r="L1202" i="18" s="1"/>
  <c r="K1203" i="18"/>
  <c r="J1204" i="18"/>
  <c r="K1207" i="18"/>
  <c r="L1207" i="18" s="1"/>
  <c r="J1209" i="18"/>
  <c r="K1211" i="18"/>
  <c r="I1126" i="18"/>
  <c r="K1131" i="18"/>
  <c r="K1145" i="18"/>
  <c r="K1149" i="18"/>
  <c r="H261" i="18"/>
  <c r="F263" i="18"/>
  <c r="F1130" i="18"/>
  <c r="J1127" i="18"/>
  <c r="E885" i="18"/>
  <c r="D886" i="18"/>
  <c r="H886" i="18"/>
  <c r="G887" i="18"/>
  <c r="F888" i="18"/>
  <c r="E889" i="18"/>
  <c r="D891" i="18"/>
  <c r="H891" i="18"/>
  <c r="G892" i="18"/>
  <c r="J892" i="18" s="1"/>
  <c r="F893" i="18"/>
  <c r="E894" i="18"/>
  <c r="D895" i="18"/>
  <c r="H895" i="18"/>
  <c r="G896" i="18"/>
  <c r="E899" i="18"/>
  <c r="H900" i="18"/>
  <c r="D905" i="18"/>
  <c r="H905" i="18"/>
  <c r="G906" i="18"/>
  <c r="F907" i="18"/>
  <c r="E908" i="18"/>
  <c r="E1004" i="18" s="1"/>
  <c r="D909" i="18"/>
  <c r="D1005" i="18" s="1"/>
  <c r="H909" i="18"/>
  <c r="G910" i="18"/>
  <c r="G1006" i="18" s="1"/>
  <c r="D919" i="18"/>
  <c r="D1015" i="18" s="1"/>
  <c r="H919" i="18"/>
  <c r="H1015" i="18" s="1"/>
  <c r="G920" i="18"/>
  <c r="F921" i="18"/>
  <c r="E922" i="18"/>
  <c r="E1018" i="18" s="1"/>
  <c r="D923" i="18"/>
  <c r="D1019" i="18" s="1"/>
  <c r="H923" i="18"/>
  <c r="G924" i="18"/>
  <c r="J837" i="18"/>
  <c r="J841" i="18"/>
  <c r="I843" i="18"/>
  <c r="K844" i="18"/>
  <c r="J846" i="18"/>
  <c r="I847" i="18"/>
  <c r="K848" i="18"/>
  <c r="J851" i="18"/>
  <c r="J855" i="18"/>
  <c r="I857" i="18"/>
  <c r="K858" i="18"/>
  <c r="J860" i="18"/>
  <c r="I861" i="18"/>
  <c r="K862" i="18"/>
  <c r="I871" i="18"/>
  <c r="F1364" i="18"/>
  <c r="J1364" i="18" s="1"/>
  <c r="E1365" i="18"/>
  <c r="D1366" i="18"/>
  <c r="I1366" i="18" s="1"/>
  <c r="H1366" i="18"/>
  <c r="G1367" i="18"/>
  <c r="F1368" i="18"/>
  <c r="E1369" i="18"/>
  <c r="D1371" i="18"/>
  <c r="H1371" i="18"/>
  <c r="G1372" i="18"/>
  <c r="F1373" i="18"/>
  <c r="J1373" i="18" s="1"/>
  <c r="E1374" i="18"/>
  <c r="K1374" i="18" s="1"/>
  <c r="D1375" i="18"/>
  <c r="H1375" i="18"/>
  <c r="G1376" i="18"/>
  <c r="F1378" i="18"/>
  <c r="E1383" i="18"/>
  <c r="D1385" i="18"/>
  <c r="H1385" i="18"/>
  <c r="G1386" i="18"/>
  <c r="K1386" i="18" s="1"/>
  <c r="F1387" i="18"/>
  <c r="J1387" i="18" s="1"/>
  <c r="E1388" i="18"/>
  <c r="D1389" i="18"/>
  <c r="H1389" i="18"/>
  <c r="H1437" i="18" s="1"/>
  <c r="G1390" i="18"/>
  <c r="G1438" i="18" s="1"/>
  <c r="F1392" i="18"/>
  <c r="E1397" i="18"/>
  <c r="D1399" i="18"/>
  <c r="D1447" i="18" s="1"/>
  <c r="H1399" i="18"/>
  <c r="G1400" i="18"/>
  <c r="J1400" i="18" s="1"/>
  <c r="F1401" i="18"/>
  <c r="J1401" i="18" s="1"/>
  <c r="E1402" i="18"/>
  <c r="K1402" i="18" s="1"/>
  <c r="D1403" i="18"/>
  <c r="I1403" i="18" s="1"/>
  <c r="H1403" i="18"/>
  <c r="G1404" i="18"/>
  <c r="J1404" i="18" s="1"/>
  <c r="D842" i="18"/>
  <c r="H842" i="18"/>
  <c r="G842" i="18"/>
  <c r="K840" i="18"/>
  <c r="L840" i="18" s="1"/>
  <c r="K845" i="18"/>
  <c r="K846" i="18"/>
  <c r="D856" i="18"/>
  <c r="H856" i="18"/>
  <c r="G856" i="18"/>
  <c r="K854" i="18"/>
  <c r="L854" i="18" s="1"/>
  <c r="K859" i="18"/>
  <c r="L859" i="18" s="1"/>
  <c r="K860" i="18"/>
  <c r="D870" i="18"/>
  <c r="H870" i="18"/>
  <c r="G870" i="18"/>
  <c r="J866" i="18"/>
  <c r="I867" i="18"/>
  <c r="K868" i="18"/>
  <c r="L868" i="18" s="1"/>
  <c r="J871" i="18"/>
  <c r="K873" i="18"/>
  <c r="L873" i="18" s="1"/>
  <c r="J875" i="18"/>
  <c r="I836" i="18"/>
  <c r="K837" i="18"/>
  <c r="J839" i="18"/>
  <c r="I840" i="18"/>
  <c r="K841" i="18"/>
  <c r="J844" i="18"/>
  <c r="J848" i="18"/>
  <c r="I850" i="18"/>
  <c r="K851" i="18"/>
  <c r="J853" i="18"/>
  <c r="L853" i="18" s="1"/>
  <c r="I854" i="18"/>
  <c r="K855" i="18"/>
  <c r="J858" i="18"/>
  <c r="J862" i="18"/>
  <c r="I864" i="18"/>
  <c r="K865" i="18"/>
  <c r="L865" i="18" s="1"/>
  <c r="K867" i="18"/>
  <c r="I869" i="18"/>
  <c r="J872" i="18"/>
  <c r="J876" i="18"/>
  <c r="G1028" i="18"/>
  <c r="G1076" i="18" s="1"/>
  <c r="F1029" i="18"/>
  <c r="E1030" i="18"/>
  <c r="E1078" i="18" s="1"/>
  <c r="D1031" i="18"/>
  <c r="H1031" i="18"/>
  <c r="H1079" i="18" s="1"/>
  <c r="G1032" i="18"/>
  <c r="G1080" i="18" s="1"/>
  <c r="H794" i="18"/>
  <c r="K789" i="18"/>
  <c r="K790" i="18"/>
  <c r="I791" i="18"/>
  <c r="K793" i="18"/>
  <c r="J799" i="18"/>
  <c r="I802" i="18"/>
  <c r="H808" i="18"/>
  <c r="K803" i="18"/>
  <c r="K804" i="18"/>
  <c r="I805" i="18"/>
  <c r="I806" i="18"/>
  <c r="K807" i="18"/>
  <c r="J809" i="18"/>
  <c r="J813" i="18"/>
  <c r="H822" i="18"/>
  <c r="K817" i="18"/>
  <c r="K818" i="18"/>
  <c r="I819" i="18"/>
  <c r="I820" i="18"/>
  <c r="K821" i="18"/>
  <c r="J823" i="18"/>
  <c r="J827" i="18"/>
  <c r="F1033" i="18"/>
  <c r="E1035" i="18"/>
  <c r="D1036" i="18"/>
  <c r="D1084" i="18" s="1"/>
  <c r="H1036" i="18"/>
  <c r="H1084" i="18" s="1"/>
  <c r="G1037" i="18"/>
  <c r="G1085" i="18" s="1"/>
  <c r="F1038" i="18"/>
  <c r="E1039" i="18"/>
  <c r="E1087" i="18" s="1"/>
  <c r="D1040" i="18"/>
  <c r="H1040" i="18"/>
  <c r="H1088" i="18" s="1"/>
  <c r="G1042" i="18"/>
  <c r="F1043" i="18"/>
  <c r="F1091" i="18" s="1"/>
  <c r="J1091" i="18" s="1"/>
  <c r="E1044" i="18"/>
  <c r="E1092" i="18" s="1"/>
  <c r="D1045" i="18"/>
  <c r="H1045" i="18"/>
  <c r="H1093" i="18" s="1"/>
  <c r="G1046" i="18"/>
  <c r="G1094" i="18" s="1"/>
  <c r="F1047" i="18"/>
  <c r="J1047" i="18" s="1"/>
  <c r="E1049" i="18"/>
  <c r="D1050" i="18"/>
  <c r="H1050" i="18"/>
  <c r="H1098" i="18" s="1"/>
  <c r="G1051" i="18"/>
  <c r="G1099" i="18" s="1"/>
  <c r="F1052" i="18"/>
  <c r="E1053" i="18"/>
  <c r="E1101" i="18" s="1"/>
  <c r="D1054" i="18"/>
  <c r="H1054" i="18"/>
  <c r="H1102" i="18" s="1"/>
  <c r="G1056" i="18"/>
  <c r="F1057" i="18"/>
  <c r="E1058" i="18"/>
  <c r="E1106" i="18" s="1"/>
  <c r="D1059" i="18"/>
  <c r="H1059" i="18"/>
  <c r="H1107" i="18" s="1"/>
  <c r="G1060" i="18"/>
  <c r="G1108" i="18" s="1"/>
  <c r="F1061" i="18"/>
  <c r="F1109" i="18" s="1"/>
  <c r="J1109" i="18" s="1"/>
  <c r="E1063" i="18"/>
  <c r="D1064" i="18"/>
  <c r="H1064" i="18"/>
  <c r="H1112" i="18" s="1"/>
  <c r="G1065" i="18"/>
  <c r="G1113" i="18" s="1"/>
  <c r="F1066" i="18"/>
  <c r="F1114" i="18" s="1"/>
  <c r="J1114" i="18" s="1"/>
  <c r="E1067" i="18"/>
  <c r="E1115" i="18" s="1"/>
  <c r="D1068" i="18"/>
  <c r="H1068" i="18"/>
  <c r="H1116" i="18" s="1"/>
  <c r="G884" i="18"/>
  <c r="F885" i="18"/>
  <c r="E886" i="18"/>
  <c r="H887" i="18"/>
  <c r="H983" i="18" s="1"/>
  <c r="G888" i="18"/>
  <c r="F889" i="18"/>
  <c r="H892" i="18"/>
  <c r="G893" i="18"/>
  <c r="F894" i="18"/>
  <c r="H896" i="18"/>
  <c r="H992" i="18" s="1"/>
  <c r="G898" i="18"/>
  <c r="E900" i="18"/>
  <c r="E996" i="18" s="1"/>
  <c r="D901" i="18"/>
  <c r="H901" i="18"/>
  <c r="G902" i="18"/>
  <c r="D906" i="18"/>
  <c r="H906" i="18"/>
  <c r="G907" i="18"/>
  <c r="D910" i="18"/>
  <c r="H910" i="18"/>
  <c r="G912" i="18"/>
  <c r="E914" i="18"/>
  <c r="D915" i="18"/>
  <c r="H915" i="18"/>
  <c r="G916" i="18"/>
  <c r="D920" i="18"/>
  <c r="H920" i="18"/>
  <c r="G921" i="18"/>
  <c r="J921" i="18" s="1"/>
  <c r="D924" i="18"/>
  <c r="H924" i="18"/>
  <c r="E794" i="18"/>
  <c r="G801" i="18"/>
  <c r="F801" i="18"/>
  <c r="K798" i="18"/>
  <c r="L798" i="18" s="1"/>
  <c r="E808" i="18"/>
  <c r="J805" i="18"/>
  <c r="I807" i="18"/>
  <c r="G815" i="18"/>
  <c r="F815" i="18"/>
  <c r="K812" i="18"/>
  <c r="L812" i="18" s="1"/>
  <c r="E822" i="18"/>
  <c r="G829" i="18"/>
  <c r="F829" i="18"/>
  <c r="K826" i="18"/>
  <c r="J788" i="18"/>
  <c r="J792" i="18"/>
  <c r="I795" i="18"/>
  <c r="H801" i="18"/>
  <c r="K796" i="18"/>
  <c r="K797" i="18"/>
  <c r="I799" i="18"/>
  <c r="K800" i="18"/>
  <c r="L800" i="18" s="1"/>
  <c r="J802" i="18"/>
  <c r="J806" i="18"/>
  <c r="I809" i="18"/>
  <c r="H815" i="18"/>
  <c r="K810" i="18"/>
  <c r="K811" i="18"/>
  <c r="I813" i="18"/>
  <c r="K814" i="18"/>
  <c r="L814" i="18" s="1"/>
  <c r="J816" i="18"/>
  <c r="J820" i="18"/>
  <c r="I823" i="18"/>
  <c r="H829" i="18"/>
  <c r="K824" i="18"/>
  <c r="K825" i="18"/>
  <c r="I826" i="18"/>
  <c r="I827" i="18"/>
  <c r="J743" i="18"/>
  <c r="G753" i="18"/>
  <c r="J752" i="18"/>
  <c r="G767" i="18"/>
  <c r="J767" i="18" s="1"/>
  <c r="L766" i="18"/>
  <c r="G781" i="18"/>
  <c r="L776" i="18"/>
  <c r="F746" i="18"/>
  <c r="K741" i="18"/>
  <c r="K743" i="18"/>
  <c r="K744" i="18"/>
  <c r="K745" i="18"/>
  <c r="D753" i="18"/>
  <c r="H753" i="18"/>
  <c r="F760" i="18"/>
  <c r="K755" i="18"/>
  <c r="K757" i="18"/>
  <c r="L757" i="18" s="1"/>
  <c r="K758" i="18"/>
  <c r="K759" i="18"/>
  <c r="D767" i="18"/>
  <c r="H767" i="18"/>
  <c r="F774" i="18"/>
  <c r="K769" i="18"/>
  <c r="K771" i="18"/>
  <c r="K772" i="18"/>
  <c r="K773" i="18"/>
  <c r="D781" i="18"/>
  <c r="H781" i="18"/>
  <c r="J777" i="18"/>
  <c r="D884" i="18"/>
  <c r="H884" i="18"/>
  <c r="H980" i="18" s="1"/>
  <c r="G885" i="18"/>
  <c r="G981" i="18" s="1"/>
  <c r="F886" i="18"/>
  <c r="J886" i="18" s="1"/>
  <c r="E887" i="18"/>
  <c r="D888" i="18"/>
  <c r="D984" i="18" s="1"/>
  <c r="H888" i="18"/>
  <c r="G889" i="18"/>
  <c r="G985" i="18" s="1"/>
  <c r="E892" i="18"/>
  <c r="E988" i="18" s="1"/>
  <c r="D893" i="18"/>
  <c r="H893" i="18"/>
  <c r="H989" i="18" s="1"/>
  <c r="G894" i="18"/>
  <c r="J894" i="18" s="1"/>
  <c r="F895" i="18"/>
  <c r="J895" i="18" s="1"/>
  <c r="E896" i="18"/>
  <c r="D898" i="18"/>
  <c r="H898" i="18"/>
  <c r="H994" i="18" s="1"/>
  <c r="G899" i="18"/>
  <c r="G995" i="18" s="1"/>
  <c r="F900" i="18"/>
  <c r="E901" i="18"/>
  <c r="E997" i="18" s="1"/>
  <c r="D902" i="18"/>
  <c r="H902" i="18"/>
  <c r="G903" i="18"/>
  <c r="G999" i="18" s="1"/>
  <c r="D912" i="18"/>
  <c r="D1008" i="18" s="1"/>
  <c r="H912" i="18"/>
  <c r="H1008" i="18" s="1"/>
  <c r="G913" i="18"/>
  <c r="G1009" i="18" s="1"/>
  <c r="F914" i="18"/>
  <c r="E915" i="18"/>
  <c r="E1011" i="18" s="1"/>
  <c r="D916" i="18"/>
  <c r="D1012" i="18" s="1"/>
  <c r="H916" i="18"/>
  <c r="H1012" i="18" s="1"/>
  <c r="G917" i="18"/>
  <c r="G746" i="18"/>
  <c r="J741" i="18"/>
  <c r="L741" i="18" s="1"/>
  <c r="I743" i="18"/>
  <c r="J745" i="18"/>
  <c r="J750" i="18"/>
  <c r="G760" i="18"/>
  <c r="J755" i="18"/>
  <c r="I757" i="18"/>
  <c r="J759" i="18"/>
  <c r="J764" i="18"/>
  <c r="G774" i="18"/>
  <c r="J769" i="18"/>
  <c r="L769" i="18" s="1"/>
  <c r="I771" i="18"/>
  <c r="J773" i="18"/>
  <c r="J778" i="18"/>
  <c r="E261" i="18"/>
  <c r="E262" i="18"/>
  <c r="F264" i="18"/>
  <c r="F265" i="18"/>
  <c r="G268" i="18"/>
  <c r="J268" i="18" s="1"/>
  <c r="G269" i="18"/>
  <c r="H271" i="18"/>
  <c r="H272" i="18"/>
  <c r="D275" i="18"/>
  <c r="E278" i="18"/>
  <c r="F282" i="18"/>
  <c r="F283" i="18"/>
  <c r="J283" i="18" s="1"/>
  <c r="G285" i="18"/>
  <c r="G286" i="18"/>
  <c r="H289" i="18"/>
  <c r="D293" i="18"/>
  <c r="D295" i="18"/>
  <c r="I295" i="18" s="1"/>
  <c r="E297" i="18"/>
  <c r="E298" i="18"/>
  <c r="F300" i="18"/>
  <c r="E719" i="18"/>
  <c r="K717" i="18"/>
  <c r="E733" i="18"/>
  <c r="K731" i="18"/>
  <c r="D262" i="18"/>
  <c r="E265" i="18"/>
  <c r="F269" i="18"/>
  <c r="G272" i="18"/>
  <c r="J272" i="18" s="1"/>
  <c r="H275" i="18"/>
  <c r="D279" i="18"/>
  <c r="I279" i="18" s="1"/>
  <c r="E283" i="18"/>
  <c r="F286" i="18"/>
  <c r="G290" i="18"/>
  <c r="H293" i="18"/>
  <c r="D298" i="18"/>
  <c r="I298" i="18" s="1"/>
  <c r="K695" i="18"/>
  <c r="D705" i="18"/>
  <c r="I711" i="18"/>
  <c r="I721" i="18"/>
  <c r="H726" i="18"/>
  <c r="K723" i="18"/>
  <c r="L724" i="18"/>
  <c r="I725" i="18"/>
  <c r="F261" i="18"/>
  <c r="G263" i="18"/>
  <c r="J263" i="18" s="1"/>
  <c r="G264" i="18"/>
  <c r="H267" i="18"/>
  <c r="H268" i="18"/>
  <c r="D271" i="18"/>
  <c r="I271" i="18" s="1"/>
  <c r="E275" i="18"/>
  <c r="F278" i="18"/>
  <c r="J278" i="18" s="1"/>
  <c r="G281" i="18"/>
  <c r="G282" i="18"/>
  <c r="H284" i="18"/>
  <c r="H285" i="18"/>
  <c r="D289" i="18"/>
  <c r="D290" i="18"/>
  <c r="I290" i="18" s="1"/>
  <c r="E292" i="18"/>
  <c r="E293" i="18"/>
  <c r="F296" i="18"/>
  <c r="J296" i="18" s="1"/>
  <c r="F297" i="18"/>
  <c r="J297" i="18" s="1"/>
  <c r="G299" i="18"/>
  <c r="G300" i="18"/>
  <c r="I693" i="18"/>
  <c r="I697" i="18"/>
  <c r="K702" i="18"/>
  <c r="J704" i="18"/>
  <c r="E712" i="18"/>
  <c r="J713" i="18"/>
  <c r="I714" i="18"/>
  <c r="I715" i="18"/>
  <c r="H719" i="18"/>
  <c r="K716" i="18"/>
  <c r="L716" i="18" s="1"/>
  <c r="J717" i="18"/>
  <c r="I718" i="18"/>
  <c r="J727" i="18"/>
  <c r="I728" i="18"/>
  <c r="I729" i="18"/>
  <c r="H733" i="18"/>
  <c r="K730" i="18"/>
  <c r="L730" i="18" s="1"/>
  <c r="J731" i="18"/>
  <c r="I732" i="18"/>
  <c r="E1364" i="18"/>
  <c r="D1365" i="18"/>
  <c r="H1365" i="18"/>
  <c r="G1366" i="18"/>
  <c r="J1366" i="18" s="1"/>
  <c r="F1367" i="18"/>
  <c r="E1368" i="18"/>
  <c r="D1369" i="18"/>
  <c r="H1369" i="18"/>
  <c r="G1371" i="18"/>
  <c r="D1383" i="18"/>
  <c r="H1383" i="18"/>
  <c r="G1385" i="18"/>
  <c r="D1397" i="18"/>
  <c r="H1397" i="18"/>
  <c r="G1399" i="18"/>
  <c r="D549" i="18"/>
  <c r="H549" i="18"/>
  <c r="G550" i="18"/>
  <c r="F551" i="18"/>
  <c r="E552" i="18"/>
  <c r="I552" i="18" s="1"/>
  <c r="D553" i="18"/>
  <c r="H553" i="18"/>
  <c r="G555" i="18"/>
  <c r="D567" i="18"/>
  <c r="H567" i="18"/>
  <c r="G569" i="18"/>
  <c r="D581" i="18"/>
  <c r="H581" i="18"/>
  <c r="G583" i="18"/>
  <c r="H513" i="18"/>
  <c r="I509" i="18"/>
  <c r="K510" i="18"/>
  <c r="I512" i="18"/>
  <c r="H520" i="18"/>
  <c r="I516" i="18"/>
  <c r="K517" i="18"/>
  <c r="I519" i="18"/>
  <c r="H527" i="18"/>
  <c r="I523" i="18"/>
  <c r="K524" i="18"/>
  <c r="I526" i="18"/>
  <c r="H534" i="18"/>
  <c r="I530" i="18"/>
  <c r="K531" i="18"/>
  <c r="I533" i="18"/>
  <c r="H541" i="18"/>
  <c r="I537" i="18"/>
  <c r="K538" i="18"/>
  <c r="I540" i="18"/>
  <c r="E1379" i="18"/>
  <c r="D1380" i="18"/>
  <c r="I1380" i="18" s="1"/>
  <c r="H1380" i="18"/>
  <c r="G1381" i="18"/>
  <c r="F1382" i="18"/>
  <c r="E1393" i="18"/>
  <c r="I1393" i="18" s="1"/>
  <c r="D1394" i="18"/>
  <c r="K1394" i="18" s="1"/>
  <c r="H1394" i="18"/>
  <c r="G1395" i="18"/>
  <c r="F1396" i="18"/>
  <c r="K507" i="18"/>
  <c r="J507" i="18"/>
  <c r="I510" i="18"/>
  <c r="I517" i="18"/>
  <c r="J521" i="18"/>
  <c r="I524" i="18"/>
  <c r="J528" i="18"/>
  <c r="I531" i="18"/>
  <c r="D1376" i="18"/>
  <c r="D1424" i="18" s="1"/>
  <c r="H1376" i="18"/>
  <c r="G1378" i="18"/>
  <c r="D1390" i="18"/>
  <c r="H1390" i="18"/>
  <c r="H1438" i="18" s="1"/>
  <c r="G1392" i="18"/>
  <c r="D1404" i="18"/>
  <c r="H1404" i="18"/>
  <c r="D506" i="18"/>
  <c r="H506" i="18"/>
  <c r="H542" i="18" s="1"/>
  <c r="J502" i="18"/>
  <c r="K503" i="18"/>
  <c r="L503" i="18" s="1"/>
  <c r="K504" i="18"/>
  <c r="L504" i="18" s="1"/>
  <c r="F513" i="18"/>
  <c r="J513" i="18" s="1"/>
  <c r="J510" i="18"/>
  <c r="F520" i="18"/>
  <c r="J520" i="18" s="1"/>
  <c r="J517" i="18"/>
  <c r="F527" i="18"/>
  <c r="J527" i="18" s="1"/>
  <c r="J524" i="18"/>
  <c r="F534" i="18"/>
  <c r="J534" i="18" s="1"/>
  <c r="J531" i="18"/>
  <c r="F541" i="18"/>
  <c r="J541" i="18" s="1"/>
  <c r="J538" i="18"/>
  <c r="F1028" i="18"/>
  <c r="E1029" i="18"/>
  <c r="E1077" i="18" s="1"/>
  <c r="D1030" i="18"/>
  <c r="I1030" i="18" s="1"/>
  <c r="H1030" i="18"/>
  <c r="H1078" i="18" s="1"/>
  <c r="G1031" i="18"/>
  <c r="G1079" i="18" s="1"/>
  <c r="F1032" i="18"/>
  <c r="E1033" i="18"/>
  <c r="E1081" i="18" s="1"/>
  <c r="D1035" i="18"/>
  <c r="H1035" i="18"/>
  <c r="H1083" i="18" s="1"/>
  <c r="G1036" i="18"/>
  <c r="G1084" i="18" s="1"/>
  <c r="F1037" i="18"/>
  <c r="J1037" i="18" s="1"/>
  <c r="E1038" i="18"/>
  <c r="E1086" i="18" s="1"/>
  <c r="D1039" i="18"/>
  <c r="D1087" i="18" s="1"/>
  <c r="H1039" i="18"/>
  <c r="H1087" i="18" s="1"/>
  <c r="G1040" i="18"/>
  <c r="G1088" i="18" s="1"/>
  <c r="F1042" i="18"/>
  <c r="F1090" i="18" s="1"/>
  <c r="E1043" i="18"/>
  <c r="E1091" i="18" s="1"/>
  <c r="D1044" i="18"/>
  <c r="H1044" i="18"/>
  <c r="H1092" i="18" s="1"/>
  <c r="G1045" i="18"/>
  <c r="G1093" i="18" s="1"/>
  <c r="F1046" i="18"/>
  <c r="F1094" i="18" s="1"/>
  <c r="E1047" i="18"/>
  <c r="E1095" i="18" s="1"/>
  <c r="D1049" i="18"/>
  <c r="D1097" i="18" s="1"/>
  <c r="H1049" i="18"/>
  <c r="G1050" i="18"/>
  <c r="G1098" i="18" s="1"/>
  <c r="F1051" i="18"/>
  <c r="E1052" i="18"/>
  <c r="E1100" i="18" s="1"/>
  <c r="D1053" i="18"/>
  <c r="H1053" i="18"/>
  <c r="H1101" i="18" s="1"/>
  <c r="G1054" i="18"/>
  <c r="G1102" i="18" s="1"/>
  <c r="F1056" i="18"/>
  <c r="F1104" i="18" s="1"/>
  <c r="E1057" i="18"/>
  <c r="E1105" i="18" s="1"/>
  <c r="D1058" i="18"/>
  <c r="H1058" i="18"/>
  <c r="H1106" i="18" s="1"/>
  <c r="G1059" i="18"/>
  <c r="G1107" i="18" s="1"/>
  <c r="F1060" i="18"/>
  <c r="K1060" i="18" s="1"/>
  <c r="E1061" i="18"/>
  <c r="E1109" i="18" s="1"/>
  <c r="D1063" i="18"/>
  <c r="H1063" i="18"/>
  <c r="H1111" i="18" s="1"/>
  <c r="G1064" i="18"/>
  <c r="G1112" i="18" s="1"/>
  <c r="F1065" i="18"/>
  <c r="E1066" i="18"/>
  <c r="E1114" i="18" s="1"/>
  <c r="D1067" i="18"/>
  <c r="D1115" i="18" s="1"/>
  <c r="H1067" i="18"/>
  <c r="H1115" i="18" s="1"/>
  <c r="G1068" i="18"/>
  <c r="G1116" i="18" s="1"/>
  <c r="G458" i="18"/>
  <c r="I454" i="18"/>
  <c r="K455" i="18"/>
  <c r="E465" i="18"/>
  <c r="G472" i="18"/>
  <c r="I468" i="18"/>
  <c r="K469" i="18"/>
  <c r="E479" i="18"/>
  <c r="G486" i="18"/>
  <c r="I482" i="18"/>
  <c r="K483" i="18"/>
  <c r="E493" i="18"/>
  <c r="F548" i="18"/>
  <c r="E549" i="18"/>
  <c r="D550" i="18"/>
  <c r="H550" i="18"/>
  <c r="G551" i="18"/>
  <c r="F552" i="18"/>
  <c r="E553" i="18"/>
  <c r="D555" i="18"/>
  <c r="H555" i="18"/>
  <c r="G556" i="18"/>
  <c r="F557" i="18"/>
  <c r="E558" i="18"/>
  <c r="D559" i="18"/>
  <c r="H559" i="18"/>
  <c r="G560" i="18"/>
  <c r="F562" i="18"/>
  <c r="E563" i="18"/>
  <c r="D564" i="18"/>
  <c r="H564" i="18"/>
  <c r="G565" i="18"/>
  <c r="J565" i="18" s="1"/>
  <c r="F566" i="18"/>
  <c r="E567" i="18"/>
  <c r="D569" i="18"/>
  <c r="H569" i="18"/>
  <c r="G570" i="18"/>
  <c r="F571" i="18"/>
  <c r="E572" i="18"/>
  <c r="D573" i="18"/>
  <c r="H573" i="18"/>
  <c r="G574" i="18"/>
  <c r="F576" i="18"/>
  <c r="E577" i="18"/>
  <c r="D578" i="18"/>
  <c r="H578" i="18"/>
  <c r="G579" i="18"/>
  <c r="F580" i="18"/>
  <c r="E581" i="18"/>
  <c r="D583" i="18"/>
  <c r="H583" i="18"/>
  <c r="G584" i="18"/>
  <c r="F585" i="18"/>
  <c r="E586" i="18"/>
  <c r="D587" i="18"/>
  <c r="H587" i="18"/>
  <c r="G588" i="18"/>
  <c r="H458" i="18"/>
  <c r="K453" i="18"/>
  <c r="L453" i="18" s="1"/>
  <c r="K454" i="18"/>
  <c r="K457" i="18"/>
  <c r="L457" i="18" s="1"/>
  <c r="J459" i="18"/>
  <c r="H472" i="18"/>
  <c r="K467" i="18"/>
  <c r="L467" i="18" s="1"/>
  <c r="K468" i="18"/>
  <c r="I469" i="18"/>
  <c r="K471" i="18"/>
  <c r="L471" i="18" s="1"/>
  <c r="H486" i="18"/>
  <c r="K481" i="18"/>
  <c r="L481" i="18" s="1"/>
  <c r="K482" i="18"/>
  <c r="I483" i="18"/>
  <c r="I484" i="18"/>
  <c r="K485" i="18"/>
  <c r="L485" i="18" s="1"/>
  <c r="J487" i="18"/>
  <c r="J491" i="18"/>
  <c r="E458" i="18"/>
  <c r="I453" i="18"/>
  <c r="J455" i="18"/>
  <c r="I457" i="18"/>
  <c r="G465" i="18"/>
  <c r="J460" i="18"/>
  <c r="K462" i="18"/>
  <c r="L462" i="18" s="1"/>
  <c r="J464" i="18"/>
  <c r="E472" i="18"/>
  <c r="I467" i="18"/>
  <c r="J469" i="18"/>
  <c r="I471" i="18"/>
  <c r="G479" i="18"/>
  <c r="J474" i="18"/>
  <c r="I475" i="18"/>
  <c r="K476" i="18"/>
  <c r="L476" i="18" s="1"/>
  <c r="J478" i="18"/>
  <c r="E486" i="18"/>
  <c r="I481" i="18"/>
  <c r="J483" i="18"/>
  <c r="I485" i="18"/>
  <c r="G493" i="18"/>
  <c r="J488" i="18"/>
  <c r="K490" i="18"/>
  <c r="L490" i="18" s="1"/>
  <c r="J492" i="18"/>
  <c r="J934" i="18"/>
  <c r="D949" i="18"/>
  <c r="H949" i="18"/>
  <c r="H952" i="18" s="1"/>
  <c r="G950" i="18"/>
  <c r="J950" i="18" s="1"/>
  <c r="F951" i="18"/>
  <c r="H954" i="18"/>
  <c r="G955" i="18"/>
  <c r="G959" i="18" s="1"/>
  <c r="F956" i="18"/>
  <c r="J956" i="18" s="1"/>
  <c r="E957" i="18"/>
  <c r="H958" i="18"/>
  <c r="G960" i="18"/>
  <c r="F961" i="18"/>
  <c r="J961" i="18" s="1"/>
  <c r="E962" i="18"/>
  <c r="D963" i="18"/>
  <c r="H963" i="18"/>
  <c r="H966" i="18" s="1"/>
  <c r="G964" i="18"/>
  <c r="F965" i="18"/>
  <c r="E967" i="18"/>
  <c r="D968" i="18"/>
  <c r="I968" i="18" s="1"/>
  <c r="H968" i="18"/>
  <c r="G969" i="18"/>
  <c r="J969" i="18" s="1"/>
  <c r="F970" i="18"/>
  <c r="E971" i="18"/>
  <c r="K971" i="18" s="1"/>
  <c r="D972" i="18"/>
  <c r="H972" i="18"/>
  <c r="D410" i="18"/>
  <c r="H410" i="18"/>
  <c r="K408" i="18"/>
  <c r="F417" i="18"/>
  <c r="K412" i="18"/>
  <c r="K413" i="18"/>
  <c r="K416" i="18"/>
  <c r="D424" i="18"/>
  <c r="H424" i="18"/>
  <c r="F431" i="18"/>
  <c r="K426" i="18"/>
  <c r="K427" i="18"/>
  <c r="K430" i="18"/>
  <c r="D438" i="18"/>
  <c r="H438" i="18"/>
  <c r="F445" i="18"/>
  <c r="K440" i="18"/>
  <c r="K441" i="18"/>
  <c r="K444" i="18"/>
  <c r="J407" i="18"/>
  <c r="K411" i="18"/>
  <c r="I413" i="18"/>
  <c r="I414" i="18"/>
  <c r="K415" i="18"/>
  <c r="L415" i="18" s="1"/>
  <c r="J416" i="18"/>
  <c r="J421" i="18"/>
  <c r="K425" i="18"/>
  <c r="I427" i="18"/>
  <c r="I428" i="18"/>
  <c r="K429" i="18"/>
  <c r="L429" i="18" s="1"/>
  <c r="J430" i="18"/>
  <c r="K439" i="18"/>
  <c r="I441" i="18"/>
  <c r="K443" i="18"/>
  <c r="L443" i="18" s="1"/>
  <c r="G548" i="18"/>
  <c r="F549" i="18"/>
  <c r="J549" i="18" s="1"/>
  <c r="E550" i="18"/>
  <c r="D551" i="18"/>
  <c r="I551" i="18" s="1"/>
  <c r="H551" i="18"/>
  <c r="G552" i="18"/>
  <c r="F553" i="18"/>
  <c r="E555" i="18"/>
  <c r="D556" i="18"/>
  <c r="H556" i="18"/>
  <c r="G557" i="18"/>
  <c r="F558" i="18"/>
  <c r="E559" i="18"/>
  <c r="D560" i="18"/>
  <c r="H560" i="18"/>
  <c r="G562" i="18"/>
  <c r="F563" i="18"/>
  <c r="E564" i="18"/>
  <c r="I564" i="18" s="1"/>
  <c r="D565" i="18"/>
  <c r="H565" i="18"/>
  <c r="G566" i="18"/>
  <c r="F567" i="18"/>
  <c r="J567" i="18" s="1"/>
  <c r="E569" i="18"/>
  <c r="D570" i="18"/>
  <c r="H570" i="18"/>
  <c r="G571" i="18"/>
  <c r="G575" i="18" s="1"/>
  <c r="F572" i="18"/>
  <c r="E573" i="18"/>
  <c r="D574" i="18"/>
  <c r="H574" i="18"/>
  <c r="G576" i="18"/>
  <c r="F577" i="18"/>
  <c r="J577" i="18" s="1"/>
  <c r="E578" i="18"/>
  <c r="D579" i="18"/>
  <c r="H579" i="18"/>
  <c r="G580" i="18"/>
  <c r="F581" i="18"/>
  <c r="E583" i="18"/>
  <c r="D584" i="18"/>
  <c r="H584" i="18"/>
  <c r="G585" i="18"/>
  <c r="F586" i="18"/>
  <c r="J586" i="18" s="1"/>
  <c r="E587" i="18"/>
  <c r="D588" i="18"/>
  <c r="I588" i="18" s="1"/>
  <c r="H588" i="18"/>
  <c r="F410" i="18"/>
  <c r="K405" i="18"/>
  <c r="L405" i="18" s="1"/>
  <c r="I406" i="18"/>
  <c r="J408" i="18"/>
  <c r="K409" i="18"/>
  <c r="L409" i="18" s="1"/>
  <c r="D417" i="18"/>
  <c r="H417" i="18"/>
  <c r="J413" i="18"/>
  <c r="I415" i="18"/>
  <c r="F424" i="18"/>
  <c r="K419" i="18"/>
  <c r="L419" i="18" s="1"/>
  <c r="K420" i="18"/>
  <c r="L420" i="18" s="1"/>
  <c r="J422" i="18"/>
  <c r="L422" i="18" s="1"/>
  <c r="K423" i="18"/>
  <c r="L423" i="18" s="1"/>
  <c r="D431" i="18"/>
  <c r="H431" i="18"/>
  <c r="J427" i="18"/>
  <c r="L427" i="18" s="1"/>
  <c r="I429" i="18"/>
  <c r="F438" i="18"/>
  <c r="K433" i="18"/>
  <c r="L433" i="18" s="1"/>
  <c r="K434" i="18"/>
  <c r="L434" i="18" s="1"/>
  <c r="J436" i="18"/>
  <c r="K437" i="18"/>
  <c r="L437" i="18" s="1"/>
  <c r="D445" i="18"/>
  <c r="H445" i="18"/>
  <c r="J441" i="18"/>
  <c r="I443" i="18"/>
  <c r="E362" i="18"/>
  <c r="D260" i="18"/>
  <c r="H260" i="18"/>
  <c r="G261" i="18"/>
  <c r="F262" i="18"/>
  <c r="J262" i="18" s="1"/>
  <c r="E263" i="18"/>
  <c r="D264" i="18"/>
  <c r="H264" i="18"/>
  <c r="G265" i="18"/>
  <c r="F267" i="18"/>
  <c r="E268" i="18"/>
  <c r="D269" i="18"/>
  <c r="I269" i="18" s="1"/>
  <c r="H269" i="18"/>
  <c r="G270" i="18"/>
  <c r="J270" i="18" s="1"/>
  <c r="F271" i="18"/>
  <c r="J271" i="18" s="1"/>
  <c r="E272" i="18"/>
  <c r="K272" i="18" s="1"/>
  <c r="D274" i="18"/>
  <c r="H274" i="18"/>
  <c r="G275" i="18"/>
  <c r="F276" i="18"/>
  <c r="J276" i="18" s="1"/>
  <c r="E277" i="18"/>
  <c r="I277" i="18" s="1"/>
  <c r="D278" i="18"/>
  <c r="D280" i="18" s="1"/>
  <c r="H278" i="18"/>
  <c r="G279" i="18"/>
  <c r="K279" i="18" s="1"/>
  <c r="F281" i="18"/>
  <c r="E282" i="18"/>
  <c r="D283" i="18"/>
  <c r="H283" i="18"/>
  <c r="G284" i="18"/>
  <c r="J284" i="18" s="1"/>
  <c r="F285" i="18"/>
  <c r="E286" i="18"/>
  <c r="D288" i="18"/>
  <c r="K288" i="18" s="1"/>
  <c r="H288" i="18"/>
  <c r="G289" i="18"/>
  <c r="J289" i="18" s="1"/>
  <c r="F290" i="18"/>
  <c r="E291" i="18"/>
  <c r="I291" i="18" s="1"/>
  <c r="D292" i="18"/>
  <c r="I292" i="18" s="1"/>
  <c r="H292" i="18"/>
  <c r="G293" i="18"/>
  <c r="F295" i="18"/>
  <c r="E296" i="18"/>
  <c r="D297" i="18"/>
  <c r="H297" i="18"/>
  <c r="H301" i="18" s="1"/>
  <c r="G298" i="18"/>
  <c r="J298" i="18" s="1"/>
  <c r="F299" i="18"/>
  <c r="J299" i="18" s="1"/>
  <c r="E300" i="18"/>
  <c r="J1380" i="18"/>
  <c r="J1394" i="18"/>
  <c r="F80" i="18"/>
  <c r="G87" i="18"/>
  <c r="F87" i="18"/>
  <c r="H945" i="18"/>
  <c r="J91" i="18"/>
  <c r="J949" i="18"/>
  <c r="I89" i="18"/>
  <c r="K21" i="18"/>
  <c r="D32" i="18"/>
  <c r="H32" i="18"/>
  <c r="I30" i="18"/>
  <c r="K35" i="18"/>
  <c r="D46" i="18"/>
  <c r="H46" i="18"/>
  <c r="K49" i="18"/>
  <c r="D60" i="18"/>
  <c r="H60" i="18"/>
  <c r="G25" i="18"/>
  <c r="K22" i="18"/>
  <c r="G39" i="18"/>
  <c r="K36" i="18"/>
  <c r="G53" i="18"/>
  <c r="K50" i="18"/>
  <c r="D25" i="18"/>
  <c r="H25" i="18"/>
  <c r="I23" i="18"/>
  <c r="K28" i="18"/>
  <c r="D39" i="18"/>
  <c r="H39" i="18"/>
  <c r="I37" i="18"/>
  <c r="K42" i="18"/>
  <c r="D53" i="18"/>
  <c r="H53" i="18"/>
  <c r="I51" i="18"/>
  <c r="K56" i="18"/>
  <c r="K994" i="17"/>
  <c r="G803" i="17"/>
  <c r="F804" i="17"/>
  <c r="J804" i="17" s="1"/>
  <c r="E805" i="17"/>
  <c r="D806" i="17"/>
  <c r="I806" i="17" s="1"/>
  <c r="H806" i="17"/>
  <c r="G822" i="17"/>
  <c r="E1038" i="17"/>
  <c r="G985" i="17"/>
  <c r="I984" i="17"/>
  <c r="I991" i="17"/>
  <c r="F992" i="17"/>
  <c r="I1012" i="17"/>
  <c r="L1018" i="17"/>
  <c r="K1019" i="17"/>
  <c r="K980" i="17"/>
  <c r="F787" i="17"/>
  <c r="F835" i="17" s="1"/>
  <c r="E788" i="17"/>
  <c r="E836" i="17" s="1"/>
  <c r="F801" i="17"/>
  <c r="F849" i="17" s="1"/>
  <c r="E802" i="17"/>
  <c r="G813" i="17"/>
  <c r="D817" i="17"/>
  <c r="H817" i="17"/>
  <c r="G818" i="17"/>
  <c r="G827" i="17"/>
  <c r="J827" i="17" s="1"/>
  <c r="G1029" i="17"/>
  <c r="G1125" i="17" s="1"/>
  <c r="H985" i="17"/>
  <c r="H992" i="17"/>
  <c r="K987" i="17"/>
  <c r="K1003" i="17"/>
  <c r="K1010" i="17"/>
  <c r="K1014" i="17"/>
  <c r="K1017" i="17"/>
  <c r="K1004" i="17"/>
  <c r="F797" i="17"/>
  <c r="J797" i="17" s="1"/>
  <c r="E798" i="17"/>
  <c r="D799" i="17"/>
  <c r="H799" i="17"/>
  <c r="E812" i="17"/>
  <c r="I812" i="17" s="1"/>
  <c r="E826" i="17"/>
  <c r="E1031" i="17"/>
  <c r="E1127" i="17" s="1"/>
  <c r="G1043" i="17"/>
  <c r="G1139" i="17" s="1"/>
  <c r="E1045" i="17"/>
  <c r="E1059" i="17"/>
  <c r="E1155" i="17" s="1"/>
  <c r="J981" i="17"/>
  <c r="K982" i="17"/>
  <c r="K989" i="17"/>
  <c r="L989" i="17" s="1"/>
  <c r="K991" i="17"/>
  <c r="J995" i="17"/>
  <c r="K996" i="17"/>
  <c r="I1000" i="17"/>
  <c r="J1005" i="17"/>
  <c r="I1007" i="17"/>
  <c r="I1011" i="17"/>
  <c r="I1018" i="17"/>
  <c r="J1019" i="17"/>
  <c r="K953" i="17"/>
  <c r="L953" i="17" s="1"/>
  <c r="I963" i="17"/>
  <c r="E1052" i="17"/>
  <c r="G499" i="17"/>
  <c r="F500" i="17"/>
  <c r="E501" i="17"/>
  <c r="D502" i="17"/>
  <c r="D550" i="17" s="1"/>
  <c r="H502" i="17"/>
  <c r="G503" i="17"/>
  <c r="F504" i="17"/>
  <c r="F552" i="17" s="1"/>
  <c r="D937" i="17"/>
  <c r="I937" i="17" s="1"/>
  <c r="H937" i="17"/>
  <c r="D944" i="17"/>
  <c r="H944" i="17"/>
  <c r="K942" i="17"/>
  <c r="F951" i="17"/>
  <c r="D951" i="17"/>
  <c r="H951" i="17"/>
  <c r="I949" i="17"/>
  <c r="F958" i="17"/>
  <c r="K957" i="17"/>
  <c r="L957" i="17" s="1"/>
  <c r="I970" i="17"/>
  <c r="K933" i="17"/>
  <c r="I943" i="17"/>
  <c r="K950" i="17"/>
  <c r="K959" i="17"/>
  <c r="E924" i="17"/>
  <c r="F1067" i="17"/>
  <c r="G896" i="17"/>
  <c r="H903" i="17"/>
  <c r="K920" i="17"/>
  <c r="L920" i="17" s="1"/>
  <c r="D228" i="17"/>
  <c r="I229" i="17"/>
  <c r="G889" i="17"/>
  <c r="H896" i="17"/>
  <c r="I892" i="17"/>
  <c r="I900" i="17"/>
  <c r="G910" i="17"/>
  <c r="I907" i="17"/>
  <c r="I912" i="17"/>
  <c r="K916" i="17"/>
  <c r="F1030" i="17"/>
  <c r="E1049" i="17"/>
  <c r="E1145" i="17" s="1"/>
  <c r="G1050" i="17"/>
  <c r="G1064" i="17"/>
  <c r="E1066" i="17"/>
  <c r="E1162" i="17" s="1"/>
  <c r="F889" i="17"/>
  <c r="J244" i="17"/>
  <c r="K886" i="17"/>
  <c r="E896" i="17"/>
  <c r="K892" i="17"/>
  <c r="E903" i="17"/>
  <c r="J900" i="17"/>
  <c r="K902" i="17"/>
  <c r="E910" i="17"/>
  <c r="J907" i="17"/>
  <c r="J915" i="17"/>
  <c r="F917" i="17"/>
  <c r="I923" i="17"/>
  <c r="F1049" i="17"/>
  <c r="F1056" i="17"/>
  <c r="H1058" i="17"/>
  <c r="G1059" i="17"/>
  <c r="G1155" i="17" s="1"/>
  <c r="F1060" i="17"/>
  <c r="F1156" i="17" s="1"/>
  <c r="F1063" i="17"/>
  <c r="K891" i="17"/>
  <c r="L891" i="17" s="1"/>
  <c r="F1039" i="17"/>
  <c r="F1135" i="17" s="1"/>
  <c r="G220" i="17"/>
  <c r="I242" i="17"/>
  <c r="E250" i="17"/>
  <c r="J883" i="17"/>
  <c r="I885" i="17"/>
  <c r="J886" i="17"/>
  <c r="L886" i="17" s="1"/>
  <c r="K888" i="17"/>
  <c r="J892" i="17"/>
  <c r="J897" i="17"/>
  <c r="I899" i="17"/>
  <c r="J904" i="17"/>
  <c r="K907" i="17"/>
  <c r="J908" i="17"/>
  <c r="H917" i="17"/>
  <c r="G917" i="17"/>
  <c r="J919" i="17"/>
  <c r="I920" i="17"/>
  <c r="J923" i="17"/>
  <c r="E1029" i="17"/>
  <c r="H1030" i="17"/>
  <c r="G1031" i="17"/>
  <c r="F1035" i="17"/>
  <c r="F1131" i="17" s="1"/>
  <c r="H1037" i="17"/>
  <c r="H1133" i="17" s="1"/>
  <c r="G1038" i="17"/>
  <c r="F1042" i="17"/>
  <c r="H1044" i="17"/>
  <c r="G1045" i="17"/>
  <c r="H1051" i="17"/>
  <c r="G1052" i="17"/>
  <c r="G1148" i="17" s="1"/>
  <c r="F1053" i="17"/>
  <c r="F1149" i="17" s="1"/>
  <c r="H1065" i="17"/>
  <c r="G1066" i="17"/>
  <c r="G1110" i="17"/>
  <c r="F1111" i="17"/>
  <c r="E1112" i="17"/>
  <c r="D1113" i="17"/>
  <c r="H1113" i="17"/>
  <c r="G1114" i="17"/>
  <c r="F1115" i="17"/>
  <c r="D769" i="17"/>
  <c r="H769" i="17"/>
  <c r="G770" i="17"/>
  <c r="F771" i="17"/>
  <c r="J771" i="17" s="1"/>
  <c r="E772" i="17"/>
  <c r="I772" i="17" s="1"/>
  <c r="D697" i="17"/>
  <c r="H697" i="17"/>
  <c r="G697" i="17"/>
  <c r="I694" i="17"/>
  <c r="I699" i="17"/>
  <c r="K700" i="17"/>
  <c r="K701" i="17"/>
  <c r="L701" i="17" s="1"/>
  <c r="I703" i="17"/>
  <c r="D711" i="17"/>
  <c r="H711" i="17"/>
  <c r="F718" i="17"/>
  <c r="I713" i="17"/>
  <c r="K714" i="17"/>
  <c r="J715" i="17"/>
  <c r="I717" i="17"/>
  <c r="K719" i="17"/>
  <c r="I721" i="17"/>
  <c r="K723" i="17"/>
  <c r="L723" i="17" s="1"/>
  <c r="J724" i="17"/>
  <c r="G739" i="17"/>
  <c r="E741" i="17"/>
  <c r="D742" i="17"/>
  <c r="D838" i="17" s="1"/>
  <c r="H742" i="17"/>
  <c r="G743" i="17"/>
  <c r="E746" i="17"/>
  <c r="D747" i="17"/>
  <c r="D843" i="17" s="1"/>
  <c r="H747" i="17"/>
  <c r="H843" i="17" s="1"/>
  <c r="G748" i="17"/>
  <c r="G844" i="17" s="1"/>
  <c r="F749" i="17"/>
  <c r="E750" i="17"/>
  <c r="D751" i="17"/>
  <c r="H751" i="17"/>
  <c r="G753" i="17"/>
  <c r="E755" i="17"/>
  <c r="E851" i="17" s="1"/>
  <c r="D756" i="17"/>
  <c r="D852" i="17" s="1"/>
  <c r="H756" i="17"/>
  <c r="G757" i="17"/>
  <c r="E760" i="17"/>
  <c r="D761" i="17"/>
  <c r="H761" i="17"/>
  <c r="G762" i="17"/>
  <c r="G858" i="17" s="1"/>
  <c r="F763" i="17"/>
  <c r="E764" i="17"/>
  <c r="D765" i="17"/>
  <c r="H765" i="17"/>
  <c r="E697" i="17"/>
  <c r="J694" i="17"/>
  <c r="J699" i="17"/>
  <c r="J703" i="17"/>
  <c r="E711" i="17"/>
  <c r="I709" i="17"/>
  <c r="G718" i="17"/>
  <c r="I714" i="17"/>
  <c r="I715" i="17"/>
  <c r="J717" i="17"/>
  <c r="E732" i="17"/>
  <c r="G1075" i="17"/>
  <c r="F1076" i="17"/>
  <c r="J1076" i="17" s="1"/>
  <c r="E1077" i="17"/>
  <c r="D1078" i="17"/>
  <c r="I1078" i="17" s="1"/>
  <c r="H1078" i="17"/>
  <c r="G1079" i="17"/>
  <c r="F1080" i="17"/>
  <c r="E1082" i="17"/>
  <c r="D1083" i="17"/>
  <c r="I1083" i="17" s="1"/>
  <c r="H1083" i="17"/>
  <c r="G1084" i="17"/>
  <c r="F1085" i="17"/>
  <c r="J1085" i="17" s="1"/>
  <c r="E1086" i="17"/>
  <c r="E1134" i="17" s="1"/>
  <c r="D1087" i="17"/>
  <c r="I1087" i="17" s="1"/>
  <c r="H1087" i="17"/>
  <c r="G1089" i="17"/>
  <c r="F1090" i="17"/>
  <c r="J1090" i="17" s="1"/>
  <c r="E1091" i="17"/>
  <c r="D1092" i="17"/>
  <c r="I1092" i="17" s="1"/>
  <c r="H1092" i="17"/>
  <c r="G1093" i="17"/>
  <c r="F1094" i="17"/>
  <c r="J1094" i="17" s="1"/>
  <c r="E1096" i="17"/>
  <c r="D1097" i="17"/>
  <c r="I1097" i="17" s="1"/>
  <c r="H1097" i="17"/>
  <c r="G1098" i="17"/>
  <c r="F1099" i="17"/>
  <c r="E1100" i="17"/>
  <c r="D1101" i="17"/>
  <c r="H1101" i="17"/>
  <c r="J691" i="17"/>
  <c r="K693" i="17"/>
  <c r="L693" i="17" s="1"/>
  <c r="K694" i="17"/>
  <c r="J695" i="17"/>
  <c r="D704" i="17"/>
  <c r="H704" i="17"/>
  <c r="G704" i="17"/>
  <c r="J700" i="17"/>
  <c r="L700" i="17" s="1"/>
  <c r="I702" i="17"/>
  <c r="F711" i="17"/>
  <c r="K707" i="17"/>
  <c r="J709" i="17"/>
  <c r="I710" i="17"/>
  <c r="E725" i="17"/>
  <c r="F732" i="17"/>
  <c r="K728" i="17"/>
  <c r="J730" i="17"/>
  <c r="L730" i="17" s="1"/>
  <c r="I643" i="17"/>
  <c r="K644" i="17"/>
  <c r="I647" i="17"/>
  <c r="K648" i="17"/>
  <c r="G656" i="17"/>
  <c r="F656" i="17"/>
  <c r="I652" i="17"/>
  <c r="I657" i="17"/>
  <c r="K658" i="17"/>
  <c r="K659" i="17"/>
  <c r="I661" i="17"/>
  <c r="K662" i="17"/>
  <c r="G670" i="17"/>
  <c r="F670" i="17"/>
  <c r="I666" i="17"/>
  <c r="I671" i="17"/>
  <c r="K672" i="17"/>
  <c r="K673" i="17"/>
  <c r="L673" i="17" s="1"/>
  <c r="I675" i="17"/>
  <c r="K676" i="17"/>
  <c r="G684" i="17"/>
  <c r="F684" i="17"/>
  <c r="I680" i="17"/>
  <c r="J643" i="17"/>
  <c r="J647" i="17"/>
  <c r="D656" i="17"/>
  <c r="H656" i="17"/>
  <c r="J652" i="17"/>
  <c r="J657" i="17"/>
  <c r="J661" i="17"/>
  <c r="D670" i="17"/>
  <c r="H670" i="17"/>
  <c r="J666" i="17"/>
  <c r="J675" i="17"/>
  <c r="D684" i="17"/>
  <c r="H684" i="17"/>
  <c r="J680" i="17"/>
  <c r="L659" i="17"/>
  <c r="H739" i="17"/>
  <c r="G740" i="17"/>
  <c r="H743" i="17"/>
  <c r="H839" i="17" s="1"/>
  <c r="G744" i="17"/>
  <c r="F746" i="17"/>
  <c r="F842" i="17" s="1"/>
  <c r="E747" i="17"/>
  <c r="E843" i="17" s="1"/>
  <c r="D748" i="17"/>
  <c r="D844" i="17" s="1"/>
  <c r="H748" i="17"/>
  <c r="G749" i="17"/>
  <c r="G845" i="17" s="1"/>
  <c r="F750" i="17"/>
  <c r="F846" i="17" s="1"/>
  <c r="E751" i="17"/>
  <c r="H753" i="17"/>
  <c r="G754" i="17"/>
  <c r="D757" i="17"/>
  <c r="I757" i="17" s="1"/>
  <c r="H757" i="17"/>
  <c r="G758" i="17"/>
  <c r="F760" i="17"/>
  <c r="K760" i="17" s="1"/>
  <c r="E761" i="17"/>
  <c r="D762" i="17"/>
  <c r="H762" i="17"/>
  <c r="H858" i="17" s="1"/>
  <c r="G763" i="17"/>
  <c r="K763" i="17" s="1"/>
  <c r="F764" i="17"/>
  <c r="J764" i="17" s="1"/>
  <c r="E765" i="17"/>
  <c r="D767" i="17"/>
  <c r="I767" i="17" s="1"/>
  <c r="H767" i="17"/>
  <c r="H863" i="17" s="1"/>
  <c r="G768" i="17"/>
  <c r="G864" i="17" s="1"/>
  <c r="E770" i="17"/>
  <c r="I770" i="17" s="1"/>
  <c r="D771" i="17"/>
  <c r="I771" i="17" s="1"/>
  <c r="H771" i="17"/>
  <c r="G772" i="17"/>
  <c r="E775" i="17"/>
  <c r="I775" i="17" s="1"/>
  <c r="H776" i="17"/>
  <c r="G777" i="17"/>
  <c r="J777" i="17" s="1"/>
  <c r="F778" i="17"/>
  <c r="J778" i="17" s="1"/>
  <c r="E779" i="17"/>
  <c r="I779" i="17" s="1"/>
  <c r="G649" i="17"/>
  <c r="J649" i="17" s="1"/>
  <c r="F649" i="17"/>
  <c r="K645" i="17"/>
  <c r="L645" i="17" s="1"/>
  <c r="I646" i="17"/>
  <c r="J648" i="17"/>
  <c r="L648" i="17" s="1"/>
  <c r="K651" i="17"/>
  <c r="K652" i="17"/>
  <c r="J653" i="17"/>
  <c r="K655" i="17"/>
  <c r="L655" i="17" s="1"/>
  <c r="G663" i="17"/>
  <c r="F663" i="17"/>
  <c r="I660" i="17"/>
  <c r="J662" i="17"/>
  <c r="K665" i="17"/>
  <c r="K666" i="17"/>
  <c r="J667" i="17"/>
  <c r="K669" i="17"/>
  <c r="G677" i="17"/>
  <c r="F677" i="17"/>
  <c r="I674" i="17"/>
  <c r="J676" i="17"/>
  <c r="K679" i="17"/>
  <c r="K680" i="17"/>
  <c r="J681" i="17"/>
  <c r="K683" i="17"/>
  <c r="L683" i="17" s="1"/>
  <c r="G213" i="17"/>
  <c r="J213" i="17" s="1"/>
  <c r="H216" i="17"/>
  <c r="D221" i="17"/>
  <c r="E225" i="17"/>
  <c r="I225" i="17" s="1"/>
  <c r="F228" i="17"/>
  <c r="G232" i="17"/>
  <c r="J232" i="17" s="1"/>
  <c r="H235" i="17"/>
  <c r="D240" i="17"/>
  <c r="E243" i="17"/>
  <c r="I243" i="17" s="1"/>
  <c r="F247" i="17"/>
  <c r="G250" i="17"/>
  <c r="J250" i="17" s="1"/>
  <c r="K602" i="17"/>
  <c r="I605" i="17"/>
  <c r="K606" i="17"/>
  <c r="F629" i="17"/>
  <c r="K624" i="17"/>
  <c r="I633" i="17"/>
  <c r="H212" i="17"/>
  <c r="D216" i="17"/>
  <c r="E220" i="17"/>
  <c r="F223" i="17"/>
  <c r="G227" i="17"/>
  <c r="J227" i="17" s="1"/>
  <c r="H230" i="17"/>
  <c r="D235" i="17"/>
  <c r="E239" i="17"/>
  <c r="F242" i="17"/>
  <c r="G246" i="17"/>
  <c r="J246" i="17" s="1"/>
  <c r="H249" i="17"/>
  <c r="J610" i="17"/>
  <c r="D212" i="17"/>
  <c r="E215" i="17"/>
  <c r="I215" i="17" s="1"/>
  <c r="J216" i="17"/>
  <c r="F219" i="17"/>
  <c r="G222" i="17"/>
  <c r="J222" i="17" s="1"/>
  <c r="H226" i="17"/>
  <c r="D230" i="17"/>
  <c r="E234" i="17"/>
  <c r="F237" i="17"/>
  <c r="G241" i="17"/>
  <c r="J241" i="17" s="1"/>
  <c r="H244" i="17"/>
  <c r="D249" i="17"/>
  <c r="K595" i="17"/>
  <c r="J597" i="17"/>
  <c r="I598" i="17"/>
  <c r="K599" i="17"/>
  <c r="K609" i="17"/>
  <c r="J611" i="17"/>
  <c r="J625" i="17"/>
  <c r="F636" i="17"/>
  <c r="I632" i="17"/>
  <c r="F1075" i="17"/>
  <c r="E1076" i="17"/>
  <c r="I1076" i="17" s="1"/>
  <c r="D1077" i="17"/>
  <c r="H1077" i="17"/>
  <c r="G1078" i="17"/>
  <c r="F1079" i="17"/>
  <c r="E1080" i="17"/>
  <c r="D1082" i="17"/>
  <c r="H1082" i="17"/>
  <c r="G1083" i="17"/>
  <c r="J1083" i="17" s="1"/>
  <c r="F1084" i="17"/>
  <c r="J1086" i="17"/>
  <c r="E1085" i="17"/>
  <c r="K1085" i="17" s="1"/>
  <c r="D1086" i="17"/>
  <c r="H1086" i="17"/>
  <c r="G1087" i="17"/>
  <c r="J1087" i="17" s="1"/>
  <c r="F1089" i="17"/>
  <c r="K1089" i="17" s="1"/>
  <c r="E1090" i="17"/>
  <c r="K1090" i="17" s="1"/>
  <c r="D1091" i="17"/>
  <c r="H1091" i="17"/>
  <c r="G1092" i="17"/>
  <c r="J1092" i="17" s="1"/>
  <c r="F1093" i="17"/>
  <c r="K1093" i="17" s="1"/>
  <c r="E1094" i="17"/>
  <c r="I1094" i="17" s="1"/>
  <c r="D1096" i="17"/>
  <c r="H1096" i="17"/>
  <c r="G1097" i="17"/>
  <c r="J1097" i="17" s="1"/>
  <c r="F1098" i="17"/>
  <c r="E1099" i="17"/>
  <c r="K1099" i="17" s="1"/>
  <c r="D1100" i="17"/>
  <c r="I1100" i="17" s="1"/>
  <c r="H1100" i="17"/>
  <c r="G1101" i="17"/>
  <c r="J1101" i="17" s="1"/>
  <c r="F1103" i="17"/>
  <c r="K1103" i="17" s="1"/>
  <c r="E1104" i="17"/>
  <c r="D1105" i="17"/>
  <c r="H1105" i="17"/>
  <c r="H1109" i="17" s="1"/>
  <c r="G1106" i="17"/>
  <c r="F1107" i="17"/>
  <c r="J1107" i="17" s="1"/>
  <c r="E1108" i="17"/>
  <c r="K1108" i="17" s="1"/>
  <c r="G1111" i="17"/>
  <c r="J1111" i="17" s="1"/>
  <c r="F1112" i="17"/>
  <c r="J1112" i="17" s="1"/>
  <c r="E1113" i="17"/>
  <c r="I1113" i="17" s="1"/>
  <c r="D1114" i="17"/>
  <c r="I1114" i="17" s="1"/>
  <c r="H1114" i="17"/>
  <c r="G1115" i="17"/>
  <c r="F451" i="17"/>
  <c r="E452" i="17"/>
  <c r="D453" i="17"/>
  <c r="H453" i="17"/>
  <c r="G454" i="17"/>
  <c r="F455" i="17"/>
  <c r="E456" i="17"/>
  <c r="D458" i="17"/>
  <c r="H458" i="17"/>
  <c r="G459" i="17"/>
  <c r="F460" i="17"/>
  <c r="E461" i="17"/>
  <c r="D462" i="17"/>
  <c r="H462" i="17"/>
  <c r="G463" i="17"/>
  <c r="F465" i="17"/>
  <c r="E466" i="17"/>
  <c r="I466" i="17" s="1"/>
  <c r="D467" i="17"/>
  <c r="H467" i="17"/>
  <c r="G468" i="17"/>
  <c r="F469" i="17"/>
  <c r="E470" i="17"/>
  <c r="D472" i="17"/>
  <c r="H472" i="17"/>
  <c r="G473" i="17"/>
  <c r="J473" i="17" s="1"/>
  <c r="F474" i="17"/>
  <c r="E475" i="17"/>
  <c r="D476" i="17"/>
  <c r="H476" i="17"/>
  <c r="G477" i="17"/>
  <c r="F479" i="17"/>
  <c r="E480" i="17"/>
  <c r="D481" i="17"/>
  <c r="I481" i="17" s="1"/>
  <c r="H481" i="17"/>
  <c r="G482" i="17"/>
  <c r="F483" i="17"/>
  <c r="E484" i="17"/>
  <c r="D486" i="17"/>
  <c r="H486" i="17"/>
  <c r="G487" i="17"/>
  <c r="F488" i="17"/>
  <c r="E489" i="17"/>
  <c r="I489" i="17" s="1"/>
  <c r="D490" i="17"/>
  <c r="H490" i="17"/>
  <c r="G491" i="17"/>
  <c r="J491" i="17" s="1"/>
  <c r="E416" i="17"/>
  <c r="I415" i="17"/>
  <c r="J418" i="17"/>
  <c r="E430" i="17"/>
  <c r="I430" i="17" s="1"/>
  <c r="E444" i="17"/>
  <c r="D409" i="17"/>
  <c r="H409" i="17"/>
  <c r="G409" i="17"/>
  <c r="K405" i="17"/>
  <c r="K406" i="17"/>
  <c r="K408" i="17"/>
  <c r="L408" i="17" s="1"/>
  <c r="D423" i="17"/>
  <c r="H423" i="17"/>
  <c r="G423" i="17"/>
  <c r="K419" i="17"/>
  <c r="K420" i="17"/>
  <c r="K422" i="17"/>
  <c r="L422" i="17" s="1"/>
  <c r="D437" i="17"/>
  <c r="H437" i="17"/>
  <c r="G437" i="17"/>
  <c r="K433" i="17"/>
  <c r="K434" i="17"/>
  <c r="K436" i="17"/>
  <c r="L436" i="17" s="1"/>
  <c r="J438" i="17"/>
  <c r="I440" i="17"/>
  <c r="J442" i="17"/>
  <c r="J1100" i="17"/>
  <c r="E409" i="17"/>
  <c r="I404" i="17"/>
  <c r="J406" i="17"/>
  <c r="L406" i="17" s="1"/>
  <c r="I408" i="17"/>
  <c r="J411" i="17"/>
  <c r="J415" i="17"/>
  <c r="E423" i="17"/>
  <c r="I418" i="17"/>
  <c r="J420" i="17"/>
  <c r="L420" i="17" s="1"/>
  <c r="I422" i="17"/>
  <c r="J425" i="17"/>
  <c r="J429" i="17"/>
  <c r="E437" i="17"/>
  <c r="I432" i="17"/>
  <c r="J434" i="17"/>
  <c r="L434" i="17" s="1"/>
  <c r="I436" i="17"/>
  <c r="J439" i="17"/>
  <c r="J443" i="17"/>
  <c r="E382" i="17"/>
  <c r="E799" i="17"/>
  <c r="D801" i="17"/>
  <c r="I801" i="17" s="1"/>
  <c r="H801" i="17"/>
  <c r="G802" i="17"/>
  <c r="F803" i="17"/>
  <c r="E804" i="17"/>
  <c r="I804" i="17" s="1"/>
  <c r="D805" i="17"/>
  <c r="H805" i="17"/>
  <c r="G806" i="17"/>
  <c r="F822" i="17"/>
  <c r="F828" i="17" s="1"/>
  <c r="D487" i="17"/>
  <c r="H487" i="17"/>
  <c r="G488" i="17"/>
  <c r="F489" i="17"/>
  <c r="E490" i="17"/>
  <c r="K490" i="17" s="1"/>
  <c r="D491" i="17"/>
  <c r="H491" i="17"/>
  <c r="K362" i="17"/>
  <c r="I365" i="17"/>
  <c r="K367" i="17"/>
  <c r="K371" i="17"/>
  <c r="L371" i="17" s="1"/>
  <c r="I374" i="17"/>
  <c r="I377" i="17"/>
  <c r="J378" i="17"/>
  <c r="I380" i="17"/>
  <c r="F389" i="17"/>
  <c r="G396" i="17"/>
  <c r="J394" i="17"/>
  <c r="E787" i="17"/>
  <c r="D788" i="17"/>
  <c r="H788" i="17"/>
  <c r="H836" i="17" s="1"/>
  <c r="G789" i="17"/>
  <c r="F790" i="17"/>
  <c r="J790" i="17" s="1"/>
  <c r="E791" i="17"/>
  <c r="I791" i="17" s="1"/>
  <c r="D792" i="17"/>
  <c r="H792" i="17"/>
  <c r="G794" i="17"/>
  <c r="F795" i="17"/>
  <c r="J795" i="17" s="1"/>
  <c r="E796" i="17"/>
  <c r="I796" i="17" s="1"/>
  <c r="D797" i="17"/>
  <c r="I797" i="17" s="1"/>
  <c r="H797" i="17"/>
  <c r="H845" i="17" s="1"/>
  <c r="G798" i="17"/>
  <c r="J798" i="17" s="1"/>
  <c r="E810" i="17"/>
  <c r="D811" i="17"/>
  <c r="H811" i="17"/>
  <c r="G812" i="17"/>
  <c r="F813" i="17"/>
  <c r="F861" i="17" s="1"/>
  <c r="G817" i="17"/>
  <c r="F818" i="17"/>
  <c r="J818" i="17" s="1"/>
  <c r="E819" i="17"/>
  <c r="I819" i="17" s="1"/>
  <c r="D820" i="17"/>
  <c r="I820" i="17" s="1"/>
  <c r="H820" i="17"/>
  <c r="E463" i="17"/>
  <c r="D465" i="17"/>
  <c r="H465" i="17"/>
  <c r="G466" i="17"/>
  <c r="J466" i="17" s="1"/>
  <c r="F467" i="17"/>
  <c r="J467" i="17" s="1"/>
  <c r="E468" i="17"/>
  <c r="D469" i="17"/>
  <c r="H469" i="17"/>
  <c r="G470" i="17"/>
  <c r="F486" i="17"/>
  <c r="J356" i="17"/>
  <c r="G368" i="17"/>
  <c r="J365" i="17"/>
  <c r="I366" i="17"/>
  <c r="K385" i="17"/>
  <c r="K388" i="17"/>
  <c r="L388" i="17" s="1"/>
  <c r="H396" i="17"/>
  <c r="K394" i="17"/>
  <c r="K395" i="17"/>
  <c r="J791" i="17"/>
  <c r="J805" i="17"/>
  <c r="D808" i="17"/>
  <c r="H808" i="17"/>
  <c r="H856" i="17" s="1"/>
  <c r="G809" i="17"/>
  <c r="G857" i="17" s="1"/>
  <c r="F815" i="17"/>
  <c r="K815" i="17" s="1"/>
  <c r="E816" i="17"/>
  <c r="J819" i="17"/>
  <c r="E451" i="17"/>
  <c r="I451" i="17" s="1"/>
  <c r="D452" i="17"/>
  <c r="H452" i="17"/>
  <c r="G453" i="17"/>
  <c r="F454" i="17"/>
  <c r="E455" i="17"/>
  <c r="D456" i="17"/>
  <c r="H456" i="17"/>
  <c r="G458" i="17"/>
  <c r="J458" i="17" s="1"/>
  <c r="F459" i="17"/>
  <c r="F555" i="17" s="1"/>
  <c r="E460" i="17"/>
  <c r="D461" i="17"/>
  <c r="H461" i="17"/>
  <c r="H464" i="17" s="1"/>
  <c r="G462" i="17"/>
  <c r="J462" i="17" s="1"/>
  <c r="E474" i="17"/>
  <c r="I474" i="17" s="1"/>
  <c r="D475" i="17"/>
  <c r="I475" i="17" s="1"/>
  <c r="H475" i="17"/>
  <c r="G476" i="17"/>
  <c r="F477" i="17"/>
  <c r="G481" i="17"/>
  <c r="J481" i="17" s="1"/>
  <c r="F482" i="17"/>
  <c r="E483" i="17"/>
  <c r="I483" i="17" s="1"/>
  <c r="D484" i="17"/>
  <c r="H484" i="17"/>
  <c r="K355" i="17"/>
  <c r="L355" i="17" s="1"/>
  <c r="J357" i="17"/>
  <c r="K359" i="17"/>
  <c r="L359" i="17" s="1"/>
  <c r="J362" i="17"/>
  <c r="I364" i="17"/>
  <c r="J366" i="17"/>
  <c r="L366" i="17" s="1"/>
  <c r="I367" i="17"/>
  <c r="G375" i="17"/>
  <c r="F375" i="17"/>
  <c r="K372" i="17"/>
  <c r="L372" i="17" s="1"/>
  <c r="J374" i="17"/>
  <c r="I375" i="17"/>
  <c r="G382" i="17"/>
  <c r="J382" i="17" s="1"/>
  <c r="E389" i="17"/>
  <c r="I384" i="17"/>
  <c r="J385" i="17"/>
  <c r="I386" i="17"/>
  <c r="I387" i="17"/>
  <c r="K390" i="17"/>
  <c r="J392" i="17"/>
  <c r="I394" i="17"/>
  <c r="I211" i="17"/>
  <c r="F211" i="17"/>
  <c r="J211" i="17" s="1"/>
  <c r="E212" i="17"/>
  <c r="D213" i="17"/>
  <c r="H213" i="17"/>
  <c r="G214" i="17"/>
  <c r="G217" i="17" s="1"/>
  <c r="F215" i="17"/>
  <c r="J215" i="17" s="1"/>
  <c r="E216" i="17"/>
  <c r="D218" i="17"/>
  <c r="H218" i="17"/>
  <c r="G219" i="17"/>
  <c r="F220" i="17"/>
  <c r="J220" i="17" s="1"/>
  <c r="E221" i="17"/>
  <c r="D222" i="17"/>
  <c r="H222" i="17"/>
  <c r="G223" i="17"/>
  <c r="F225" i="17"/>
  <c r="E226" i="17"/>
  <c r="I226" i="17" s="1"/>
  <c r="D227" i="17"/>
  <c r="H227" i="17"/>
  <c r="G228" i="17"/>
  <c r="F229" i="17"/>
  <c r="J229" i="17" s="1"/>
  <c r="E230" i="17"/>
  <c r="D232" i="17"/>
  <c r="H232" i="17"/>
  <c r="G233" i="17"/>
  <c r="F234" i="17"/>
  <c r="J234" i="17" s="1"/>
  <c r="E235" i="17"/>
  <c r="D236" i="17"/>
  <c r="H236" i="17"/>
  <c r="G237" i="17"/>
  <c r="F239" i="17"/>
  <c r="J239" i="17" s="1"/>
  <c r="E240" i="17"/>
  <c r="D241" i="17"/>
  <c r="I241" i="17" s="1"/>
  <c r="H241" i="17"/>
  <c r="G242" i="17"/>
  <c r="F243" i="17"/>
  <c r="J243" i="17" s="1"/>
  <c r="E244" i="17"/>
  <c r="I244" i="17" s="1"/>
  <c r="D246" i="17"/>
  <c r="I246" i="17" s="1"/>
  <c r="H246" i="17"/>
  <c r="G247" i="17"/>
  <c r="F248" i="17"/>
  <c r="J248" i="17" s="1"/>
  <c r="E249" i="17"/>
  <c r="D250" i="17"/>
  <c r="H250" i="17"/>
  <c r="G251" i="17"/>
  <c r="J251" i="17" s="1"/>
  <c r="J1114" i="17"/>
  <c r="J153" i="17"/>
  <c r="J1080" i="17"/>
  <c r="J1104" i="17"/>
  <c r="J1108" i="17"/>
  <c r="J811" i="17"/>
  <c r="E32" i="17"/>
  <c r="K36" i="17"/>
  <c r="E46" i="17"/>
  <c r="K50" i="17"/>
  <c r="E60" i="17"/>
  <c r="K19" i="17"/>
  <c r="H25" i="17"/>
  <c r="K23" i="17"/>
  <c r="K33" i="17"/>
  <c r="H39" i="17"/>
  <c r="K37" i="17"/>
  <c r="K47" i="17"/>
  <c r="H53" i="17"/>
  <c r="K51" i="17"/>
  <c r="E25" i="17"/>
  <c r="I20" i="17"/>
  <c r="I24" i="17"/>
  <c r="K29" i="17"/>
  <c r="E39" i="17"/>
  <c r="I34" i="17"/>
  <c r="I38" i="17"/>
  <c r="K43" i="17"/>
  <c r="E53" i="17"/>
  <c r="I48" i="17"/>
  <c r="I52" i="17"/>
  <c r="K57" i="17"/>
  <c r="H778" i="16"/>
  <c r="H774" i="16"/>
  <c r="H732" i="16"/>
  <c r="H718" i="16"/>
  <c r="G779" i="16"/>
  <c r="J730" i="16"/>
  <c r="J731" i="16"/>
  <c r="G775" i="16"/>
  <c r="J724" i="16"/>
  <c r="G770" i="16"/>
  <c r="G769" i="16"/>
  <c r="G725" i="16"/>
  <c r="J721" i="16"/>
  <c r="J716" i="16"/>
  <c r="J1098" i="16"/>
  <c r="J714" i="16"/>
  <c r="F776" i="16"/>
  <c r="F771" i="16"/>
  <c r="E777" i="16"/>
  <c r="I728" i="16"/>
  <c r="I729" i="16"/>
  <c r="K724" i="16"/>
  <c r="I722" i="16"/>
  <c r="I731" i="16"/>
  <c r="D777" i="16"/>
  <c r="I730" i="16"/>
  <c r="D778" i="16"/>
  <c r="I727" i="16"/>
  <c r="D774" i="16"/>
  <c r="I723" i="16"/>
  <c r="K722" i="16"/>
  <c r="I713" i="16"/>
  <c r="H704" i="16"/>
  <c r="K693" i="16"/>
  <c r="J702" i="16"/>
  <c r="J698" i="16"/>
  <c r="J695" i="16"/>
  <c r="J693" i="16"/>
  <c r="K707" i="16"/>
  <c r="L707" i="16" s="1"/>
  <c r="I709" i="16"/>
  <c r="I708" i="16"/>
  <c r="I694" i="16"/>
  <c r="I695" i="16"/>
  <c r="D758" i="16"/>
  <c r="I703" i="16"/>
  <c r="D704" i="16"/>
  <c r="I699" i="16"/>
  <c r="K441" i="16"/>
  <c r="H1113" i="16"/>
  <c r="H480" i="16"/>
  <c r="H1104" i="16"/>
  <c r="H477" i="16"/>
  <c r="K427" i="16"/>
  <c r="H475" i="16"/>
  <c r="H1099" i="16"/>
  <c r="H1102" i="16" s="1"/>
  <c r="G1114" i="16"/>
  <c r="J441" i="16"/>
  <c r="G1110" i="16"/>
  <c r="K436" i="16"/>
  <c r="J436" i="16"/>
  <c r="G1105" i="16"/>
  <c r="J1105" i="16" s="1"/>
  <c r="J432" i="16"/>
  <c r="G476" i="16"/>
  <c r="G1100" i="16"/>
  <c r="J427" i="16"/>
  <c r="G1096" i="16"/>
  <c r="F1115" i="16"/>
  <c r="J1115" i="16" s="1"/>
  <c r="F1111" i="16"/>
  <c r="J1111" i="16" s="1"/>
  <c r="K432" i="16"/>
  <c r="F1101" i="16"/>
  <c r="F473" i="16"/>
  <c r="F1097" i="16"/>
  <c r="K1097" i="16" s="1"/>
  <c r="E1112" i="16"/>
  <c r="E479" i="16"/>
  <c r="E1103" i="16"/>
  <c r="K1103" i="16" s="1"/>
  <c r="E1098" i="16"/>
  <c r="K1098" i="16" s="1"/>
  <c r="K433" i="16"/>
  <c r="I434" i="16"/>
  <c r="I433" i="16"/>
  <c r="D480" i="16"/>
  <c r="D1104" i="16"/>
  <c r="D1101" i="16"/>
  <c r="D477" i="16"/>
  <c r="I428" i="16"/>
  <c r="D1099" i="16"/>
  <c r="K422" i="16"/>
  <c r="H470" i="16"/>
  <c r="H1094" i="16"/>
  <c r="H466" i="16"/>
  <c r="K418" i="16"/>
  <c r="H1090" i="16"/>
  <c r="H1085" i="16"/>
  <c r="H1088" i="16" s="1"/>
  <c r="H1080" i="16"/>
  <c r="K404" i="16"/>
  <c r="H1076" i="16"/>
  <c r="J422" i="16"/>
  <c r="G467" i="16"/>
  <c r="G1091" i="16"/>
  <c r="J1091" i="16" s="1"/>
  <c r="J418" i="16"/>
  <c r="J417" i="16"/>
  <c r="G462" i="16"/>
  <c r="G1086" i="16"/>
  <c r="J1086" i="16" s="1"/>
  <c r="J413" i="16"/>
  <c r="J408" i="16"/>
  <c r="G1082" i="16"/>
  <c r="G1079" i="16"/>
  <c r="G455" i="16"/>
  <c r="J407" i="16"/>
  <c r="G1077" i="16"/>
  <c r="K1077" i="16" s="1"/>
  <c r="J404" i="16"/>
  <c r="F468" i="16"/>
  <c r="F1092" i="16"/>
  <c r="F1087" i="16"/>
  <c r="F1085" i="16"/>
  <c r="F461" i="16"/>
  <c r="K413" i="16"/>
  <c r="F1083" i="16"/>
  <c r="K408" i="16"/>
  <c r="F1078" i="16"/>
  <c r="E469" i="16"/>
  <c r="E1093" i="16"/>
  <c r="I419" i="16"/>
  <c r="E465" i="16"/>
  <c r="E1089" i="16"/>
  <c r="E460" i="16"/>
  <c r="E1084" i="16"/>
  <c r="E1079" i="16"/>
  <c r="E1075" i="16"/>
  <c r="D470" i="16"/>
  <c r="D1094" i="16"/>
  <c r="D466" i="16"/>
  <c r="D1090" i="16"/>
  <c r="D1085" i="16"/>
  <c r="D1083" i="16"/>
  <c r="D459" i="16"/>
  <c r="D1080" i="16"/>
  <c r="I405" i="16"/>
  <c r="D1076" i="16"/>
  <c r="H396" i="16"/>
  <c r="K391" i="16"/>
  <c r="H822" i="16"/>
  <c r="H482" i="16"/>
  <c r="H812" i="16"/>
  <c r="H382" i="16"/>
  <c r="H808" i="16"/>
  <c r="G827" i="16"/>
  <c r="G823" i="16"/>
  <c r="J823" i="16" s="1"/>
  <c r="K390" i="16"/>
  <c r="J384" i="16"/>
  <c r="G813" i="16"/>
  <c r="J380" i="16"/>
  <c r="J379" i="16"/>
  <c r="J376" i="16"/>
  <c r="G809" i="16"/>
  <c r="K394" i="16"/>
  <c r="F824" i="16"/>
  <c r="K385" i="16"/>
  <c r="F815" i="16"/>
  <c r="F477" i="16"/>
  <c r="F813" i="16"/>
  <c r="K380" i="16"/>
  <c r="F810" i="16"/>
  <c r="E825" i="16"/>
  <c r="E820" i="16"/>
  <c r="E811" i="16"/>
  <c r="D491" i="16"/>
  <c r="I395" i="16"/>
  <c r="D825" i="16"/>
  <c r="D826" i="16"/>
  <c r="I391" i="16"/>
  <c r="D822" i="16"/>
  <c r="I386" i="16"/>
  <c r="D812" i="16"/>
  <c r="D810" i="16"/>
  <c r="I377" i="16"/>
  <c r="D808" i="16"/>
  <c r="K371" i="16"/>
  <c r="H803" i="16"/>
  <c r="H459" i="16"/>
  <c r="H458" i="16"/>
  <c r="H361" i="16"/>
  <c r="G804" i="16"/>
  <c r="J366" i="16"/>
  <c r="J362" i="16"/>
  <c r="G454" i="16"/>
  <c r="G790" i="16"/>
  <c r="F805" i="16"/>
  <c r="F801" i="16"/>
  <c r="F791" i="16"/>
  <c r="E802" i="16"/>
  <c r="E361" i="16"/>
  <c r="E456" i="16"/>
  <c r="E792" i="16"/>
  <c r="I372" i="16"/>
  <c r="D803" i="16"/>
  <c r="I367" i="16"/>
  <c r="I363" i="16"/>
  <c r="D458" i="16"/>
  <c r="D455" i="16"/>
  <c r="D791" i="16"/>
  <c r="I358" i="16"/>
  <c r="J1016" i="16"/>
  <c r="J1011" i="16"/>
  <c r="J1005" i="16"/>
  <c r="G1006" i="16"/>
  <c r="J1002" i="16"/>
  <c r="K1018" i="16"/>
  <c r="K1016" i="16"/>
  <c r="E822" i="16"/>
  <c r="I1012" i="16"/>
  <c r="I1011" i="16"/>
  <c r="E817" i="16"/>
  <c r="E815" i="16"/>
  <c r="I815" i="16" s="1"/>
  <c r="D823" i="16"/>
  <c r="D818" i="16"/>
  <c r="I1003" i="16"/>
  <c r="D1051" i="16"/>
  <c r="J998" i="16"/>
  <c r="J996" i="16"/>
  <c r="J988" i="16"/>
  <c r="J984" i="16"/>
  <c r="J982" i="16"/>
  <c r="J994" i="16"/>
  <c r="J980" i="16"/>
  <c r="K993" i="16"/>
  <c r="I994" i="16"/>
  <c r="I991" i="16"/>
  <c r="K983" i="16"/>
  <c r="I983" i="16"/>
  <c r="I981" i="16"/>
  <c r="E801" i="16"/>
  <c r="G808" i="16"/>
  <c r="D820" i="16"/>
  <c r="H820" i="16"/>
  <c r="H1044" i="16"/>
  <c r="I979" i="16"/>
  <c r="D985" i="16"/>
  <c r="H985" i="16"/>
  <c r="J981" i="16"/>
  <c r="I986" i="16"/>
  <c r="D992" i="16"/>
  <c r="H992" i="16"/>
  <c r="J989" i="16"/>
  <c r="I990" i="16"/>
  <c r="D999" i="16"/>
  <c r="H999" i="16"/>
  <c r="J995" i="16"/>
  <c r="F1006" i="16"/>
  <c r="K1002" i="16"/>
  <c r="D1013" i="16"/>
  <c r="H1013" i="16"/>
  <c r="I1009" i="16"/>
  <c r="K1015" i="16"/>
  <c r="I1016" i="16"/>
  <c r="D794" i="16"/>
  <c r="H794" i="16"/>
  <c r="G795" i="16"/>
  <c r="K795" i="16" s="1"/>
  <c r="F796" i="16"/>
  <c r="E797" i="16"/>
  <c r="D798" i="16"/>
  <c r="I798" i="16" s="1"/>
  <c r="H798" i="16"/>
  <c r="G799" i="16"/>
  <c r="J799" i="16" s="1"/>
  <c r="E806" i="16"/>
  <c r="E816" i="16"/>
  <c r="D817" i="16"/>
  <c r="H817" i="16"/>
  <c r="H821" i="16" s="1"/>
  <c r="G818" i="16"/>
  <c r="F819" i="16"/>
  <c r="I980" i="16"/>
  <c r="K984" i="16"/>
  <c r="K988" i="16"/>
  <c r="E992" i="16"/>
  <c r="G999" i="16"/>
  <c r="K997" i="16"/>
  <c r="E1006" i="16"/>
  <c r="K1000" i="16"/>
  <c r="K1004" i="16"/>
  <c r="E1013" i="16"/>
  <c r="I1013" i="16" s="1"/>
  <c r="K1007" i="16"/>
  <c r="D1020" i="16"/>
  <c r="H1020" i="16"/>
  <c r="K1019" i="16"/>
  <c r="E999" i="16"/>
  <c r="D790" i="16"/>
  <c r="I790" i="16" s="1"/>
  <c r="H790" i="16"/>
  <c r="H793" i="16" s="1"/>
  <c r="G791" i="16"/>
  <c r="F792" i="16"/>
  <c r="J792" i="16" s="1"/>
  <c r="J802" i="16"/>
  <c r="E803" i="16"/>
  <c r="D804" i="16"/>
  <c r="I804" i="16" s="1"/>
  <c r="H804" i="16"/>
  <c r="G805" i="16"/>
  <c r="J806" i="16"/>
  <c r="G815" i="16"/>
  <c r="J815" i="16" s="1"/>
  <c r="J816" i="16"/>
  <c r="J820" i="16"/>
  <c r="F825" i="16"/>
  <c r="F828" i="16" s="1"/>
  <c r="E826" i="16"/>
  <c r="D827" i="16"/>
  <c r="H827" i="16"/>
  <c r="E1049" i="16"/>
  <c r="H1050" i="16"/>
  <c r="H1146" i="16" s="1"/>
  <c r="G1051" i="16"/>
  <c r="G1147" i="16" s="1"/>
  <c r="G985" i="16"/>
  <c r="I984" i="16"/>
  <c r="G992" i="16"/>
  <c r="I988" i="16"/>
  <c r="J991" i="16"/>
  <c r="I998" i="16"/>
  <c r="J1000" i="16"/>
  <c r="I1001" i="16"/>
  <c r="J1003" i="16"/>
  <c r="I1004" i="16"/>
  <c r="I1005" i="16"/>
  <c r="J1007" i="16"/>
  <c r="I1008" i="16"/>
  <c r="J1010" i="16"/>
  <c r="K1011" i="16"/>
  <c r="I1014" i="16"/>
  <c r="I1015" i="16"/>
  <c r="I1017" i="16"/>
  <c r="J44" i="16"/>
  <c r="K58" i="16"/>
  <c r="E60" i="16"/>
  <c r="K55" i="16"/>
  <c r="K50" i="16"/>
  <c r="I41" i="16"/>
  <c r="J30" i="16"/>
  <c r="J23" i="16"/>
  <c r="J19" i="16"/>
  <c r="K31" i="16"/>
  <c r="I28" i="16"/>
  <c r="E32" i="16"/>
  <c r="I20" i="16"/>
  <c r="I38" i="16"/>
  <c r="I34" i="16"/>
  <c r="H776" i="16"/>
  <c r="H872" i="16" s="1"/>
  <c r="H762" i="16"/>
  <c r="J683" i="16"/>
  <c r="G777" i="16"/>
  <c r="J681" i="16"/>
  <c r="J679" i="16"/>
  <c r="G772" i="16"/>
  <c r="J676" i="16"/>
  <c r="J674" i="16"/>
  <c r="J673" i="16"/>
  <c r="G768" i="16"/>
  <c r="G677" i="16"/>
  <c r="J672" i="16"/>
  <c r="J669" i="16"/>
  <c r="G763" i="16"/>
  <c r="J667" i="16"/>
  <c r="J665" i="16"/>
  <c r="F778" i="16"/>
  <c r="F774" i="16"/>
  <c r="F769" i="16"/>
  <c r="F764" i="16"/>
  <c r="F760" i="16"/>
  <c r="F856" i="16" s="1"/>
  <c r="E779" i="16"/>
  <c r="K683" i="16"/>
  <c r="I681" i="16"/>
  <c r="E775" i="16"/>
  <c r="K679" i="16"/>
  <c r="E772" i="16"/>
  <c r="I675" i="16"/>
  <c r="E770" i="16"/>
  <c r="I674" i="16"/>
  <c r="E765" i="16"/>
  <c r="I667" i="16"/>
  <c r="E761" i="16"/>
  <c r="K665" i="16"/>
  <c r="D776" i="16"/>
  <c r="D771" i="16"/>
  <c r="D767" i="16"/>
  <c r="D762" i="16"/>
  <c r="D858" i="16" s="1"/>
  <c r="H757" i="16"/>
  <c r="H853" i="16" s="1"/>
  <c r="H753" i="16"/>
  <c r="H748" i="16"/>
  <c r="H743" i="16"/>
  <c r="H739" i="16"/>
  <c r="G758" i="16"/>
  <c r="J662" i="16"/>
  <c r="G754" i="16"/>
  <c r="G663" i="16"/>
  <c r="J658" i="16"/>
  <c r="G749" i="16"/>
  <c r="G845" i="16" s="1"/>
  <c r="J653" i="16"/>
  <c r="J651" i="16"/>
  <c r="G744" i="16"/>
  <c r="J648" i="16"/>
  <c r="J646" i="16"/>
  <c r="G741" i="16"/>
  <c r="G740" i="16"/>
  <c r="G836" i="16" s="1"/>
  <c r="G649" i="16"/>
  <c r="J644" i="16"/>
  <c r="F750" i="16"/>
  <c r="F747" i="16"/>
  <c r="F746" i="16"/>
  <c r="I660" i="16"/>
  <c r="E751" i="16"/>
  <c r="K655" i="16"/>
  <c r="E747" i="16"/>
  <c r="K651" i="16"/>
  <c r="E742" i="16"/>
  <c r="I646" i="16"/>
  <c r="D757" i="16"/>
  <c r="D753" i="16"/>
  <c r="D748" i="16"/>
  <c r="I650" i="16"/>
  <c r="D743" i="16"/>
  <c r="I643" i="16"/>
  <c r="D739" i="16"/>
  <c r="H972" i="16"/>
  <c r="H958" i="16"/>
  <c r="J967" i="16"/>
  <c r="J966" i="16"/>
  <c r="J959" i="16"/>
  <c r="J952" i="16"/>
  <c r="J953" i="16"/>
  <c r="F539" i="16"/>
  <c r="K966" i="16"/>
  <c r="K962" i="16"/>
  <c r="K959" i="16"/>
  <c r="K955" i="16"/>
  <c r="H937" i="16"/>
  <c r="J943" i="16"/>
  <c r="J945" i="16"/>
  <c r="J940" i="16"/>
  <c r="J939" i="16"/>
  <c r="F937" i="16"/>
  <c r="H924" i="16"/>
  <c r="H910" i="16"/>
  <c r="H236" i="16"/>
  <c r="J914" i="16"/>
  <c r="G917" i="16"/>
  <c r="J913" i="16"/>
  <c r="G237" i="16"/>
  <c r="J909" i="16"/>
  <c r="J907" i="16"/>
  <c r="G233" i="16"/>
  <c r="G1048" i="16"/>
  <c r="F924" i="16"/>
  <c r="F243" i="16"/>
  <c r="F239" i="16"/>
  <c r="F234" i="16"/>
  <c r="F910" i="16"/>
  <c r="J905" i="16"/>
  <c r="E917" i="16"/>
  <c r="H896" i="16"/>
  <c r="J902" i="16"/>
  <c r="J901" i="16"/>
  <c r="J900" i="16"/>
  <c r="G903" i="16"/>
  <c r="G225" i="16"/>
  <c r="J897" i="16"/>
  <c r="J892" i="16"/>
  <c r="J887" i="16"/>
  <c r="G889" i="16"/>
  <c r="J886" i="16"/>
  <c r="G211" i="16"/>
  <c r="J883" i="16"/>
  <c r="J895" i="16"/>
  <c r="F896" i="16"/>
  <c r="J891" i="16"/>
  <c r="I888" i="16"/>
  <c r="E889" i="16"/>
  <c r="I884" i="16"/>
  <c r="I235" i="16"/>
  <c r="J611" i="16"/>
  <c r="J597" i="16"/>
  <c r="F220" i="16"/>
  <c r="I612" i="16"/>
  <c r="H213" i="16"/>
  <c r="H235" i="16"/>
  <c r="H241" i="16"/>
  <c r="H222" i="16"/>
  <c r="H212" i="16"/>
  <c r="G236" i="16"/>
  <c r="J326" i="16"/>
  <c r="G227" i="16"/>
  <c r="J322" i="16"/>
  <c r="J319" i="16"/>
  <c r="J220" i="16"/>
  <c r="J314" i="16"/>
  <c r="J312" i="16"/>
  <c r="G214" i="16"/>
  <c r="G213" i="16"/>
  <c r="F249" i="16"/>
  <c r="F240" i="16"/>
  <c r="J336" i="16"/>
  <c r="F221" i="16"/>
  <c r="F218" i="16"/>
  <c r="J218" i="16" s="1"/>
  <c r="E216" i="16"/>
  <c r="E232" i="16"/>
  <c r="E236" i="16"/>
  <c r="I236" i="16" s="1"/>
  <c r="E250" i="16"/>
  <c r="E227" i="16"/>
  <c r="I227" i="16" s="1"/>
  <c r="E225" i="16"/>
  <c r="E222" i="16"/>
  <c r="I222" i="16" s="1"/>
  <c r="E215" i="16"/>
  <c r="I215" i="16" s="1"/>
  <c r="E214" i="16"/>
  <c r="I214" i="16" s="1"/>
  <c r="D241" i="16"/>
  <c r="I241" i="16" s="1"/>
  <c r="D251" i="16"/>
  <c r="D226" i="16"/>
  <c r="D230" i="16"/>
  <c r="D223" i="16"/>
  <c r="D924" i="16"/>
  <c r="K915" i="16"/>
  <c r="D237" i="16"/>
  <c r="K906" i="16"/>
  <c r="L906" i="16" s="1"/>
  <c r="D233" i="16"/>
  <c r="D910" i="16"/>
  <c r="I893" i="16"/>
  <c r="D219" i="16"/>
  <c r="D896" i="16"/>
  <c r="F507" i="16"/>
  <c r="H509" i="16"/>
  <c r="F525" i="16"/>
  <c r="F573" i="16" s="1"/>
  <c r="D537" i="16"/>
  <c r="H537" i="16"/>
  <c r="G538" i="16"/>
  <c r="D944" i="16"/>
  <c r="K950" i="16"/>
  <c r="K960" i="16"/>
  <c r="K963" i="16"/>
  <c r="E972" i="16"/>
  <c r="K970" i="16"/>
  <c r="L970" i="16" s="1"/>
  <c r="F1035" i="16"/>
  <c r="H1037" i="16"/>
  <c r="E508" i="16"/>
  <c r="F511" i="16"/>
  <c r="E536" i="16"/>
  <c r="E937" i="16"/>
  <c r="E944" i="16"/>
  <c r="K964" i="16"/>
  <c r="G506" i="16"/>
  <c r="D509" i="16"/>
  <c r="G510" i="16"/>
  <c r="G558" i="16" s="1"/>
  <c r="F535" i="16"/>
  <c r="J935" i="16"/>
  <c r="J960" i="16"/>
  <c r="D965" i="16"/>
  <c r="G1032" i="16"/>
  <c r="G219" i="16"/>
  <c r="G223" i="16"/>
  <c r="D232" i="16"/>
  <c r="H232" i="16"/>
  <c r="F237" i="16"/>
  <c r="J237" i="16" s="1"/>
  <c r="D246" i="16"/>
  <c r="G247" i="16"/>
  <c r="J247" i="16" s="1"/>
  <c r="K892" i="16"/>
  <c r="E903" i="16"/>
  <c r="I907" i="16"/>
  <c r="K908" i="16"/>
  <c r="D917" i="16"/>
  <c r="H917" i="16"/>
  <c r="K912" i="16"/>
  <c r="I913" i="16"/>
  <c r="J915" i="16"/>
  <c r="I916" i="16"/>
  <c r="I919" i="16"/>
  <c r="K920" i="16"/>
  <c r="L920" i="16" s="1"/>
  <c r="J921" i="16"/>
  <c r="I923" i="16"/>
  <c r="H1035" i="16"/>
  <c r="H1131" i="16" s="1"/>
  <c r="H1039" i="16"/>
  <c r="H1135" i="16" s="1"/>
  <c r="G1041" i="16"/>
  <c r="G1137" i="16" s="1"/>
  <c r="H1043" i="16"/>
  <c r="H1139" i="16" s="1"/>
  <c r="G1044" i="16"/>
  <c r="G1140" i="16" s="1"/>
  <c r="E1046" i="16"/>
  <c r="F1052" i="16"/>
  <c r="F1148" i="16" s="1"/>
  <c r="E1056" i="16"/>
  <c r="E1152" i="16" s="1"/>
  <c r="G1058" i="16"/>
  <c r="G1154" i="16" s="1"/>
  <c r="D1030" i="16"/>
  <c r="D1126" i="16" s="1"/>
  <c r="K887" i="16"/>
  <c r="F211" i="16"/>
  <c r="H218" i="16"/>
  <c r="E221" i="16"/>
  <c r="F228" i="16"/>
  <c r="J228" i="16" s="1"/>
  <c r="G239" i="16"/>
  <c r="H246" i="16"/>
  <c r="D889" i="16"/>
  <c r="H889" i="16"/>
  <c r="K884" i="16"/>
  <c r="I885" i="16"/>
  <c r="F903" i="16"/>
  <c r="I899" i="16"/>
  <c r="K911" i="16"/>
  <c r="F1027" i="16"/>
  <c r="E1028" i="16"/>
  <c r="E1124" i="16" s="1"/>
  <c r="H1029" i="16"/>
  <c r="H1125" i="16" s="1"/>
  <c r="E1032" i="16"/>
  <c r="E1128" i="16" s="1"/>
  <c r="F1034" i="16"/>
  <c r="F1130" i="16" s="1"/>
  <c r="E1035" i="16"/>
  <c r="E1131" i="16" s="1"/>
  <c r="H1036" i="16"/>
  <c r="H1132" i="16" s="1"/>
  <c r="G1037" i="16"/>
  <c r="G1133" i="16" s="1"/>
  <c r="F1038" i="16"/>
  <c r="F1134" i="16" s="1"/>
  <c r="E1039" i="16"/>
  <c r="E1135" i="16" s="1"/>
  <c r="G1052" i="16"/>
  <c r="G1148" i="16" s="1"/>
  <c r="E1053" i="16"/>
  <c r="E1149" i="16" s="1"/>
  <c r="G1055" i="16"/>
  <c r="G1151" i="16" s="1"/>
  <c r="F1059" i="16"/>
  <c r="F1155" i="16" s="1"/>
  <c r="E1060" i="16"/>
  <c r="E1156" i="16" s="1"/>
  <c r="E1063" i="16"/>
  <c r="H1064" i="16"/>
  <c r="F1066" i="16"/>
  <c r="F1031" i="16"/>
  <c r="H1038" i="16"/>
  <c r="H1134" i="16" s="1"/>
  <c r="D212" i="16"/>
  <c r="I212" i="16" s="1"/>
  <c r="F214" i="16"/>
  <c r="J214" i="16" s="1"/>
  <c r="D218" i="16"/>
  <c r="K883" i="16"/>
  <c r="L883" i="16" s="1"/>
  <c r="J885" i="16"/>
  <c r="I887" i="16"/>
  <c r="J888" i="16"/>
  <c r="I892" i="16"/>
  <c r="H903" i="16"/>
  <c r="K899" i="16"/>
  <c r="G910" i="16"/>
  <c r="J911" i="16"/>
  <c r="I912" i="16"/>
  <c r="I915" i="16"/>
  <c r="J916" i="16"/>
  <c r="G924" i="16"/>
  <c r="I920" i="16"/>
  <c r="G1027" i="16"/>
  <c r="G1123" i="16" s="1"/>
  <c r="G1031" i="16"/>
  <c r="D1037" i="16"/>
  <c r="D1133" i="16" s="1"/>
  <c r="E1041" i="16"/>
  <c r="G1059" i="16"/>
  <c r="G1155" i="16" s="1"/>
  <c r="F1060" i="16"/>
  <c r="F1156" i="16" s="1"/>
  <c r="E1064" i="16"/>
  <c r="E1160" i="16" s="1"/>
  <c r="E1067" i="16"/>
  <c r="F770" i="16"/>
  <c r="E771" i="16"/>
  <c r="D772" i="16"/>
  <c r="I772" i="16" s="1"/>
  <c r="H772" i="16"/>
  <c r="K691" i="16"/>
  <c r="L691" i="16" s="1"/>
  <c r="F697" i="16"/>
  <c r="E697" i="16"/>
  <c r="K695" i="16"/>
  <c r="K696" i="16"/>
  <c r="J701" i="16"/>
  <c r="K705" i="16"/>
  <c r="L705" i="16" s="1"/>
  <c r="F711" i="16"/>
  <c r="E711" i="16"/>
  <c r="K709" i="16"/>
  <c r="K710" i="16"/>
  <c r="J715" i="16"/>
  <c r="I717" i="16"/>
  <c r="J720" i="16"/>
  <c r="K721" i="16"/>
  <c r="J723" i="16"/>
  <c r="J727" i="16"/>
  <c r="E1111" i="16"/>
  <c r="I1111" i="16" s="1"/>
  <c r="D1112" i="16"/>
  <c r="I1112" i="16" s="1"/>
  <c r="H1112" i="16"/>
  <c r="G1113" i="16"/>
  <c r="E1115" i="16"/>
  <c r="F739" i="16"/>
  <c r="F835" i="16" s="1"/>
  <c r="E740" i="16"/>
  <c r="D741" i="16"/>
  <c r="D837" i="16" s="1"/>
  <c r="H741" i="16"/>
  <c r="G742" i="16"/>
  <c r="G838" i="16" s="1"/>
  <c r="F743" i="16"/>
  <c r="E744" i="16"/>
  <c r="I744" i="16" s="1"/>
  <c r="D746" i="16"/>
  <c r="H746" i="16"/>
  <c r="G747" i="16"/>
  <c r="E749" i="16"/>
  <c r="D750" i="16"/>
  <c r="H750" i="16"/>
  <c r="G751" i="16"/>
  <c r="J751" i="16" s="1"/>
  <c r="F753" i="16"/>
  <c r="E754" i="16"/>
  <c r="D755" i="16"/>
  <c r="H755" i="16"/>
  <c r="G756" i="16"/>
  <c r="F757" i="16"/>
  <c r="E758" i="16"/>
  <c r="D760" i="16"/>
  <c r="H760" i="16"/>
  <c r="G761" i="16"/>
  <c r="J761" i="16" s="1"/>
  <c r="F762" i="16"/>
  <c r="E763" i="16"/>
  <c r="D764" i="16"/>
  <c r="D860" i="16" s="1"/>
  <c r="H764" i="16"/>
  <c r="G765" i="16"/>
  <c r="J765" i="16" s="1"/>
  <c r="F767" i="16"/>
  <c r="F863" i="16" s="1"/>
  <c r="E768" i="16"/>
  <c r="D769" i="16"/>
  <c r="H769" i="16"/>
  <c r="D697" i="16"/>
  <c r="H697" i="16"/>
  <c r="L693" i="16"/>
  <c r="K700" i="16"/>
  <c r="L700" i="16" s="1"/>
  <c r="D711" i="16"/>
  <c r="H711" i="16"/>
  <c r="K714" i="16"/>
  <c r="K719" i="16"/>
  <c r="L724" i="16"/>
  <c r="K726" i="16"/>
  <c r="K730" i="16"/>
  <c r="L730" i="16" s="1"/>
  <c r="F1106" i="16"/>
  <c r="F1109" i="16" s="1"/>
  <c r="E1107" i="16"/>
  <c r="K1107" i="16" s="1"/>
  <c r="D1108" i="16"/>
  <c r="H1108" i="16"/>
  <c r="J694" i="16"/>
  <c r="K698" i="16"/>
  <c r="L698" i="16" s="1"/>
  <c r="F704" i="16"/>
  <c r="E704" i="16"/>
  <c r="I704" i="16" s="1"/>
  <c r="I701" i="16"/>
  <c r="K702" i="16"/>
  <c r="K703" i="16"/>
  <c r="J708" i="16"/>
  <c r="G718" i="16"/>
  <c r="K713" i="16"/>
  <c r="I714" i="16"/>
  <c r="I715" i="16"/>
  <c r="K720" i="16"/>
  <c r="H725" i="16"/>
  <c r="K723" i="16"/>
  <c r="D732" i="16"/>
  <c r="G732" i="16"/>
  <c r="K729" i="16"/>
  <c r="K669" i="16"/>
  <c r="L669" i="16" s="1"/>
  <c r="F500" i="16"/>
  <c r="G499" i="16"/>
  <c r="F504" i="16"/>
  <c r="G513" i="16"/>
  <c r="F514" i="16"/>
  <c r="E515" i="16"/>
  <c r="J645" i="16"/>
  <c r="K650" i="16"/>
  <c r="E656" i="16"/>
  <c r="H656" i="16"/>
  <c r="K653" i="16"/>
  <c r="K654" i="16"/>
  <c r="I655" i="16"/>
  <c r="K664" i="16"/>
  <c r="E670" i="16"/>
  <c r="H670" i="16"/>
  <c r="K667" i="16"/>
  <c r="L667" i="16" s="1"/>
  <c r="K668" i="16"/>
  <c r="I669" i="16"/>
  <c r="K678" i="16"/>
  <c r="E684" i="16"/>
  <c r="H684" i="16"/>
  <c r="K681" i="16"/>
  <c r="K682" i="16"/>
  <c r="I683" i="16"/>
  <c r="E501" i="16"/>
  <c r="D502" i="16"/>
  <c r="H502" i="16"/>
  <c r="H550" i="16" s="1"/>
  <c r="G503" i="16"/>
  <c r="K644" i="16"/>
  <c r="L644" i="16" s="1"/>
  <c r="I647" i="16"/>
  <c r="K648" i="16"/>
  <c r="G656" i="16"/>
  <c r="I653" i="16"/>
  <c r="J655" i="16"/>
  <c r="K658" i="16"/>
  <c r="J660" i="16"/>
  <c r="K662" i="16"/>
  <c r="L662" i="16" s="1"/>
  <c r="G670" i="16"/>
  <c r="L665" i="16"/>
  <c r="K672" i="16"/>
  <c r="K676" i="16"/>
  <c r="G684" i="16"/>
  <c r="L679" i="16"/>
  <c r="D516" i="16"/>
  <c r="H516" i="16"/>
  <c r="G517" i="16"/>
  <c r="G565" i="16" s="1"/>
  <c r="F518" i="16"/>
  <c r="G527" i="16"/>
  <c r="F528" i="16"/>
  <c r="F576" i="16" s="1"/>
  <c r="E529" i="16"/>
  <c r="E577" i="16" s="1"/>
  <c r="D530" i="16"/>
  <c r="H530" i="16"/>
  <c r="G531" i="16"/>
  <c r="G579" i="16" s="1"/>
  <c r="F532" i="16"/>
  <c r="F580" i="16" s="1"/>
  <c r="G739" i="16"/>
  <c r="F740" i="16"/>
  <c r="E741" i="16"/>
  <c r="D742" i="16"/>
  <c r="H742" i="16"/>
  <c r="G743" i="16"/>
  <c r="F744" i="16"/>
  <c r="F840" i="16" s="1"/>
  <c r="E746" i="16"/>
  <c r="E842" i="16" s="1"/>
  <c r="D747" i="16"/>
  <c r="H747" i="16"/>
  <c r="G748" i="16"/>
  <c r="F749" i="16"/>
  <c r="E750" i="16"/>
  <c r="D751" i="16"/>
  <c r="D847" i="16" s="1"/>
  <c r="H751" i="16"/>
  <c r="H847" i="16" s="1"/>
  <c r="G753" i="16"/>
  <c r="F754" i="16"/>
  <c r="E755" i="16"/>
  <c r="D756" i="16"/>
  <c r="H756" i="16"/>
  <c r="G757" i="16"/>
  <c r="F758" i="16"/>
  <c r="F854" i="16" s="1"/>
  <c r="E760" i="16"/>
  <c r="D761" i="16"/>
  <c r="D857" i="16" s="1"/>
  <c r="H761" i="16"/>
  <c r="G762" i="16"/>
  <c r="F763" i="16"/>
  <c r="F859" i="16" s="1"/>
  <c r="E764" i="16"/>
  <c r="D765" i="16"/>
  <c r="H765" i="16"/>
  <c r="G767" i="16"/>
  <c r="F768" i="16"/>
  <c r="F864" i="16" s="1"/>
  <c r="E769" i="16"/>
  <c r="D770" i="16"/>
  <c r="H770" i="16"/>
  <c r="H866" i="16" s="1"/>
  <c r="G771" i="16"/>
  <c r="F772" i="16"/>
  <c r="F868" i="16" s="1"/>
  <c r="E774" i="16"/>
  <c r="D775" i="16"/>
  <c r="H775" i="16"/>
  <c r="G776" i="16"/>
  <c r="J776" i="16" s="1"/>
  <c r="F777" i="16"/>
  <c r="J777" i="16" s="1"/>
  <c r="E778" i="16"/>
  <c r="D779" i="16"/>
  <c r="H779" i="16"/>
  <c r="K643" i="16"/>
  <c r="E649" i="16"/>
  <c r="I645" i="16"/>
  <c r="H649" i="16"/>
  <c r="K646" i="16"/>
  <c r="K647" i="16"/>
  <c r="I648" i="16"/>
  <c r="J652" i="16"/>
  <c r="I654" i="16"/>
  <c r="K657" i="16"/>
  <c r="E663" i="16"/>
  <c r="I659" i="16"/>
  <c r="H663" i="16"/>
  <c r="K660" i="16"/>
  <c r="K661" i="16"/>
  <c r="I662" i="16"/>
  <c r="I664" i="16"/>
  <c r="J666" i="16"/>
  <c r="I668" i="16"/>
  <c r="K671" i="16"/>
  <c r="E677" i="16"/>
  <c r="I673" i="16"/>
  <c r="H677" i="16"/>
  <c r="K674" i="16"/>
  <c r="L674" i="16" s="1"/>
  <c r="K675" i="16"/>
  <c r="I676" i="16"/>
  <c r="I678" i="16"/>
  <c r="J680" i="16"/>
  <c r="I682" i="16"/>
  <c r="G216" i="16"/>
  <c r="F222" i="16"/>
  <c r="J222" i="16" s="1"/>
  <c r="E223" i="16"/>
  <c r="G226" i="16"/>
  <c r="F227" i="16"/>
  <c r="J227" i="16" s="1"/>
  <c r="H243" i="16"/>
  <c r="G249" i="16"/>
  <c r="J249" i="16" s="1"/>
  <c r="H215" i="16"/>
  <c r="G221" i="16"/>
  <c r="H229" i="16"/>
  <c r="E237" i="16"/>
  <c r="D239" i="16"/>
  <c r="H239" i="16"/>
  <c r="G240" i="16"/>
  <c r="J240" i="16" s="1"/>
  <c r="F241" i="16"/>
  <c r="D243" i="16"/>
  <c r="F246" i="16"/>
  <c r="H248" i="16"/>
  <c r="E251" i="16"/>
  <c r="D220" i="16"/>
  <c r="I220" i="16" s="1"/>
  <c r="H220" i="16"/>
  <c r="D229" i="16"/>
  <c r="I229" i="16" s="1"/>
  <c r="J243" i="16"/>
  <c r="D248" i="16"/>
  <c r="I248" i="16" s="1"/>
  <c r="G481" i="16"/>
  <c r="J481" i="16" s="1"/>
  <c r="F482" i="16"/>
  <c r="E483" i="16"/>
  <c r="D484" i="16"/>
  <c r="H484" i="16"/>
  <c r="F487" i="16"/>
  <c r="E488" i="16"/>
  <c r="H489" i="16"/>
  <c r="G490" i="16"/>
  <c r="J490" i="16" s="1"/>
  <c r="F491" i="16"/>
  <c r="F587" i="16" s="1"/>
  <c r="J403" i="16"/>
  <c r="K410" i="16"/>
  <c r="H416" i="16"/>
  <c r="G416" i="16"/>
  <c r="F416" i="16"/>
  <c r="I413" i="16"/>
  <c r="K414" i="16"/>
  <c r="J421" i="16"/>
  <c r="K424" i="16"/>
  <c r="H430" i="16"/>
  <c r="G430" i="16"/>
  <c r="F430" i="16"/>
  <c r="I427" i="16"/>
  <c r="K428" i="16"/>
  <c r="J431" i="16"/>
  <c r="J435" i="16"/>
  <c r="K438" i="16"/>
  <c r="H444" i="16"/>
  <c r="G444" i="16"/>
  <c r="F444" i="16"/>
  <c r="I441" i="16"/>
  <c r="K442" i="16"/>
  <c r="K406" i="16"/>
  <c r="I410" i="16"/>
  <c r="K411" i="16"/>
  <c r="L411" i="16" s="1"/>
  <c r="K412" i="16"/>
  <c r="I414" i="16"/>
  <c r="K415" i="16"/>
  <c r="L415" i="16" s="1"/>
  <c r="K420" i="16"/>
  <c r="L420" i="16" s="1"/>
  <c r="I424" i="16"/>
  <c r="K425" i="16"/>
  <c r="L425" i="16" s="1"/>
  <c r="K426" i="16"/>
  <c r="K429" i="16"/>
  <c r="L429" i="16" s="1"/>
  <c r="K434" i="16"/>
  <c r="L434" i="16" s="1"/>
  <c r="I438" i="16"/>
  <c r="K439" i="16"/>
  <c r="K440" i="16"/>
  <c r="K443" i="16"/>
  <c r="L443" i="16" s="1"/>
  <c r="L406" i="16"/>
  <c r="L439" i="16"/>
  <c r="J1077" i="16"/>
  <c r="E451" i="16"/>
  <c r="D452" i="16"/>
  <c r="H452" i="16"/>
  <c r="G453" i="16"/>
  <c r="E455" i="16"/>
  <c r="H456" i="16"/>
  <c r="K403" i="16"/>
  <c r="H409" i="16"/>
  <c r="G409" i="16"/>
  <c r="F409" i="16"/>
  <c r="I406" i="16"/>
  <c r="K407" i="16"/>
  <c r="L407" i="16" s="1"/>
  <c r="J410" i="16"/>
  <c r="J414" i="16"/>
  <c r="K417" i="16"/>
  <c r="L417" i="16" s="1"/>
  <c r="H423" i="16"/>
  <c r="G423" i="16"/>
  <c r="F423" i="16"/>
  <c r="I420" i="16"/>
  <c r="K421" i="16"/>
  <c r="J424" i="16"/>
  <c r="I426" i="16"/>
  <c r="J428" i="16"/>
  <c r="K431" i="16"/>
  <c r="H437" i="16"/>
  <c r="G437" i="16"/>
  <c r="F437" i="16"/>
  <c r="K435" i="16"/>
  <c r="J438" i="16"/>
  <c r="J442" i="16"/>
  <c r="G787" i="16"/>
  <c r="F788" i="16"/>
  <c r="J788" i="16" s="1"/>
  <c r="E789" i="16"/>
  <c r="I789" i="16" s="1"/>
  <c r="F452" i="16"/>
  <c r="E453" i="16"/>
  <c r="G459" i="16"/>
  <c r="F460" i="16"/>
  <c r="E461" i="16"/>
  <c r="D462" i="16"/>
  <c r="H462" i="16"/>
  <c r="G463" i="16"/>
  <c r="E466" i="16"/>
  <c r="H467" i="16"/>
  <c r="G468" i="16"/>
  <c r="J468" i="16" s="1"/>
  <c r="F469" i="16"/>
  <c r="E470" i="16"/>
  <c r="D472" i="16"/>
  <c r="I472" i="16" s="1"/>
  <c r="H472" i="16"/>
  <c r="G473" i="16"/>
  <c r="F474" i="16"/>
  <c r="E475" i="16"/>
  <c r="D476" i="16"/>
  <c r="I476" i="16" s="1"/>
  <c r="H476" i="16"/>
  <c r="G477" i="16"/>
  <c r="F479" i="16"/>
  <c r="E480" i="16"/>
  <c r="K356" i="16"/>
  <c r="F361" i="16"/>
  <c r="K358" i="16"/>
  <c r="J360" i="16"/>
  <c r="J365" i="16"/>
  <c r="G375" i="16"/>
  <c r="J370" i="16"/>
  <c r="E375" i="16"/>
  <c r="K372" i="16"/>
  <c r="J374" i="16"/>
  <c r="G389" i="16"/>
  <c r="E389" i="16"/>
  <c r="K386" i="16"/>
  <c r="J388" i="16"/>
  <c r="J393" i="16"/>
  <c r="D481" i="16"/>
  <c r="H481" i="16"/>
  <c r="G482" i="16"/>
  <c r="J482" i="16" s="1"/>
  <c r="F483" i="16"/>
  <c r="E484" i="16"/>
  <c r="D486" i="16"/>
  <c r="H486" i="16"/>
  <c r="G487" i="16"/>
  <c r="K487" i="16" s="1"/>
  <c r="F488" i="16"/>
  <c r="J488" i="16" s="1"/>
  <c r="E489" i="16"/>
  <c r="D490" i="16"/>
  <c r="H490" i="16"/>
  <c r="G491" i="16"/>
  <c r="K359" i="16"/>
  <c r="K360" i="16"/>
  <c r="K364" i="16"/>
  <c r="K369" i="16"/>
  <c r="L369" i="16" s="1"/>
  <c r="H375" i="16"/>
  <c r="K370" i="16"/>
  <c r="F375" i="16"/>
  <c r="K373" i="16"/>
  <c r="L373" i="16" s="1"/>
  <c r="K374" i="16"/>
  <c r="K378" i="16"/>
  <c r="I381" i="16"/>
  <c r="K383" i="16"/>
  <c r="L383" i="16" s="1"/>
  <c r="H389" i="16"/>
  <c r="K384" i="16"/>
  <c r="L384" i="16" s="1"/>
  <c r="F389" i="16"/>
  <c r="K387" i="16"/>
  <c r="L387" i="16" s="1"/>
  <c r="K388" i="16"/>
  <c r="J390" i="16"/>
  <c r="K392" i="16"/>
  <c r="J394" i="16"/>
  <c r="L359" i="16"/>
  <c r="J809" i="16"/>
  <c r="J813" i="16"/>
  <c r="G828" i="16"/>
  <c r="J827" i="16"/>
  <c r="J355" i="16"/>
  <c r="I356" i="16"/>
  <c r="J358" i="16"/>
  <c r="G368" i="16"/>
  <c r="J363" i="16"/>
  <c r="L363" i="16" s="1"/>
  <c r="E368" i="16"/>
  <c r="K365" i="16"/>
  <c r="J367" i="16"/>
  <c r="L367" i="16" s="1"/>
  <c r="J372" i="16"/>
  <c r="G382" i="16"/>
  <c r="J382" i="16" s="1"/>
  <c r="J377" i="16"/>
  <c r="L377" i="16" s="1"/>
  <c r="E382" i="16"/>
  <c r="K379" i="16"/>
  <c r="L379" i="16" s="1"/>
  <c r="J381" i="16"/>
  <c r="L381" i="16" s="1"/>
  <c r="J386" i="16"/>
  <c r="G396" i="16"/>
  <c r="J396" i="16" s="1"/>
  <c r="J391" i="16"/>
  <c r="L391" i="16" s="1"/>
  <c r="E396" i="16"/>
  <c r="K393" i="16"/>
  <c r="J395" i="16"/>
  <c r="L395" i="16" s="1"/>
  <c r="E213" i="16"/>
  <c r="I213" i="16" s="1"/>
  <c r="E230" i="16"/>
  <c r="H234" i="16"/>
  <c r="G235" i="16"/>
  <c r="J235" i="16" s="1"/>
  <c r="F236" i="16"/>
  <c r="J236" i="16" s="1"/>
  <c r="E243" i="16"/>
  <c r="D244" i="16"/>
  <c r="H244" i="16"/>
  <c r="K308" i="16"/>
  <c r="K309" i="16"/>
  <c r="J318" i="16"/>
  <c r="K328" i="16"/>
  <c r="J333" i="16"/>
  <c r="J340" i="16"/>
  <c r="J343" i="16"/>
  <c r="F212" i="16"/>
  <c r="E218" i="16"/>
  <c r="D225" i="16"/>
  <c r="H225" i="16"/>
  <c r="G229" i="16"/>
  <c r="J229" i="16" s="1"/>
  <c r="D234" i="16"/>
  <c r="F242" i="16"/>
  <c r="J242" i="16" s="1"/>
  <c r="F248" i="16"/>
  <c r="H250" i="16"/>
  <c r="G251" i="16"/>
  <c r="J251" i="16" s="1"/>
  <c r="K310" i="16"/>
  <c r="J325" i="16"/>
  <c r="E341" i="16"/>
  <c r="J347" i="16"/>
  <c r="G215" i="16"/>
  <c r="F233" i="16"/>
  <c r="J233" i="16" s="1"/>
  <c r="J234" i="16"/>
  <c r="G241" i="16"/>
  <c r="J244" i="16"/>
  <c r="E246" i="16"/>
  <c r="D247" i="16"/>
  <c r="I247" i="16" s="1"/>
  <c r="H247" i="16"/>
  <c r="E249" i="16"/>
  <c r="D250" i="16"/>
  <c r="I250" i="16" s="1"/>
  <c r="J311" i="16"/>
  <c r="J315" i="16"/>
  <c r="J329" i="16"/>
  <c r="K332" i="16"/>
  <c r="E348" i="16"/>
  <c r="K153" i="16"/>
  <c r="K150" i="16"/>
  <c r="J153" i="16"/>
  <c r="I31" i="16"/>
  <c r="K36" i="16"/>
  <c r="K43" i="16"/>
  <c r="E53" i="16"/>
  <c r="K48" i="16"/>
  <c r="F60" i="16"/>
  <c r="I55" i="16"/>
  <c r="K59" i="16"/>
  <c r="K34" i="16"/>
  <c r="E46" i="16"/>
  <c r="K41" i="16"/>
  <c r="F53" i="16"/>
  <c r="K49" i="16"/>
  <c r="K51" i="16"/>
  <c r="K52" i="16"/>
  <c r="I56" i="16"/>
  <c r="K57" i="16"/>
  <c r="H25" i="16"/>
  <c r="K24" i="16"/>
  <c r="K19" i="16"/>
  <c r="L19" i="16" s="1"/>
  <c r="K20" i="16"/>
  <c r="K27" i="16"/>
  <c r="K38" i="16"/>
  <c r="D46" i="16"/>
  <c r="K45" i="16"/>
  <c r="J51" i="16"/>
  <c r="E596" i="18"/>
  <c r="E212" i="18"/>
  <c r="I19" i="18"/>
  <c r="D597" i="18"/>
  <c r="D213" i="18"/>
  <c r="H597" i="18"/>
  <c r="H645" i="18" s="1"/>
  <c r="H213" i="18"/>
  <c r="G598" i="18"/>
  <c r="G646" i="18" s="1"/>
  <c r="G214" i="18"/>
  <c r="F599" i="18"/>
  <c r="F647" i="18" s="1"/>
  <c r="F215" i="18"/>
  <c r="J22" i="18"/>
  <c r="E600" i="18"/>
  <c r="E216" i="18"/>
  <c r="D601" i="18"/>
  <c r="D649" i="18" s="1"/>
  <c r="D217" i="18"/>
  <c r="H601" i="18"/>
  <c r="H649" i="18" s="1"/>
  <c r="H217" i="18"/>
  <c r="E603" i="18"/>
  <c r="E219" i="18"/>
  <c r="I26" i="18"/>
  <c r="D604" i="18"/>
  <c r="D652" i="18" s="1"/>
  <c r="D220" i="18"/>
  <c r="H604" i="18"/>
  <c r="H220" i="18"/>
  <c r="G605" i="18"/>
  <c r="G653" i="18" s="1"/>
  <c r="G221" i="18"/>
  <c r="F606" i="18"/>
  <c r="F222" i="18"/>
  <c r="J29" i="18"/>
  <c r="L29" i="18" s="1"/>
  <c r="E607" i="18"/>
  <c r="E655" i="18" s="1"/>
  <c r="E223" i="18"/>
  <c r="D608" i="18"/>
  <c r="D224" i="18"/>
  <c r="H608" i="18"/>
  <c r="H656" i="18" s="1"/>
  <c r="H224" i="18"/>
  <c r="E610" i="18"/>
  <c r="E226" i="18"/>
  <c r="I33" i="18"/>
  <c r="D611" i="18"/>
  <c r="D659" i="18" s="1"/>
  <c r="D227" i="18"/>
  <c r="H611" i="18"/>
  <c r="H659" i="18" s="1"/>
  <c r="H227" i="18"/>
  <c r="G612" i="18"/>
  <c r="G660" i="18" s="1"/>
  <c r="G228" i="18"/>
  <c r="F613" i="18"/>
  <c r="F661" i="18" s="1"/>
  <c r="F229" i="18"/>
  <c r="J36" i="18"/>
  <c r="L36" i="18" s="1"/>
  <c r="E614" i="18"/>
  <c r="E230" i="18"/>
  <c r="D615" i="18"/>
  <c r="D231" i="18"/>
  <c r="H615" i="18"/>
  <c r="H663" i="18" s="1"/>
  <c r="H231" i="18"/>
  <c r="E617" i="18"/>
  <c r="E665" i="18" s="1"/>
  <c r="E233" i="18"/>
  <c r="I40" i="18"/>
  <c r="D618" i="18"/>
  <c r="D234" i="18"/>
  <c r="H618" i="18"/>
  <c r="H666" i="18" s="1"/>
  <c r="H234" i="18"/>
  <c r="G619" i="18"/>
  <c r="G235" i="18"/>
  <c r="F620" i="18"/>
  <c r="F668" i="18" s="1"/>
  <c r="F236" i="18"/>
  <c r="J43" i="18"/>
  <c r="L43" i="18" s="1"/>
  <c r="E621" i="18"/>
  <c r="E237" i="18"/>
  <c r="D622" i="18"/>
  <c r="D670" i="18" s="1"/>
  <c r="D238" i="18"/>
  <c r="H622" i="18"/>
  <c r="H238" i="18"/>
  <c r="E624" i="18"/>
  <c r="E672" i="18" s="1"/>
  <c r="E240" i="18"/>
  <c r="I47" i="18"/>
  <c r="D625" i="18"/>
  <c r="D673" i="18" s="1"/>
  <c r="D241" i="18"/>
  <c r="H625" i="18"/>
  <c r="H673" i="18" s="1"/>
  <c r="H241" i="18"/>
  <c r="G626" i="18"/>
  <c r="G674" i="18" s="1"/>
  <c r="G242" i="18"/>
  <c r="F627" i="18"/>
  <c r="F675" i="18" s="1"/>
  <c r="F243" i="18"/>
  <c r="J50" i="18"/>
  <c r="E628" i="18"/>
  <c r="E676" i="18" s="1"/>
  <c r="E244" i="18"/>
  <c r="D629" i="18"/>
  <c r="D245" i="18"/>
  <c r="H629" i="18"/>
  <c r="H245" i="18"/>
  <c r="E631" i="18"/>
  <c r="E247" i="18"/>
  <c r="I54" i="18"/>
  <c r="D632" i="18"/>
  <c r="D680" i="18" s="1"/>
  <c r="D248" i="18"/>
  <c r="H632" i="18"/>
  <c r="H248" i="18"/>
  <c r="G633" i="18"/>
  <c r="G249" i="18"/>
  <c r="F634" i="18"/>
  <c r="F250" i="18"/>
  <c r="J57" i="18"/>
  <c r="E635" i="18"/>
  <c r="E683" i="18" s="1"/>
  <c r="E251" i="18"/>
  <c r="D636" i="18"/>
  <c r="D252" i="18"/>
  <c r="H636" i="18"/>
  <c r="H252" i="18"/>
  <c r="J67" i="18"/>
  <c r="I68" i="18"/>
  <c r="K934" i="18"/>
  <c r="I934" i="18"/>
  <c r="K70" i="18"/>
  <c r="J71" i="18"/>
  <c r="I72" i="18"/>
  <c r="F73" i="18"/>
  <c r="J939" i="18"/>
  <c r="J74" i="18"/>
  <c r="K75" i="18"/>
  <c r="J942" i="18"/>
  <c r="J77" i="18"/>
  <c r="J78" i="18"/>
  <c r="K79" i="18"/>
  <c r="G80" i="18"/>
  <c r="J80" i="18" s="1"/>
  <c r="K84" i="18"/>
  <c r="H87" i="18"/>
  <c r="D953" i="18"/>
  <c r="K88" i="18"/>
  <c r="H959" i="18"/>
  <c r="H94" i="18"/>
  <c r="E960" i="18"/>
  <c r="E966" i="18" s="1"/>
  <c r="E101" i="18"/>
  <c r="I95" i="18"/>
  <c r="D962" i="18"/>
  <c r="K97" i="18"/>
  <c r="I97" i="18"/>
  <c r="L413" i="18"/>
  <c r="L436" i="18"/>
  <c r="L441" i="18"/>
  <c r="E494" i="18"/>
  <c r="L460" i="18"/>
  <c r="L464" i="18"/>
  <c r="L469" i="18"/>
  <c r="L474" i="18"/>
  <c r="L478" i="18"/>
  <c r="L483" i="18"/>
  <c r="L488" i="18"/>
  <c r="L492" i="18"/>
  <c r="L510" i="18"/>
  <c r="L517" i="18"/>
  <c r="L524" i="18"/>
  <c r="L531" i="18"/>
  <c r="L538" i="18"/>
  <c r="F596" i="18"/>
  <c r="F644" i="18" s="1"/>
  <c r="F212" i="18"/>
  <c r="J19" i="18"/>
  <c r="E597" i="18"/>
  <c r="E213" i="18"/>
  <c r="I20" i="18"/>
  <c r="D598" i="18"/>
  <c r="D214" i="18"/>
  <c r="H598" i="18"/>
  <c r="H214" i="18"/>
  <c r="G599" i="18"/>
  <c r="G215" i="18"/>
  <c r="F600" i="18"/>
  <c r="F648" i="18" s="1"/>
  <c r="F216" i="18"/>
  <c r="J23" i="18"/>
  <c r="E601" i="18"/>
  <c r="E217" i="18"/>
  <c r="I24" i="18"/>
  <c r="F603" i="18"/>
  <c r="F651" i="18" s="1"/>
  <c r="F219" i="18"/>
  <c r="J26" i="18"/>
  <c r="E604" i="18"/>
  <c r="E652" i="18" s="1"/>
  <c r="E220" i="18"/>
  <c r="I27" i="18"/>
  <c r="D605" i="18"/>
  <c r="D653" i="18" s="1"/>
  <c r="D221" i="18"/>
  <c r="H605" i="18"/>
  <c r="H653" i="18" s="1"/>
  <c r="H221" i="18"/>
  <c r="G606" i="18"/>
  <c r="G654" i="18" s="1"/>
  <c r="G222" i="18"/>
  <c r="F607" i="18"/>
  <c r="F655" i="18" s="1"/>
  <c r="F223" i="18"/>
  <c r="J30" i="18"/>
  <c r="E608" i="18"/>
  <c r="E656" i="18" s="1"/>
  <c r="E224" i="18"/>
  <c r="I31" i="18"/>
  <c r="F610" i="18"/>
  <c r="F226" i="18"/>
  <c r="J33" i="18"/>
  <c r="E611" i="18"/>
  <c r="E227" i="18"/>
  <c r="I34" i="18"/>
  <c r="D612" i="18"/>
  <c r="D228" i="18"/>
  <c r="H612" i="18"/>
  <c r="H660" i="18" s="1"/>
  <c r="H228" i="18"/>
  <c r="G613" i="18"/>
  <c r="G229" i="18"/>
  <c r="F614" i="18"/>
  <c r="F662" i="18" s="1"/>
  <c r="F230" i="18"/>
  <c r="J37" i="18"/>
  <c r="E615" i="18"/>
  <c r="E663" i="18" s="1"/>
  <c r="E231" i="18"/>
  <c r="I38" i="18"/>
  <c r="F617" i="18"/>
  <c r="F665" i="18" s="1"/>
  <c r="F233" i="18"/>
  <c r="J40" i="18"/>
  <c r="E618" i="18"/>
  <c r="E666" i="18" s="1"/>
  <c r="E234" i="18"/>
  <c r="I41" i="18"/>
  <c r="D619" i="18"/>
  <c r="D667" i="18" s="1"/>
  <c r="D235" i="18"/>
  <c r="H619" i="18"/>
  <c r="H667" i="18" s="1"/>
  <c r="H235" i="18"/>
  <c r="G620" i="18"/>
  <c r="G668" i="18" s="1"/>
  <c r="G236" i="18"/>
  <c r="F621" i="18"/>
  <c r="F669" i="18" s="1"/>
  <c r="F237" i="18"/>
  <c r="J44" i="18"/>
  <c r="E622" i="18"/>
  <c r="E670" i="18" s="1"/>
  <c r="E238" i="18"/>
  <c r="I45" i="18"/>
  <c r="F624" i="18"/>
  <c r="F672" i="18" s="1"/>
  <c r="F240" i="18"/>
  <c r="J47" i="18"/>
  <c r="E625" i="18"/>
  <c r="E673" i="18" s="1"/>
  <c r="E241" i="18"/>
  <c r="I48" i="18"/>
  <c r="D626" i="18"/>
  <c r="D674" i="18" s="1"/>
  <c r="D242" i="18"/>
  <c r="H626" i="18"/>
  <c r="H242" i="18"/>
  <c r="G627" i="18"/>
  <c r="G675" i="18" s="1"/>
  <c r="G243" i="18"/>
  <c r="F628" i="18"/>
  <c r="F244" i="18"/>
  <c r="J51" i="18"/>
  <c r="E629" i="18"/>
  <c r="E677" i="18" s="1"/>
  <c r="E245" i="18"/>
  <c r="I52" i="18"/>
  <c r="F631" i="18"/>
  <c r="F679" i="18" s="1"/>
  <c r="F247" i="18"/>
  <c r="J54" i="18"/>
  <c r="E632" i="18"/>
  <c r="E680" i="18" s="1"/>
  <c r="E248" i="18"/>
  <c r="I55" i="18"/>
  <c r="D633" i="18"/>
  <c r="D249" i="18"/>
  <c r="H633" i="18"/>
  <c r="H249" i="18"/>
  <c r="G634" i="18"/>
  <c r="G682" i="18" s="1"/>
  <c r="G250" i="18"/>
  <c r="F635" i="18"/>
  <c r="F683" i="18" s="1"/>
  <c r="F251" i="18"/>
  <c r="J58" i="18"/>
  <c r="E636" i="18"/>
  <c r="E684" i="18" s="1"/>
  <c r="E252" i="18"/>
  <c r="I59" i="18"/>
  <c r="K67" i="18"/>
  <c r="J933" i="18"/>
  <c r="J68" i="18"/>
  <c r="I69" i="18"/>
  <c r="I935" i="18"/>
  <c r="K935" i="18"/>
  <c r="K71" i="18"/>
  <c r="F937" i="18"/>
  <c r="J937" i="18" s="1"/>
  <c r="J72" i="18"/>
  <c r="K72" i="18"/>
  <c r="G73" i="18"/>
  <c r="K77" i="18"/>
  <c r="H80" i="18"/>
  <c r="D946" i="18"/>
  <c r="K81" i="18"/>
  <c r="K947" i="18"/>
  <c r="I947" i="18"/>
  <c r="D948" i="18"/>
  <c r="I83" i="18"/>
  <c r="D950" i="18"/>
  <c r="K85" i="18"/>
  <c r="K951" i="18"/>
  <c r="I951" i="18"/>
  <c r="D87" i="18"/>
  <c r="E953" i="18"/>
  <c r="E94" i="18"/>
  <c r="I88" i="18"/>
  <c r="I92" i="18"/>
  <c r="F960" i="18"/>
  <c r="F101" i="18"/>
  <c r="J95" i="18"/>
  <c r="G596" i="18"/>
  <c r="G212" i="18"/>
  <c r="K19" i="18"/>
  <c r="F597" i="18"/>
  <c r="F213" i="18"/>
  <c r="J20" i="18"/>
  <c r="E598" i="18"/>
  <c r="E646" i="18" s="1"/>
  <c r="E214" i="18"/>
  <c r="I21" i="18"/>
  <c r="D599" i="18"/>
  <c r="D215" i="18"/>
  <c r="H599" i="18"/>
  <c r="H647" i="18" s="1"/>
  <c r="H215" i="18"/>
  <c r="G600" i="18"/>
  <c r="G216" i="18"/>
  <c r="K23" i="18"/>
  <c r="F601" i="18"/>
  <c r="F217" i="18"/>
  <c r="J24" i="18"/>
  <c r="E25" i="18"/>
  <c r="G603" i="18"/>
  <c r="G651" i="18" s="1"/>
  <c r="G219" i="18"/>
  <c r="K26" i="18"/>
  <c r="F604" i="18"/>
  <c r="F652" i="18" s="1"/>
  <c r="F220" i="18"/>
  <c r="J27" i="18"/>
  <c r="E605" i="18"/>
  <c r="E653" i="18" s="1"/>
  <c r="E221" i="18"/>
  <c r="I28" i="18"/>
  <c r="D606" i="18"/>
  <c r="D654" i="18" s="1"/>
  <c r="D222" i="18"/>
  <c r="H606" i="18"/>
  <c r="H654" i="18" s="1"/>
  <c r="H222" i="18"/>
  <c r="G607" i="18"/>
  <c r="G655" i="18" s="1"/>
  <c r="G223" i="18"/>
  <c r="K30" i="18"/>
  <c r="F608" i="18"/>
  <c r="F656" i="18" s="1"/>
  <c r="F224" i="18"/>
  <c r="J31" i="18"/>
  <c r="E32" i="18"/>
  <c r="G610" i="18"/>
  <c r="G226" i="18"/>
  <c r="K33" i="18"/>
  <c r="F611" i="18"/>
  <c r="F227" i="18"/>
  <c r="J34" i="18"/>
  <c r="E612" i="18"/>
  <c r="E228" i="18"/>
  <c r="I35" i="18"/>
  <c r="D613" i="18"/>
  <c r="D661" i="18" s="1"/>
  <c r="D229" i="18"/>
  <c r="H613" i="18"/>
  <c r="H229" i="18"/>
  <c r="G614" i="18"/>
  <c r="G230" i="18"/>
  <c r="K37" i="18"/>
  <c r="F615" i="18"/>
  <c r="F231" i="18"/>
  <c r="J38" i="18"/>
  <c r="E39" i="18"/>
  <c r="I39" i="18" s="1"/>
  <c r="G617" i="18"/>
  <c r="G665" i="18" s="1"/>
  <c r="G233" i="18"/>
  <c r="K40" i="18"/>
  <c r="F618" i="18"/>
  <c r="F666" i="18" s="1"/>
  <c r="F234" i="18"/>
  <c r="J41" i="18"/>
  <c r="E619" i="18"/>
  <c r="E667" i="18" s="1"/>
  <c r="E235" i="18"/>
  <c r="I42" i="18"/>
  <c r="D620" i="18"/>
  <c r="D668" i="18" s="1"/>
  <c r="D236" i="18"/>
  <c r="H620" i="18"/>
  <c r="H668" i="18" s="1"/>
  <c r="H236" i="18"/>
  <c r="G621" i="18"/>
  <c r="G669" i="18" s="1"/>
  <c r="G237" i="18"/>
  <c r="K44" i="18"/>
  <c r="F622" i="18"/>
  <c r="F670" i="18" s="1"/>
  <c r="F238" i="18"/>
  <c r="J45" i="18"/>
  <c r="E46" i="18"/>
  <c r="G624" i="18"/>
  <c r="G240" i="18"/>
  <c r="K47" i="18"/>
  <c r="F625" i="18"/>
  <c r="F673" i="18" s="1"/>
  <c r="F241" i="18"/>
  <c r="J48" i="18"/>
  <c r="E626" i="18"/>
  <c r="E674" i="18" s="1"/>
  <c r="E242" i="18"/>
  <c r="I49" i="18"/>
  <c r="D627" i="18"/>
  <c r="D243" i="18"/>
  <c r="H627" i="18"/>
  <c r="H243" i="18"/>
  <c r="G628" i="18"/>
  <c r="G244" i="18"/>
  <c r="K51" i="18"/>
  <c r="F629" i="18"/>
  <c r="F677" i="18" s="1"/>
  <c r="F245" i="18"/>
  <c r="J52" i="18"/>
  <c r="E53" i="18"/>
  <c r="G631" i="18"/>
  <c r="G679" i="18" s="1"/>
  <c r="G247" i="18"/>
  <c r="K54" i="18"/>
  <c r="F632" i="18"/>
  <c r="F680" i="18" s="1"/>
  <c r="F248" i="18"/>
  <c r="J55" i="18"/>
  <c r="E633" i="18"/>
  <c r="E681" i="18" s="1"/>
  <c r="E249" i="18"/>
  <c r="I56" i="18"/>
  <c r="D634" i="18"/>
  <c r="D682" i="18" s="1"/>
  <c r="D250" i="18"/>
  <c r="H634" i="18"/>
  <c r="H682" i="18" s="1"/>
  <c r="H250" i="18"/>
  <c r="G635" i="18"/>
  <c r="G683" i="18" s="1"/>
  <c r="G251" i="18"/>
  <c r="K58" i="18"/>
  <c r="F636" i="18"/>
  <c r="F684" i="18" s="1"/>
  <c r="F252" i="18"/>
  <c r="J59" i="18"/>
  <c r="E60" i="18"/>
  <c r="D938" i="18"/>
  <c r="K68" i="18"/>
  <c r="J69" i="18"/>
  <c r="I70" i="18"/>
  <c r="I936" i="18"/>
  <c r="H73" i="18"/>
  <c r="D939" i="18"/>
  <c r="K74" i="18"/>
  <c r="D941" i="18"/>
  <c r="I76" i="18"/>
  <c r="D943" i="18"/>
  <c r="D991" i="18" s="1"/>
  <c r="K78" i="18"/>
  <c r="I944" i="18"/>
  <c r="D80" i="18"/>
  <c r="E946" i="18"/>
  <c r="E952" i="18" s="1"/>
  <c r="E87" i="18"/>
  <c r="I81" i="18"/>
  <c r="I82" i="18"/>
  <c r="I84" i="18"/>
  <c r="I85" i="18"/>
  <c r="I86" i="18"/>
  <c r="F953" i="18"/>
  <c r="F94" i="18"/>
  <c r="J88" i="18"/>
  <c r="D955" i="18"/>
  <c r="I90" i="18"/>
  <c r="J92" i="18"/>
  <c r="D94" i="18"/>
  <c r="I961" i="18"/>
  <c r="D596" i="18"/>
  <c r="D212" i="18"/>
  <c r="H596" i="18"/>
  <c r="H212" i="18"/>
  <c r="G597" i="18"/>
  <c r="G645" i="18" s="1"/>
  <c r="G213" i="18"/>
  <c r="K20" i="18"/>
  <c r="F598" i="18"/>
  <c r="F646" i="18" s="1"/>
  <c r="F214" i="18"/>
  <c r="J21" i="18"/>
  <c r="E599" i="18"/>
  <c r="E647" i="18" s="1"/>
  <c r="E215" i="18"/>
  <c r="I22" i="18"/>
  <c r="D600" i="18"/>
  <c r="D648" i="18" s="1"/>
  <c r="D216" i="18"/>
  <c r="H600" i="18"/>
  <c r="H648" i="18" s="1"/>
  <c r="H216" i="18"/>
  <c r="G601" i="18"/>
  <c r="G649" i="18" s="1"/>
  <c r="G217" i="18"/>
  <c r="K24" i="18"/>
  <c r="F25" i="18"/>
  <c r="D603" i="18"/>
  <c r="D219" i="18"/>
  <c r="H603" i="18"/>
  <c r="H219" i="18"/>
  <c r="G604" i="18"/>
  <c r="G220" i="18"/>
  <c r="K27" i="18"/>
  <c r="F605" i="18"/>
  <c r="F221" i="18"/>
  <c r="J28" i="18"/>
  <c r="E606" i="18"/>
  <c r="E222" i="18"/>
  <c r="I29" i="18"/>
  <c r="D607" i="18"/>
  <c r="D223" i="18"/>
  <c r="H607" i="18"/>
  <c r="H223" i="18"/>
  <c r="G608" i="18"/>
  <c r="G656" i="18" s="1"/>
  <c r="G224" i="18"/>
  <c r="K31" i="18"/>
  <c r="F32" i="18"/>
  <c r="J32" i="18" s="1"/>
  <c r="D610" i="18"/>
  <c r="D658" i="18" s="1"/>
  <c r="D226" i="18"/>
  <c r="H610" i="18"/>
  <c r="H658" i="18" s="1"/>
  <c r="H226" i="18"/>
  <c r="G611" i="18"/>
  <c r="G659" i="18" s="1"/>
  <c r="G227" i="18"/>
  <c r="K34" i="18"/>
  <c r="F612" i="18"/>
  <c r="F228" i="18"/>
  <c r="J35" i="18"/>
  <c r="L35" i="18" s="1"/>
  <c r="E613" i="18"/>
  <c r="E661" i="18" s="1"/>
  <c r="E229" i="18"/>
  <c r="I36" i="18"/>
  <c r="D614" i="18"/>
  <c r="D230" i="18"/>
  <c r="H614" i="18"/>
  <c r="H662" i="18" s="1"/>
  <c r="H230" i="18"/>
  <c r="G615" i="18"/>
  <c r="G663" i="18" s="1"/>
  <c r="G231" i="18"/>
  <c r="K38" i="18"/>
  <c r="F39" i="18"/>
  <c r="J39" i="18" s="1"/>
  <c r="D617" i="18"/>
  <c r="D665" i="18" s="1"/>
  <c r="D233" i="18"/>
  <c r="H617" i="18"/>
  <c r="H233" i="18"/>
  <c r="G618" i="18"/>
  <c r="G666" i="18" s="1"/>
  <c r="G234" i="18"/>
  <c r="K41" i="18"/>
  <c r="F619" i="18"/>
  <c r="F235" i="18"/>
  <c r="J42" i="18"/>
  <c r="E620" i="18"/>
  <c r="E668" i="18" s="1"/>
  <c r="E236" i="18"/>
  <c r="I43" i="18"/>
  <c r="D621" i="18"/>
  <c r="D237" i="18"/>
  <c r="H621" i="18"/>
  <c r="H237" i="18"/>
  <c r="G622" i="18"/>
  <c r="G238" i="18"/>
  <c r="K45" i="18"/>
  <c r="F46" i="18"/>
  <c r="J46" i="18" s="1"/>
  <c r="D624" i="18"/>
  <c r="D672" i="18" s="1"/>
  <c r="D240" i="18"/>
  <c r="H624" i="18"/>
  <c r="H672" i="18" s="1"/>
  <c r="H240" i="18"/>
  <c r="G625" i="18"/>
  <c r="G673" i="18" s="1"/>
  <c r="G241" i="18"/>
  <c r="K48" i="18"/>
  <c r="F626" i="18"/>
  <c r="F674" i="18" s="1"/>
  <c r="F242" i="18"/>
  <c r="J49" i="18"/>
  <c r="E627" i="18"/>
  <c r="E675" i="18" s="1"/>
  <c r="E243" i="18"/>
  <c r="I50" i="18"/>
  <c r="D628" i="18"/>
  <c r="D676" i="18" s="1"/>
  <c r="D244" i="18"/>
  <c r="H628" i="18"/>
  <c r="H676" i="18" s="1"/>
  <c r="H244" i="18"/>
  <c r="G629" i="18"/>
  <c r="G245" i="18"/>
  <c r="K52" i="18"/>
  <c r="F53" i="18"/>
  <c r="J53" i="18" s="1"/>
  <c r="D631" i="18"/>
  <c r="D247" i="18"/>
  <c r="H631" i="18"/>
  <c r="H679" i="18" s="1"/>
  <c r="H247" i="18"/>
  <c r="G632" i="18"/>
  <c r="G248" i="18"/>
  <c r="K55" i="18"/>
  <c r="F633" i="18"/>
  <c r="F249" i="18"/>
  <c r="J56" i="18"/>
  <c r="E634" i="18"/>
  <c r="E250" i="18"/>
  <c r="I57" i="18"/>
  <c r="D635" i="18"/>
  <c r="D251" i="18"/>
  <c r="H635" i="18"/>
  <c r="H251" i="18"/>
  <c r="G636" i="18"/>
  <c r="G684" i="18" s="1"/>
  <c r="G252" i="18"/>
  <c r="K59" i="18"/>
  <c r="F60" i="18"/>
  <c r="J60" i="18" s="1"/>
  <c r="E932" i="18"/>
  <c r="E73" i="18"/>
  <c r="I67" i="18"/>
  <c r="K933" i="18"/>
  <c r="K69" i="18"/>
  <c r="J70" i="18"/>
  <c r="L70" i="18" s="1"/>
  <c r="I71" i="18"/>
  <c r="I937" i="18"/>
  <c r="D73" i="18"/>
  <c r="E939" i="18"/>
  <c r="E945" i="18" s="1"/>
  <c r="E80" i="18"/>
  <c r="I74" i="18"/>
  <c r="I75" i="18"/>
  <c r="J76" i="18"/>
  <c r="L76" i="18" s="1"/>
  <c r="I77" i="18"/>
  <c r="I78" i="18"/>
  <c r="I79" i="18"/>
  <c r="F952" i="18"/>
  <c r="J81" i="18"/>
  <c r="K82" i="18"/>
  <c r="K83" i="18"/>
  <c r="L83" i="18" s="1"/>
  <c r="J84" i="18"/>
  <c r="L84" i="18" s="1"/>
  <c r="J85" i="18"/>
  <c r="L85" i="18" s="1"/>
  <c r="K86" i="18"/>
  <c r="D954" i="18"/>
  <c r="K89" i="18"/>
  <c r="K90" i="18"/>
  <c r="K91" i="18"/>
  <c r="L91" i="18" s="1"/>
  <c r="D958" i="18"/>
  <c r="D1006" i="18" s="1"/>
  <c r="K93" i="18"/>
  <c r="G94" i="18"/>
  <c r="I96" i="18"/>
  <c r="L412" i="18"/>
  <c r="L416" i="18"/>
  <c r="L426" i="18"/>
  <c r="L430" i="18"/>
  <c r="L440" i="18"/>
  <c r="L444" i="18"/>
  <c r="L507" i="18"/>
  <c r="J940" i="18"/>
  <c r="J75" i="18"/>
  <c r="L75" i="18" s="1"/>
  <c r="I942" i="18"/>
  <c r="K942" i="18"/>
  <c r="J944" i="18"/>
  <c r="J79" i="18"/>
  <c r="L79" i="18" s="1"/>
  <c r="J947" i="18"/>
  <c r="J82" i="18"/>
  <c r="I949" i="18"/>
  <c r="K949" i="18"/>
  <c r="L949" i="18" s="1"/>
  <c r="J951" i="18"/>
  <c r="J86" i="18"/>
  <c r="J954" i="18"/>
  <c r="J89" i="18"/>
  <c r="I956" i="18"/>
  <c r="K92" i="18"/>
  <c r="J958" i="18"/>
  <c r="J93" i="18"/>
  <c r="K95" i="18"/>
  <c r="J96" i="18"/>
  <c r="K963" i="18"/>
  <c r="I963" i="18"/>
  <c r="K99" i="18"/>
  <c r="J965" i="18"/>
  <c r="J100" i="18"/>
  <c r="K102" i="18"/>
  <c r="J968" i="18"/>
  <c r="J103" i="18"/>
  <c r="I104" i="18"/>
  <c r="K970" i="18"/>
  <c r="I970" i="18"/>
  <c r="K106" i="18"/>
  <c r="J972" i="18"/>
  <c r="J107" i="18"/>
  <c r="E108" i="18"/>
  <c r="K1028" i="18"/>
  <c r="D1076" i="18"/>
  <c r="I1028" i="18"/>
  <c r="H1076" i="18"/>
  <c r="K116" i="18"/>
  <c r="F1078" i="18"/>
  <c r="J1078" i="18" s="1"/>
  <c r="J1030" i="18"/>
  <c r="J117" i="18"/>
  <c r="I118" i="18"/>
  <c r="K1032" i="18"/>
  <c r="D1080" i="18"/>
  <c r="I1032" i="18"/>
  <c r="K120" i="18"/>
  <c r="F121" i="18"/>
  <c r="D1083" i="18"/>
  <c r="K123" i="18"/>
  <c r="F1085" i="18"/>
  <c r="J1085" i="18" s="1"/>
  <c r="J124" i="18"/>
  <c r="I125" i="18"/>
  <c r="K127" i="18"/>
  <c r="F128" i="18"/>
  <c r="D1090" i="18"/>
  <c r="I1042" i="18"/>
  <c r="H1090" i="18"/>
  <c r="K130" i="18"/>
  <c r="F1092" i="18"/>
  <c r="J1044" i="18"/>
  <c r="J131" i="18"/>
  <c r="I132" i="18"/>
  <c r="D1094" i="18"/>
  <c r="I1046" i="18"/>
  <c r="K134" i="18"/>
  <c r="F135" i="18"/>
  <c r="I1049" i="18"/>
  <c r="K137" i="18"/>
  <c r="F1099" i="18"/>
  <c r="J138" i="18"/>
  <c r="I139" i="18"/>
  <c r="K141" i="18"/>
  <c r="F142" i="18"/>
  <c r="K1056" i="18"/>
  <c r="I1056" i="18"/>
  <c r="D1104" i="18"/>
  <c r="H1062" i="18"/>
  <c r="H1104" i="18"/>
  <c r="K144" i="18"/>
  <c r="F1106" i="18"/>
  <c r="J1106" i="18" s="1"/>
  <c r="J1058" i="18"/>
  <c r="J145" i="18"/>
  <c r="I146" i="18"/>
  <c r="D1108" i="18"/>
  <c r="I1060" i="18"/>
  <c r="K148" i="18"/>
  <c r="F149" i="18"/>
  <c r="I1063" i="18"/>
  <c r="D1111" i="18"/>
  <c r="K151" i="18"/>
  <c r="F1113" i="18"/>
  <c r="J152" i="18"/>
  <c r="I153" i="18"/>
  <c r="I1067" i="18"/>
  <c r="K155" i="18"/>
  <c r="F156" i="18"/>
  <c r="E1370" i="18"/>
  <c r="I163" i="18"/>
  <c r="I1365" i="18"/>
  <c r="K1365" i="18"/>
  <c r="K165" i="18"/>
  <c r="J166" i="18"/>
  <c r="I167" i="18"/>
  <c r="G169" i="18"/>
  <c r="E1377" i="18"/>
  <c r="I170" i="18"/>
  <c r="I1372" i="18"/>
  <c r="K1372" i="18"/>
  <c r="K172" i="18"/>
  <c r="J1374" i="18"/>
  <c r="J173" i="18"/>
  <c r="I174" i="18"/>
  <c r="I1376" i="18"/>
  <c r="G176" i="18"/>
  <c r="I177" i="18"/>
  <c r="I1379" i="18"/>
  <c r="K1379" i="18"/>
  <c r="K179" i="18"/>
  <c r="J1381" i="18"/>
  <c r="J180" i="18"/>
  <c r="I181" i="18"/>
  <c r="I1383" i="18"/>
  <c r="G183" i="18"/>
  <c r="E1391" i="18"/>
  <c r="I184" i="18"/>
  <c r="I1386" i="18"/>
  <c r="K186" i="18"/>
  <c r="J1388" i="18"/>
  <c r="J187" i="18"/>
  <c r="I188" i="18"/>
  <c r="G190" i="18"/>
  <c r="I191" i="18"/>
  <c r="K193" i="18"/>
  <c r="J1395" i="18"/>
  <c r="J194" i="18"/>
  <c r="I195" i="18"/>
  <c r="I1397" i="18"/>
  <c r="G197" i="18"/>
  <c r="I198" i="18"/>
  <c r="K200" i="18"/>
  <c r="J1402" i="18"/>
  <c r="J201" i="18"/>
  <c r="I202" i="18"/>
  <c r="G204" i="18"/>
  <c r="I260" i="18"/>
  <c r="I267" i="18"/>
  <c r="I274" i="18"/>
  <c r="I281" i="18"/>
  <c r="I285" i="18"/>
  <c r="I299" i="18"/>
  <c r="K357" i="18"/>
  <c r="J550" i="18"/>
  <c r="J358" i="18"/>
  <c r="I359" i="18"/>
  <c r="K361" i="18"/>
  <c r="F362" i="18"/>
  <c r="H651" i="18"/>
  <c r="K364" i="18"/>
  <c r="J557" i="18"/>
  <c r="J365" i="18"/>
  <c r="E654" i="18"/>
  <c r="I366" i="18"/>
  <c r="D655" i="18"/>
  <c r="K559" i="18"/>
  <c r="K368" i="18"/>
  <c r="F369" i="18"/>
  <c r="I562" i="18"/>
  <c r="K371" i="18"/>
  <c r="F660" i="18"/>
  <c r="J564" i="18"/>
  <c r="J372" i="18"/>
  <c r="I373" i="18"/>
  <c r="I566" i="18"/>
  <c r="D662" i="18"/>
  <c r="K375" i="18"/>
  <c r="F376" i="18"/>
  <c r="I569" i="18"/>
  <c r="K569" i="18"/>
  <c r="K378" i="18"/>
  <c r="J379" i="18"/>
  <c r="I380" i="18"/>
  <c r="K573" i="18"/>
  <c r="H669" i="18"/>
  <c r="K382" i="18"/>
  <c r="F383" i="18"/>
  <c r="I576" i="18"/>
  <c r="K576" i="18"/>
  <c r="K385" i="18"/>
  <c r="J578" i="18"/>
  <c r="J386" i="18"/>
  <c r="I387" i="18"/>
  <c r="I580" i="18"/>
  <c r="G677" i="18"/>
  <c r="K389" i="18"/>
  <c r="F390" i="18"/>
  <c r="D589" i="18"/>
  <c r="K392" i="18"/>
  <c r="J393" i="18"/>
  <c r="I394" i="18"/>
  <c r="I587" i="18"/>
  <c r="D683" i="18"/>
  <c r="K396" i="18"/>
  <c r="F397" i="18"/>
  <c r="I404" i="18"/>
  <c r="K406" i="18"/>
  <c r="L406" i="18" s="1"/>
  <c r="I408" i="18"/>
  <c r="G410" i="18"/>
  <c r="J410" i="18" s="1"/>
  <c r="I411" i="18"/>
  <c r="G417" i="18"/>
  <c r="J417" i="18" s="1"/>
  <c r="I418" i="18"/>
  <c r="G424" i="18"/>
  <c r="J424" i="18" s="1"/>
  <c r="I425" i="18"/>
  <c r="G431" i="18"/>
  <c r="J431" i="18" s="1"/>
  <c r="I432" i="18"/>
  <c r="G438" i="18"/>
  <c r="J438" i="18" s="1"/>
  <c r="I439" i="18"/>
  <c r="G445" i="18"/>
  <c r="J445" i="18" s="1"/>
  <c r="D458" i="18"/>
  <c r="D465" i="18"/>
  <c r="D472" i="18"/>
  <c r="D479" i="18"/>
  <c r="D486" i="18"/>
  <c r="D493" i="18"/>
  <c r="K500" i="18"/>
  <c r="L500" i="18" s="1"/>
  <c r="E506" i="18"/>
  <c r="I506" i="18" s="1"/>
  <c r="K508" i="18"/>
  <c r="L508" i="18" s="1"/>
  <c r="K512" i="18"/>
  <c r="L512" i="18" s="1"/>
  <c r="K515" i="18"/>
  <c r="L515" i="18" s="1"/>
  <c r="K519" i="18"/>
  <c r="L519" i="18" s="1"/>
  <c r="K522" i="18"/>
  <c r="L522" i="18" s="1"/>
  <c r="K526" i="18"/>
  <c r="L526" i="18" s="1"/>
  <c r="K529" i="18"/>
  <c r="L529" i="18" s="1"/>
  <c r="K533" i="18"/>
  <c r="L533" i="18" s="1"/>
  <c r="K536" i="18"/>
  <c r="L536" i="18" s="1"/>
  <c r="K540" i="18"/>
  <c r="L540" i="18" s="1"/>
  <c r="E548" i="18"/>
  <c r="J90" i="18"/>
  <c r="L90" i="18" s="1"/>
  <c r="I91" i="18"/>
  <c r="K957" i="18"/>
  <c r="L957" i="18" s="1"/>
  <c r="I957" i="18"/>
  <c r="D966" i="18"/>
  <c r="I960" i="18"/>
  <c r="K96" i="18"/>
  <c r="J962" i="18"/>
  <c r="J97" i="18"/>
  <c r="L97" i="18" s="1"/>
  <c r="I98" i="18"/>
  <c r="I964" i="18"/>
  <c r="K100" i="18"/>
  <c r="K967" i="18"/>
  <c r="I967" i="18"/>
  <c r="K103" i="18"/>
  <c r="J104" i="18"/>
  <c r="I105" i="18"/>
  <c r="I971" i="18"/>
  <c r="K107" i="18"/>
  <c r="F108" i="18"/>
  <c r="E1076" i="18"/>
  <c r="E1034" i="18"/>
  <c r="I115" i="18"/>
  <c r="K1029" i="18"/>
  <c r="K117" i="18"/>
  <c r="J118" i="18"/>
  <c r="I119" i="18"/>
  <c r="D1081" i="18"/>
  <c r="G121" i="18"/>
  <c r="E1083" i="18"/>
  <c r="I122" i="18"/>
  <c r="K124" i="18"/>
  <c r="F1086" i="18"/>
  <c r="J1086" i="18" s="1"/>
  <c r="J1038" i="18"/>
  <c r="J125" i="18"/>
  <c r="I126" i="18"/>
  <c r="I1040" i="18"/>
  <c r="G128" i="18"/>
  <c r="E1090" i="18"/>
  <c r="I129" i="18"/>
  <c r="K131" i="18"/>
  <c r="F1093" i="18"/>
  <c r="J132" i="18"/>
  <c r="I133" i="18"/>
  <c r="D1095" i="18"/>
  <c r="I1047" i="18"/>
  <c r="K1047" i="18"/>
  <c r="G135" i="18"/>
  <c r="E1097" i="18"/>
  <c r="I136" i="18"/>
  <c r="D1098" i="18"/>
  <c r="I1050" i="18"/>
  <c r="K138" i="18"/>
  <c r="F1100" i="18"/>
  <c r="J1100" i="18" s="1"/>
  <c r="J1052" i="18"/>
  <c r="J139" i="18"/>
  <c r="I140" i="18"/>
  <c r="I1054" i="18"/>
  <c r="G142" i="18"/>
  <c r="E1104" i="18"/>
  <c r="I143" i="18"/>
  <c r="D1105" i="18"/>
  <c r="K145" i="18"/>
  <c r="F1107" i="18"/>
  <c r="J146" i="18"/>
  <c r="I147" i="18"/>
  <c r="G149" i="18"/>
  <c r="E1111" i="18"/>
  <c r="E1117" i="18" s="1"/>
  <c r="I150" i="18"/>
  <c r="D1112" i="18"/>
  <c r="I1064" i="18"/>
  <c r="K152" i="18"/>
  <c r="J153" i="18"/>
  <c r="I154" i="18"/>
  <c r="D1116" i="18"/>
  <c r="I1068" i="18"/>
  <c r="G156" i="18"/>
  <c r="J163" i="18"/>
  <c r="I164" i="18"/>
  <c r="K166" i="18"/>
  <c r="J1368" i="18"/>
  <c r="J167" i="18"/>
  <c r="I168" i="18"/>
  <c r="D169" i="18"/>
  <c r="H169" i="18"/>
  <c r="F1377" i="18"/>
  <c r="J1371" i="18"/>
  <c r="J170" i="18"/>
  <c r="I171" i="18"/>
  <c r="I1373" i="18"/>
  <c r="K173" i="18"/>
  <c r="J1375" i="18"/>
  <c r="J174" i="18"/>
  <c r="I175" i="18"/>
  <c r="D176" i="18"/>
  <c r="H176" i="18"/>
  <c r="J177" i="18"/>
  <c r="I178" i="18"/>
  <c r="K180" i="18"/>
  <c r="J1382" i="18"/>
  <c r="J181" i="18"/>
  <c r="I182" i="18"/>
  <c r="D183" i="18"/>
  <c r="H183" i="18"/>
  <c r="J184" i="18"/>
  <c r="I185" i="18"/>
  <c r="I1387" i="18"/>
  <c r="K187" i="18"/>
  <c r="J1389" i="18"/>
  <c r="J188" i="18"/>
  <c r="I189" i="18"/>
  <c r="D190" i="18"/>
  <c r="H190" i="18"/>
  <c r="J1392" i="18"/>
  <c r="J191" i="18"/>
  <c r="I192" i="18"/>
  <c r="I1394" i="18"/>
  <c r="K194" i="18"/>
  <c r="J195" i="18"/>
  <c r="I196" i="18"/>
  <c r="D197" i="18"/>
  <c r="H197" i="18"/>
  <c r="J1399" i="18"/>
  <c r="J198" i="18"/>
  <c r="I199" i="18"/>
  <c r="I1401" i="18"/>
  <c r="K201" i="18"/>
  <c r="J202" i="18"/>
  <c r="I203" i="18"/>
  <c r="D204" i="18"/>
  <c r="H204" i="18"/>
  <c r="J260" i="18"/>
  <c r="I261" i="18"/>
  <c r="K263" i="18"/>
  <c r="I265" i="18"/>
  <c r="J267" i="18"/>
  <c r="K270" i="18"/>
  <c r="J274" i="18"/>
  <c r="K277" i="18"/>
  <c r="I282" i="18"/>
  <c r="K284" i="18"/>
  <c r="J288" i="18"/>
  <c r="I289" i="18"/>
  <c r="I296" i="18"/>
  <c r="I300" i="18"/>
  <c r="I356" i="18"/>
  <c r="K358" i="18"/>
  <c r="J551" i="18"/>
  <c r="J359" i="18"/>
  <c r="I360" i="18"/>
  <c r="I553" i="18"/>
  <c r="K553" i="18"/>
  <c r="G362" i="18"/>
  <c r="I363" i="18"/>
  <c r="I556" i="18"/>
  <c r="K365" i="18"/>
  <c r="J366" i="18"/>
  <c r="I367" i="18"/>
  <c r="G369" i="18"/>
  <c r="E658" i="18"/>
  <c r="I370" i="18"/>
  <c r="I563" i="18"/>
  <c r="K563" i="18"/>
  <c r="K372" i="18"/>
  <c r="J373" i="18"/>
  <c r="E662" i="18"/>
  <c r="I374" i="18"/>
  <c r="G376" i="18"/>
  <c r="E575" i="18"/>
  <c r="I377" i="18"/>
  <c r="K379" i="18"/>
  <c r="J572" i="18"/>
  <c r="J380" i="18"/>
  <c r="I381" i="18"/>
  <c r="I574" i="18"/>
  <c r="G383" i="18"/>
  <c r="I384" i="18"/>
  <c r="K386" i="18"/>
  <c r="J579" i="18"/>
  <c r="J387" i="18"/>
  <c r="I388" i="18"/>
  <c r="I581" i="18"/>
  <c r="D677" i="18"/>
  <c r="G390" i="18"/>
  <c r="E589" i="18"/>
  <c r="I391" i="18"/>
  <c r="I584" i="18"/>
  <c r="K584" i="18"/>
  <c r="K393" i="18"/>
  <c r="J394" i="18"/>
  <c r="I395" i="18"/>
  <c r="K588" i="18"/>
  <c r="H684" i="18"/>
  <c r="G397" i="18"/>
  <c r="J404" i="18"/>
  <c r="L404" i="18" s="1"/>
  <c r="I405" i="18"/>
  <c r="K407" i="18"/>
  <c r="L407" i="18" s="1"/>
  <c r="I409" i="18"/>
  <c r="J411" i="18"/>
  <c r="L411" i="18" s="1"/>
  <c r="I412" i="18"/>
  <c r="K414" i="18"/>
  <c r="L414" i="18" s="1"/>
  <c r="I416" i="18"/>
  <c r="J418" i="18"/>
  <c r="L418" i="18" s="1"/>
  <c r="I419" i="18"/>
  <c r="K421" i="18"/>
  <c r="L421" i="18" s="1"/>
  <c r="I423" i="18"/>
  <c r="J425" i="18"/>
  <c r="I426" i="18"/>
  <c r="K428" i="18"/>
  <c r="L428" i="18" s="1"/>
  <c r="I430" i="18"/>
  <c r="J432" i="18"/>
  <c r="L432" i="18" s="1"/>
  <c r="I433" i="18"/>
  <c r="K435" i="18"/>
  <c r="L435" i="18" s="1"/>
  <c r="I437" i="18"/>
  <c r="J439" i="18"/>
  <c r="I440" i="18"/>
  <c r="K442" i="18"/>
  <c r="L442" i="18" s="1"/>
  <c r="I444" i="18"/>
  <c r="K452" i="18"/>
  <c r="L452" i="18" s="1"/>
  <c r="K456" i="18"/>
  <c r="L456" i="18" s="1"/>
  <c r="K459" i="18"/>
  <c r="K463" i="18"/>
  <c r="L463" i="18" s="1"/>
  <c r="K466" i="18"/>
  <c r="L466" i="18" s="1"/>
  <c r="K470" i="18"/>
  <c r="L470" i="18" s="1"/>
  <c r="K473" i="18"/>
  <c r="L473" i="18" s="1"/>
  <c r="K477" i="18"/>
  <c r="L477" i="18" s="1"/>
  <c r="K480" i="18"/>
  <c r="L480" i="18" s="1"/>
  <c r="K484" i="18"/>
  <c r="L484" i="18" s="1"/>
  <c r="K487" i="18"/>
  <c r="K491" i="18"/>
  <c r="L491" i="18" s="1"/>
  <c r="K501" i="18"/>
  <c r="L501" i="18" s="1"/>
  <c r="I503" i="18"/>
  <c r="K505" i="18"/>
  <c r="L505" i="18" s="1"/>
  <c r="F506" i="18"/>
  <c r="I507" i="18"/>
  <c r="K509" i="18"/>
  <c r="L509" i="18" s="1"/>
  <c r="D513" i="18"/>
  <c r="K516" i="18"/>
  <c r="L516" i="18" s="1"/>
  <c r="D520" i="18"/>
  <c r="K523" i="18"/>
  <c r="L523" i="18" s="1"/>
  <c r="D527" i="18"/>
  <c r="K530" i="18"/>
  <c r="L530" i="18" s="1"/>
  <c r="D534" i="18"/>
  <c r="K537" i="18"/>
  <c r="L537" i="18" s="1"/>
  <c r="D541" i="18"/>
  <c r="J963" i="18"/>
  <c r="J98" i="18"/>
  <c r="I99" i="18"/>
  <c r="I965" i="18"/>
  <c r="K965" i="18"/>
  <c r="G101" i="18"/>
  <c r="I102" i="18"/>
  <c r="K104" i="18"/>
  <c r="J970" i="18"/>
  <c r="J105" i="18"/>
  <c r="I106" i="18"/>
  <c r="G108" i="18"/>
  <c r="F1034" i="18"/>
  <c r="J115" i="18"/>
  <c r="I116" i="18"/>
  <c r="K118" i="18"/>
  <c r="J1032" i="18"/>
  <c r="L1032" i="18" s="1"/>
  <c r="F1080" i="18"/>
  <c r="J1080" i="18" s="1"/>
  <c r="J119" i="18"/>
  <c r="I120" i="18"/>
  <c r="D121" i="18"/>
  <c r="H121" i="18"/>
  <c r="J1035" i="18"/>
  <c r="F1083" i="18"/>
  <c r="F1041" i="18"/>
  <c r="J122" i="18"/>
  <c r="I123" i="18"/>
  <c r="K1037" i="18"/>
  <c r="D1085" i="18"/>
  <c r="K125" i="18"/>
  <c r="J1039" i="18"/>
  <c r="F1087" i="18"/>
  <c r="J1087" i="18" s="1"/>
  <c r="J126" i="18"/>
  <c r="I127" i="18"/>
  <c r="D128" i="18"/>
  <c r="H128" i="18"/>
  <c r="J129" i="18"/>
  <c r="I130" i="18"/>
  <c r="D1092" i="18"/>
  <c r="I1044" i="18"/>
  <c r="K132" i="18"/>
  <c r="J133" i="18"/>
  <c r="I134" i="18"/>
  <c r="D135" i="18"/>
  <c r="H135" i="18"/>
  <c r="F1097" i="18"/>
  <c r="J1049" i="18"/>
  <c r="J136" i="18"/>
  <c r="I137" i="18"/>
  <c r="D1099" i="18"/>
  <c r="I1051" i="18"/>
  <c r="K139" i="18"/>
  <c r="F1101" i="18"/>
  <c r="J1101" i="18" s="1"/>
  <c r="J140" i="18"/>
  <c r="I141" i="18"/>
  <c r="D142" i="18"/>
  <c r="H142" i="18"/>
  <c r="J143" i="18"/>
  <c r="I144" i="18"/>
  <c r="K146" i="18"/>
  <c r="J147" i="18"/>
  <c r="I148" i="18"/>
  <c r="D149" i="18"/>
  <c r="H149" i="18"/>
  <c r="F1111" i="18"/>
  <c r="J1063" i="18"/>
  <c r="J150" i="18"/>
  <c r="I151" i="18"/>
  <c r="D1113" i="18"/>
  <c r="I1065" i="18"/>
  <c r="K153" i="18"/>
  <c r="F1115" i="18"/>
  <c r="J154" i="18"/>
  <c r="I155" i="18"/>
  <c r="D156" i="18"/>
  <c r="H156" i="18"/>
  <c r="K163" i="18"/>
  <c r="J1365" i="18"/>
  <c r="J164" i="18"/>
  <c r="I165" i="18"/>
  <c r="I1367" i="18"/>
  <c r="K167" i="18"/>
  <c r="J1369" i="18"/>
  <c r="J168" i="18"/>
  <c r="E169" i="18"/>
  <c r="K170" i="18"/>
  <c r="J1372" i="18"/>
  <c r="J171" i="18"/>
  <c r="I172" i="18"/>
  <c r="I1374" i="18"/>
  <c r="K174" i="18"/>
  <c r="J175" i="18"/>
  <c r="E176" i="18"/>
  <c r="K177" i="18"/>
  <c r="J178" i="18"/>
  <c r="I179" i="18"/>
  <c r="K1381" i="18"/>
  <c r="K181" i="18"/>
  <c r="J1383" i="18"/>
  <c r="J182" i="18"/>
  <c r="E183" i="18"/>
  <c r="K184" i="18"/>
  <c r="J185" i="18"/>
  <c r="I186" i="18"/>
  <c r="I1388" i="18"/>
  <c r="K188" i="18"/>
  <c r="J1390" i="18"/>
  <c r="J189" i="18"/>
  <c r="E190" i="18"/>
  <c r="K191" i="18"/>
  <c r="J1393" i="18"/>
  <c r="J192" i="18"/>
  <c r="I193" i="18"/>
  <c r="K195" i="18"/>
  <c r="J196" i="18"/>
  <c r="E197" i="18"/>
  <c r="K198" i="18"/>
  <c r="J199" i="18"/>
  <c r="I200" i="18"/>
  <c r="K202" i="18"/>
  <c r="J203" i="18"/>
  <c r="E204" i="18"/>
  <c r="E280" i="18"/>
  <c r="J356" i="18"/>
  <c r="I357" i="18"/>
  <c r="D646" i="18"/>
  <c r="I550" i="18"/>
  <c r="G647" i="18"/>
  <c r="K359" i="18"/>
  <c r="J360" i="18"/>
  <c r="E649" i="18"/>
  <c r="I361" i="18"/>
  <c r="D362" i="18"/>
  <c r="H362" i="18"/>
  <c r="J555" i="18"/>
  <c r="J363" i="18"/>
  <c r="I364" i="18"/>
  <c r="K557" i="18"/>
  <c r="I557" i="18"/>
  <c r="K366" i="18"/>
  <c r="J559" i="18"/>
  <c r="L559" i="18" s="1"/>
  <c r="J367" i="18"/>
  <c r="I368" i="18"/>
  <c r="D369" i="18"/>
  <c r="H369" i="18"/>
  <c r="J370" i="18"/>
  <c r="E659" i="18"/>
  <c r="I371" i="18"/>
  <c r="K373" i="18"/>
  <c r="J566" i="18"/>
  <c r="J374" i="18"/>
  <c r="I375" i="18"/>
  <c r="D376" i="18"/>
  <c r="H376" i="18"/>
  <c r="J569" i="18"/>
  <c r="J377" i="18"/>
  <c r="I378" i="18"/>
  <c r="I571" i="18"/>
  <c r="K380" i="18"/>
  <c r="J573" i="18"/>
  <c r="J381" i="18"/>
  <c r="I382" i="18"/>
  <c r="D383" i="18"/>
  <c r="H383" i="18"/>
  <c r="J576" i="18"/>
  <c r="J384" i="18"/>
  <c r="I385" i="18"/>
  <c r="K387" i="18"/>
  <c r="J388" i="18"/>
  <c r="I389" i="18"/>
  <c r="D390" i="18"/>
  <c r="H390" i="18"/>
  <c r="J583" i="18"/>
  <c r="J391" i="18"/>
  <c r="I392" i="18"/>
  <c r="D681" i="18"/>
  <c r="I585" i="18"/>
  <c r="H681" i="18"/>
  <c r="K394" i="18"/>
  <c r="J587" i="18"/>
  <c r="J395" i="18"/>
  <c r="I396" i="18"/>
  <c r="D397" i="18"/>
  <c r="H397" i="18"/>
  <c r="E410" i="18"/>
  <c r="I410" i="18" s="1"/>
  <c r="E417" i="18"/>
  <c r="I417" i="18" s="1"/>
  <c r="E424" i="18"/>
  <c r="E431" i="18"/>
  <c r="E438" i="18"/>
  <c r="I438" i="18" s="1"/>
  <c r="E445" i="18"/>
  <c r="I445" i="18" s="1"/>
  <c r="J454" i="18"/>
  <c r="L454" i="18" s="1"/>
  <c r="F458" i="18"/>
  <c r="J461" i="18"/>
  <c r="L461" i="18" s="1"/>
  <c r="F465" i="18"/>
  <c r="J465" i="18" s="1"/>
  <c r="J468" i="18"/>
  <c r="L468" i="18" s="1"/>
  <c r="F472" i="18"/>
  <c r="J472" i="18" s="1"/>
  <c r="J475" i="18"/>
  <c r="L475" i="18" s="1"/>
  <c r="F479" i="18"/>
  <c r="J479" i="18" s="1"/>
  <c r="J482" i="18"/>
  <c r="L482" i="18" s="1"/>
  <c r="F486" i="18"/>
  <c r="J489" i="18"/>
  <c r="L489" i="18" s="1"/>
  <c r="F493" i="18"/>
  <c r="J493" i="18" s="1"/>
  <c r="K502" i="18"/>
  <c r="L502" i="18" s="1"/>
  <c r="E513" i="18"/>
  <c r="I515" i="18"/>
  <c r="I522" i="18"/>
  <c r="I529" i="18"/>
  <c r="I536" i="18"/>
  <c r="K98" i="18"/>
  <c r="J99" i="18"/>
  <c r="I100" i="18"/>
  <c r="D101" i="18"/>
  <c r="H101" i="18"/>
  <c r="J967" i="18"/>
  <c r="L967" i="18" s="1"/>
  <c r="F973" i="18"/>
  <c r="J102" i="18"/>
  <c r="L102" i="18" s="1"/>
  <c r="I103" i="18"/>
  <c r="I969" i="18"/>
  <c r="K969" i="18"/>
  <c r="K105" i="18"/>
  <c r="J106" i="18"/>
  <c r="I107" i="18"/>
  <c r="D108" i="18"/>
  <c r="H108" i="18"/>
  <c r="K115" i="18"/>
  <c r="J1029" i="18"/>
  <c r="F1077" i="18"/>
  <c r="J1077" i="18" s="1"/>
  <c r="J116" i="18"/>
  <c r="L116" i="18" s="1"/>
  <c r="I117" i="18"/>
  <c r="K119" i="18"/>
  <c r="J1033" i="18"/>
  <c r="F1081" i="18"/>
  <c r="J1081" i="18" s="1"/>
  <c r="J120" i="18"/>
  <c r="E121" i="18"/>
  <c r="G1083" i="18"/>
  <c r="K122" i="18"/>
  <c r="J1036" i="18"/>
  <c r="F1084" i="18"/>
  <c r="J1084" i="18" s="1"/>
  <c r="J123" i="18"/>
  <c r="L123" i="18" s="1"/>
  <c r="I124" i="18"/>
  <c r="K1038" i="18"/>
  <c r="D1086" i="18"/>
  <c r="K126" i="18"/>
  <c r="F1088" i="18"/>
  <c r="J1088" i="18" s="1"/>
  <c r="J127" i="18"/>
  <c r="E128" i="18"/>
  <c r="G1090" i="18"/>
  <c r="K129" i="18"/>
  <c r="J130" i="18"/>
  <c r="I131" i="18"/>
  <c r="D1093" i="18"/>
  <c r="I1045" i="18"/>
  <c r="K133" i="18"/>
  <c r="J134" i="18"/>
  <c r="L134" i="18" s="1"/>
  <c r="E135" i="18"/>
  <c r="G1097" i="18"/>
  <c r="K136" i="18"/>
  <c r="J137" i="18"/>
  <c r="L137" i="18" s="1"/>
  <c r="I138" i="18"/>
  <c r="D1100" i="18"/>
  <c r="K140" i="18"/>
  <c r="F1102" i="18"/>
  <c r="J1102" i="18" s="1"/>
  <c r="J1054" i="18"/>
  <c r="J141" i="18"/>
  <c r="L141" i="18" s="1"/>
  <c r="E142" i="18"/>
  <c r="G1104" i="18"/>
  <c r="G1110" i="18" s="1"/>
  <c r="K143" i="18"/>
  <c r="F1105" i="18"/>
  <c r="J1105" i="18" s="1"/>
  <c r="J1057" i="18"/>
  <c r="J144" i="18"/>
  <c r="I145" i="18"/>
  <c r="K1059" i="18"/>
  <c r="K147" i="18"/>
  <c r="J148" i="18"/>
  <c r="L148" i="18" s="1"/>
  <c r="E149" i="18"/>
  <c r="G1111" i="18"/>
  <c r="K150" i="18"/>
  <c r="F1112" i="18"/>
  <c r="J151" i="18"/>
  <c r="L151" i="18" s="1"/>
  <c r="I152" i="18"/>
  <c r="D1114" i="18"/>
  <c r="K154" i="18"/>
  <c r="F1116" i="18"/>
  <c r="J1068" i="18"/>
  <c r="J155" i="18"/>
  <c r="L155" i="18" s="1"/>
  <c r="E156" i="18"/>
  <c r="I1364" i="18"/>
  <c r="D1370" i="18"/>
  <c r="K164" i="18"/>
  <c r="J165" i="18"/>
  <c r="I166" i="18"/>
  <c r="I1368" i="18"/>
  <c r="K1368" i="18"/>
  <c r="K168" i="18"/>
  <c r="F169" i="18"/>
  <c r="I1371" i="18"/>
  <c r="K171" i="18"/>
  <c r="J172" i="18"/>
  <c r="L172" i="18" s="1"/>
  <c r="I173" i="18"/>
  <c r="I1375" i="18"/>
  <c r="K175" i="18"/>
  <c r="F176" i="18"/>
  <c r="J176" i="18" s="1"/>
  <c r="I1378" i="18"/>
  <c r="K178" i="18"/>
  <c r="J179" i="18"/>
  <c r="I180" i="18"/>
  <c r="I1382" i="18"/>
  <c r="K1382" i="18"/>
  <c r="K182" i="18"/>
  <c r="F183" i="18"/>
  <c r="I1385" i="18"/>
  <c r="K185" i="18"/>
  <c r="J186" i="18"/>
  <c r="I187" i="18"/>
  <c r="I1389" i="18"/>
  <c r="K189" i="18"/>
  <c r="F190" i="18"/>
  <c r="I1392" i="18"/>
  <c r="K1392" i="18"/>
  <c r="K192" i="18"/>
  <c r="J193" i="18"/>
  <c r="I194" i="18"/>
  <c r="I1396" i="18"/>
  <c r="K196" i="18"/>
  <c r="F197" i="18"/>
  <c r="J197" i="18" s="1"/>
  <c r="K199" i="18"/>
  <c r="J200" i="18"/>
  <c r="L200" i="18" s="1"/>
  <c r="I201" i="18"/>
  <c r="K203" i="18"/>
  <c r="F204" i="18"/>
  <c r="K356" i="18"/>
  <c r="J357" i="18"/>
  <c r="I358" i="18"/>
  <c r="K551" i="18"/>
  <c r="K360" i="18"/>
  <c r="F649" i="18"/>
  <c r="J553" i="18"/>
  <c r="J361" i="18"/>
  <c r="K363" i="18"/>
  <c r="J364" i="18"/>
  <c r="L364" i="18" s="1"/>
  <c r="I365" i="18"/>
  <c r="K367" i="18"/>
  <c r="J560" i="18"/>
  <c r="J368" i="18"/>
  <c r="L368" i="18" s="1"/>
  <c r="E369" i="18"/>
  <c r="K370" i="18"/>
  <c r="J371" i="18"/>
  <c r="L371" i="18" s="1"/>
  <c r="I372" i="18"/>
  <c r="I565" i="18"/>
  <c r="K374" i="18"/>
  <c r="J375" i="18"/>
  <c r="E376" i="18"/>
  <c r="K377" i="18"/>
  <c r="J570" i="18"/>
  <c r="J378" i="18"/>
  <c r="I379" i="18"/>
  <c r="K572" i="18"/>
  <c r="I572" i="18"/>
  <c r="K381" i="18"/>
  <c r="J382" i="18"/>
  <c r="L382" i="18" s="1"/>
  <c r="E383" i="18"/>
  <c r="G672" i="18"/>
  <c r="K384" i="18"/>
  <c r="J385" i="18"/>
  <c r="I386" i="18"/>
  <c r="H675" i="18"/>
  <c r="K388" i="18"/>
  <c r="J581" i="18"/>
  <c r="J389" i="18"/>
  <c r="L389" i="18" s="1"/>
  <c r="E390" i="18"/>
  <c r="G589" i="18"/>
  <c r="K391" i="18"/>
  <c r="J584" i="18"/>
  <c r="J392" i="18"/>
  <c r="L392" i="18" s="1"/>
  <c r="I393" i="18"/>
  <c r="I586" i="18"/>
  <c r="K395" i="18"/>
  <c r="J588" i="18"/>
  <c r="J396" i="18"/>
  <c r="E397" i="18"/>
  <c r="K511" i="18"/>
  <c r="L511" i="18" s="1"/>
  <c r="K514" i="18"/>
  <c r="L514" i="18" s="1"/>
  <c r="K518" i="18"/>
  <c r="L518" i="18" s="1"/>
  <c r="K521" i="18"/>
  <c r="L521" i="18" s="1"/>
  <c r="K525" i="18"/>
  <c r="L525" i="18" s="1"/>
  <c r="K528" i="18"/>
  <c r="L528" i="18" s="1"/>
  <c r="K532" i="18"/>
  <c r="L532" i="18" s="1"/>
  <c r="K535" i="18"/>
  <c r="L535" i="18" s="1"/>
  <c r="K539" i="18"/>
  <c r="L539" i="18" s="1"/>
  <c r="I692" i="18"/>
  <c r="E982" i="18"/>
  <c r="I694" i="18"/>
  <c r="J695" i="18"/>
  <c r="L695" i="18" s="1"/>
  <c r="I696" i="18"/>
  <c r="E985" i="18"/>
  <c r="E698" i="18"/>
  <c r="E705" i="18"/>
  <c r="I705" i="18" s="1"/>
  <c r="E891" i="18"/>
  <c r="I891" i="18" s="1"/>
  <c r="I699" i="18"/>
  <c r="I700" i="18"/>
  <c r="E989" i="18"/>
  <c r="I701" i="18"/>
  <c r="E990" i="18"/>
  <c r="J702" i="18"/>
  <c r="L702" i="18" s="1"/>
  <c r="K703" i="18"/>
  <c r="E895" i="18"/>
  <c r="I703" i="18"/>
  <c r="G994" i="18"/>
  <c r="E995" i="18"/>
  <c r="I707" i="18"/>
  <c r="G996" i="18"/>
  <c r="L717" i="18"/>
  <c r="F1010" i="18"/>
  <c r="J914" i="18"/>
  <c r="G1013" i="18"/>
  <c r="L745" i="18"/>
  <c r="L750" i="18"/>
  <c r="L839" i="18"/>
  <c r="L844" i="18"/>
  <c r="L848" i="18"/>
  <c r="L858" i="18"/>
  <c r="L862" i="18"/>
  <c r="F884" i="18"/>
  <c r="F698" i="18"/>
  <c r="J692" i="18"/>
  <c r="F981" i="18"/>
  <c r="J693" i="18"/>
  <c r="F982" i="18"/>
  <c r="K694" i="18"/>
  <c r="F983" i="18"/>
  <c r="J887" i="18"/>
  <c r="J888" i="18"/>
  <c r="J696" i="18"/>
  <c r="J697" i="18"/>
  <c r="G698" i="18"/>
  <c r="F891" i="18"/>
  <c r="F705" i="18"/>
  <c r="J699" i="18"/>
  <c r="F988" i="18"/>
  <c r="J700" i="18"/>
  <c r="K701" i="18"/>
  <c r="F990" i="18"/>
  <c r="J703" i="18"/>
  <c r="I708" i="18"/>
  <c r="D900" i="18"/>
  <c r="K708" i="18"/>
  <c r="H996" i="18"/>
  <c r="J709" i="18"/>
  <c r="D999" i="18"/>
  <c r="H999" i="18"/>
  <c r="G1001" i="18"/>
  <c r="E1003" i="18"/>
  <c r="D1004" i="18"/>
  <c r="I908" i="18"/>
  <c r="H1004" i="18"/>
  <c r="G1005" i="18"/>
  <c r="D1009" i="18"/>
  <c r="H1009" i="18"/>
  <c r="G1010" i="18"/>
  <c r="L723" i="18"/>
  <c r="D1013" i="18"/>
  <c r="H1013" i="18"/>
  <c r="G1015" i="18"/>
  <c r="E1017" i="18"/>
  <c r="D1018" i="18"/>
  <c r="I922" i="18"/>
  <c r="H1018" i="18"/>
  <c r="G1019" i="18"/>
  <c r="J753" i="18"/>
  <c r="J781" i="18"/>
  <c r="J794" i="18"/>
  <c r="L793" i="18"/>
  <c r="J808" i="18"/>
  <c r="L807" i="18"/>
  <c r="J822" i="18"/>
  <c r="L821" i="18"/>
  <c r="G980" i="18"/>
  <c r="K692" i="18"/>
  <c r="G982" i="18"/>
  <c r="G984" i="18"/>
  <c r="K696" i="18"/>
  <c r="H698" i="18"/>
  <c r="G987" i="18"/>
  <c r="K699" i="18"/>
  <c r="G988" i="18"/>
  <c r="G991" i="18"/>
  <c r="D896" i="18"/>
  <c r="K704" i="18"/>
  <c r="L704" i="18" s="1"/>
  <c r="G705" i="18"/>
  <c r="K709" i="18"/>
  <c r="G901" i="18"/>
  <c r="G997" i="18" s="1"/>
  <c r="D1001" i="18"/>
  <c r="H1001" i="18"/>
  <c r="G1002" i="18"/>
  <c r="F1003" i="18"/>
  <c r="J907" i="18"/>
  <c r="H1005" i="18"/>
  <c r="G1016" i="18"/>
  <c r="F1017" i="18"/>
  <c r="H1019" i="18"/>
  <c r="G1020" i="18"/>
  <c r="D980" i="18"/>
  <c r="D885" i="18"/>
  <c r="K693" i="18"/>
  <c r="H981" i="18"/>
  <c r="D982" i="18"/>
  <c r="I886" i="18"/>
  <c r="H982" i="18"/>
  <c r="D887" i="18"/>
  <c r="I695" i="18"/>
  <c r="D889" i="18"/>
  <c r="K697" i="18"/>
  <c r="H985" i="18"/>
  <c r="D698" i="18"/>
  <c r="D987" i="18"/>
  <c r="H987" i="18"/>
  <c r="D892" i="18"/>
  <c r="K700" i="18"/>
  <c r="H988" i="18"/>
  <c r="D989" i="18"/>
  <c r="I893" i="18"/>
  <c r="D894" i="18"/>
  <c r="I702" i="18"/>
  <c r="H990" i="18"/>
  <c r="E992" i="18"/>
  <c r="I704" i="18"/>
  <c r="H705" i="18"/>
  <c r="F898" i="18"/>
  <c r="F712" i="18"/>
  <c r="I712" i="18"/>
  <c r="J900" i="18"/>
  <c r="D997" i="18"/>
  <c r="H1002" i="18"/>
  <c r="D1011" i="18"/>
  <c r="H1011" i="18"/>
  <c r="J746" i="18"/>
  <c r="L791" i="18"/>
  <c r="L805" i="18"/>
  <c r="L819" i="18"/>
  <c r="L828" i="18"/>
  <c r="D878" i="18"/>
  <c r="G878" i="18"/>
  <c r="L838" i="18"/>
  <c r="L847" i="18"/>
  <c r="L852" i="18"/>
  <c r="L861" i="18"/>
  <c r="L866" i="18"/>
  <c r="J694" i="18"/>
  <c r="J701" i="18"/>
  <c r="K707" i="18"/>
  <c r="L707" i="18" s="1"/>
  <c r="J708" i="18"/>
  <c r="L708" i="18" s="1"/>
  <c r="I709" i="18"/>
  <c r="K711" i="18"/>
  <c r="L711" i="18" s="1"/>
  <c r="K714" i="18"/>
  <c r="L714" i="18" s="1"/>
  <c r="J715" i="18"/>
  <c r="I716" i="18"/>
  <c r="K718" i="18"/>
  <c r="L718" i="18" s="1"/>
  <c r="F719" i="18"/>
  <c r="K721" i="18"/>
  <c r="L721" i="18" s="1"/>
  <c r="J722" i="18"/>
  <c r="I723" i="18"/>
  <c r="K725" i="18"/>
  <c r="L725" i="18" s="1"/>
  <c r="F726" i="18"/>
  <c r="K728" i="18"/>
  <c r="L728" i="18" s="1"/>
  <c r="J729" i="18"/>
  <c r="I730" i="18"/>
  <c r="K732" i="18"/>
  <c r="L732" i="18" s="1"/>
  <c r="F733" i="18"/>
  <c r="I740" i="18"/>
  <c r="K742" i="18"/>
  <c r="L742" i="18" s="1"/>
  <c r="I747" i="18"/>
  <c r="K749" i="18"/>
  <c r="L749" i="18" s="1"/>
  <c r="I754" i="18"/>
  <c r="K756" i="18"/>
  <c r="L756" i="18" s="1"/>
  <c r="I761" i="18"/>
  <c r="K763" i="18"/>
  <c r="L763" i="18" s="1"/>
  <c r="I768" i="18"/>
  <c r="K770" i="18"/>
  <c r="L770" i="18" s="1"/>
  <c r="I775" i="18"/>
  <c r="K777" i="18"/>
  <c r="L777" i="18" s="1"/>
  <c r="D794" i="18"/>
  <c r="D801" i="18"/>
  <c r="D808" i="18"/>
  <c r="D815" i="18"/>
  <c r="D822" i="18"/>
  <c r="I828" i="18"/>
  <c r="D829" i="18"/>
  <c r="K836" i="18"/>
  <c r="L836" i="18" s="1"/>
  <c r="I838" i="18"/>
  <c r="E842" i="18"/>
  <c r="I842" i="18" s="1"/>
  <c r="K843" i="18"/>
  <c r="L843" i="18" s="1"/>
  <c r="I845" i="18"/>
  <c r="E849" i="18"/>
  <c r="K850" i="18"/>
  <c r="L850" i="18" s="1"/>
  <c r="I852" i="18"/>
  <c r="E856" i="18"/>
  <c r="I856" i="18" s="1"/>
  <c r="K857" i="18"/>
  <c r="L857" i="18" s="1"/>
  <c r="I859" i="18"/>
  <c r="E863" i="18"/>
  <c r="I863" i="18" s="1"/>
  <c r="K864" i="18"/>
  <c r="L864" i="18" s="1"/>
  <c r="I866" i="18"/>
  <c r="E870" i="18"/>
  <c r="I870" i="18" s="1"/>
  <c r="K871" i="18"/>
  <c r="L871" i="18" s="1"/>
  <c r="I873" i="18"/>
  <c r="K875" i="18"/>
  <c r="L875" i="18" s="1"/>
  <c r="E877" i="18"/>
  <c r="E898" i="18"/>
  <c r="D899" i="18"/>
  <c r="H899" i="18"/>
  <c r="H995" i="18" s="1"/>
  <c r="F901" i="18"/>
  <c r="E902" i="18"/>
  <c r="E998" i="18" s="1"/>
  <c r="E905" i="18"/>
  <c r="F908" i="18"/>
  <c r="E909" i="18"/>
  <c r="E1005" i="18" s="1"/>
  <c r="E912" i="18"/>
  <c r="F915" i="18"/>
  <c r="E916" i="18"/>
  <c r="E1012" i="18" s="1"/>
  <c r="E919" i="18"/>
  <c r="F922" i="18"/>
  <c r="E923" i="18"/>
  <c r="I706" i="18"/>
  <c r="I710" i="18"/>
  <c r="G712" i="18"/>
  <c r="I713" i="18"/>
  <c r="K715" i="18"/>
  <c r="I717" i="18"/>
  <c r="G719" i="18"/>
  <c r="I720" i="18"/>
  <c r="K722" i="18"/>
  <c r="I724" i="18"/>
  <c r="G726" i="18"/>
  <c r="I727" i="18"/>
  <c r="K729" i="18"/>
  <c r="I731" i="18"/>
  <c r="G733" i="18"/>
  <c r="J740" i="18"/>
  <c r="I741" i="18"/>
  <c r="J744" i="18"/>
  <c r="I745" i="18"/>
  <c r="J747" i="18"/>
  <c r="I748" i="18"/>
  <c r="J751" i="18"/>
  <c r="I752" i="18"/>
  <c r="J754" i="18"/>
  <c r="I755" i="18"/>
  <c r="J758" i="18"/>
  <c r="I759" i="18"/>
  <c r="J761" i="18"/>
  <c r="I762" i="18"/>
  <c r="J765" i="18"/>
  <c r="I766" i="18"/>
  <c r="J768" i="18"/>
  <c r="I769" i="18"/>
  <c r="J772" i="18"/>
  <c r="I773" i="18"/>
  <c r="J775" i="18"/>
  <c r="I776" i="18"/>
  <c r="K778" i="18"/>
  <c r="J779" i="18"/>
  <c r="L779" i="18" s="1"/>
  <c r="I780" i="18"/>
  <c r="K788" i="18"/>
  <c r="L788" i="18" s="1"/>
  <c r="J789" i="18"/>
  <c r="K792" i="18"/>
  <c r="L792" i="18" s="1"/>
  <c r="K795" i="18"/>
  <c r="L795" i="18" s="1"/>
  <c r="J796" i="18"/>
  <c r="L796" i="18" s="1"/>
  <c r="K799" i="18"/>
  <c r="K802" i="18"/>
  <c r="L802" i="18" s="1"/>
  <c r="J803" i="18"/>
  <c r="L803" i="18" s="1"/>
  <c r="K806" i="18"/>
  <c r="K809" i="18"/>
  <c r="J810" i="18"/>
  <c r="L810" i="18" s="1"/>
  <c r="K813" i="18"/>
  <c r="L813" i="18" s="1"/>
  <c r="K816" i="18"/>
  <c r="L816" i="18" s="1"/>
  <c r="J817" i="18"/>
  <c r="L817" i="18" s="1"/>
  <c r="K820" i="18"/>
  <c r="L820" i="18" s="1"/>
  <c r="K823" i="18"/>
  <c r="J824" i="18"/>
  <c r="L824" i="18" s="1"/>
  <c r="K827" i="18"/>
  <c r="L827" i="18" s="1"/>
  <c r="F842" i="18"/>
  <c r="F849" i="18"/>
  <c r="J849" i="18" s="1"/>
  <c r="F856" i="18"/>
  <c r="J856" i="18" s="1"/>
  <c r="F863" i="18"/>
  <c r="J863" i="18" s="1"/>
  <c r="K869" i="18"/>
  <c r="L869" i="18" s="1"/>
  <c r="F870" i="18"/>
  <c r="J870" i="18" s="1"/>
  <c r="K872" i="18"/>
  <c r="L872" i="18" s="1"/>
  <c r="I874" i="18"/>
  <c r="K876" i="18"/>
  <c r="L876" i="18" s="1"/>
  <c r="F877" i="18"/>
  <c r="J877" i="18" s="1"/>
  <c r="F902" i="18"/>
  <c r="E903" i="18"/>
  <c r="E999" i="18" s="1"/>
  <c r="F905" i="18"/>
  <c r="E906" i="18"/>
  <c r="E1002" i="18" s="1"/>
  <c r="D907" i="18"/>
  <c r="H907" i="18"/>
  <c r="H1003" i="18" s="1"/>
  <c r="G908" i="18"/>
  <c r="G1004" i="18" s="1"/>
  <c r="F909" i="18"/>
  <c r="E910" i="18"/>
  <c r="E1006" i="18" s="1"/>
  <c r="F912" i="18"/>
  <c r="E913" i="18"/>
  <c r="E1009" i="18" s="1"/>
  <c r="D914" i="18"/>
  <c r="H914" i="18"/>
  <c r="H1010" i="18" s="1"/>
  <c r="G915" i="18"/>
  <c r="G1011" i="18" s="1"/>
  <c r="F916" i="18"/>
  <c r="E917" i="18"/>
  <c r="E1013" i="18" s="1"/>
  <c r="F919" i="18"/>
  <c r="E920" i="18"/>
  <c r="D921" i="18"/>
  <c r="H921" i="18"/>
  <c r="H1017" i="18" s="1"/>
  <c r="G922" i="18"/>
  <c r="G1018" i="18" s="1"/>
  <c r="F923" i="18"/>
  <c r="E924" i="18"/>
  <c r="E1020" i="18" s="1"/>
  <c r="D719" i="18"/>
  <c r="D726" i="18"/>
  <c r="D733" i="18"/>
  <c r="K740" i="18"/>
  <c r="E746" i="18"/>
  <c r="K747" i="18"/>
  <c r="E753" i="18"/>
  <c r="I753" i="18" s="1"/>
  <c r="K754" i="18"/>
  <c r="E760" i="18"/>
  <c r="I760" i="18" s="1"/>
  <c r="K761" i="18"/>
  <c r="E767" i="18"/>
  <c r="I767" i="18" s="1"/>
  <c r="K768" i="18"/>
  <c r="E774" i="18"/>
  <c r="I774" i="18" s="1"/>
  <c r="K775" i="18"/>
  <c r="E781" i="18"/>
  <c r="J790" i="18"/>
  <c r="L790" i="18" s="1"/>
  <c r="J797" i="18"/>
  <c r="J804" i="18"/>
  <c r="J811" i="18"/>
  <c r="J818" i="18"/>
  <c r="L818" i="18" s="1"/>
  <c r="J825" i="18"/>
  <c r="J867" i="18"/>
  <c r="L867" i="18" s="1"/>
  <c r="F896" i="18"/>
  <c r="F899" i="18"/>
  <c r="F903" i="18"/>
  <c r="F906" i="18"/>
  <c r="F910" i="18"/>
  <c r="F913" i="18"/>
  <c r="F917" i="18"/>
  <c r="F920" i="18"/>
  <c r="F924" i="18"/>
  <c r="K706" i="18"/>
  <c r="L706" i="18" s="1"/>
  <c r="K713" i="18"/>
  <c r="L713" i="18" s="1"/>
  <c r="K720" i="18"/>
  <c r="L720" i="18" s="1"/>
  <c r="K727" i="18"/>
  <c r="L727" i="18" s="1"/>
  <c r="D1412" i="18"/>
  <c r="H1412" i="18"/>
  <c r="H1416" i="18"/>
  <c r="G1130" i="18"/>
  <c r="D1324" i="18"/>
  <c r="K1132" i="18"/>
  <c r="I1132" i="18"/>
  <c r="H1420" i="18"/>
  <c r="E1428" i="18"/>
  <c r="I1333" i="18"/>
  <c r="F1431" i="18"/>
  <c r="J1335" i="18"/>
  <c r="L1176" i="18"/>
  <c r="L1223" i="18"/>
  <c r="L1228" i="18"/>
  <c r="L1232" i="18"/>
  <c r="L1237" i="18"/>
  <c r="L1242" i="18"/>
  <c r="L1246" i="18"/>
  <c r="L1251" i="18"/>
  <c r="L1260" i="18"/>
  <c r="H1310" i="18"/>
  <c r="L1279" i="18"/>
  <c r="L1284" i="18"/>
  <c r="J1295" i="18"/>
  <c r="E1316" i="18"/>
  <c r="E1130" i="18"/>
  <c r="I1124" i="18"/>
  <c r="G1413" i="18"/>
  <c r="K1126" i="18"/>
  <c r="I1128" i="18"/>
  <c r="G1417" i="18"/>
  <c r="G1419" i="18"/>
  <c r="H1426" i="18"/>
  <c r="G1427" i="18"/>
  <c r="F1428" i="18"/>
  <c r="D1430" i="18"/>
  <c r="I1334" i="18"/>
  <c r="H1430" i="18"/>
  <c r="G1431" i="18"/>
  <c r="D1440" i="18"/>
  <c r="L1210" i="18"/>
  <c r="L1276" i="18"/>
  <c r="D1317" i="18"/>
  <c r="K1125" i="18"/>
  <c r="L1125" i="18" s="1"/>
  <c r="I1125" i="18"/>
  <c r="H1413" i="18"/>
  <c r="J1130" i="18"/>
  <c r="D1415" i="18"/>
  <c r="D1321" i="18"/>
  <c r="K1129" i="18"/>
  <c r="I1129" i="18"/>
  <c r="H1422" i="18"/>
  <c r="G1343" i="18"/>
  <c r="F1434" i="18"/>
  <c r="I1340" i="18"/>
  <c r="E1413" i="18"/>
  <c r="G1416" i="18"/>
  <c r="E1323" i="18"/>
  <c r="E1137" i="18"/>
  <c r="I1131" i="18"/>
  <c r="G1420" i="18"/>
  <c r="F1421" i="18"/>
  <c r="H1433" i="18"/>
  <c r="E1436" i="18"/>
  <c r="L1198" i="18"/>
  <c r="L1278" i="18"/>
  <c r="L1301" i="18"/>
  <c r="L1306" i="18"/>
  <c r="J1124" i="18"/>
  <c r="K1127" i="18"/>
  <c r="L1127" i="18" s="1"/>
  <c r="F1416" i="18"/>
  <c r="J1128" i="18"/>
  <c r="D1130" i="18"/>
  <c r="H1130" i="18"/>
  <c r="F1419" i="18"/>
  <c r="J1323" i="18"/>
  <c r="J1131" i="18"/>
  <c r="L1131" i="18" s="1"/>
  <c r="E1420" i="18"/>
  <c r="G1422" i="18"/>
  <c r="K1134" i="18"/>
  <c r="F1423" i="18"/>
  <c r="J1135" i="18"/>
  <c r="E1424" i="18"/>
  <c r="I1136" i="18"/>
  <c r="D1137" i="18"/>
  <c r="H1137" i="18"/>
  <c r="J1330" i="18"/>
  <c r="J1138" i="18"/>
  <c r="L1138" i="18" s="1"/>
  <c r="I1139" i="18"/>
  <c r="K1332" i="18"/>
  <c r="K1141" i="18"/>
  <c r="J1142" i="18"/>
  <c r="I1143" i="18"/>
  <c r="D1144" i="18"/>
  <c r="H1144" i="18"/>
  <c r="F1433" i="18"/>
  <c r="J1145" i="18"/>
  <c r="L1145" i="18" s="1"/>
  <c r="E1434" i="18"/>
  <c r="I1146" i="18"/>
  <c r="D1435" i="18"/>
  <c r="H1435" i="18"/>
  <c r="K1148" i="18"/>
  <c r="F1437" i="18"/>
  <c r="J1341" i="18"/>
  <c r="J1149" i="18"/>
  <c r="L1149" i="18" s="1"/>
  <c r="E1438" i="18"/>
  <c r="I1150" i="18"/>
  <c r="D1151" i="18"/>
  <c r="H1151" i="18"/>
  <c r="F1440" i="18"/>
  <c r="J1152" i="18"/>
  <c r="I1153" i="18"/>
  <c r="D1346" i="18"/>
  <c r="H1346" i="18"/>
  <c r="H1442" i="18" s="1"/>
  <c r="G1347" i="18"/>
  <c r="G1443" i="18" s="1"/>
  <c r="K1155" i="18"/>
  <c r="F1348" i="18"/>
  <c r="J1156" i="18"/>
  <c r="E1349" i="18"/>
  <c r="I1157" i="18"/>
  <c r="D1158" i="18"/>
  <c r="H1158" i="18"/>
  <c r="F1351" i="18"/>
  <c r="J1159" i="18"/>
  <c r="E1352" i="18"/>
  <c r="I1160" i="18"/>
  <c r="D1353" i="18"/>
  <c r="H1353" i="18"/>
  <c r="H1449" i="18" s="1"/>
  <c r="G1354" i="18"/>
  <c r="G1450" i="18" s="1"/>
  <c r="K1162" i="18"/>
  <c r="F1355" i="18"/>
  <c r="J1163" i="18"/>
  <c r="E1356" i="18"/>
  <c r="E1452" i="18" s="1"/>
  <c r="I1164" i="18"/>
  <c r="D1165" i="18"/>
  <c r="H1165" i="18"/>
  <c r="I1174" i="18"/>
  <c r="E1178" i="18"/>
  <c r="I1181" i="18"/>
  <c r="E1185" i="18"/>
  <c r="I1188" i="18"/>
  <c r="E1192" i="18"/>
  <c r="I1192" i="18" s="1"/>
  <c r="I1195" i="18"/>
  <c r="E1199" i="18"/>
  <c r="I1202" i="18"/>
  <c r="E1206" i="18"/>
  <c r="I1209" i="18"/>
  <c r="E1213" i="18"/>
  <c r="F1226" i="18"/>
  <c r="F1233" i="18"/>
  <c r="J1233" i="18" s="1"/>
  <c r="F1240" i="18"/>
  <c r="J1240" i="18" s="1"/>
  <c r="F1247" i="18"/>
  <c r="J1247" i="18" s="1"/>
  <c r="F1254" i="18"/>
  <c r="J1254" i="18" s="1"/>
  <c r="F1261" i="18"/>
  <c r="J1261" i="18" s="1"/>
  <c r="I1268" i="18"/>
  <c r="I1272" i="18"/>
  <c r="I1275" i="18"/>
  <c r="I1279" i="18"/>
  <c r="I1282" i="18"/>
  <c r="I1286" i="18"/>
  <c r="I1289" i="18"/>
  <c r="I1293" i="18"/>
  <c r="I1296" i="18"/>
  <c r="K1298" i="18"/>
  <c r="I1300" i="18"/>
  <c r="I1303" i="18"/>
  <c r="K1305" i="18"/>
  <c r="L1305" i="18" s="1"/>
  <c r="I1307" i="18"/>
  <c r="F1317" i="18"/>
  <c r="E1318" i="18"/>
  <c r="E1414" i="18" s="1"/>
  <c r="D1323" i="18"/>
  <c r="D1330" i="18"/>
  <c r="D1337" i="18"/>
  <c r="D1341" i="18"/>
  <c r="K1124" i="18"/>
  <c r="K1128" i="18"/>
  <c r="J1129" i="18"/>
  <c r="L1129" i="18" s="1"/>
  <c r="J1132" i="18"/>
  <c r="L1132" i="18" s="1"/>
  <c r="I1133" i="18"/>
  <c r="K1135" i="18"/>
  <c r="J1136" i="18"/>
  <c r="J1139" i="18"/>
  <c r="I1140" i="18"/>
  <c r="K1142" i="18"/>
  <c r="J1143" i="18"/>
  <c r="E1144" i="18"/>
  <c r="J1146" i="18"/>
  <c r="I1147" i="18"/>
  <c r="G1437" i="18"/>
  <c r="J1150" i="18"/>
  <c r="E1151" i="18"/>
  <c r="G1440" i="18"/>
  <c r="K1152" i="18"/>
  <c r="F1441" i="18"/>
  <c r="J1153" i="18"/>
  <c r="I1154" i="18"/>
  <c r="D1443" i="18"/>
  <c r="I1347" i="18"/>
  <c r="K1156" i="18"/>
  <c r="J1157" i="18"/>
  <c r="E1158" i="18"/>
  <c r="K1159" i="18"/>
  <c r="F1448" i="18"/>
  <c r="J1160" i="18"/>
  <c r="E1449" i="18"/>
  <c r="I1161" i="18"/>
  <c r="G1451" i="18"/>
  <c r="K1163" i="18"/>
  <c r="F1452" i="18"/>
  <c r="J1164" i="18"/>
  <c r="E1165" i="18"/>
  <c r="K1173" i="18"/>
  <c r="L1173" i="18" s="1"/>
  <c r="F1178" i="18"/>
  <c r="K1180" i="18"/>
  <c r="L1180" i="18" s="1"/>
  <c r="F1185" i="18"/>
  <c r="J1185" i="18" s="1"/>
  <c r="K1187" i="18"/>
  <c r="L1187" i="18" s="1"/>
  <c r="F1192" i="18"/>
  <c r="K1194" i="18"/>
  <c r="L1194" i="18" s="1"/>
  <c r="F1199" i="18"/>
  <c r="J1199" i="18" s="1"/>
  <c r="K1201" i="18"/>
  <c r="L1201" i="18" s="1"/>
  <c r="F1206" i="18"/>
  <c r="K1208" i="18"/>
  <c r="L1208" i="18" s="1"/>
  <c r="K1212" i="18"/>
  <c r="L1212" i="18" s="1"/>
  <c r="F1213" i="18"/>
  <c r="J1213" i="18" s="1"/>
  <c r="I1220" i="18"/>
  <c r="K1222" i="18"/>
  <c r="L1222" i="18" s="1"/>
  <c r="I1227" i="18"/>
  <c r="K1229" i="18"/>
  <c r="L1229" i="18" s="1"/>
  <c r="I1234" i="18"/>
  <c r="K1236" i="18"/>
  <c r="L1236" i="18" s="1"/>
  <c r="I1241" i="18"/>
  <c r="K1243" i="18"/>
  <c r="L1243" i="18" s="1"/>
  <c r="I1248" i="18"/>
  <c r="K1250" i="18"/>
  <c r="L1250" i="18" s="1"/>
  <c r="I1255" i="18"/>
  <c r="K1257" i="18"/>
  <c r="L1257" i="18" s="1"/>
  <c r="J1268" i="18"/>
  <c r="L1268" i="18" s="1"/>
  <c r="I1269" i="18"/>
  <c r="D1274" i="18"/>
  <c r="J1275" i="18"/>
  <c r="L1275" i="18" s="1"/>
  <c r="I1276" i="18"/>
  <c r="D1281" i="18"/>
  <c r="J1282" i="18"/>
  <c r="I1283" i="18"/>
  <c r="K1285" i="18"/>
  <c r="L1285" i="18" s="1"/>
  <c r="I1287" i="18"/>
  <c r="D1288" i="18"/>
  <c r="J1289" i="18"/>
  <c r="L1289" i="18" s="1"/>
  <c r="I1290" i="18"/>
  <c r="K1292" i="18"/>
  <c r="L1292" i="18" s="1"/>
  <c r="I1294" i="18"/>
  <c r="D1295" i="18"/>
  <c r="J1296" i="18"/>
  <c r="L1296" i="18" s="1"/>
  <c r="I1297" i="18"/>
  <c r="I1301" i="18"/>
  <c r="D1302" i="18"/>
  <c r="J1303" i="18"/>
  <c r="L1303" i="18" s="1"/>
  <c r="I1304" i="18"/>
  <c r="I1308" i="18"/>
  <c r="D1309" i="18"/>
  <c r="F1318" i="18"/>
  <c r="J1126" i="18"/>
  <c r="L1126" i="18" s="1"/>
  <c r="I1127" i="18"/>
  <c r="J1133" i="18"/>
  <c r="I1134" i="18"/>
  <c r="K1136" i="18"/>
  <c r="F1137" i="18"/>
  <c r="K1139" i="18"/>
  <c r="J1140" i="18"/>
  <c r="I1141" i="18"/>
  <c r="K1143" i="18"/>
  <c r="F1144" i="18"/>
  <c r="K1146" i="18"/>
  <c r="J1147" i="18"/>
  <c r="I1148" i="18"/>
  <c r="K1150" i="18"/>
  <c r="F1151" i="18"/>
  <c r="G1441" i="18"/>
  <c r="K1153" i="18"/>
  <c r="F1442" i="18"/>
  <c r="J1346" i="18"/>
  <c r="J1154" i="18"/>
  <c r="E1443" i="18"/>
  <c r="I1155" i="18"/>
  <c r="H1444" i="18"/>
  <c r="G1445" i="18"/>
  <c r="K1157" i="18"/>
  <c r="F1158" i="18"/>
  <c r="I1351" i="18"/>
  <c r="G1448" i="18"/>
  <c r="K1160" i="18"/>
  <c r="J1161" i="18"/>
  <c r="I1162" i="18"/>
  <c r="H1451" i="18"/>
  <c r="K1164" i="18"/>
  <c r="F1165" i="18"/>
  <c r="J1224" i="18"/>
  <c r="L1224" i="18" s="1"/>
  <c r="D1226" i="18"/>
  <c r="J1231" i="18"/>
  <c r="D1233" i="18"/>
  <c r="J1234" i="18"/>
  <c r="L1234" i="18" s="1"/>
  <c r="J1238" i="18"/>
  <c r="L1238" i="18" s="1"/>
  <c r="D1240" i="18"/>
  <c r="J1241" i="18"/>
  <c r="L1241" i="18" s="1"/>
  <c r="J1245" i="18"/>
  <c r="L1245" i="18" s="1"/>
  <c r="D1247" i="18"/>
  <c r="J1248" i="18"/>
  <c r="L1248" i="18" s="1"/>
  <c r="J1252" i="18"/>
  <c r="L1252" i="18" s="1"/>
  <c r="D1254" i="18"/>
  <c r="J1255" i="18"/>
  <c r="J1259" i="18"/>
  <c r="L1259" i="18" s="1"/>
  <c r="D1261" i="18"/>
  <c r="J1290" i="18"/>
  <c r="L1290" i="18" s="1"/>
  <c r="E1302" i="18"/>
  <c r="E1309" i="18"/>
  <c r="K1133" i="18"/>
  <c r="J1134" i="18"/>
  <c r="L1134" i="18" s="1"/>
  <c r="E1423" i="18"/>
  <c r="I1135" i="18"/>
  <c r="I1328" i="18"/>
  <c r="G1137" i="18"/>
  <c r="E1426" i="18"/>
  <c r="I1138" i="18"/>
  <c r="D1427" i="18"/>
  <c r="G1428" i="18"/>
  <c r="K1140" i="18"/>
  <c r="F1429" i="18"/>
  <c r="J1141" i="18"/>
  <c r="L1141" i="18" s="1"/>
  <c r="E1430" i="18"/>
  <c r="I1142" i="18"/>
  <c r="G1144" i="18"/>
  <c r="I1145" i="18"/>
  <c r="G1435" i="18"/>
  <c r="K1147" i="18"/>
  <c r="J1148" i="18"/>
  <c r="L1148" i="18" s="1"/>
  <c r="I1149" i="18"/>
  <c r="G1151" i="18"/>
  <c r="I1152" i="18"/>
  <c r="D1441" i="18"/>
  <c r="K1154" i="18"/>
  <c r="J1155" i="18"/>
  <c r="E1444" i="18"/>
  <c r="I1156" i="18"/>
  <c r="G1158" i="18"/>
  <c r="E1447" i="18"/>
  <c r="I1159" i="18"/>
  <c r="K1161" i="18"/>
  <c r="F1450" i="18"/>
  <c r="J1162" i="18"/>
  <c r="I1163" i="18"/>
  <c r="G1165" i="18"/>
  <c r="K1220" i="18"/>
  <c r="L1220" i="18" s="1"/>
  <c r="K1227" i="18"/>
  <c r="L1227" i="18" s="1"/>
  <c r="I1339" i="18"/>
  <c r="I1462" i="18"/>
  <c r="D1710" i="18"/>
  <c r="K1470" i="18"/>
  <c r="I1470" i="18"/>
  <c r="L1475" i="18"/>
  <c r="L1479" i="18"/>
  <c r="I1490" i="18"/>
  <c r="D1738" i="18"/>
  <c r="K1498" i="18"/>
  <c r="I1498" i="18"/>
  <c r="I1515" i="18"/>
  <c r="I1519" i="18"/>
  <c r="I1557" i="18"/>
  <c r="I1561" i="18"/>
  <c r="E1576" i="18"/>
  <c r="K1571" i="18"/>
  <c r="L1571" i="18" s="1"/>
  <c r="I1571" i="18"/>
  <c r="I1575" i="18"/>
  <c r="F1583" i="18"/>
  <c r="J1579" i="18"/>
  <c r="I1582" i="18"/>
  <c r="I1593" i="18"/>
  <c r="K1593" i="18"/>
  <c r="L1593" i="18" s="1"/>
  <c r="K1605" i="18"/>
  <c r="I1605" i="18"/>
  <c r="K1653" i="18"/>
  <c r="L1653" i="18" s="1"/>
  <c r="I1653" i="18"/>
  <c r="K1671" i="18"/>
  <c r="I1671" i="18"/>
  <c r="D1703" i="18"/>
  <c r="K1463" i="18"/>
  <c r="I1463" i="18"/>
  <c r="G1707" i="18"/>
  <c r="G1473" i="18"/>
  <c r="K1468" i="18"/>
  <c r="J1468" i="18"/>
  <c r="K1472" i="18"/>
  <c r="J1472" i="18"/>
  <c r="E1480" i="18"/>
  <c r="I1483" i="18"/>
  <c r="K1485" i="18"/>
  <c r="D1731" i="18"/>
  <c r="K1491" i="18"/>
  <c r="I1491" i="18"/>
  <c r="G1735" i="18"/>
  <c r="G1501" i="18"/>
  <c r="J1501" i="18" s="1"/>
  <c r="K1496" i="18"/>
  <c r="J1496" i="18"/>
  <c r="K1500" i="18"/>
  <c r="J1500" i="18"/>
  <c r="I1508" i="18"/>
  <c r="I1512" i="18"/>
  <c r="L1519" i="18"/>
  <c r="I1529" i="18"/>
  <c r="I1533" i="18"/>
  <c r="I1543" i="18"/>
  <c r="I1547" i="18"/>
  <c r="L1557" i="18"/>
  <c r="L1561" i="18"/>
  <c r="E1562" i="18"/>
  <c r="K1566" i="18"/>
  <c r="L1575" i="18"/>
  <c r="E1583" i="18"/>
  <c r="K1578" i="18"/>
  <c r="L1578" i="18" s="1"/>
  <c r="I1578" i="18"/>
  <c r="K1581" i="18"/>
  <c r="L1581" i="18" s="1"/>
  <c r="I1581" i="18"/>
  <c r="H1597" i="18"/>
  <c r="K1639" i="18"/>
  <c r="L1639" i="18" s="1"/>
  <c r="D1645" i="18"/>
  <c r="I1639" i="18"/>
  <c r="G1700" i="18"/>
  <c r="G1466" i="18"/>
  <c r="K1461" i="18"/>
  <c r="J1461" i="18"/>
  <c r="K1465" i="18"/>
  <c r="J1465" i="18"/>
  <c r="E1473" i="18"/>
  <c r="K1474" i="18"/>
  <c r="I1476" i="18"/>
  <c r="K1478" i="18"/>
  <c r="D1724" i="18"/>
  <c r="K1484" i="18"/>
  <c r="I1484" i="18"/>
  <c r="G1728" i="18"/>
  <c r="G1494" i="18"/>
  <c r="K1489" i="18"/>
  <c r="J1489" i="18"/>
  <c r="K1493" i="18"/>
  <c r="J1493" i="18"/>
  <c r="K1497" i="18"/>
  <c r="E1501" i="18"/>
  <c r="K1524" i="18"/>
  <c r="L1524" i="18" s="1"/>
  <c r="E1528" i="18"/>
  <c r="K1538" i="18"/>
  <c r="L1538" i="18" s="1"/>
  <c r="E1542" i="18"/>
  <c r="I1564" i="18"/>
  <c r="I1568" i="18"/>
  <c r="K1577" i="18"/>
  <c r="L1577" i="18" s="1"/>
  <c r="I1577" i="18"/>
  <c r="D1583" i="18"/>
  <c r="I1590" i="18"/>
  <c r="G1714" i="18"/>
  <c r="J1714" i="18" s="1"/>
  <c r="E1466" i="18"/>
  <c r="I1469" i="18"/>
  <c r="D1717" i="18"/>
  <c r="K1477" i="18"/>
  <c r="I1477" i="18"/>
  <c r="G1721" i="18"/>
  <c r="G1487" i="18"/>
  <c r="K1482" i="18"/>
  <c r="J1482" i="18"/>
  <c r="K1486" i="18"/>
  <c r="J1486" i="18"/>
  <c r="E1494" i="18"/>
  <c r="I1497" i="18"/>
  <c r="K1517" i="18"/>
  <c r="L1517" i="18" s="1"/>
  <c r="E1521" i="18"/>
  <c r="I1522" i="18"/>
  <c r="I1526" i="18"/>
  <c r="I1536" i="18"/>
  <c r="I1540" i="18"/>
  <c r="K1559" i="18"/>
  <c r="L1559" i="18" s="1"/>
  <c r="L1566" i="18"/>
  <c r="E1569" i="18"/>
  <c r="K1573" i="18"/>
  <c r="L1573" i="18" s="1"/>
  <c r="J1591" i="18"/>
  <c r="F1597" i="18"/>
  <c r="I1594" i="18"/>
  <c r="D1597" i="18"/>
  <c r="J1462" i="18"/>
  <c r="E1703" i="18"/>
  <c r="F1466" i="18"/>
  <c r="J1469" i="18"/>
  <c r="E1710" i="18"/>
  <c r="F1473" i="18"/>
  <c r="J1473" i="18" s="1"/>
  <c r="J1476" i="18"/>
  <c r="E1717" i="18"/>
  <c r="F1480" i="18"/>
  <c r="J1480" i="18" s="1"/>
  <c r="D1721" i="18"/>
  <c r="H1721" i="18"/>
  <c r="F1723" i="18"/>
  <c r="J1723" i="18" s="1"/>
  <c r="J1483" i="18"/>
  <c r="D1725" i="18"/>
  <c r="H1725" i="18"/>
  <c r="F1487" i="18"/>
  <c r="J1487" i="18" s="1"/>
  <c r="J1730" i="18"/>
  <c r="J1490" i="18"/>
  <c r="F1494" i="18"/>
  <c r="D1735" i="18"/>
  <c r="H1735" i="18"/>
  <c r="G1736" i="18"/>
  <c r="J1497" i="18"/>
  <c r="E1738" i="18"/>
  <c r="G1740" i="18"/>
  <c r="J1508" i="18"/>
  <c r="K1511" i="18"/>
  <c r="L1511" i="18" s="1"/>
  <c r="J1515" i="18"/>
  <c r="L1515" i="18" s="1"/>
  <c r="K1518" i="18"/>
  <c r="L1518" i="18" s="1"/>
  <c r="J1522" i="18"/>
  <c r="K1525" i="18"/>
  <c r="L1525" i="18" s="1"/>
  <c r="J1535" i="18"/>
  <c r="J1529" i="18"/>
  <c r="L1529" i="18" s="1"/>
  <c r="K1532" i="18"/>
  <c r="L1532" i="18" s="1"/>
  <c r="J1536" i="18"/>
  <c r="K1539" i="18"/>
  <c r="L1539" i="18" s="1"/>
  <c r="J1543" i="18"/>
  <c r="K1546" i="18"/>
  <c r="L1546" i="18" s="1"/>
  <c r="K1556" i="18"/>
  <c r="L1556" i="18" s="1"/>
  <c r="K1560" i="18"/>
  <c r="L1560" i="18" s="1"/>
  <c r="K1563" i="18"/>
  <c r="L1563" i="18" s="1"/>
  <c r="K1567" i="18"/>
  <c r="L1567" i="18" s="1"/>
  <c r="K1570" i="18"/>
  <c r="L1570" i="18" s="1"/>
  <c r="K1574" i="18"/>
  <c r="L1574" i="18" s="1"/>
  <c r="L1582" i="18"/>
  <c r="I1586" i="18"/>
  <c r="K1586" i="18"/>
  <c r="L1586" i="18" s="1"/>
  <c r="I1587" i="18"/>
  <c r="G1597" i="18"/>
  <c r="L1594" i="18"/>
  <c r="I1609" i="18"/>
  <c r="K1625" i="18"/>
  <c r="L1625" i="18" s="1"/>
  <c r="D1631" i="18"/>
  <c r="I1625" i="18"/>
  <c r="K1643" i="18"/>
  <c r="I1643" i="18"/>
  <c r="J1658" i="18"/>
  <c r="L1655" i="18"/>
  <c r="K1657" i="18"/>
  <c r="L1657" i="18" s="1"/>
  <c r="I1657" i="18"/>
  <c r="E1700" i="18"/>
  <c r="I1460" i="18"/>
  <c r="D1701" i="18"/>
  <c r="H1701" i="18"/>
  <c r="K1462" i="18"/>
  <c r="J1463" i="18"/>
  <c r="E1704" i="18"/>
  <c r="I1464" i="18"/>
  <c r="E1707" i="18"/>
  <c r="I1467" i="18"/>
  <c r="K1469" i="18"/>
  <c r="F1710" i="18"/>
  <c r="J1470" i="18"/>
  <c r="L1470" i="18" s="1"/>
  <c r="E1711" i="18"/>
  <c r="I1711" i="18" s="1"/>
  <c r="I1471" i="18"/>
  <c r="E1714" i="18"/>
  <c r="I1474" i="18"/>
  <c r="K1476" i="18"/>
  <c r="J1477" i="18"/>
  <c r="E1718" i="18"/>
  <c r="I1478" i="18"/>
  <c r="H1719" i="18"/>
  <c r="E1721" i="18"/>
  <c r="I1481" i="18"/>
  <c r="K1483" i="18"/>
  <c r="J1484" i="18"/>
  <c r="E1725" i="18"/>
  <c r="I1485" i="18"/>
  <c r="E1728" i="18"/>
  <c r="I1488" i="18"/>
  <c r="K1490" i="18"/>
  <c r="J1491" i="18"/>
  <c r="L1491" i="18" s="1"/>
  <c r="E1732" i="18"/>
  <c r="I1732" i="18" s="1"/>
  <c r="I1492" i="18"/>
  <c r="E1735" i="18"/>
  <c r="I1495" i="18"/>
  <c r="J1498" i="18"/>
  <c r="L1498" i="18" s="1"/>
  <c r="E1739" i="18"/>
  <c r="I1499" i="18"/>
  <c r="D1740" i="18"/>
  <c r="H1740" i="18"/>
  <c r="I1579" i="18"/>
  <c r="K1579" i="18"/>
  <c r="G1590" i="18"/>
  <c r="J1587" i="18"/>
  <c r="L1587" i="18" s="1"/>
  <c r="K1591" i="18"/>
  <c r="I1591" i="18"/>
  <c r="E1597" i="18"/>
  <c r="I1592" i="18"/>
  <c r="K1595" i="18"/>
  <c r="L1595" i="18" s="1"/>
  <c r="I1595" i="18"/>
  <c r="K1611" i="18"/>
  <c r="L1611" i="18" s="1"/>
  <c r="D1617" i="18"/>
  <c r="I1611" i="18"/>
  <c r="H1617" i="18"/>
  <c r="K1629" i="18"/>
  <c r="L1629" i="18" s="1"/>
  <c r="I1629" i="18"/>
  <c r="J1634" i="18"/>
  <c r="F1638" i="18"/>
  <c r="L1671" i="18"/>
  <c r="K1681" i="18"/>
  <c r="L1681" i="18" s="1"/>
  <c r="I1681" i="18"/>
  <c r="J1460" i="18"/>
  <c r="L1460" i="18" s="1"/>
  <c r="E1701" i="18"/>
  <c r="I1461" i="18"/>
  <c r="J1464" i="18"/>
  <c r="L1464" i="18" s="1"/>
  <c r="E1705" i="18"/>
  <c r="I1705" i="18" s="1"/>
  <c r="I1465" i="18"/>
  <c r="D1466" i="18"/>
  <c r="H1466" i="18"/>
  <c r="J1467" i="18"/>
  <c r="E1708" i="18"/>
  <c r="K1708" i="18" s="1"/>
  <c r="I1468" i="18"/>
  <c r="J1471" i="18"/>
  <c r="L1471" i="18" s="1"/>
  <c r="E1712" i="18"/>
  <c r="I1472" i="18"/>
  <c r="D1473" i="18"/>
  <c r="H1473" i="18"/>
  <c r="J1474" i="18"/>
  <c r="E1715" i="18"/>
  <c r="I1475" i="18"/>
  <c r="J1478" i="18"/>
  <c r="E1719" i="18"/>
  <c r="I1479" i="18"/>
  <c r="D1480" i="18"/>
  <c r="H1480" i="18"/>
  <c r="J1481" i="18"/>
  <c r="L1481" i="18" s="1"/>
  <c r="E1722" i="18"/>
  <c r="I1482" i="18"/>
  <c r="G1724" i="18"/>
  <c r="J1485" i="18"/>
  <c r="E1726" i="18"/>
  <c r="I1486" i="18"/>
  <c r="D1487" i="18"/>
  <c r="H1487" i="18"/>
  <c r="J1488" i="18"/>
  <c r="L1488" i="18" s="1"/>
  <c r="E1729" i="18"/>
  <c r="I1489" i="18"/>
  <c r="J1492" i="18"/>
  <c r="L1492" i="18" s="1"/>
  <c r="E1733" i="18"/>
  <c r="I1493" i="18"/>
  <c r="D1494" i="18"/>
  <c r="H1494" i="18"/>
  <c r="F1735" i="18"/>
  <c r="J1495" i="18"/>
  <c r="L1495" i="18" s="1"/>
  <c r="E1736" i="18"/>
  <c r="I1496" i="18"/>
  <c r="D1737" i="18"/>
  <c r="H1737" i="18"/>
  <c r="F1739" i="18"/>
  <c r="J1499" i="18"/>
  <c r="L1499" i="18" s="1"/>
  <c r="E1740" i="18"/>
  <c r="I1500" i="18"/>
  <c r="D1501" i="18"/>
  <c r="H1501" i="18"/>
  <c r="K1509" i="18"/>
  <c r="L1509" i="18" s="1"/>
  <c r="K1513" i="18"/>
  <c r="L1513" i="18" s="1"/>
  <c r="D1514" i="18"/>
  <c r="K1516" i="18"/>
  <c r="L1516" i="18" s="1"/>
  <c r="K1520" i="18"/>
  <c r="L1520" i="18" s="1"/>
  <c r="D1521" i="18"/>
  <c r="K1523" i="18"/>
  <c r="L1523" i="18" s="1"/>
  <c r="K1527" i="18"/>
  <c r="L1527" i="18" s="1"/>
  <c r="D1528" i="18"/>
  <c r="K1530" i="18"/>
  <c r="L1530" i="18" s="1"/>
  <c r="K1534" i="18"/>
  <c r="L1534" i="18" s="1"/>
  <c r="D1535" i="18"/>
  <c r="K1537" i="18"/>
  <c r="L1537" i="18" s="1"/>
  <c r="K1541" i="18"/>
  <c r="D1542" i="18"/>
  <c r="K1544" i="18"/>
  <c r="L1544" i="18" s="1"/>
  <c r="K1548" i="18"/>
  <c r="L1548" i="18" s="1"/>
  <c r="D1549" i="18"/>
  <c r="K1558" i="18"/>
  <c r="L1558" i="18" s="1"/>
  <c r="D1562" i="18"/>
  <c r="K1565" i="18"/>
  <c r="L1565" i="18" s="1"/>
  <c r="D1569" i="18"/>
  <c r="K1572" i="18"/>
  <c r="L1572" i="18" s="1"/>
  <c r="D1576" i="18"/>
  <c r="G1583" i="18"/>
  <c r="J1580" i="18"/>
  <c r="L1580" i="18" s="1"/>
  <c r="K1584" i="18"/>
  <c r="L1584" i="18" s="1"/>
  <c r="I1584" i="18"/>
  <c r="I1585" i="18"/>
  <c r="K1588" i="18"/>
  <c r="L1588" i="18" s="1"/>
  <c r="I1588" i="18"/>
  <c r="J1592" i="18"/>
  <c r="L1592" i="18" s="1"/>
  <c r="J1596" i="18"/>
  <c r="L1596" i="18" s="1"/>
  <c r="E1610" i="18"/>
  <c r="K1604" i="18"/>
  <c r="L1604" i="18" s="1"/>
  <c r="I1604" i="18"/>
  <c r="K1615" i="18"/>
  <c r="I1615" i="18"/>
  <c r="J1620" i="18"/>
  <c r="F1624" i="18"/>
  <c r="L1643" i="18"/>
  <c r="K1667" i="18"/>
  <c r="I1667" i="18"/>
  <c r="K1685" i="18"/>
  <c r="L1685" i="18" s="1"/>
  <c r="I1685" i="18"/>
  <c r="K1607" i="18"/>
  <c r="L1607" i="18" s="1"/>
  <c r="J1609" i="18"/>
  <c r="L1609" i="18" s="1"/>
  <c r="E1617" i="18"/>
  <c r="G1624" i="18"/>
  <c r="I1621" i="18"/>
  <c r="E1631" i="18"/>
  <c r="G1638" i="18"/>
  <c r="I1635" i="18"/>
  <c r="E1645" i="18"/>
  <c r="I1659" i="18"/>
  <c r="I1673" i="18"/>
  <c r="I1687" i="18"/>
  <c r="G1610" i="18"/>
  <c r="J1605" i="18"/>
  <c r="K1618" i="18"/>
  <c r="D1624" i="18"/>
  <c r="I1618" i="18"/>
  <c r="L1619" i="18"/>
  <c r="K1622" i="18"/>
  <c r="I1622" i="18"/>
  <c r="K1632" i="18"/>
  <c r="L1632" i="18" s="1"/>
  <c r="D1638" i="18"/>
  <c r="I1632" i="18"/>
  <c r="K1636" i="18"/>
  <c r="L1636" i="18" s="1"/>
  <c r="I1636" i="18"/>
  <c r="L1637" i="18"/>
  <c r="H1658" i="18"/>
  <c r="K1660" i="18"/>
  <c r="L1660" i="18" s="1"/>
  <c r="I1660" i="18"/>
  <c r="F1665" i="18"/>
  <c r="J1665" i="18" s="1"/>
  <c r="K1662" i="18"/>
  <c r="L1663" i="18"/>
  <c r="K1664" i="18"/>
  <c r="L1664" i="18" s="1"/>
  <c r="I1664" i="18"/>
  <c r="H1672" i="18"/>
  <c r="L1673" i="18"/>
  <c r="K1674" i="18"/>
  <c r="L1674" i="18" s="1"/>
  <c r="I1674" i="18"/>
  <c r="F1679" i="18"/>
  <c r="J1679" i="18" s="1"/>
  <c r="K1676" i="18"/>
  <c r="L1676" i="18" s="1"/>
  <c r="L1677" i="18"/>
  <c r="K1678" i="18"/>
  <c r="L1678" i="18" s="1"/>
  <c r="I1678" i="18"/>
  <c r="H1686" i="18"/>
  <c r="L1687" i="18"/>
  <c r="K1688" i="18"/>
  <c r="L1688" i="18" s="1"/>
  <c r="I1688" i="18"/>
  <c r="F1693" i="18"/>
  <c r="J1693" i="18" s="1"/>
  <c r="K1690" i="18"/>
  <c r="L1691" i="18"/>
  <c r="K1692" i="18"/>
  <c r="I1692" i="18"/>
  <c r="D1610" i="18"/>
  <c r="H1610" i="18"/>
  <c r="K1608" i="18"/>
  <c r="L1608" i="18" s="1"/>
  <c r="I1628" i="18"/>
  <c r="I1642" i="18"/>
  <c r="I1652" i="18"/>
  <c r="I1666" i="18"/>
  <c r="I1680" i="18"/>
  <c r="K1613" i="18"/>
  <c r="K1620" i="18"/>
  <c r="K1627" i="18"/>
  <c r="K1634" i="18"/>
  <c r="K1641" i="18"/>
  <c r="J1652" i="18"/>
  <c r="L1652" i="18" s="1"/>
  <c r="D1658" i="18"/>
  <c r="D1665" i="18"/>
  <c r="D1672" i="18"/>
  <c r="D1679" i="18"/>
  <c r="D1686" i="18"/>
  <c r="D1693" i="18"/>
  <c r="J1661" i="18"/>
  <c r="J1668" i="18"/>
  <c r="L1668" i="18" s="1"/>
  <c r="J1675" i="18"/>
  <c r="L1675" i="18" s="1"/>
  <c r="J1682" i="18"/>
  <c r="J1689" i="18"/>
  <c r="L1689" i="18" s="1"/>
  <c r="H61" i="17"/>
  <c r="F499" i="17"/>
  <c r="F163" i="17"/>
  <c r="J19" i="17"/>
  <c r="L19" i="17" s="1"/>
  <c r="E500" i="17"/>
  <c r="E164" i="17"/>
  <c r="D501" i="17"/>
  <c r="D165" i="17"/>
  <c r="H501" i="17"/>
  <c r="H165" i="17"/>
  <c r="G502" i="17"/>
  <c r="G550" i="17" s="1"/>
  <c r="G166" i="17"/>
  <c r="K22" i="17"/>
  <c r="F503" i="17"/>
  <c r="J503" i="17" s="1"/>
  <c r="F167" i="17"/>
  <c r="J23" i="17"/>
  <c r="E504" i="17"/>
  <c r="E552" i="17" s="1"/>
  <c r="E168" i="17"/>
  <c r="D25" i="17"/>
  <c r="F506" i="17"/>
  <c r="F554" i="17" s="1"/>
  <c r="F170" i="17"/>
  <c r="J26" i="17"/>
  <c r="L26" i="17" s="1"/>
  <c r="E507" i="17"/>
  <c r="E555" i="17" s="1"/>
  <c r="E171" i="17"/>
  <c r="D508" i="17"/>
  <c r="D556" i="17" s="1"/>
  <c r="D172" i="17"/>
  <c r="H508" i="17"/>
  <c r="H556" i="17" s="1"/>
  <c r="H172" i="17"/>
  <c r="G509" i="17"/>
  <c r="G557" i="17" s="1"/>
  <c r="G173" i="17"/>
  <c r="F510" i="17"/>
  <c r="F558" i="17" s="1"/>
  <c r="F174" i="17"/>
  <c r="J30" i="17"/>
  <c r="L30" i="17" s="1"/>
  <c r="E511" i="17"/>
  <c r="E175" i="17"/>
  <c r="D32" i="17"/>
  <c r="F513" i="17"/>
  <c r="F561" i="17" s="1"/>
  <c r="F177" i="17"/>
  <c r="J33" i="17"/>
  <c r="E514" i="17"/>
  <c r="E562" i="17" s="1"/>
  <c r="E178" i="17"/>
  <c r="D515" i="17"/>
  <c r="D179" i="17"/>
  <c r="H515" i="17"/>
  <c r="H563" i="17" s="1"/>
  <c r="H179" i="17"/>
  <c r="G516" i="17"/>
  <c r="G180" i="17"/>
  <c r="F517" i="17"/>
  <c r="F181" i="17"/>
  <c r="J37" i="17"/>
  <c r="L37" i="17" s="1"/>
  <c r="E518" i="17"/>
  <c r="E566" i="17" s="1"/>
  <c r="E182" i="17"/>
  <c r="D39" i="17"/>
  <c r="F520" i="17"/>
  <c r="F568" i="17" s="1"/>
  <c r="F184" i="17"/>
  <c r="J40" i="17"/>
  <c r="L40" i="17" s="1"/>
  <c r="E521" i="17"/>
  <c r="E569" i="17" s="1"/>
  <c r="E185" i="17"/>
  <c r="D522" i="17"/>
  <c r="D570" i="17" s="1"/>
  <c r="D186" i="17"/>
  <c r="H522" i="17"/>
  <c r="H570" i="17" s="1"/>
  <c r="H186" i="17"/>
  <c r="G523" i="17"/>
  <c r="G571" i="17" s="1"/>
  <c r="G187" i="17"/>
  <c r="F524" i="17"/>
  <c r="F572" i="17" s="1"/>
  <c r="F188" i="17"/>
  <c r="J44" i="17"/>
  <c r="L44" i="17" s="1"/>
  <c r="E525" i="17"/>
  <c r="E573" i="17" s="1"/>
  <c r="E189" i="17"/>
  <c r="D46" i="17"/>
  <c r="F527" i="17"/>
  <c r="F191" i="17"/>
  <c r="J47" i="17"/>
  <c r="E528" i="17"/>
  <c r="E576" i="17" s="1"/>
  <c r="E192" i="17"/>
  <c r="D529" i="17"/>
  <c r="D193" i="17"/>
  <c r="H529" i="17"/>
  <c r="H577" i="17" s="1"/>
  <c r="H193" i="17"/>
  <c r="G530" i="17"/>
  <c r="G578" i="17" s="1"/>
  <c r="G194" i="17"/>
  <c r="F531" i="17"/>
  <c r="F195" i="17"/>
  <c r="J51" i="17"/>
  <c r="L51" i="17" s="1"/>
  <c r="E532" i="17"/>
  <c r="E196" i="17"/>
  <c r="D53" i="17"/>
  <c r="F534" i="17"/>
  <c r="F582" i="17" s="1"/>
  <c r="F198" i="17"/>
  <c r="J54" i="17"/>
  <c r="E535" i="17"/>
  <c r="E583" i="17" s="1"/>
  <c r="E199" i="17"/>
  <c r="D536" i="17"/>
  <c r="D200" i="17"/>
  <c r="H536" i="17"/>
  <c r="H584" i="17" s="1"/>
  <c r="H200" i="17"/>
  <c r="G537" i="17"/>
  <c r="G585" i="17" s="1"/>
  <c r="G201" i="17"/>
  <c r="F538" i="17"/>
  <c r="F586" i="17" s="1"/>
  <c r="F202" i="17"/>
  <c r="J58" i="17"/>
  <c r="L58" i="17" s="1"/>
  <c r="E539" i="17"/>
  <c r="E587" i="17" s="1"/>
  <c r="E203" i="17"/>
  <c r="D60" i="17"/>
  <c r="K67" i="17"/>
  <c r="J788" i="17"/>
  <c r="J68" i="17"/>
  <c r="I69" i="17"/>
  <c r="I790" i="17"/>
  <c r="K71" i="17"/>
  <c r="J72" i="17"/>
  <c r="E73" i="17"/>
  <c r="K74" i="17"/>
  <c r="J75" i="17"/>
  <c r="I76" i="17"/>
  <c r="K78" i="17"/>
  <c r="J799" i="17"/>
  <c r="J79" i="17"/>
  <c r="E80" i="17"/>
  <c r="K81" i="17"/>
  <c r="J802" i="17"/>
  <c r="J82" i="17"/>
  <c r="I83" i="17"/>
  <c r="K85" i="17"/>
  <c r="J86" i="17"/>
  <c r="E87" i="17"/>
  <c r="K88" i="17"/>
  <c r="J89" i="17"/>
  <c r="I90" i="17"/>
  <c r="I811" i="17"/>
  <c r="K92" i="17"/>
  <c r="J93" i="17"/>
  <c r="E94" i="17"/>
  <c r="K95" i="17"/>
  <c r="J816" i="17"/>
  <c r="J96" i="17"/>
  <c r="I97" i="17"/>
  <c r="I818" i="17"/>
  <c r="K818" i="17"/>
  <c r="L818" i="17" s="1"/>
  <c r="K99" i="17"/>
  <c r="J820" i="17"/>
  <c r="J100" i="17"/>
  <c r="E101" i="17"/>
  <c r="K102" i="17"/>
  <c r="J823" i="17"/>
  <c r="J103" i="17"/>
  <c r="I104" i="17"/>
  <c r="K106" i="17"/>
  <c r="J107" i="17"/>
  <c r="E108" i="17"/>
  <c r="K1075" i="17"/>
  <c r="I1075" i="17"/>
  <c r="H1081" i="17"/>
  <c r="K116" i="17"/>
  <c r="J1077" i="17"/>
  <c r="J117" i="17"/>
  <c r="I118" i="17"/>
  <c r="I1079" i="17"/>
  <c r="K120" i="17"/>
  <c r="F121" i="17"/>
  <c r="K123" i="17"/>
  <c r="J124" i="17"/>
  <c r="I125" i="17"/>
  <c r="K127" i="17"/>
  <c r="F128" i="17"/>
  <c r="D1095" i="17"/>
  <c r="I1089" i="17"/>
  <c r="K130" i="17"/>
  <c r="J1091" i="17"/>
  <c r="J131" i="17"/>
  <c r="I132" i="17"/>
  <c r="I1093" i="17"/>
  <c r="K134" i="17"/>
  <c r="F135" i="17"/>
  <c r="I1096" i="17"/>
  <c r="K137" i="17"/>
  <c r="J138" i="17"/>
  <c r="I139" i="17"/>
  <c r="K141" i="17"/>
  <c r="F142" i="17"/>
  <c r="I1103" i="17"/>
  <c r="K144" i="17"/>
  <c r="J1105" i="17"/>
  <c r="J145" i="17"/>
  <c r="I146" i="17"/>
  <c r="I1107" i="17"/>
  <c r="K148" i="17"/>
  <c r="F149" i="17"/>
  <c r="D1110" i="17"/>
  <c r="D156" i="17"/>
  <c r="H1110" i="17"/>
  <c r="H1116" i="17" s="1"/>
  <c r="H156" i="17"/>
  <c r="K151" i="17"/>
  <c r="K152" i="17"/>
  <c r="F1113" i="17"/>
  <c r="J1113" i="17" s="1"/>
  <c r="K153" i="17"/>
  <c r="L153" i="17" s="1"/>
  <c r="G156" i="17"/>
  <c r="H166" i="17"/>
  <c r="F168" i="17"/>
  <c r="J20" i="17"/>
  <c r="I21" i="17"/>
  <c r="J24" i="17"/>
  <c r="J27" i="17"/>
  <c r="I28" i="17"/>
  <c r="D509" i="17"/>
  <c r="D557" i="17" s="1"/>
  <c r="D173" i="17"/>
  <c r="H509" i="17"/>
  <c r="H173" i="17"/>
  <c r="G510" i="17"/>
  <c r="G174" i="17"/>
  <c r="F511" i="17"/>
  <c r="F559" i="17" s="1"/>
  <c r="F175" i="17"/>
  <c r="J31" i="17"/>
  <c r="G513" i="17"/>
  <c r="G177" i="17"/>
  <c r="F514" i="17"/>
  <c r="F562" i="17" s="1"/>
  <c r="F178" i="17"/>
  <c r="J34" i="17"/>
  <c r="E515" i="17"/>
  <c r="E563" i="17" s="1"/>
  <c r="E179" i="17"/>
  <c r="I35" i="17"/>
  <c r="D516" i="17"/>
  <c r="D180" i="17"/>
  <c r="H516" i="17"/>
  <c r="H564" i="17" s="1"/>
  <c r="H180" i="17"/>
  <c r="G517" i="17"/>
  <c r="G565" i="17" s="1"/>
  <c r="G181" i="17"/>
  <c r="F518" i="17"/>
  <c r="F566" i="17" s="1"/>
  <c r="F182" i="17"/>
  <c r="J38" i="17"/>
  <c r="G520" i="17"/>
  <c r="G568" i="17" s="1"/>
  <c r="G184" i="17"/>
  <c r="F521" i="17"/>
  <c r="F185" i="17"/>
  <c r="J41" i="17"/>
  <c r="E522" i="17"/>
  <c r="E186" i="17"/>
  <c r="I42" i="17"/>
  <c r="D523" i="17"/>
  <c r="D571" i="17" s="1"/>
  <c r="D187" i="17"/>
  <c r="H523" i="17"/>
  <c r="H187" i="17"/>
  <c r="G524" i="17"/>
  <c r="G188" i="17"/>
  <c r="F525" i="17"/>
  <c r="F189" i="17"/>
  <c r="J45" i="17"/>
  <c r="G527" i="17"/>
  <c r="G575" i="17" s="1"/>
  <c r="G191" i="17"/>
  <c r="F528" i="17"/>
  <c r="F192" i="17"/>
  <c r="J48" i="17"/>
  <c r="E529" i="17"/>
  <c r="E577" i="17" s="1"/>
  <c r="E193" i="17"/>
  <c r="I49" i="17"/>
  <c r="D530" i="17"/>
  <c r="D578" i="17" s="1"/>
  <c r="D194" i="17"/>
  <c r="H530" i="17"/>
  <c r="H194" i="17"/>
  <c r="G531" i="17"/>
  <c r="G195" i="17"/>
  <c r="F532" i="17"/>
  <c r="F196" i="17"/>
  <c r="J52" i="17"/>
  <c r="G534" i="17"/>
  <c r="G198" i="17"/>
  <c r="F535" i="17"/>
  <c r="F199" i="17"/>
  <c r="J55" i="17"/>
  <c r="E536" i="17"/>
  <c r="E200" i="17"/>
  <c r="I56" i="17"/>
  <c r="D537" i="17"/>
  <c r="D585" i="17" s="1"/>
  <c r="D201" i="17"/>
  <c r="H537" i="17"/>
  <c r="H201" i="17"/>
  <c r="G538" i="17"/>
  <c r="G586" i="17" s="1"/>
  <c r="G202" i="17"/>
  <c r="F539" i="17"/>
  <c r="F587" i="17" s="1"/>
  <c r="F203" i="17"/>
  <c r="J59" i="17"/>
  <c r="K68" i="17"/>
  <c r="J69" i="17"/>
  <c r="I70" i="17"/>
  <c r="K72" i="17"/>
  <c r="F73" i="17"/>
  <c r="I794" i="17"/>
  <c r="K75" i="17"/>
  <c r="J796" i="17"/>
  <c r="J76" i="17"/>
  <c r="I77" i="17"/>
  <c r="I798" i="17"/>
  <c r="K79" i="17"/>
  <c r="F80" i="17"/>
  <c r="H807" i="17"/>
  <c r="K82" i="17"/>
  <c r="J83" i="17"/>
  <c r="I84" i="17"/>
  <c r="I805" i="17"/>
  <c r="K86" i="17"/>
  <c r="F87" i="17"/>
  <c r="I808" i="17"/>
  <c r="K808" i="17"/>
  <c r="K89" i="17"/>
  <c r="J810" i="17"/>
  <c r="J90" i="17"/>
  <c r="I91" i="17"/>
  <c r="K93" i="17"/>
  <c r="F94" i="17"/>
  <c r="I815" i="17"/>
  <c r="K96" i="17"/>
  <c r="J97" i="17"/>
  <c r="I98" i="17"/>
  <c r="K100" i="17"/>
  <c r="F101" i="17"/>
  <c r="I822" i="17"/>
  <c r="H828" i="17"/>
  <c r="K103" i="17"/>
  <c r="J824" i="17"/>
  <c r="J104" i="17"/>
  <c r="I105" i="17"/>
  <c r="I826" i="17"/>
  <c r="K107" i="17"/>
  <c r="F108" i="17"/>
  <c r="I115" i="17"/>
  <c r="K117" i="17"/>
  <c r="J1078" i="17"/>
  <c r="J118" i="17"/>
  <c r="I119" i="17"/>
  <c r="I1080" i="17"/>
  <c r="K1080" i="17"/>
  <c r="L1080" i="17" s="1"/>
  <c r="G121" i="17"/>
  <c r="I122" i="17"/>
  <c r="K124" i="17"/>
  <c r="J125" i="17"/>
  <c r="I126" i="17"/>
  <c r="G128" i="17"/>
  <c r="I129" i="17"/>
  <c r="I1090" i="17"/>
  <c r="K131" i="17"/>
  <c r="J132" i="17"/>
  <c r="I133" i="17"/>
  <c r="G135" i="17"/>
  <c r="I136" i="17"/>
  <c r="K138" i="17"/>
  <c r="J1099" i="17"/>
  <c r="J139" i="17"/>
  <c r="I140" i="17"/>
  <c r="I1101" i="17"/>
  <c r="G142" i="17"/>
  <c r="I143" i="17"/>
  <c r="K145" i="17"/>
  <c r="J1106" i="17"/>
  <c r="J146" i="17"/>
  <c r="I147" i="17"/>
  <c r="I1108" i="17"/>
  <c r="G149" i="17"/>
  <c r="E1110" i="17"/>
  <c r="E156" i="17"/>
  <c r="I150" i="17"/>
  <c r="I1111" i="17"/>
  <c r="I154" i="17"/>
  <c r="G163" i="17"/>
  <c r="E165" i="17"/>
  <c r="G170" i="17"/>
  <c r="E172" i="17"/>
  <c r="D499" i="17"/>
  <c r="D547" i="17" s="1"/>
  <c r="D163" i="17"/>
  <c r="H499" i="17"/>
  <c r="H547" i="17" s="1"/>
  <c r="H163" i="17"/>
  <c r="G500" i="17"/>
  <c r="G548" i="17" s="1"/>
  <c r="G164" i="17"/>
  <c r="K20" i="17"/>
  <c r="F501" i="17"/>
  <c r="F549" i="17" s="1"/>
  <c r="F165" i="17"/>
  <c r="J21" i="17"/>
  <c r="E502" i="17"/>
  <c r="E550" i="17" s="1"/>
  <c r="E166" i="17"/>
  <c r="I22" i="17"/>
  <c r="D503" i="17"/>
  <c r="D551" i="17" s="1"/>
  <c r="D167" i="17"/>
  <c r="H503" i="17"/>
  <c r="H167" i="17"/>
  <c r="G504" i="17"/>
  <c r="G168" i="17"/>
  <c r="K24" i="17"/>
  <c r="F25" i="17"/>
  <c r="D506" i="17"/>
  <c r="D554" i="17" s="1"/>
  <c r="D170" i="17"/>
  <c r="H506" i="17"/>
  <c r="H170" i="17"/>
  <c r="G507" i="17"/>
  <c r="G171" i="17"/>
  <c r="K27" i="17"/>
  <c r="F508" i="17"/>
  <c r="F172" i="17"/>
  <c r="J28" i="17"/>
  <c r="E509" i="17"/>
  <c r="E173" i="17"/>
  <c r="I29" i="17"/>
  <c r="D510" i="17"/>
  <c r="D174" i="17"/>
  <c r="H510" i="17"/>
  <c r="H174" i="17"/>
  <c r="G511" i="17"/>
  <c r="G559" i="17" s="1"/>
  <c r="G175" i="17"/>
  <c r="K31" i="17"/>
  <c r="F32" i="17"/>
  <c r="D513" i="17"/>
  <c r="D177" i="17"/>
  <c r="H513" i="17"/>
  <c r="H177" i="17"/>
  <c r="G514" i="17"/>
  <c r="G178" i="17"/>
  <c r="K34" i="17"/>
  <c r="F515" i="17"/>
  <c r="F563" i="17" s="1"/>
  <c r="F179" i="17"/>
  <c r="J35" i="17"/>
  <c r="E516" i="17"/>
  <c r="E564" i="17" s="1"/>
  <c r="E180" i="17"/>
  <c r="I36" i="17"/>
  <c r="D517" i="17"/>
  <c r="D181" i="17"/>
  <c r="H517" i="17"/>
  <c r="H181" i="17"/>
  <c r="G518" i="17"/>
  <c r="G182" i="17"/>
  <c r="K38" i="17"/>
  <c r="F39" i="17"/>
  <c r="D520" i="17"/>
  <c r="D184" i="17"/>
  <c r="H520" i="17"/>
  <c r="H568" i="17" s="1"/>
  <c r="H184" i="17"/>
  <c r="G521" i="17"/>
  <c r="G185" i="17"/>
  <c r="K41" i="17"/>
  <c r="F522" i="17"/>
  <c r="F186" i="17"/>
  <c r="J42" i="17"/>
  <c r="E523" i="17"/>
  <c r="E187" i="17"/>
  <c r="I43" i="17"/>
  <c r="D524" i="17"/>
  <c r="D188" i="17"/>
  <c r="H524" i="17"/>
  <c r="H188" i="17"/>
  <c r="G525" i="17"/>
  <c r="G189" i="17"/>
  <c r="K45" i="17"/>
  <c r="F46" i="17"/>
  <c r="D527" i="17"/>
  <c r="D575" i="17" s="1"/>
  <c r="D191" i="17"/>
  <c r="H527" i="17"/>
  <c r="H575" i="17" s="1"/>
  <c r="H191" i="17"/>
  <c r="G528" i="17"/>
  <c r="G576" i="17" s="1"/>
  <c r="G192" i="17"/>
  <c r="K48" i="17"/>
  <c r="F529" i="17"/>
  <c r="F577" i="17" s="1"/>
  <c r="F193" i="17"/>
  <c r="J49" i="17"/>
  <c r="E530" i="17"/>
  <c r="E194" i="17"/>
  <c r="I50" i="17"/>
  <c r="D531" i="17"/>
  <c r="D579" i="17" s="1"/>
  <c r="D195" i="17"/>
  <c r="H531" i="17"/>
  <c r="H195" i="17"/>
  <c r="G532" i="17"/>
  <c r="G580" i="17" s="1"/>
  <c r="G196" i="17"/>
  <c r="K52" i="17"/>
  <c r="F53" i="17"/>
  <c r="D534" i="17"/>
  <c r="D198" i="17"/>
  <c r="H534" i="17"/>
  <c r="H198" i="17"/>
  <c r="G535" i="17"/>
  <c r="G583" i="17" s="1"/>
  <c r="G199" i="17"/>
  <c r="K55" i="17"/>
  <c r="F536" i="17"/>
  <c r="F584" i="17" s="1"/>
  <c r="F200" i="17"/>
  <c r="J56" i="17"/>
  <c r="E537" i="17"/>
  <c r="E201" i="17"/>
  <c r="I57" i="17"/>
  <c r="D538" i="17"/>
  <c r="D586" i="17" s="1"/>
  <c r="D202" i="17"/>
  <c r="H538" i="17"/>
  <c r="H202" i="17"/>
  <c r="G539" i="17"/>
  <c r="G587" i="17" s="1"/>
  <c r="G203" i="17"/>
  <c r="K59" i="17"/>
  <c r="F60" i="17"/>
  <c r="I67" i="17"/>
  <c r="K69" i="17"/>
  <c r="J70" i="17"/>
  <c r="I71" i="17"/>
  <c r="I792" i="17"/>
  <c r="G73" i="17"/>
  <c r="I74" i="17"/>
  <c r="I795" i="17"/>
  <c r="K76" i="17"/>
  <c r="J77" i="17"/>
  <c r="I78" i="17"/>
  <c r="G80" i="17"/>
  <c r="I81" i="17"/>
  <c r="I802" i="17"/>
  <c r="K83" i="17"/>
  <c r="J84" i="17"/>
  <c r="I85" i="17"/>
  <c r="G87" i="17"/>
  <c r="I88" i="17"/>
  <c r="I809" i="17"/>
  <c r="K90" i="17"/>
  <c r="J91" i="17"/>
  <c r="I92" i="17"/>
  <c r="G94" i="17"/>
  <c r="I95" i="17"/>
  <c r="K97" i="17"/>
  <c r="J98" i="17"/>
  <c r="I99" i="17"/>
  <c r="G101" i="17"/>
  <c r="I102" i="17"/>
  <c r="K823" i="17"/>
  <c r="I823" i="17"/>
  <c r="K104" i="17"/>
  <c r="J105" i="17"/>
  <c r="I106" i="17"/>
  <c r="I827" i="17"/>
  <c r="G108" i="17"/>
  <c r="J115" i="17"/>
  <c r="I116" i="17"/>
  <c r="K118" i="17"/>
  <c r="J119" i="17"/>
  <c r="I120" i="17"/>
  <c r="D121" i="17"/>
  <c r="H121" i="17"/>
  <c r="J1082" i="17"/>
  <c r="J122" i="17"/>
  <c r="I123" i="17"/>
  <c r="I1084" i="17"/>
  <c r="K125" i="17"/>
  <c r="J126" i="17"/>
  <c r="I127" i="17"/>
  <c r="D128" i="17"/>
  <c r="H128" i="17"/>
  <c r="J129" i="17"/>
  <c r="I130" i="17"/>
  <c r="I1091" i="17"/>
  <c r="K132" i="17"/>
  <c r="J133" i="17"/>
  <c r="I134" i="17"/>
  <c r="D135" i="17"/>
  <c r="H135" i="17"/>
  <c r="F1102" i="17"/>
  <c r="J1096" i="17"/>
  <c r="J136" i="17"/>
  <c r="I137" i="17"/>
  <c r="I1098" i="17"/>
  <c r="K139" i="17"/>
  <c r="J140" i="17"/>
  <c r="I141" i="17"/>
  <c r="D142" i="17"/>
  <c r="H142" i="17"/>
  <c r="J143" i="17"/>
  <c r="I144" i="17"/>
  <c r="K146" i="17"/>
  <c r="J147" i="17"/>
  <c r="I148" i="17"/>
  <c r="D149" i="17"/>
  <c r="H149" i="17"/>
  <c r="F1110" i="17"/>
  <c r="F156" i="17"/>
  <c r="J150" i="17"/>
  <c r="I151" i="17"/>
  <c r="D1115" i="17"/>
  <c r="I155" i="17"/>
  <c r="K155" i="17"/>
  <c r="G167" i="17"/>
  <c r="E499" i="17"/>
  <c r="E163" i="17"/>
  <c r="I19" i="17"/>
  <c r="D500" i="17"/>
  <c r="D164" i="17"/>
  <c r="H500" i="17"/>
  <c r="H548" i="17" s="1"/>
  <c r="H164" i="17"/>
  <c r="G501" i="17"/>
  <c r="G165" i="17"/>
  <c r="K21" i="17"/>
  <c r="F502" i="17"/>
  <c r="F166" i="17"/>
  <c r="J22" i="17"/>
  <c r="L22" i="17" s="1"/>
  <c r="E503" i="17"/>
  <c r="E167" i="17"/>
  <c r="I23" i="17"/>
  <c r="D504" i="17"/>
  <c r="D168" i="17"/>
  <c r="H504" i="17"/>
  <c r="H552" i="17" s="1"/>
  <c r="H168" i="17"/>
  <c r="G25" i="17"/>
  <c r="E506" i="17"/>
  <c r="E554" i="17" s="1"/>
  <c r="E170" i="17"/>
  <c r="I26" i="17"/>
  <c r="D507" i="17"/>
  <c r="D171" i="17"/>
  <c r="H507" i="17"/>
  <c r="H171" i="17"/>
  <c r="G508" i="17"/>
  <c r="G556" i="17" s="1"/>
  <c r="G172" i="17"/>
  <c r="K28" i="17"/>
  <c r="F509" i="17"/>
  <c r="F173" i="17"/>
  <c r="J29" i="17"/>
  <c r="L29" i="17" s="1"/>
  <c r="E510" i="17"/>
  <c r="E174" i="17"/>
  <c r="I30" i="17"/>
  <c r="D511" i="17"/>
  <c r="D559" i="17" s="1"/>
  <c r="D175" i="17"/>
  <c r="H511" i="17"/>
  <c r="H559" i="17" s="1"/>
  <c r="H175" i="17"/>
  <c r="G32" i="17"/>
  <c r="E513" i="17"/>
  <c r="E177" i="17"/>
  <c r="I33" i="17"/>
  <c r="D514" i="17"/>
  <c r="D178" i="17"/>
  <c r="H514" i="17"/>
  <c r="H562" i="17" s="1"/>
  <c r="H178" i="17"/>
  <c r="G515" i="17"/>
  <c r="G563" i="17" s="1"/>
  <c r="G179" i="17"/>
  <c r="K35" i="17"/>
  <c r="F516" i="17"/>
  <c r="J516" i="17" s="1"/>
  <c r="F180" i="17"/>
  <c r="J36" i="17"/>
  <c r="L36" i="17" s="1"/>
  <c r="E517" i="17"/>
  <c r="E565" i="17" s="1"/>
  <c r="E181" i="17"/>
  <c r="I37" i="17"/>
  <c r="D518" i="17"/>
  <c r="D566" i="17" s="1"/>
  <c r="D182" i="17"/>
  <c r="H518" i="17"/>
  <c r="H182" i="17"/>
  <c r="G39" i="17"/>
  <c r="E520" i="17"/>
  <c r="E184" i="17"/>
  <c r="I40" i="17"/>
  <c r="D521" i="17"/>
  <c r="D185" i="17"/>
  <c r="H521" i="17"/>
  <c r="H569" i="17" s="1"/>
  <c r="H185" i="17"/>
  <c r="G522" i="17"/>
  <c r="G570" i="17" s="1"/>
  <c r="G186" i="17"/>
  <c r="K42" i="17"/>
  <c r="F523" i="17"/>
  <c r="F571" i="17" s="1"/>
  <c r="F187" i="17"/>
  <c r="J43" i="17"/>
  <c r="L43" i="17" s="1"/>
  <c r="E524" i="17"/>
  <c r="E572" i="17" s="1"/>
  <c r="E188" i="17"/>
  <c r="I44" i="17"/>
  <c r="D525" i="17"/>
  <c r="D573" i="17" s="1"/>
  <c r="D189" i="17"/>
  <c r="H525" i="17"/>
  <c r="H573" i="17" s="1"/>
  <c r="H189" i="17"/>
  <c r="G46" i="17"/>
  <c r="E527" i="17"/>
  <c r="E575" i="17" s="1"/>
  <c r="E191" i="17"/>
  <c r="I47" i="17"/>
  <c r="D528" i="17"/>
  <c r="D576" i="17" s="1"/>
  <c r="D192" i="17"/>
  <c r="H528" i="17"/>
  <c r="H576" i="17" s="1"/>
  <c r="H192" i="17"/>
  <c r="G529" i="17"/>
  <c r="G193" i="17"/>
  <c r="K49" i="17"/>
  <c r="F530" i="17"/>
  <c r="J530" i="17" s="1"/>
  <c r="F194" i="17"/>
  <c r="J50" i="17"/>
  <c r="E531" i="17"/>
  <c r="E195" i="17"/>
  <c r="I51" i="17"/>
  <c r="D532" i="17"/>
  <c r="D196" i="17"/>
  <c r="H532" i="17"/>
  <c r="H580" i="17" s="1"/>
  <c r="H196" i="17"/>
  <c r="G53" i="17"/>
  <c r="E534" i="17"/>
  <c r="E582" i="17" s="1"/>
  <c r="E198" i="17"/>
  <c r="I54" i="17"/>
  <c r="D535" i="17"/>
  <c r="D199" i="17"/>
  <c r="H535" i="17"/>
  <c r="H199" i="17"/>
  <c r="G536" i="17"/>
  <c r="G200" i="17"/>
  <c r="K56" i="17"/>
  <c r="F537" i="17"/>
  <c r="F201" i="17"/>
  <c r="J57" i="17"/>
  <c r="L57" i="17" s="1"/>
  <c r="E538" i="17"/>
  <c r="E202" i="17"/>
  <c r="I58" i="17"/>
  <c r="D539" i="17"/>
  <c r="D203" i="17"/>
  <c r="H539" i="17"/>
  <c r="H203" i="17"/>
  <c r="G60" i="17"/>
  <c r="J67" i="17"/>
  <c r="I68" i="17"/>
  <c r="I789" i="17"/>
  <c r="K70" i="17"/>
  <c r="J71" i="17"/>
  <c r="L71" i="17" s="1"/>
  <c r="I72" i="17"/>
  <c r="D73" i="17"/>
  <c r="H73" i="17"/>
  <c r="F800" i="17"/>
  <c r="J74" i="17"/>
  <c r="I75" i="17"/>
  <c r="K77" i="17"/>
  <c r="J78" i="17"/>
  <c r="I79" i="17"/>
  <c r="D80" i="17"/>
  <c r="H80" i="17"/>
  <c r="J801" i="17"/>
  <c r="J81" i="17"/>
  <c r="I82" i="17"/>
  <c r="I803" i="17"/>
  <c r="K84" i="17"/>
  <c r="J85" i="17"/>
  <c r="I86" i="17"/>
  <c r="D87" i="17"/>
  <c r="H87" i="17"/>
  <c r="J808" i="17"/>
  <c r="J88" i="17"/>
  <c r="I89" i="17"/>
  <c r="K91" i="17"/>
  <c r="J92" i="17"/>
  <c r="I93" i="17"/>
  <c r="D94" i="17"/>
  <c r="H94" i="17"/>
  <c r="J95" i="17"/>
  <c r="I96" i="17"/>
  <c r="I817" i="17"/>
  <c r="K98" i="17"/>
  <c r="J99" i="17"/>
  <c r="I100" i="17"/>
  <c r="D101" i="17"/>
  <c r="H101" i="17"/>
  <c r="J102" i="17"/>
  <c r="I103" i="17"/>
  <c r="K824" i="17"/>
  <c r="I824" i="17"/>
  <c r="K105" i="17"/>
  <c r="J106" i="17"/>
  <c r="I107" i="17"/>
  <c r="D108" i="17"/>
  <c r="H108" i="17"/>
  <c r="K115" i="17"/>
  <c r="J116" i="17"/>
  <c r="I117" i="17"/>
  <c r="K1078" i="17"/>
  <c r="K119" i="17"/>
  <c r="J120" i="17"/>
  <c r="E121" i="17"/>
  <c r="K122" i="17"/>
  <c r="J123" i="17"/>
  <c r="I124" i="17"/>
  <c r="K126" i="17"/>
  <c r="J127" i="17"/>
  <c r="L127" i="17" s="1"/>
  <c r="E128" i="17"/>
  <c r="K129" i="17"/>
  <c r="J130" i="17"/>
  <c r="I131" i="17"/>
  <c r="K133" i="17"/>
  <c r="J134" i="17"/>
  <c r="E135" i="17"/>
  <c r="K136" i="17"/>
  <c r="J137" i="17"/>
  <c r="L137" i="17" s="1"/>
  <c r="I138" i="17"/>
  <c r="K140" i="17"/>
  <c r="J141" i="17"/>
  <c r="E142" i="17"/>
  <c r="G1109" i="17"/>
  <c r="K143" i="17"/>
  <c r="J144" i="17"/>
  <c r="I145" i="17"/>
  <c r="K1106" i="17"/>
  <c r="I1106" i="17"/>
  <c r="K147" i="17"/>
  <c r="J148" i="17"/>
  <c r="E149" i="17"/>
  <c r="K150" i="17"/>
  <c r="J151" i="17"/>
  <c r="I152" i="17"/>
  <c r="F164" i="17"/>
  <c r="D166" i="17"/>
  <c r="F171" i="17"/>
  <c r="K154" i="17"/>
  <c r="J155" i="17"/>
  <c r="K211" i="17"/>
  <c r="J451" i="17"/>
  <c r="F547" i="17"/>
  <c r="J307" i="17"/>
  <c r="I308" i="17"/>
  <c r="K310" i="17"/>
  <c r="J455" i="17"/>
  <c r="J311" i="17"/>
  <c r="I312" i="17"/>
  <c r="D313" i="17"/>
  <c r="H313" i="17"/>
  <c r="J314" i="17"/>
  <c r="I315" i="17"/>
  <c r="I460" i="17"/>
  <c r="K317" i="17"/>
  <c r="J318" i="17"/>
  <c r="I319" i="17"/>
  <c r="D320" i="17"/>
  <c r="H320" i="17"/>
  <c r="J321" i="17"/>
  <c r="I322" i="17"/>
  <c r="G564" i="17"/>
  <c r="K324" i="17"/>
  <c r="J469" i="17"/>
  <c r="J325" i="17"/>
  <c r="I326" i="17"/>
  <c r="D327" i="17"/>
  <c r="H327" i="17"/>
  <c r="J472" i="17"/>
  <c r="J328" i="17"/>
  <c r="I329" i="17"/>
  <c r="K331" i="17"/>
  <c r="J332" i="17"/>
  <c r="I333" i="17"/>
  <c r="D334" i="17"/>
  <c r="H334" i="17"/>
  <c r="J335" i="17"/>
  <c r="I336" i="17"/>
  <c r="K338" i="17"/>
  <c r="F579" i="17"/>
  <c r="J339" i="17"/>
  <c r="I340" i="17"/>
  <c r="D341" i="17"/>
  <c r="H341" i="17"/>
  <c r="J486" i="17"/>
  <c r="J342" i="17"/>
  <c r="I343" i="17"/>
  <c r="D584" i="17"/>
  <c r="I488" i="17"/>
  <c r="K345" i="17"/>
  <c r="J490" i="17"/>
  <c r="J346" i="17"/>
  <c r="I347" i="17"/>
  <c r="D348" i="17"/>
  <c r="H348" i="17"/>
  <c r="E361" i="17"/>
  <c r="I361" i="17" s="1"/>
  <c r="K365" i="17"/>
  <c r="L365" i="17" s="1"/>
  <c r="E368" i="17"/>
  <c r="I369" i="17"/>
  <c r="J370" i="17"/>
  <c r="I372" i="17"/>
  <c r="I373" i="17"/>
  <c r="J376" i="17"/>
  <c r="K376" i="17"/>
  <c r="K377" i="17"/>
  <c r="L377" i="17" s="1"/>
  <c r="J380" i="17"/>
  <c r="K380" i="17"/>
  <c r="K381" i="17"/>
  <c r="L381" i="17" s="1"/>
  <c r="G389" i="17"/>
  <c r="K386" i="17"/>
  <c r="L386" i="17" s="1"/>
  <c r="K387" i="17"/>
  <c r="J390" i="17"/>
  <c r="I393" i="17"/>
  <c r="K393" i="17"/>
  <c r="L393" i="17" s="1"/>
  <c r="I423" i="17"/>
  <c r="J152" i="17"/>
  <c r="I153" i="17"/>
  <c r="F217" i="17"/>
  <c r="K233" i="17"/>
  <c r="K244" i="17"/>
  <c r="G547" i="17"/>
  <c r="K307" i="17"/>
  <c r="J308" i="17"/>
  <c r="I309" i="17"/>
  <c r="H550" i="17"/>
  <c r="G551" i="17"/>
  <c r="K311" i="17"/>
  <c r="J456" i="17"/>
  <c r="J312" i="17"/>
  <c r="E313" i="17"/>
  <c r="K314" i="17"/>
  <c r="J315" i="17"/>
  <c r="I316" i="17"/>
  <c r="K318" i="17"/>
  <c r="J463" i="17"/>
  <c r="J319" i="17"/>
  <c r="E320" i="17"/>
  <c r="G561" i="17"/>
  <c r="K321" i="17"/>
  <c r="J322" i="17"/>
  <c r="I323" i="17"/>
  <c r="D564" i="17"/>
  <c r="I468" i="17"/>
  <c r="K468" i="17"/>
  <c r="K325" i="17"/>
  <c r="J470" i="17"/>
  <c r="J326" i="17"/>
  <c r="E327" i="17"/>
  <c r="K328" i="17"/>
  <c r="F569" i="17"/>
  <c r="J329" i="17"/>
  <c r="I330" i="17"/>
  <c r="K332" i="17"/>
  <c r="F573" i="17"/>
  <c r="J333" i="17"/>
  <c r="E334" i="17"/>
  <c r="K335" i="17"/>
  <c r="F576" i="17"/>
  <c r="J480" i="17"/>
  <c r="J336" i="17"/>
  <c r="I337" i="17"/>
  <c r="I482" i="17"/>
  <c r="H578" i="17"/>
  <c r="G483" i="17"/>
  <c r="K339" i="17"/>
  <c r="F580" i="17"/>
  <c r="J484" i="17"/>
  <c r="J340" i="17"/>
  <c r="E341" i="17"/>
  <c r="G582" i="17"/>
  <c r="K342" i="17"/>
  <c r="F487" i="17"/>
  <c r="F492" i="17" s="1"/>
  <c r="J343" i="17"/>
  <c r="E584" i="17"/>
  <c r="I344" i="17"/>
  <c r="H585" i="17"/>
  <c r="K346" i="17"/>
  <c r="J347" i="17"/>
  <c r="E348" i="17"/>
  <c r="K356" i="17"/>
  <c r="L356" i="17" s="1"/>
  <c r="K360" i="17"/>
  <c r="L360" i="17" s="1"/>
  <c r="F361" i="17"/>
  <c r="D368" i="17"/>
  <c r="H368" i="17"/>
  <c r="K363" i="17"/>
  <c r="L363" i="17" s="1"/>
  <c r="J367" i="17"/>
  <c r="F368" i="17"/>
  <c r="J369" i="17"/>
  <c r="K369" i="17"/>
  <c r="K370" i="17"/>
  <c r="J373" i="17"/>
  <c r="L373" i="17" s="1"/>
  <c r="K374" i="17"/>
  <c r="L374" i="17" s="1"/>
  <c r="K378" i="17"/>
  <c r="L378" i="17" s="1"/>
  <c r="D389" i="17"/>
  <c r="H389" i="17"/>
  <c r="J387" i="17"/>
  <c r="J221" i="17"/>
  <c r="J235" i="17"/>
  <c r="J249" i="17"/>
  <c r="K308" i="17"/>
  <c r="J453" i="17"/>
  <c r="J309" i="17"/>
  <c r="I310" i="17"/>
  <c r="I455" i="17"/>
  <c r="H551" i="17"/>
  <c r="K312" i="17"/>
  <c r="F313" i="17"/>
  <c r="I458" i="17"/>
  <c r="K315" i="17"/>
  <c r="J316" i="17"/>
  <c r="I317" i="17"/>
  <c r="K319" i="17"/>
  <c r="F320" i="17"/>
  <c r="K322" i="17"/>
  <c r="J323" i="17"/>
  <c r="I324" i="17"/>
  <c r="G566" i="17"/>
  <c r="K326" i="17"/>
  <c r="F327" i="17"/>
  <c r="D568" i="17"/>
  <c r="K472" i="17"/>
  <c r="I472" i="17"/>
  <c r="K329" i="17"/>
  <c r="J330" i="17"/>
  <c r="I331" i="17"/>
  <c r="K333" i="17"/>
  <c r="F334" i="17"/>
  <c r="I479" i="17"/>
  <c r="K336" i="17"/>
  <c r="J337" i="17"/>
  <c r="E578" i="17"/>
  <c r="I338" i="17"/>
  <c r="H579" i="17"/>
  <c r="K340" i="17"/>
  <c r="F341" i="17"/>
  <c r="H582" i="17"/>
  <c r="K343" i="17"/>
  <c r="J344" i="17"/>
  <c r="I345" i="17"/>
  <c r="I490" i="17"/>
  <c r="H586" i="17"/>
  <c r="K347" i="17"/>
  <c r="F348" i="17"/>
  <c r="K357" i="17"/>
  <c r="J358" i="17"/>
  <c r="L358" i="17" s="1"/>
  <c r="K364" i="17"/>
  <c r="L364" i="17" s="1"/>
  <c r="I383" i="17"/>
  <c r="I385" i="17"/>
  <c r="F396" i="17"/>
  <c r="J396" i="17" s="1"/>
  <c r="K391" i="17"/>
  <c r="L391" i="17" s="1"/>
  <c r="I416" i="17"/>
  <c r="J154" i="17"/>
  <c r="I219" i="17"/>
  <c r="I233" i="17"/>
  <c r="I247" i="17"/>
  <c r="I307" i="17"/>
  <c r="K309" i="17"/>
  <c r="J310" i="17"/>
  <c r="I311" i="17"/>
  <c r="G313" i="17"/>
  <c r="I314" i="17"/>
  <c r="K316" i="17"/>
  <c r="J461" i="17"/>
  <c r="J317" i="17"/>
  <c r="I318" i="17"/>
  <c r="G320" i="17"/>
  <c r="E561" i="17"/>
  <c r="I321" i="17"/>
  <c r="D562" i="17"/>
  <c r="K323" i="17"/>
  <c r="F564" i="17"/>
  <c r="J468" i="17"/>
  <c r="J324" i="17"/>
  <c r="I325" i="17"/>
  <c r="H566" i="17"/>
  <c r="G327" i="17"/>
  <c r="I328" i="17"/>
  <c r="I473" i="17"/>
  <c r="K330" i="17"/>
  <c r="J475" i="17"/>
  <c r="J331" i="17"/>
  <c r="I332" i="17"/>
  <c r="I477" i="17"/>
  <c r="G334" i="17"/>
  <c r="I335" i="17"/>
  <c r="K480" i="17"/>
  <c r="I480" i="17"/>
  <c r="K337" i="17"/>
  <c r="J338" i="17"/>
  <c r="I339" i="17"/>
  <c r="G341" i="17"/>
  <c r="I342" i="17"/>
  <c r="K344" i="17"/>
  <c r="J489" i="17"/>
  <c r="J345" i="17"/>
  <c r="L345" i="17" s="1"/>
  <c r="I346" i="17"/>
  <c r="G348" i="17"/>
  <c r="I356" i="17"/>
  <c r="I376" i="17"/>
  <c r="I379" i="17"/>
  <c r="K383" i="17"/>
  <c r="L383" i="17" s="1"/>
  <c r="K384" i="17"/>
  <c r="L384" i="17" s="1"/>
  <c r="K392" i="17"/>
  <c r="L392" i="17" s="1"/>
  <c r="E396" i="17"/>
  <c r="I392" i="17"/>
  <c r="L413" i="17"/>
  <c r="L441" i="17"/>
  <c r="D396" i="17"/>
  <c r="K403" i="17"/>
  <c r="L403" i="17" s="1"/>
  <c r="K407" i="17"/>
  <c r="L407" i="17" s="1"/>
  <c r="K410" i="17"/>
  <c r="L410" i="17" s="1"/>
  <c r="K414" i="17"/>
  <c r="L414" i="17" s="1"/>
  <c r="K417" i="17"/>
  <c r="L417" i="17" s="1"/>
  <c r="K421" i="17"/>
  <c r="L421" i="17" s="1"/>
  <c r="K424" i="17"/>
  <c r="L424" i="17" s="1"/>
  <c r="K428" i="17"/>
  <c r="L428" i="17" s="1"/>
  <c r="K431" i="17"/>
  <c r="L431" i="17" s="1"/>
  <c r="K435" i="17"/>
  <c r="L435" i="17" s="1"/>
  <c r="K438" i="17"/>
  <c r="L438" i="17" s="1"/>
  <c r="K442" i="17"/>
  <c r="G835" i="17"/>
  <c r="E837" i="17"/>
  <c r="H838" i="17"/>
  <c r="G839" i="17"/>
  <c r="E842" i="17"/>
  <c r="E846" i="17"/>
  <c r="H847" i="17"/>
  <c r="G849" i="17"/>
  <c r="H852" i="17"/>
  <c r="G853" i="17"/>
  <c r="E856" i="17"/>
  <c r="D857" i="17"/>
  <c r="H857" i="17"/>
  <c r="H866" i="17"/>
  <c r="G867" i="17"/>
  <c r="F868" i="17"/>
  <c r="J772" i="17"/>
  <c r="L652" i="17"/>
  <c r="L671" i="17"/>
  <c r="L675" i="17"/>
  <c r="J395" i="17"/>
  <c r="L395" i="17" s="1"/>
  <c r="K404" i="17"/>
  <c r="L404" i="17" s="1"/>
  <c r="J405" i="17"/>
  <c r="I406" i="17"/>
  <c r="F409" i="17"/>
  <c r="K411" i="17"/>
  <c r="L411" i="17" s="1"/>
  <c r="J412" i="17"/>
  <c r="I413" i="17"/>
  <c r="F416" i="17"/>
  <c r="J416" i="17" s="1"/>
  <c r="K418" i="17"/>
  <c r="J419" i="17"/>
  <c r="I420" i="17"/>
  <c r="F423" i="17"/>
  <c r="K425" i="17"/>
  <c r="J426" i="17"/>
  <c r="I427" i="17"/>
  <c r="F430" i="17"/>
  <c r="J430" i="17" s="1"/>
  <c r="K432" i="17"/>
  <c r="L432" i="17" s="1"/>
  <c r="J433" i="17"/>
  <c r="I434" i="17"/>
  <c r="F437" i="17"/>
  <c r="J437" i="17" s="1"/>
  <c r="K439" i="17"/>
  <c r="L439" i="17" s="1"/>
  <c r="J440" i="17"/>
  <c r="L440" i="17" s="1"/>
  <c r="I441" i="17"/>
  <c r="F444" i="17"/>
  <c r="J444" i="17" s="1"/>
  <c r="G836" i="17"/>
  <c r="J677" i="17"/>
  <c r="I704" i="17"/>
  <c r="I403" i="17"/>
  <c r="I410" i="17"/>
  <c r="I417" i="17"/>
  <c r="I424" i="17"/>
  <c r="I431" i="17"/>
  <c r="I438" i="17"/>
  <c r="D836" i="17"/>
  <c r="I740" i="17"/>
  <c r="J742" i="17"/>
  <c r="D840" i="17"/>
  <c r="I744" i="17"/>
  <c r="G842" i="17"/>
  <c r="E849" i="17"/>
  <c r="D850" i="17"/>
  <c r="I754" i="17"/>
  <c r="H850" i="17"/>
  <c r="J756" i="17"/>
  <c r="E853" i="17"/>
  <c r="I758" i="17"/>
  <c r="H854" i="17"/>
  <c r="G856" i="17"/>
  <c r="F857" i="17"/>
  <c r="J761" i="17"/>
  <c r="H859" i="17"/>
  <c r="J765" i="17"/>
  <c r="G874" i="17"/>
  <c r="H842" i="17"/>
  <c r="G843" i="17"/>
  <c r="H846" i="17"/>
  <c r="G847" i="17"/>
  <c r="E859" i="17"/>
  <c r="D860" i="17"/>
  <c r="D865" i="17"/>
  <c r="I769" i="17"/>
  <c r="G871" i="17"/>
  <c r="L669" i="17"/>
  <c r="H733" i="17"/>
  <c r="K711" i="17"/>
  <c r="I711" i="17"/>
  <c r="I595" i="17"/>
  <c r="K597" i="17"/>
  <c r="J598" i="17"/>
  <c r="I599" i="17"/>
  <c r="G601" i="17"/>
  <c r="I602" i="17"/>
  <c r="K604" i="17"/>
  <c r="L604" i="17" s="1"/>
  <c r="J605" i="17"/>
  <c r="I606" i="17"/>
  <c r="G608" i="17"/>
  <c r="I609" i="17"/>
  <c r="K611" i="17"/>
  <c r="J612" i="17"/>
  <c r="I613" i="17"/>
  <c r="G615" i="17"/>
  <c r="I616" i="17"/>
  <c r="K618" i="17"/>
  <c r="F859" i="17"/>
  <c r="J619" i="17"/>
  <c r="I620" i="17"/>
  <c r="D861" i="17"/>
  <c r="H861" i="17"/>
  <c r="G622" i="17"/>
  <c r="E863" i="17"/>
  <c r="I623" i="17"/>
  <c r="D864" i="17"/>
  <c r="H864" i="17"/>
  <c r="K625" i="17"/>
  <c r="L625" i="17" s="1"/>
  <c r="F866" i="17"/>
  <c r="J770" i="17"/>
  <c r="J626" i="17"/>
  <c r="I627" i="17"/>
  <c r="G629" i="17"/>
  <c r="E870" i="17"/>
  <c r="I630" i="17"/>
  <c r="D871" i="17"/>
  <c r="H871" i="17"/>
  <c r="G872" i="17"/>
  <c r="K632" i="17"/>
  <c r="F873" i="17"/>
  <c r="J633" i="17"/>
  <c r="E874" i="17"/>
  <c r="I634" i="17"/>
  <c r="D875" i="17"/>
  <c r="H779" i="17"/>
  <c r="H875" i="17" s="1"/>
  <c r="G636" i="17"/>
  <c r="I644" i="17"/>
  <c r="K646" i="17"/>
  <c r="L646" i="17" s="1"/>
  <c r="I648" i="17"/>
  <c r="I651" i="17"/>
  <c r="K653" i="17"/>
  <c r="I655" i="17"/>
  <c r="I658" i="17"/>
  <c r="K660" i="17"/>
  <c r="L660" i="17" s="1"/>
  <c r="I662" i="17"/>
  <c r="I665" i="17"/>
  <c r="K667" i="17"/>
  <c r="I669" i="17"/>
  <c r="I672" i="17"/>
  <c r="K674" i="17"/>
  <c r="L674" i="17" s="1"/>
  <c r="I676" i="17"/>
  <c r="D677" i="17"/>
  <c r="I679" i="17"/>
  <c r="K681" i="17"/>
  <c r="I683" i="17"/>
  <c r="K691" i="17"/>
  <c r="L691" i="17" s="1"/>
  <c r="I693" i="17"/>
  <c r="K695" i="17"/>
  <c r="K698" i="17"/>
  <c r="L698" i="17" s="1"/>
  <c r="I700" i="17"/>
  <c r="K702" i="17"/>
  <c r="L702" i="17" s="1"/>
  <c r="K705" i="17"/>
  <c r="J707" i="17"/>
  <c r="L707" i="17" s="1"/>
  <c r="K708" i="17"/>
  <c r="L708" i="17" s="1"/>
  <c r="J712" i="17"/>
  <c r="J714" i="17"/>
  <c r="K715" i="17"/>
  <c r="L715" i="17" s="1"/>
  <c r="J719" i="17"/>
  <c r="L719" i="17" s="1"/>
  <c r="J721" i="17"/>
  <c r="K722" i="17"/>
  <c r="L722" i="17" s="1"/>
  <c r="G725" i="17"/>
  <c r="J726" i="17"/>
  <c r="J728" i="17"/>
  <c r="L728" i="17" s="1"/>
  <c r="K729" i="17"/>
  <c r="L729" i="17" s="1"/>
  <c r="G732" i="17"/>
  <c r="F741" i="17"/>
  <c r="D743" i="17"/>
  <c r="F744" i="17"/>
  <c r="F748" i="17"/>
  <c r="D750" i="17"/>
  <c r="F751" i="17"/>
  <c r="F755" i="17"/>
  <c r="I760" i="17"/>
  <c r="E768" i="17"/>
  <c r="F769" i="17"/>
  <c r="D776" i="17"/>
  <c r="D780" i="17" s="1"/>
  <c r="J739" i="17"/>
  <c r="J595" i="17"/>
  <c r="L595" i="17" s="1"/>
  <c r="I596" i="17"/>
  <c r="D837" i="17"/>
  <c r="H837" i="17"/>
  <c r="G838" i="17"/>
  <c r="K598" i="17"/>
  <c r="F839" i="17"/>
  <c r="J743" i="17"/>
  <c r="J599" i="17"/>
  <c r="E840" i="17"/>
  <c r="I600" i="17"/>
  <c r="D601" i="17"/>
  <c r="H601" i="17"/>
  <c r="J746" i="17"/>
  <c r="J602" i="17"/>
  <c r="I603" i="17"/>
  <c r="H844" i="17"/>
  <c r="K605" i="17"/>
  <c r="J606" i="17"/>
  <c r="I607" i="17"/>
  <c r="D608" i="17"/>
  <c r="H608" i="17"/>
  <c r="J753" i="17"/>
  <c r="J609" i="17"/>
  <c r="E850" i="17"/>
  <c r="I610" i="17"/>
  <c r="D851" i="17"/>
  <c r="H851" i="17"/>
  <c r="G852" i="17"/>
  <c r="K612" i="17"/>
  <c r="F853" i="17"/>
  <c r="J757" i="17"/>
  <c r="J613" i="17"/>
  <c r="E854" i="17"/>
  <c r="I614" i="17"/>
  <c r="D615" i="17"/>
  <c r="H615" i="17"/>
  <c r="J616" i="17"/>
  <c r="E857" i="17"/>
  <c r="I617" i="17"/>
  <c r="K619" i="17"/>
  <c r="F860" i="17"/>
  <c r="J620" i="17"/>
  <c r="I621" i="17"/>
  <c r="D622" i="17"/>
  <c r="H622" i="17"/>
  <c r="J623" i="17"/>
  <c r="I624" i="17"/>
  <c r="G866" i="17"/>
  <c r="K626" i="17"/>
  <c r="J627" i="17"/>
  <c r="I628" i="17"/>
  <c r="D629" i="17"/>
  <c r="H629" i="17"/>
  <c r="J630" i="17"/>
  <c r="I631" i="17"/>
  <c r="H872" i="17"/>
  <c r="K633" i="17"/>
  <c r="J634" i="17"/>
  <c r="I635" i="17"/>
  <c r="D636" i="17"/>
  <c r="H636" i="17"/>
  <c r="K643" i="17"/>
  <c r="L643" i="17" s="1"/>
  <c r="J644" i="17"/>
  <c r="I645" i="17"/>
  <c r="K647" i="17"/>
  <c r="E649" i="17"/>
  <c r="K650" i="17"/>
  <c r="L650" i="17" s="1"/>
  <c r="J651" i="17"/>
  <c r="K654" i="17"/>
  <c r="L654" i="17" s="1"/>
  <c r="E656" i="17"/>
  <c r="K657" i="17"/>
  <c r="J658" i="17"/>
  <c r="K661" i="17"/>
  <c r="L661" i="17" s="1"/>
  <c r="E663" i="17"/>
  <c r="I663" i="17" s="1"/>
  <c r="K664" i="17"/>
  <c r="L664" i="17" s="1"/>
  <c r="J665" i="17"/>
  <c r="K668" i="17"/>
  <c r="L668" i="17" s="1"/>
  <c r="E670" i="17"/>
  <c r="J672" i="17"/>
  <c r="L672" i="17" s="1"/>
  <c r="E677" i="17"/>
  <c r="K678" i="17"/>
  <c r="L678" i="17" s="1"/>
  <c r="J679" i="17"/>
  <c r="L679" i="17" s="1"/>
  <c r="K682" i="17"/>
  <c r="L682" i="17" s="1"/>
  <c r="E684" i="17"/>
  <c r="K692" i="17"/>
  <c r="L692" i="17" s="1"/>
  <c r="K696" i="17"/>
  <c r="L696" i="17" s="1"/>
  <c r="F697" i="17"/>
  <c r="K699" i="17"/>
  <c r="L699" i="17" s="1"/>
  <c r="K703" i="17"/>
  <c r="L703" i="17" s="1"/>
  <c r="F704" i="17"/>
  <c r="K709" i="17"/>
  <c r="K712" i="17"/>
  <c r="K716" i="17"/>
  <c r="L716" i="17" s="1"/>
  <c r="D739" i="17"/>
  <c r="F740" i="17"/>
  <c r="D746" i="17"/>
  <c r="F747" i="17"/>
  <c r="D753" i="17"/>
  <c r="F754" i="17"/>
  <c r="F758" i="17"/>
  <c r="F767" i="17"/>
  <c r="F774" i="17"/>
  <c r="I597" i="17"/>
  <c r="E601" i="17"/>
  <c r="I604" i="17"/>
  <c r="E608" i="17"/>
  <c r="I611" i="17"/>
  <c r="K613" i="17"/>
  <c r="E615" i="17"/>
  <c r="K616" i="17"/>
  <c r="J617" i="17"/>
  <c r="I618" i="17"/>
  <c r="I763" i="17"/>
  <c r="K620" i="17"/>
  <c r="J621" i="17"/>
  <c r="E622" i="17"/>
  <c r="G863" i="17"/>
  <c r="K623" i="17"/>
  <c r="F864" i="17"/>
  <c r="J624" i="17"/>
  <c r="E865" i="17"/>
  <c r="I625" i="17"/>
  <c r="D866" i="17"/>
  <c r="K627" i="17"/>
  <c r="J628" i="17"/>
  <c r="E629" i="17"/>
  <c r="G780" i="17"/>
  <c r="K630" i="17"/>
  <c r="F871" i="17"/>
  <c r="J775" i="17"/>
  <c r="J631" i="17"/>
  <c r="E872" i="17"/>
  <c r="D873" i="17"/>
  <c r="H873" i="17"/>
  <c r="K634" i="17"/>
  <c r="F875" i="17"/>
  <c r="J779" i="17"/>
  <c r="J635" i="17"/>
  <c r="E636" i="17"/>
  <c r="I691" i="17"/>
  <c r="I698" i="17"/>
  <c r="I705" i="17"/>
  <c r="K706" i="17"/>
  <c r="L706" i="17" s="1"/>
  <c r="K710" i="17"/>
  <c r="L710" i="17" s="1"/>
  <c r="K713" i="17"/>
  <c r="L713" i="17" s="1"/>
  <c r="K717" i="17"/>
  <c r="D718" i="17"/>
  <c r="K720" i="17"/>
  <c r="L720" i="17" s="1"/>
  <c r="K724" i="17"/>
  <c r="D725" i="17"/>
  <c r="K727" i="17"/>
  <c r="L727" i="17" s="1"/>
  <c r="K731" i="17"/>
  <c r="L731" i="17" s="1"/>
  <c r="D732" i="17"/>
  <c r="I741" i="17"/>
  <c r="E742" i="17"/>
  <c r="E838" i="17" s="1"/>
  <c r="E749" i="17"/>
  <c r="E845" i="17" s="1"/>
  <c r="I755" i="17"/>
  <c r="E756" i="17"/>
  <c r="E777" i="17"/>
  <c r="K596" i="17"/>
  <c r="L596" i="17" s="1"/>
  <c r="K600" i="17"/>
  <c r="L600" i="17" s="1"/>
  <c r="F601" i="17"/>
  <c r="K603" i="17"/>
  <c r="L603" i="17" s="1"/>
  <c r="K607" i="17"/>
  <c r="L607" i="17" s="1"/>
  <c r="F608" i="17"/>
  <c r="K610" i="17"/>
  <c r="L610" i="17" s="1"/>
  <c r="K614" i="17"/>
  <c r="L614" i="17" s="1"/>
  <c r="F615" i="17"/>
  <c r="D856" i="17"/>
  <c r="K617" i="17"/>
  <c r="F858" i="17"/>
  <c r="J618" i="17"/>
  <c r="I619" i="17"/>
  <c r="H860" i="17"/>
  <c r="K621" i="17"/>
  <c r="F622" i="17"/>
  <c r="I626" i="17"/>
  <c r="G868" i="17"/>
  <c r="K628" i="17"/>
  <c r="I774" i="17"/>
  <c r="H870" i="17"/>
  <c r="K631" i="17"/>
  <c r="F872" i="17"/>
  <c r="J776" i="17"/>
  <c r="J632" i="17"/>
  <c r="I778" i="17"/>
  <c r="D874" i="17"/>
  <c r="H874" i="17"/>
  <c r="K635" i="17"/>
  <c r="J711" i="17"/>
  <c r="J705" i="17"/>
  <c r="I712" i="17"/>
  <c r="I719" i="17"/>
  <c r="I726" i="17"/>
  <c r="I911" i="17"/>
  <c r="K884" i="17"/>
  <c r="K899" i="17"/>
  <c r="I886" i="17"/>
  <c r="K905" i="17"/>
  <c r="I905" i="17"/>
  <c r="D910" i="17"/>
  <c r="K909" i="17"/>
  <c r="I909" i="17"/>
  <c r="E889" i="17"/>
  <c r="I883" i="17"/>
  <c r="I887" i="17"/>
  <c r="G1132" i="17"/>
  <c r="G903" i="17"/>
  <c r="K898" i="17"/>
  <c r="E1141" i="17"/>
  <c r="K904" i="17"/>
  <c r="L904" i="17" s="1"/>
  <c r="I904" i="17"/>
  <c r="H910" i="17"/>
  <c r="K908" i="17"/>
  <c r="L908" i="17" s="1"/>
  <c r="I908" i="17"/>
  <c r="L914" i="17"/>
  <c r="J917" i="17"/>
  <c r="F924" i="17"/>
  <c r="J924" i="17" s="1"/>
  <c r="I915" i="17"/>
  <c r="F1028" i="17"/>
  <c r="J932" i="17"/>
  <c r="F1032" i="17"/>
  <c r="J936" i="17"/>
  <c r="I906" i="17"/>
  <c r="K906" i="17"/>
  <c r="L906" i="17" s="1"/>
  <c r="L919" i="17"/>
  <c r="J889" i="17"/>
  <c r="F896" i="17"/>
  <c r="J896" i="17" s="1"/>
  <c r="L900" i="17"/>
  <c r="I914" i="17"/>
  <c r="F1126" i="17"/>
  <c r="E1036" i="17"/>
  <c r="E1132" i="17" s="1"/>
  <c r="K940" i="17"/>
  <c r="I940" i="17"/>
  <c r="D1044" i="17"/>
  <c r="K948" i="17"/>
  <c r="I948" i="17"/>
  <c r="G1048" i="17"/>
  <c r="G958" i="17"/>
  <c r="J958" i="17" s="1"/>
  <c r="F1152" i="17"/>
  <c r="E1064" i="17"/>
  <c r="K968" i="17"/>
  <c r="I968" i="17"/>
  <c r="I982" i="17"/>
  <c r="I996" i="17"/>
  <c r="K1002" i="17"/>
  <c r="L1002" i="17" s="1"/>
  <c r="I1002" i="17"/>
  <c r="J884" i="17"/>
  <c r="L884" i="17" s="1"/>
  <c r="K885" i="17"/>
  <c r="L885" i="17" s="1"/>
  <c r="J888" i="17"/>
  <c r="L888" i="17" s="1"/>
  <c r="K893" i="17"/>
  <c r="L893" i="17" s="1"/>
  <c r="K897" i="17"/>
  <c r="L897" i="17" s="1"/>
  <c r="K901" i="17"/>
  <c r="L901" i="17" s="1"/>
  <c r="D903" i="17"/>
  <c r="F910" i="17"/>
  <c r="J912" i="17"/>
  <c r="K913" i="17"/>
  <c r="L913" i="17" s="1"/>
  <c r="J916" i="17"/>
  <c r="L916" i="17" s="1"/>
  <c r="K921" i="17"/>
  <c r="L921" i="17" s="1"/>
  <c r="E1027" i="17"/>
  <c r="I933" i="17"/>
  <c r="K935" i="17"/>
  <c r="F944" i="17"/>
  <c r="D1037" i="17"/>
  <c r="K941" i="17"/>
  <c r="I941" i="17"/>
  <c r="H1039" i="17"/>
  <c r="H1135" i="17" s="1"/>
  <c r="G1041" i="17"/>
  <c r="G951" i="17"/>
  <c r="J951" i="17" s="1"/>
  <c r="J946" i="17"/>
  <c r="J950" i="17"/>
  <c r="F1145" i="17"/>
  <c r="E1057" i="17"/>
  <c r="E1153" i="17" s="1"/>
  <c r="K961" i="17"/>
  <c r="I961" i="17"/>
  <c r="K963" i="17"/>
  <c r="F972" i="17"/>
  <c r="K967" i="17"/>
  <c r="D1065" i="17"/>
  <c r="K969" i="17"/>
  <c r="I969" i="17"/>
  <c r="K971" i="17"/>
  <c r="K979" i="17"/>
  <c r="L979" i="17" s="1"/>
  <c r="D985" i="17"/>
  <c r="I979" i="17"/>
  <c r="J980" i="17"/>
  <c r="L982" i="17"/>
  <c r="K983" i="17"/>
  <c r="L983" i="17" s="1"/>
  <c r="I983" i="17"/>
  <c r="J984" i="17"/>
  <c r="L984" i="17" s="1"/>
  <c r="F985" i="17"/>
  <c r="K993" i="17"/>
  <c r="I993" i="17"/>
  <c r="H999" i="17"/>
  <c r="J994" i="17"/>
  <c r="L996" i="17"/>
  <c r="K997" i="17"/>
  <c r="I997" i="17"/>
  <c r="L1004" i="17"/>
  <c r="F1020" i="17"/>
  <c r="J1014" i="17"/>
  <c r="K890" i="17"/>
  <c r="L890" i="17" s="1"/>
  <c r="K894" i="17"/>
  <c r="L894" i="17" s="1"/>
  <c r="D896" i="17"/>
  <c r="I897" i="17"/>
  <c r="J899" i="17"/>
  <c r="I901" i="17"/>
  <c r="F903" i="17"/>
  <c r="J905" i="17"/>
  <c r="J909" i="17"/>
  <c r="K918" i="17"/>
  <c r="L918" i="17" s="1"/>
  <c r="K922" i="17"/>
  <c r="L922" i="17" s="1"/>
  <c r="K923" i="17"/>
  <c r="F937" i="17"/>
  <c r="D1030" i="17"/>
  <c r="K934" i="17"/>
  <c r="I934" i="17"/>
  <c r="H1126" i="17"/>
  <c r="H1032" i="17"/>
  <c r="H1128" i="17" s="1"/>
  <c r="G1034" i="17"/>
  <c r="G944" i="17"/>
  <c r="J939" i="17"/>
  <c r="G1134" i="17"/>
  <c r="J943" i="17"/>
  <c r="F1044" i="17"/>
  <c r="F1142" i="17"/>
  <c r="K952" i="17"/>
  <c r="E1050" i="17"/>
  <c r="E1146" i="17" s="1"/>
  <c r="K954" i="17"/>
  <c r="I954" i="17"/>
  <c r="K956" i="17"/>
  <c r="F965" i="17"/>
  <c r="K960" i="17"/>
  <c r="D1058" i="17"/>
  <c r="K962" i="17"/>
  <c r="I962" i="17"/>
  <c r="H1154" i="17"/>
  <c r="K964" i="17"/>
  <c r="G1062" i="17"/>
  <c r="G972" i="17"/>
  <c r="E1063" i="17"/>
  <c r="E1159" i="17" s="1"/>
  <c r="L967" i="17"/>
  <c r="G1160" i="17"/>
  <c r="J971" i="17"/>
  <c r="G992" i="17"/>
  <c r="J992" i="17" s="1"/>
  <c r="I989" i="17"/>
  <c r="E999" i="17"/>
  <c r="K998" i="17"/>
  <c r="L998" i="17" s="1"/>
  <c r="I998" i="17"/>
  <c r="D1006" i="17"/>
  <c r="F1013" i="17"/>
  <c r="J1007" i="17"/>
  <c r="D1020" i="17"/>
  <c r="K1016" i="17"/>
  <c r="L1016" i="17" s="1"/>
  <c r="I1016" i="17"/>
  <c r="K883" i="17"/>
  <c r="L883" i="17" s="1"/>
  <c r="K887" i="17"/>
  <c r="L887" i="17" s="1"/>
  <c r="D889" i="17"/>
  <c r="I890" i="17"/>
  <c r="I894" i="17"/>
  <c r="J898" i="17"/>
  <c r="J902" i="17"/>
  <c r="K911" i="17"/>
  <c r="L911" i="17" s="1"/>
  <c r="K915" i="17"/>
  <c r="L915" i="17" s="1"/>
  <c r="D917" i="17"/>
  <c r="I918" i="17"/>
  <c r="G1027" i="17"/>
  <c r="G937" i="17"/>
  <c r="F1037" i="17"/>
  <c r="E944" i="17"/>
  <c r="E1041" i="17"/>
  <c r="E1043" i="17"/>
  <c r="K947" i="17"/>
  <c r="I947" i="17"/>
  <c r="I951" i="17"/>
  <c r="D1051" i="17"/>
  <c r="K955" i="17"/>
  <c r="I955" i="17"/>
  <c r="H1147" i="17"/>
  <c r="G1055" i="17"/>
  <c r="G965" i="17"/>
  <c r="E1056" i="17"/>
  <c r="J960" i="17"/>
  <c r="L960" i="17" s="1"/>
  <c r="G1057" i="17"/>
  <c r="G1153" i="17" s="1"/>
  <c r="J964" i="17"/>
  <c r="F1159" i="17"/>
  <c r="E972" i="17"/>
  <c r="K986" i="17"/>
  <c r="L986" i="17" s="1"/>
  <c r="D992" i="17"/>
  <c r="I986" i="17"/>
  <c r="J987" i="17"/>
  <c r="L987" i="17" s="1"/>
  <c r="K990" i="17"/>
  <c r="L990" i="17" s="1"/>
  <c r="I990" i="17"/>
  <c r="J991" i="17"/>
  <c r="L997" i="17"/>
  <c r="F1006" i="17"/>
  <c r="J1000" i="17"/>
  <c r="L1000" i="17" s="1"/>
  <c r="K1009" i="17"/>
  <c r="L1009" i="17" s="1"/>
  <c r="I1009" i="17"/>
  <c r="K1011" i="17"/>
  <c r="L1011" i="17" s="1"/>
  <c r="D1027" i="17"/>
  <c r="H1027" i="17"/>
  <c r="G1028" i="17"/>
  <c r="G1124" i="17" s="1"/>
  <c r="K932" i="17"/>
  <c r="F1029" i="17"/>
  <c r="J933" i="17"/>
  <c r="L933" i="17" s="1"/>
  <c r="E1030" i="17"/>
  <c r="E1126" i="17" s="1"/>
  <c r="D1031" i="17"/>
  <c r="H1031" i="17"/>
  <c r="H1127" i="17" s="1"/>
  <c r="G1032" i="17"/>
  <c r="G1128" i="17" s="1"/>
  <c r="K936" i="17"/>
  <c r="D1034" i="17"/>
  <c r="H1034" i="17"/>
  <c r="G1035" i="17"/>
  <c r="K939" i="17"/>
  <c r="F1036" i="17"/>
  <c r="J940" i="17"/>
  <c r="L940" i="17" s="1"/>
  <c r="E1037" i="17"/>
  <c r="D1038" i="17"/>
  <c r="H1038" i="17"/>
  <c r="H1134" i="17" s="1"/>
  <c r="G1039" i="17"/>
  <c r="K943" i="17"/>
  <c r="D1041" i="17"/>
  <c r="H1041" i="17"/>
  <c r="G1042" i="17"/>
  <c r="G1138" i="17" s="1"/>
  <c r="K946" i="17"/>
  <c r="F1043" i="17"/>
  <c r="J947" i="17"/>
  <c r="E1044" i="17"/>
  <c r="E1140" i="17" s="1"/>
  <c r="D1045" i="17"/>
  <c r="H1045" i="17"/>
  <c r="H1141" i="17" s="1"/>
  <c r="G1046" i="17"/>
  <c r="G1142" i="17" s="1"/>
  <c r="D1048" i="17"/>
  <c r="H1048" i="17"/>
  <c r="G1049" i="17"/>
  <c r="F1050" i="17"/>
  <c r="J954" i="17"/>
  <c r="L954" i="17" s="1"/>
  <c r="E1051" i="17"/>
  <c r="D1052" i="17"/>
  <c r="H1052" i="17"/>
  <c r="G1053" i="17"/>
  <c r="G1149" i="17" s="1"/>
  <c r="D1055" i="17"/>
  <c r="H1055" i="17"/>
  <c r="G1056" i="17"/>
  <c r="G1152" i="17" s="1"/>
  <c r="F1057" i="17"/>
  <c r="J961" i="17"/>
  <c r="E1058" i="17"/>
  <c r="E1154" i="17" s="1"/>
  <c r="D1059" i="17"/>
  <c r="H1059" i="17"/>
  <c r="H1155" i="17" s="1"/>
  <c r="G1060" i="17"/>
  <c r="G1156" i="17" s="1"/>
  <c r="D1062" i="17"/>
  <c r="H1062" i="17"/>
  <c r="G1063" i="17"/>
  <c r="G1159" i="17" s="1"/>
  <c r="F1064" i="17"/>
  <c r="J968" i="17"/>
  <c r="E1065" i="17"/>
  <c r="D1066" i="17"/>
  <c r="H1066" i="17"/>
  <c r="H1162" i="17" s="1"/>
  <c r="G1067" i="17"/>
  <c r="G1163" i="17" s="1"/>
  <c r="K981" i="17"/>
  <c r="L981" i="17" s="1"/>
  <c r="K988" i="17"/>
  <c r="L988" i="17" s="1"/>
  <c r="K995" i="17"/>
  <c r="L995" i="17" s="1"/>
  <c r="G1006" i="17"/>
  <c r="K1001" i="17"/>
  <c r="L1001" i="17" s="1"/>
  <c r="J1003" i="17"/>
  <c r="K1005" i="17"/>
  <c r="E1006" i="17"/>
  <c r="G1013" i="17"/>
  <c r="K1008" i="17"/>
  <c r="L1008" i="17" s="1"/>
  <c r="J1010" i="17"/>
  <c r="L1010" i="17" s="1"/>
  <c r="K1012" i="17"/>
  <c r="L1012" i="17" s="1"/>
  <c r="E1013" i="17"/>
  <c r="G1020" i="17"/>
  <c r="K1015" i="17"/>
  <c r="L1015" i="17" s="1"/>
  <c r="J1017" i="17"/>
  <c r="L1017" i="17" s="1"/>
  <c r="D1028" i="17"/>
  <c r="D1035" i="17"/>
  <c r="D1042" i="17"/>
  <c r="I931" i="17"/>
  <c r="J934" i="17"/>
  <c r="I938" i="17"/>
  <c r="J941" i="17"/>
  <c r="I945" i="17"/>
  <c r="J948" i="17"/>
  <c r="L948" i="17" s="1"/>
  <c r="D1046" i="17"/>
  <c r="H1046" i="17"/>
  <c r="H1142" i="17" s="1"/>
  <c r="E1048" i="17"/>
  <c r="I952" i="17"/>
  <c r="D1049" i="17"/>
  <c r="H1049" i="17"/>
  <c r="F1051" i="17"/>
  <c r="J955" i="17"/>
  <c r="D1053" i="17"/>
  <c r="H1053" i="17"/>
  <c r="E1055" i="17"/>
  <c r="I959" i="17"/>
  <c r="D1056" i="17"/>
  <c r="H1056" i="17"/>
  <c r="H1152" i="17" s="1"/>
  <c r="F1058" i="17"/>
  <c r="J962" i="17"/>
  <c r="L962" i="17" s="1"/>
  <c r="D1060" i="17"/>
  <c r="H1060" i="17"/>
  <c r="H1156" i="17" s="1"/>
  <c r="E1062" i="17"/>
  <c r="I966" i="17"/>
  <c r="D1063" i="17"/>
  <c r="H1063" i="17"/>
  <c r="H1159" i="17" s="1"/>
  <c r="F1065" i="17"/>
  <c r="J969" i="17"/>
  <c r="D1067" i="17"/>
  <c r="H1067" i="17"/>
  <c r="H1163" i="17" s="1"/>
  <c r="I980" i="17"/>
  <c r="I987" i="17"/>
  <c r="F999" i="17"/>
  <c r="J993" i="17"/>
  <c r="L993" i="17" s="1"/>
  <c r="I1015" i="17"/>
  <c r="H1028" i="17"/>
  <c r="H1124" i="17" s="1"/>
  <c r="D1032" i="17"/>
  <c r="H1035" i="17"/>
  <c r="D1039" i="17"/>
  <c r="H1042" i="17"/>
  <c r="H1138" i="17" s="1"/>
  <c r="F1027" i="17"/>
  <c r="J931" i="17"/>
  <c r="E1028" i="17"/>
  <c r="I932" i="17"/>
  <c r="D1029" i="17"/>
  <c r="H1029" i="17"/>
  <c r="H1125" i="17" s="1"/>
  <c r="G1030" i="17"/>
  <c r="G1126" i="17" s="1"/>
  <c r="F1031" i="17"/>
  <c r="J935" i="17"/>
  <c r="E1032" i="17"/>
  <c r="E1128" i="17" s="1"/>
  <c r="F1034" i="17"/>
  <c r="J938" i="17"/>
  <c r="L938" i="17" s="1"/>
  <c r="E1035" i="17"/>
  <c r="E1131" i="17" s="1"/>
  <c r="I939" i="17"/>
  <c r="D1036" i="17"/>
  <c r="H1036" i="17"/>
  <c r="H1132" i="17" s="1"/>
  <c r="G1037" i="17"/>
  <c r="G1133" i="17" s="1"/>
  <c r="F1038" i="17"/>
  <c r="J942" i="17"/>
  <c r="L942" i="17" s="1"/>
  <c r="E1039" i="17"/>
  <c r="E1135" i="17" s="1"/>
  <c r="F1041" i="17"/>
  <c r="J945" i="17"/>
  <c r="L945" i="17" s="1"/>
  <c r="E1042" i="17"/>
  <c r="I946" i="17"/>
  <c r="D1043" i="17"/>
  <c r="H1043" i="17"/>
  <c r="G1044" i="17"/>
  <c r="F1045" i="17"/>
  <c r="J949" i="17"/>
  <c r="L949" i="17" s="1"/>
  <c r="E1046" i="17"/>
  <c r="I950" i="17"/>
  <c r="F1048" i="17"/>
  <c r="J952" i="17"/>
  <c r="L952" i="17" s="1"/>
  <c r="I953" i="17"/>
  <c r="D1050" i="17"/>
  <c r="H1050" i="17"/>
  <c r="H1146" i="17" s="1"/>
  <c r="G1051" i="17"/>
  <c r="G1147" i="17" s="1"/>
  <c r="F1052" i="17"/>
  <c r="J956" i="17"/>
  <c r="E1053" i="17"/>
  <c r="E1149" i="17" s="1"/>
  <c r="I957" i="17"/>
  <c r="D958" i="17"/>
  <c r="H958" i="17"/>
  <c r="F1055" i="17"/>
  <c r="J959" i="17"/>
  <c r="I960" i="17"/>
  <c r="D1057" i="17"/>
  <c r="H1057" i="17"/>
  <c r="G1058" i="17"/>
  <c r="G1154" i="17" s="1"/>
  <c r="F1059" i="17"/>
  <c r="J963" i="17"/>
  <c r="E1060" i="17"/>
  <c r="I964" i="17"/>
  <c r="D965" i="17"/>
  <c r="H965" i="17"/>
  <c r="F1062" i="17"/>
  <c r="J966" i="17"/>
  <c r="L966" i="17" s="1"/>
  <c r="I967" i="17"/>
  <c r="D1064" i="17"/>
  <c r="H1064" i="17"/>
  <c r="H1160" i="17" s="1"/>
  <c r="G1065" i="17"/>
  <c r="G1161" i="17" s="1"/>
  <c r="F1066" i="17"/>
  <c r="J970" i="17"/>
  <c r="L970" i="17" s="1"/>
  <c r="E1067" i="17"/>
  <c r="E1163" i="17" s="1"/>
  <c r="I971" i="17"/>
  <c r="D972" i="17"/>
  <c r="H972" i="17"/>
  <c r="G999" i="17"/>
  <c r="I46" i="16"/>
  <c r="L51" i="16"/>
  <c r="L153" i="16"/>
  <c r="E500" i="16"/>
  <c r="E548" i="16" s="1"/>
  <c r="E164" i="16"/>
  <c r="F503" i="16"/>
  <c r="F167" i="16"/>
  <c r="D25" i="16"/>
  <c r="F506" i="16"/>
  <c r="F170" i="16"/>
  <c r="I27" i="16"/>
  <c r="G509" i="16"/>
  <c r="G173" i="16"/>
  <c r="F510" i="16"/>
  <c r="F174" i="16"/>
  <c r="D32" i="16"/>
  <c r="F513" i="16"/>
  <c r="F177" i="16"/>
  <c r="D515" i="16"/>
  <c r="D179" i="16"/>
  <c r="F517" i="16"/>
  <c r="J517" i="16" s="1"/>
  <c r="F181" i="16"/>
  <c r="D39" i="16"/>
  <c r="F520" i="16"/>
  <c r="F184" i="16"/>
  <c r="H522" i="16"/>
  <c r="H186" i="16"/>
  <c r="G523" i="16"/>
  <c r="G571" i="16" s="1"/>
  <c r="G187" i="16"/>
  <c r="E525" i="16"/>
  <c r="E573" i="16" s="1"/>
  <c r="E189" i="16"/>
  <c r="H46" i="16"/>
  <c r="E528" i="16"/>
  <c r="E192" i="16"/>
  <c r="E539" i="16"/>
  <c r="E587" i="16" s="1"/>
  <c r="E203" i="16"/>
  <c r="K23" i="16"/>
  <c r="L23" i="16" s="1"/>
  <c r="E25" i="16"/>
  <c r="K26" i="16"/>
  <c r="J27" i="16"/>
  <c r="L27" i="16" s="1"/>
  <c r="J31" i="16"/>
  <c r="K33" i="16"/>
  <c r="J34" i="16"/>
  <c r="L34" i="16" s="1"/>
  <c r="I35" i="16"/>
  <c r="K37" i="16"/>
  <c r="J38" i="16"/>
  <c r="E39" i="16"/>
  <c r="K40" i="16"/>
  <c r="J41" i="16"/>
  <c r="I42" i="16"/>
  <c r="K44" i="16"/>
  <c r="L44" i="16" s="1"/>
  <c r="J45" i="16"/>
  <c r="L45" i="16" s="1"/>
  <c r="K47" i="16"/>
  <c r="J48" i="16"/>
  <c r="I49" i="16"/>
  <c r="J52" i="16"/>
  <c r="K54" i="16"/>
  <c r="J55" i="16"/>
  <c r="J59" i="16"/>
  <c r="L59" i="16" s="1"/>
  <c r="I787" i="16"/>
  <c r="D793" i="16"/>
  <c r="K68" i="16"/>
  <c r="J789" i="16"/>
  <c r="J69" i="16"/>
  <c r="I70" i="16"/>
  <c r="I791" i="16"/>
  <c r="K72" i="16"/>
  <c r="F73" i="16"/>
  <c r="I794" i="16"/>
  <c r="K794" i="16"/>
  <c r="K75" i="16"/>
  <c r="J796" i="16"/>
  <c r="J76" i="16"/>
  <c r="I77" i="16"/>
  <c r="K79" i="16"/>
  <c r="F80" i="16"/>
  <c r="I801" i="16"/>
  <c r="K801" i="16"/>
  <c r="D807" i="16"/>
  <c r="K82" i="16"/>
  <c r="J803" i="16"/>
  <c r="J83" i="16"/>
  <c r="I84" i="16"/>
  <c r="I805" i="16"/>
  <c r="K805" i="16"/>
  <c r="K86" i="16"/>
  <c r="F87" i="16"/>
  <c r="I808" i="16"/>
  <c r="D814" i="16"/>
  <c r="H814" i="16"/>
  <c r="K89" i="16"/>
  <c r="J810" i="16"/>
  <c r="J90" i="16"/>
  <c r="I91" i="16"/>
  <c r="I812" i="16"/>
  <c r="K812" i="16"/>
  <c r="K93" i="16"/>
  <c r="F94" i="16"/>
  <c r="K96" i="16"/>
  <c r="J817" i="16"/>
  <c r="J97" i="16"/>
  <c r="I98" i="16"/>
  <c r="I819" i="16"/>
  <c r="K819" i="16"/>
  <c r="K100" i="16"/>
  <c r="F101" i="16"/>
  <c r="H828" i="16"/>
  <c r="K103" i="16"/>
  <c r="J824" i="16"/>
  <c r="J104" i="16"/>
  <c r="I105" i="16"/>
  <c r="K107" i="16"/>
  <c r="F108" i="16"/>
  <c r="E1081" i="16"/>
  <c r="I115" i="16"/>
  <c r="K1076" i="16"/>
  <c r="I1076" i="16"/>
  <c r="K117" i="16"/>
  <c r="J1078" i="16"/>
  <c r="J118" i="16"/>
  <c r="I119" i="16"/>
  <c r="G121" i="16"/>
  <c r="E1088" i="16"/>
  <c r="I122" i="16"/>
  <c r="K124" i="16"/>
  <c r="J1085" i="16"/>
  <c r="J125" i="16"/>
  <c r="I126" i="16"/>
  <c r="I1087" i="16"/>
  <c r="K1087" i="16"/>
  <c r="G128" i="16"/>
  <c r="E1095" i="16"/>
  <c r="I129" i="16"/>
  <c r="I1090" i="16"/>
  <c r="K1090" i="16"/>
  <c r="K131" i="16"/>
  <c r="J1092" i="16"/>
  <c r="J132" i="16"/>
  <c r="I133" i="16"/>
  <c r="I1094" i="16"/>
  <c r="G135" i="16"/>
  <c r="I136" i="16"/>
  <c r="I1097" i="16"/>
  <c r="K138" i="16"/>
  <c r="J1099" i="16"/>
  <c r="J139" i="16"/>
  <c r="I140" i="16"/>
  <c r="I1101" i="16"/>
  <c r="K1101" i="16"/>
  <c r="G142" i="16"/>
  <c r="I143" i="16"/>
  <c r="I1104" i="16"/>
  <c r="K145" i="16"/>
  <c r="J146" i="16"/>
  <c r="I147" i="16"/>
  <c r="K1108" i="16"/>
  <c r="I1108" i="16"/>
  <c r="G149" i="16"/>
  <c r="E1110" i="16"/>
  <c r="E156" i="16"/>
  <c r="I150" i="16"/>
  <c r="K1111" i="16"/>
  <c r="K152" i="16"/>
  <c r="F1114" i="16"/>
  <c r="J154" i="16"/>
  <c r="K154" i="16"/>
  <c r="G163" i="16"/>
  <c r="E165" i="16"/>
  <c r="G170" i="16"/>
  <c r="E172" i="16"/>
  <c r="G177" i="16"/>
  <c r="E179" i="16"/>
  <c r="G184" i="16"/>
  <c r="E186" i="16"/>
  <c r="G191" i="16"/>
  <c r="E193" i="16"/>
  <c r="G198" i="16"/>
  <c r="E200" i="16"/>
  <c r="I219" i="16"/>
  <c r="K233" i="16"/>
  <c r="L233" i="16" s="1"/>
  <c r="I233" i="16"/>
  <c r="E245" i="16"/>
  <c r="I239" i="16"/>
  <c r="J248" i="16"/>
  <c r="F463" i="16"/>
  <c r="K463" i="16" s="1"/>
  <c r="F223" i="16"/>
  <c r="J223" i="16" s="1"/>
  <c r="F499" i="16"/>
  <c r="F163" i="16"/>
  <c r="D501" i="16"/>
  <c r="D165" i="16"/>
  <c r="G502" i="16"/>
  <c r="G550" i="16" s="1"/>
  <c r="G166" i="16"/>
  <c r="E504" i="16"/>
  <c r="E168" i="16"/>
  <c r="J26" i="16"/>
  <c r="H508" i="16"/>
  <c r="H556" i="16" s="1"/>
  <c r="H172" i="16"/>
  <c r="H32" i="16"/>
  <c r="J33" i="16"/>
  <c r="H515" i="16"/>
  <c r="H179" i="16"/>
  <c r="G516" i="16"/>
  <c r="G180" i="16"/>
  <c r="J47" i="16"/>
  <c r="H529" i="16"/>
  <c r="H577" i="16" s="1"/>
  <c r="H193" i="16"/>
  <c r="D53" i="16"/>
  <c r="E535" i="16"/>
  <c r="E583" i="16" s="1"/>
  <c r="E199" i="16"/>
  <c r="H536" i="16"/>
  <c r="H584" i="16" s="1"/>
  <c r="H200" i="16"/>
  <c r="J24" i="16"/>
  <c r="D499" i="16"/>
  <c r="D163" i="16"/>
  <c r="H499" i="16"/>
  <c r="H163" i="16"/>
  <c r="G500" i="16"/>
  <c r="J500" i="16" s="1"/>
  <c r="G164" i="16"/>
  <c r="F501" i="16"/>
  <c r="F165" i="16"/>
  <c r="J21" i="16"/>
  <c r="E502" i="16"/>
  <c r="E550" i="16" s="1"/>
  <c r="E166" i="16"/>
  <c r="I22" i="16"/>
  <c r="D503" i="16"/>
  <c r="D167" i="16"/>
  <c r="H503" i="16"/>
  <c r="H551" i="16" s="1"/>
  <c r="H167" i="16"/>
  <c r="G504" i="16"/>
  <c r="G168" i="16"/>
  <c r="F25" i="16"/>
  <c r="D506" i="16"/>
  <c r="D554" i="16" s="1"/>
  <c r="D170" i="16"/>
  <c r="H506" i="16"/>
  <c r="H170" i="16"/>
  <c r="G507" i="16"/>
  <c r="J507" i="16" s="1"/>
  <c r="G171" i="16"/>
  <c r="F508" i="16"/>
  <c r="F556" i="16" s="1"/>
  <c r="F172" i="16"/>
  <c r="J28" i="16"/>
  <c r="E509" i="16"/>
  <c r="E557" i="16" s="1"/>
  <c r="E173" i="16"/>
  <c r="I29" i="16"/>
  <c r="D510" i="16"/>
  <c r="D174" i="16"/>
  <c r="H510" i="16"/>
  <c r="H174" i="16"/>
  <c r="G511" i="16"/>
  <c r="J511" i="16" s="1"/>
  <c r="G175" i="16"/>
  <c r="F32" i="16"/>
  <c r="D513" i="16"/>
  <c r="D561" i="16" s="1"/>
  <c r="D177" i="16"/>
  <c r="H513" i="16"/>
  <c r="H561" i="16" s="1"/>
  <c r="H177" i="16"/>
  <c r="G514" i="16"/>
  <c r="J514" i="16" s="1"/>
  <c r="G178" i="16"/>
  <c r="F515" i="16"/>
  <c r="F563" i="16" s="1"/>
  <c r="F179" i="16"/>
  <c r="J35" i="16"/>
  <c r="E516" i="16"/>
  <c r="E180" i="16"/>
  <c r="I36" i="16"/>
  <c r="D517" i="16"/>
  <c r="D565" i="16" s="1"/>
  <c r="D181" i="16"/>
  <c r="H517" i="16"/>
  <c r="H181" i="16"/>
  <c r="G518" i="16"/>
  <c r="G182" i="16"/>
  <c r="F39" i="16"/>
  <c r="D520" i="16"/>
  <c r="D184" i="16"/>
  <c r="H520" i="16"/>
  <c r="H184" i="16"/>
  <c r="G521" i="16"/>
  <c r="G185" i="16"/>
  <c r="F522" i="16"/>
  <c r="F570" i="16" s="1"/>
  <c r="F186" i="16"/>
  <c r="J42" i="16"/>
  <c r="E523" i="16"/>
  <c r="I523" i="16" s="1"/>
  <c r="E187" i="16"/>
  <c r="I43" i="16"/>
  <c r="D524" i="16"/>
  <c r="D188" i="16"/>
  <c r="H524" i="16"/>
  <c r="H188" i="16"/>
  <c r="G525" i="16"/>
  <c r="J525" i="16" s="1"/>
  <c r="G189" i="16"/>
  <c r="F46" i="16"/>
  <c r="D527" i="16"/>
  <c r="D575" i="16" s="1"/>
  <c r="D191" i="16"/>
  <c r="H527" i="16"/>
  <c r="H575" i="16" s="1"/>
  <c r="H191" i="16"/>
  <c r="G528" i="16"/>
  <c r="G192" i="16"/>
  <c r="F529" i="16"/>
  <c r="F577" i="16" s="1"/>
  <c r="F193" i="16"/>
  <c r="J49" i="16"/>
  <c r="E530" i="16"/>
  <c r="E578" i="16" s="1"/>
  <c r="E194" i="16"/>
  <c r="I50" i="16"/>
  <c r="D531" i="16"/>
  <c r="D195" i="16"/>
  <c r="H531" i="16"/>
  <c r="H195" i="16"/>
  <c r="G532" i="16"/>
  <c r="J532" i="16" s="1"/>
  <c r="G196" i="16"/>
  <c r="D534" i="16"/>
  <c r="D582" i="16" s="1"/>
  <c r="D198" i="16"/>
  <c r="H534" i="16"/>
  <c r="H198" i="16"/>
  <c r="G535" i="16"/>
  <c r="G199" i="16"/>
  <c r="F536" i="16"/>
  <c r="F200" i="16"/>
  <c r="J56" i="16"/>
  <c r="E537" i="16"/>
  <c r="I537" i="16" s="1"/>
  <c r="E201" i="16"/>
  <c r="I57" i="16"/>
  <c r="D538" i="16"/>
  <c r="D202" i="16"/>
  <c r="H538" i="16"/>
  <c r="H202" i="16"/>
  <c r="G539" i="16"/>
  <c r="J539" i="16" s="1"/>
  <c r="G203" i="16"/>
  <c r="E793" i="16"/>
  <c r="I67" i="16"/>
  <c r="I788" i="16"/>
  <c r="K69" i="16"/>
  <c r="J790" i="16"/>
  <c r="J70" i="16"/>
  <c r="I71" i="16"/>
  <c r="K792" i="16"/>
  <c r="L792" i="16" s="1"/>
  <c r="I792" i="16"/>
  <c r="G73" i="16"/>
  <c r="E800" i="16"/>
  <c r="I74" i="16"/>
  <c r="I795" i="16"/>
  <c r="K76" i="16"/>
  <c r="J797" i="16"/>
  <c r="J77" i="16"/>
  <c r="I78" i="16"/>
  <c r="K799" i="16"/>
  <c r="I799" i="16"/>
  <c r="G80" i="16"/>
  <c r="I81" i="16"/>
  <c r="K802" i="16"/>
  <c r="L802" i="16" s="1"/>
  <c r="I802" i="16"/>
  <c r="K83" i="16"/>
  <c r="J804" i="16"/>
  <c r="J84" i="16"/>
  <c r="I85" i="16"/>
  <c r="K806" i="16"/>
  <c r="I806" i="16"/>
  <c r="G87" i="16"/>
  <c r="E814" i="16"/>
  <c r="I88" i="16"/>
  <c r="K809" i="16"/>
  <c r="I809" i="16"/>
  <c r="K90" i="16"/>
  <c r="J811" i="16"/>
  <c r="J91" i="16"/>
  <c r="I92" i="16"/>
  <c r="K813" i="16"/>
  <c r="I813" i="16"/>
  <c r="G94" i="16"/>
  <c r="I95" i="16"/>
  <c r="I816" i="16"/>
  <c r="K97" i="16"/>
  <c r="J818" i="16"/>
  <c r="J98" i="16"/>
  <c r="I99" i="16"/>
  <c r="K820" i="16"/>
  <c r="L820" i="16" s="1"/>
  <c r="G101" i="16"/>
  <c r="I102" i="16"/>
  <c r="K823" i="16"/>
  <c r="I823" i="16"/>
  <c r="K104" i="16"/>
  <c r="J105" i="16"/>
  <c r="I106" i="16"/>
  <c r="G108" i="16"/>
  <c r="F1081" i="16"/>
  <c r="J1075" i="16"/>
  <c r="J115" i="16"/>
  <c r="I116" i="16"/>
  <c r="I1077" i="16"/>
  <c r="K118" i="16"/>
  <c r="J1079" i="16"/>
  <c r="J119" i="16"/>
  <c r="I120" i="16"/>
  <c r="D121" i="16"/>
  <c r="H121" i="16"/>
  <c r="F1088" i="16"/>
  <c r="J1082" i="16"/>
  <c r="J122" i="16"/>
  <c r="I123" i="16"/>
  <c r="I1084" i="16"/>
  <c r="K1084" i="16"/>
  <c r="L1084" i="16" s="1"/>
  <c r="K125" i="16"/>
  <c r="J126" i="16"/>
  <c r="I127" i="16"/>
  <c r="D128" i="16"/>
  <c r="H128" i="16"/>
  <c r="J1089" i="16"/>
  <c r="F1095" i="16"/>
  <c r="J129" i="16"/>
  <c r="I130" i="16"/>
  <c r="I1091" i="16"/>
  <c r="K132" i="16"/>
  <c r="J1093" i="16"/>
  <c r="J133" i="16"/>
  <c r="I134" i="16"/>
  <c r="D135" i="16"/>
  <c r="H135" i="16"/>
  <c r="J1096" i="16"/>
  <c r="J136" i="16"/>
  <c r="I137" i="16"/>
  <c r="K139" i="16"/>
  <c r="J1100" i="16"/>
  <c r="J140" i="16"/>
  <c r="I141" i="16"/>
  <c r="D142" i="16"/>
  <c r="H142" i="16"/>
  <c r="J1103" i="16"/>
  <c r="J143" i="16"/>
  <c r="I144" i="16"/>
  <c r="I1105" i="16"/>
  <c r="K146" i="16"/>
  <c r="J1107" i="16"/>
  <c r="J147" i="16"/>
  <c r="I148" i="16"/>
  <c r="D149" i="16"/>
  <c r="H149" i="16"/>
  <c r="F1110" i="16"/>
  <c r="F156" i="16"/>
  <c r="J150" i="16"/>
  <c r="I151" i="16"/>
  <c r="D1115" i="16"/>
  <c r="K155" i="16"/>
  <c r="I155" i="16"/>
  <c r="G167" i="16"/>
  <c r="G174" i="16"/>
  <c r="G181" i="16"/>
  <c r="G188" i="16"/>
  <c r="G195" i="16"/>
  <c r="G202" i="16"/>
  <c r="I223" i="16"/>
  <c r="K240" i="16"/>
  <c r="I240" i="16"/>
  <c r="D451" i="16"/>
  <c r="K307" i="16"/>
  <c r="D211" i="16"/>
  <c r="D313" i="16"/>
  <c r="I307" i="16"/>
  <c r="H451" i="16"/>
  <c r="H313" i="16"/>
  <c r="H211" i="16"/>
  <c r="F454" i="16"/>
  <c r="J310" i="16"/>
  <c r="F456" i="16"/>
  <c r="F216" i="16"/>
  <c r="J216" i="16" s="1"/>
  <c r="F466" i="16"/>
  <c r="F226" i="16"/>
  <c r="E474" i="16"/>
  <c r="E570" i="16" s="1"/>
  <c r="E334" i="16"/>
  <c r="E234" i="16"/>
  <c r="E238" i="16" s="1"/>
  <c r="I330" i="16"/>
  <c r="H501" i="16"/>
  <c r="H549" i="16" s="1"/>
  <c r="H165" i="16"/>
  <c r="K22" i="16"/>
  <c r="I24" i="16"/>
  <c r="D508" i="16"/>
  <c r="D172" i="16"/>
  <c r="K29" i="16"/>
  <c r="J37" i="16"/>
  <c r="H39" i="16"/>
  <c r="J40" i="16"/>
  <c r="D522" i="16"/>
  <c r="D570" i="16" s="1"/>
  <c r="D186" i="16"/>
  <c r="I45" i="16"/>
  <c r="I48" i="16"/>
  <c r="G530" i="16"/>
  <c r="G194" i="16"/>
  <c r="E532" i="16"/>
  <c r="E196" i="16"/>
  <c r="I52" i="16"/>
  <c r="F534" i="16"/>
  <c r="F582" i="16" s="1"/>
  <c r="F198" i="16"/>
  <c r="J54" i="16"/>
  <c r="D536" i="16"/>
  <c r="D584" i="16" s="1"/>
  <c r="D200" i="16"/>
  <c r="F538" i="16"/>
  <c r="F586" i="16" s="1"/>
  <c r="F202" i="16"/>
  <c r="J20" i="16"/>
  <c r="K30" i="16"/>
  <c r="L30" i="16" s="1"/>
  <c r="E499" i="16"/>
  <c r="E163" i="16"/>
  <c r="I19" i="16"/>
  <c r="D500" i="16"/>
  <c r="D164" i="16"/>
  <c r="H500" i="16"/>
  <c r="H548" i="16" s="1"/>
  <c r="H164" i="16"/>
  <c r="G501" i="16"/>
  <c r="G165" i="16"/>
  <c r="K21" i="16"/>
  <c r="F502" i="16"/>
  <c r="F166" i="16"/>
  <c r="J22" i="16"/>
  <c r="E503" i="16"/>
  <c r="E167" i="16"/>
  <c r="I23" i="16"/>
  <c r="D504" i="16"/>
  <c r="D168" i="16"/>
  <c r="H504" i="16"/>
  <c r="H552" i="16" s="1"/>
  <c r="H168" i="16"/>
  <c r="G25" i="16"/>
  <c r="E506" i="16"/>
  <c r="E554" i="16" s="1"/>
  <c r="E170" i="16"/>
  <c r="I26" i="16"/>
  <c r="D507" i="16"/>
  <c r="D171" i="16"/>
  <c r="H507" i="16"/>
  <c r="H555" i="16" s="1"/>
  <c r="H171" i="16"/>
  <c r="G508" i="16"/>
  <c r="G172" i="16"/>
  <c r="K28" i="16"/>
  <c r="F509" i="16"/>
  <c r="F173" i="16"/>
  <c r="J29" i="16"/>
  <c r="E510" i="16"/>
  <c r="E558" i="16" s="1"/>
  <c r="E174" i="16"/>
  <c r="I30" i="16"/>
  <c r="D511" i="16"/>
  <c r="D559" i="16" s="1"/>
  <c r="D175" i="16"/>
  <c r="H511" i="16"/>
  <c r="H559" i="16" s="1"/>
  <c r="H175" i="16"/>
  <c r="G32" i="16"/>
  <c r="E513" i="16"/>
  <c r="E561" i="16" s="1"/>
  <c r="E177" i="16"/>
  <c r="I33" i="16"/>
  <c r="D514" i="16"/>
  <c r="D562" i="16" s="1"/>
  <c r="D178" i="16"/>
  <c r="H514" i="16"/>
  <c r="H178" i="16"/>
  <c r="G515" i="16"/>
  <c r="G563" i="16" s="1"/>
  <c r="G179" i="16"/>
  <c r="K35" i="16"/>
  <c r="F516" i="16"/>
  <c r="F564" i="16" s="1"/>
  <c r="F180" i="16"/>
  <c r="J36" i="16"/>
  <c r="E517" i="16"/>
  <c r="E565" i="16" s="1"/>
  <c r="E181" i="16"/>
  <c r="I37" i="16"/>
  <c r="D518" i="16"/>
  <c r="D566" i="16" s="1"/>
  <c r="D182" i="16"/>
  <c r="H518" i="16"/>
  <c r="H566" i="16" s="1"/>
  <c r="H182" i="16"/>
  <c r="G39" i="16"/>
  <c r="E520" i="16"/>
  <c r="E184" i="16"/>
  <c r="I40" i="16"/>
  <c r="D521" i="16"/>
  <c r="D569" i="16" s="1"/>
  <c r="D185" i="16"/>
  <c r="H521" i="16"/>
  <c r="H569" i="16" s="1"/>
  <c r="H185" i="16"/>
  <c r="G522" i="16"/>
  <c r="G570" i="16" s="1"/>
  <c r="G186" i="16"/>
  <c r="K42" i="16"/>
  <c r="F523" i="16"/>
  <c r="F187" i="16"/>
  <c r="J43" i="16"/>
  <c r="E524" i="16"/>
  <c r="E572" i="16" s="1"/>
  <c r="E188" i="16"/>
  <c r="I44" i="16"/>
  <c r="D525" i="16"/>
  <c r="D189" i="16"/>
  <c r="H525" i="16"/>
  <c r="H189" i="16"/>
  <c r="G46" i="16"/>
  <c r="E527" i="16"/>
  <c r="E575" i="16" s="1"/>
  <c r="E191" i="16"/>
  <c r="I47" i="16"/>
  <c r="D528" i="16"/>
  <c r="D192" i="16"/>
  <c r="H528" i="16"/>
  <c r="H576" i="16" s="1"/>
  <c r="H192" i="16"/>
  <c r="G529" i="16"/>
  <c r="G193" i="16"/>
  <c r="F530" i="16"/>
  <c r="F194" i="16"/>
  <c r="J50" i="16"/>
  <c r="L50" i="16" s="1"/>
  <c r="E531" i="16"/>
  <c r="E195" i="16"/>
  <c r="I51" i="16"/>
  <c r="D532" i="16"/>
  <c r="D196" i="16"/>
  <c r="H532" i="16"/>
  <c r="H196" i="16"/>
  <c r="G53" i="16"/>
  <c r="J53" i="16" s="1"/>
  <c r="E534" i="16"/>
  <c r="E582" i="16" s="1"/>
  <c r="E198" i="16"/>
  <c r="I54" i="16"/>
  <c r="D535" i="16"/>
  <c r="D583" i="16" s="1"/>
  <c r="D199" i="16"/>
  <c r="H535" i="16"/>
  <c r="H199" i="16"/>
  <c r="G536" i="16"/>
  <c r="G584" i="16" s="1"/>
  <c r="G200" i="16"/>
  <c r="K56" i="16"/>
  <c r="F537" i="16"/>
  <c r="F585" i="16" s="1"/>
  <c r="F201" i="16"/>
  <c r="J57" i="16"/>
  <c r="E538" i="16"/>
  <c r="E202" i="16"/>
  <c r="I58" i="16"/>
  <c r="D539" i="16"/>
  <c r="D203" i="16"/>
  <c r="H539" i="16"/>
  <c r="H587" i="16" s="1"/>
  <c r="H203" i="16"/>
  <c r="G60" i="16"/>
  <c r="J60" i="16" s="1"/>
  <c r="J67" i="16"/>
  <c r="I68" i="16"/>
  <c r="K70" i="16"/>
  <c r="J71" i="16"/>
  <c r="I72" i="16"/>
  <c r="D73" i="16"/>
  <c r="H73" i="16"/>
  <c r="F800" i="16"/>
  <c r="J794" i="16"/>
  <c r="J74" i="16"/>
  <c r="I75" i="16"/>
  <c r="K796" i="16"/>
  <c r="I796" i="16"/>
  <c r="K77" i="16"/>
  <c r="J798" i="16"/>
  <c r="J78" i="16"/>
  <c r="I79" i="16"/>
  <c r="D80" i="16"/>
  <c r="H80" i="16"/>
  <c r="F807" i="16"/>
  <c r="J801" i="16"/>
  <c r="J81" i="16"/>
  <c r="I82" i="16"/>
  <c r="K84" i="16"/>
  <c r="J805" i="16"/>
  <c r="J85" i="16"/>
  <c r="I86" i="16"/>
  <c r="D87" i="16"/>
  <c r="H87" i="16"/>
  <c r="F814" i="16"/>
  <c r="J88" i="16"/>
  <c r="I89" i="16"/>
  <c r="K810" i="16"/>
  <c r="I810" i="16"/>
  <c r="K91" i="16"/>
  <c r="J812" i="16"/>
  <c r="J92" i="16"/>
  <c r="I93" i="16"/>
  <c r="D94" i="16"/>
  <c r="H94" i="16"/>
  <c r="F821" i="16"/>
  <c r="J95" i="16"/>
  <c r="I96" i="16"/>
  <c r="K98" i="16"/>
  <c r="J819" i="16"/>
  <c r="J99" i="16"/>
  <c r="I100" i="16"/>
  <c r="D101" i="16"/>
  <c r="H101" i="16"/>
  <c r="J822" i="16"/>
  <c r="J102" i="16"/>
  <c r="I103" i="16"/>
  <c r="K824" i="16"/>
  <c r="I824" i="16"/>
  <c r="K105" i="16"/>
  <c r="J826" i="16"/>
  <c r="J106" i="16"/>
  <c r="I107" i="16"/>
  <c r="D108" i="16"/>
  <c r="H108" i="16"/>
  <c r="K115" i="16"/>
  <c r="J1076" i="16"/>
  <c r="J116" i="16"/>
  <c r="I117" i="16"/>
  <c r="I1078" i="16"/>
  <c r="K1078" i="16"/>
  <c r="K119" i="16"/>
  <c r="J1080" i="16"/>
  <c r="J120" i="16"/>
  <c r="E121" i="16"/>
  <c r="K122" i="16"/>
  <c r="J1083" i="16"/>
  <c r="J123" i="16"/>
  <c r="I124" i="16"/>
  <c r="I1085" i="16"/>
  <c r="K126" i="16"/>
  <c r="J1087" i="16"/>
  <c r="J127" i="16"/>
  <c r="E128" i="16"/>
  <c r="K129" i="16"/>
  <c r="J1090" i="16"/>
  <c r="J130" i="16"/>
  <c r="I131" i="16"/>
  <c r="K1092" i="16"/>
  <c r="I1092" i="16"/>
  <c r="K133" i="16"/>
  <c r="J1094" i="16"/>
  <c r="J134" i="16"/>
  <c r="E135" i="16"/>
  <c r="G1102" i="16"/>
  <c r="K136" i="16"/>
  <c r="J137" i="16"/>
  <c r="I138" i="16"/>
  <c r="I1099" i="16"/>
  <c r="K140" i="16"/>
  <c r="J1101" i="16"/>
  <c r="J141" i="16"/>
  <c r="E142" i="16"/>
  <c r="K143" i="16"/>
  <c r="J1104" i="16"/>
  <c r="J144" i="16"/>
  <c r="I145" i="16"/>
  <c r="K1106" i="16"/>
  <c r="I1106" i="16"/>
  <c r="K147" i="16"/>
  <c r="J1108" i="16"/>
  <c r="J148" i="16"/>
  <c r="E149" i="16"/>
  <c r="J151" i="16"/>
  <c r="I152" i="16"/>
  <c r="D1113" i="16"/>
  <c r="I153" i="16"/>
  <c r="F164" i="16"/>
  <c r="D166" i="16"/>
  <c r="F171" i="16"/>
  <c r="D173" i="16"/>
  <c r="F178" i="16"/>
  <c r="D180" i="16"/>
  <c r="F185" i="16"/>
  <c r="D187" i="16"/>
  <c r="F192" i="16"/>
  <c r="D194" i="16"/>
  <c r="F199" i="16"/>
  <c r="D201" i="16"/>
  <c r="I226" i="16"/>
  <c r="G452" i="16"/>
  <c r="G548" i="16" s="1"/>
  <c r="G212" i="16"/>
  <c r="F459" i="16"/>
  <c r="F219" i="16"/>
  <c r="D468" i="16"/>
  <c r="I324" i="16"/>
  <c r="D228" i="16"/>
  <c r="K324" i="16"/>
  <c r="H468" i="16"/>
  <c r="H564" i="16" s="1"/>
  <c r="H228" i="16"/>
  <c r="E507" i="16"/>
  <c r="E555" i="16" s="1"/>
  <c r="E171" i="16"/>
  <c r="E511" i="16"/>
  <c r="E559" i="16" s="1"/>
  <c r="E175" i="16"/>
  <c r="E514" i="16"/>
  <c r="E178" i="16"/>
  <c r="E518" i="16"/>
  <c r="E182" i="16"/>
  <c r="E521" i="16"/>
  <c r="E569" i="16" s="1"/>
  <c r="E185" i="16"/>
  <c r="F524" i="16"/>
  <c r="J524" i="16" s="1"/>
  <c r="F188" i="16"/>
  <c r="F527" i="16"/>
  <c r="F191" i="16"/>
  <c r="D529" i="16"/>
  <c r="D193" i="16"/>
  <c r="F531" i="16"/>
  <c r="F195" i="16"/>
  <c r="H53" i="16"/>
  <c r="G537" i="16"/>
  <c r="G201" i="16"/>
  <c r="J58" i="16"/>
  <c r="L58" i="16" s="1"/>
  <c r="I59" i="16"/>
  <c r="D60" i="16"/>
  <c r="H60" i="16"/>
  <c r="K67" i="16"/>
  <c r="J68" i="16"/>
  <c r="I69" i="16"/>
  <c r="K71" i="16"/>
  <c r="J72" i="16"/>
  <c r="E73" i="16"/>
  <c r="K74" i="16"/>
  <c r="J75" i="16"/>
  <c r="L75" i="16" s="1"/>
  <c r="I76" i="16"/>
  <c r="I797" i="16"/>
  <c r="K797" i="16"/>
  <c r="K78" i="16"/>
  <c r="J79" i="16"/>
  <c r="L79" i="16" s="1"/>
  <c r="E80" i="16"/>
  <c r="K81" i="16"/>
  <c r="J82" i="16"/>
  <c r="I83" i="16"/>
  <c r="K85" i="16"/>
  <c r="J86" i="16"/>
  <c r="L86" i="16" s="1"/>
  <c r="E87" i="16"/>
  <c r="K88" i="16"/>
  <c r="J89" i="16"/>
  <c r="L89" i="16" s="1"/>
  <c r="I90" i="16"/>
  <c r="I811" i="16"/>
  <c r="K811" i="16"/>
  <c r="K92" i="16"/>
  <c r="J93" i="16"/>
  <c r="E94" i="16"/>
  <c r="K95" i="16"/>
  <c r="J96" i="16"/>
  <c r="L96" i="16" s="1"/>
  <c r="I97" i="16"/>
  <c r="K99" i="16"/>
  <c r="J100" i="16"/>
  <c r="E101" i="16"/>
  <c r="K102" i="16"/>
  <c r="J103" i="16"/>
  <c r="I104" i="16"/>
  <c r="I825" i="16"/>
  <c r="K106" i="16"/>
  <c r="J107" i="16"/>
  <c r="E108" i="16"/>
  <c r="K1075" i="16"/>
  <c r="I1075" i="16"/>
  <c r="K116" i="16"/>
  <c r="J117" i="16"/>
  <c r="I118" i="16"/>
  <c r="K1079" i="16"/>
  <c r="I1079" i="16"/>
  <c r="K120" i="16"/>
  <c r="F121" i="16"/>
  <c r="D1088" i="16"/>
  <c r="K1082" i="16"/>
  <c r="I1082" i="16"/>
  <c r="K123" i="16"/>
  <c r="J124" i="16"/>
  <c r="L124" i="16" s="1"/>
  <c r="I125" i="16"/>
  <c r="I1086" i="16"/>
  <c r="K127" i="16"/>
  <c r="F128" i="16"/>
  <c r="J128" i="16" s="1"/>
  <c r="D1095" i="16"/>
  <c r="I1089" i="16"/>
  <c r="K1089" i="16"/>
  <c r="K130" i="16"/>
  <c r="J131" i="16"/>
  <c r="I132" i="16"/>
  <c r="K1093" i="16"/>
  <c r="I1093" i="16"/>
  <c r="K134" i="16"/>
  <c r="F135" i="16"/>
  <c r="D1102" i="16"/>
  <c r="I1096" i="16"/>
  <c r="K1096" i="16"/>
  <c r="K137" i="16"/>
  <c r="J138" i="16"/>
  <c r="I139" i="16"/>
  <c r="K1100" i="16"/>
  <c r="I1100" i="16"/>
  <c r="K141" i="16"/>
  <c r="F142" i="16"/>
  <c r="J142" i="16" s="1"/>
  <c r="D1109" i="16"/>
  <c r="I1103" i="16"/>
  <c r="K144" i="16"/>
  <c r="J145" i="16"/>
  <c r="I146" i="16"/>
  <c r="K148" i="16"/>
  <c r="F149" i="16"/>
  <c r="D1110" i="16"/>
  <c r="D156" i="16"/>
  <c r="H1110" i="16"/>
  <c r="H1116" i="16" s="1"/>
  <c r="H156" i="16"/>
  <c r="K151" i="16"/>
  <c r="J152" i="16"/>
  <c r="I154" i="16"/>
  <c r="G156" i="16"/>
  <c r="H166" i="16"/>
  <c r="F168" i="16"/>
  <c r="H173" i="16"/>
  <c r="F175" i="16"/>
  <c r="H180" i="16"/>
  <c r="F182" i="16"/>
  <c r="H187" i="16"/>
  <c r="F189" i="16"/>
  <c r="H194" i="16"/>
  <c r="F196" i="16"/>
  <c r="H201" i="16"/>
  <c r="F203" i="16"/>
  <c r="I216" i="16"/>
  <c r="F453" i="16"/>
  <c r="J309" i="16"/>
  <c r="F213" i="16"/>
  <c r="F455" i="16"/>
  <c r="K311" i="16"/>
  <c r="L311" i="16" s="1"/>
  <c r="F215" i="16"/>
  <c r="E464" i="16"/>
  <c r="D461" i="16"/>
  <c r="I317" i="16"/>
  <c r="D221" i="16"/>
  <c r="K317" i="16"/>
  <c r="H461" i="16"/>
  <c r="H557" i="16" s="1"/>
  <c r="H221" i="16"/>
  <c r="F470" i="16"/>
  <c r="F230" i="16"/>
  <c r="J230" i="16" s="1"/>
  <c r="D576" i="16"/>
  <c r="K480" i="16"/>
  <c r="D482" i="16"/>
  <c r="K338" i="16"/>
  <c r="I338" i="16"/>
  <c r="H578" i="16"/>
  <c r="J483" i="16"/>
  <c r="G486" i="16"/>
  <c r="K486" i="16" s="1"/>
  <c r="G348" i="16"/>
  <c r="J211" i="16"/>
  <c r="J225" i="16"/>
  <c r="J232" i="16"/>
  <c r="J239" i="16"/>
  <c r="K249" i="16"/>
  <c r="D548" i="16"/>
  <c r="I452" i="16"/>
  <c r="G552" i="16"/>
  <c r="F458" i="16"/>
  <c r="F320" i="16"/>
  <c r="K314" i="16"/>
  <c r="L314" i="16" s="1"/>
  <c r="D460" i="16"/>
  <c r="K316" i="16"/>
  <c r="J462" i="16"/>
  <c r="K318" i="16"/>
  <c r="D320" i="16"/>
  <c r="F465" i="16"/>
  <c r="F327" i="16"/>
  <c r="K321" i="16"/>
  <c r="L321" i="16" s="1"/>
  <c r="D467" i="16"/>
  <c r="K323" i="16"/>
  <c r="F565" i="16"/>
  <c r="J469" i="16"/>
  <c r="K325" i="16"/>
  <c r="D327" i="16"/>
  <c r="F472" i="16"/>
  <c r="J328" i="16"/>
  <c r="F334" i="16"/>
  <c r="I473" i="16"/>
  <c r="J474" i="16"/>
  <c r="D475" i="16"/>
  <c r="K331" i="16"/>
  <c r="I331" i="16"/>
  <c r="H571" i="16"/>
  <c r="J476" i="16"/>
  <c r="D573" i="16"/>
  <c r="I477" i="16"/>
  <c r="K477" i="16"/>
  <c r="H573" i="16"/>
  <c r="G479" i="16"/>
  <c r="G341" i="16"/>
  <c r="I486" i="16"/>
  <c r="F583" i="16"/>
  <c r="J487" i="16"/>
  <c r="I488" i="16"/>
  <c r="J489" i="16"/>
  <c r="I490" i="16"/>
  <c r="H586" i="16"/>
  <c r="J368" i="16"/>
  <c r="J155" i="16"/>
  <c r="D242" i="16"/>
  <c r="H242" i="16"/>
  <c r="G246" i="16"/>
  <c r="G250" i="16"/>
  <c r="J250" i="16" s="1"/>
  <c r="F451" i="16"/>
  <c r="F313" i="16"/>
  <c r="J307" i="16"/>
  <c r="I308" i="16"/>
  <c r="D549" i="16"/>
  <c r="D454" i="16"/>
  <c r="I310" i="16"/>
  <c r="D456" i="16"/>
  <c r="K312" i="16"/>
  <c r="L312" i="16" s="1"/>
  <c r="E313" i="16"/>
  <c r="G458" i="16"/>
  <c r="G320" i="16"/>
  <c r="D555" i="16"/>
  <c r="I459" i="16"/>
  <c r="E556" i="16"/>
  <c r="I316" i="16"/>
  <c r="J461" i="16"/>
  <c r="I463" i="16"/>
  <c r="E320" i="16"/>
  <c r="G465" i="16"/>
  <c r="G327" i="16"/>
  <c r="I466" i="16"/>
  <c r="H562" i="16"/>
  <c r="E563" i="16"/>
  <c r="I323" i="16"/>
  <c r="I470" i="16"/>
  <c r="E327" i="16"/>
  <c r="G472" i="16"/>
  <c r="G334" i="16"/>
  <c r="E571" i="16"/>
  <c r="G572" i="16"/>
  <c r="I479" i="16"/>
  <c r="J480" i="16"/>
  <c r="F578" i="16"/>
  <c r="D579" i="16"/>
  <c r="H579" i="16"/>
  <c r="J484" i="16"/>
  <c r="K342" i="16"/>
  <c r="I344" i="16"/>
  <c r="G585" i="16"/>
  <c r="E586" i="16"/>
  <c r="K346" i="16"/>
  <c r="G361" i="16"/>
  <c r="L393" i="16"/>
  <c r="J430" i="16"/>
  <c r="I1114" i="16"/>
  <c r="G451" i="16"/>
  <c r="G313" i="16"/>
  <c r="F548" i="16"/>
  <c r="J308" i="16"/>
  <c r="I309" i="16"/>
  <c r="I311" i="16"/>
  <c r="E552" i="16"/>
  <c r="I312" i="16"/>
  <c r="I458" i="16"/>
  <c r="I315" i="16"/>
  <c r="J460" i="16"/>
  <c r="G557" i="16"/>
  <c r="I319" i="16"/>
  <c r="H320" i="16"/>
  <c r="I465" i="16"/>
  <c r="I322" i="16"/>
  <c r="J467" i="16"/>
  <c r="K469" i="16"/>
  <c r="I469" i="16"/>
  <c r="H565" i="16"/>
  <c r="I326" i="16"/>
  <c r="H327" i="16"/>
  <c r="F569" i="16"/>
  <c r="H570" i="16"/>
  <c r="F571" i="16"/>
  <c r="J475" i="16"/>
  <c r="J477" i="16"/>
  <c r="K335" i="16"/>
  <c r="G576" i="16"/>
  <c r="I337" i="16"/>
  <c r="K339" i="16"/>
  <c r="I487" i="16"/>
  <c r="H583" i="16"/>
  <c r="F584" i="16"/>
  <c r="D489" i="16"/>
  <c r="K345" i="16"/>
  <c r="I345" i="16"/>
  <c r="D587" i="16"/>
  <c r="I491" i="16"/>
  <c r="K355" i="16"/>
  <c r="D361" i="16"/>
  <c r="I355" i="16"/>
  <c r="J356" i="16"/>
  <c r="K357" i="16"/>
  <c r="L357" i="16" s="1"/>
  <c r="L362" i="16"/>
  <c r="L366" i="16"/>
  <c r="L376" i="16"/>
  <c r="L394" i="16"/>
  <c r="L404" i="16"/>
  <c r="L408" i="16"/>
  <c r="L418" i="16"/>
  <c r="L422" i="16"/>
  <c r="L427" i="16"/>
  <c r="L436" i="16"/>
  <c r="L441" i="16"/>
  <c r="K315" i="16"/>
  <c r="J316" i="16"/>
  <c r="K319" i="16"/>
  <c r="L319" i="16" s="1"/>
  <c r="K322" i="16"/>
  <c r="L322" i="16" s="1"/>
  <c r="J323" i="16"/>
  <c r="K326" i="16"/>
  <c r="L326" i="16" s="1"/>
  <c r="K329" i="16"/>
  <c r="L329" i="16" s="1"/>
  <c r="J330" i="16"/>
  <c r="K333" i="16"/>
  <c r="L333" i="16" s="1"/>
  <c r="K336" i="16"/>
  <c r="L336" i="16" s="1"/>
  <c r="J337" i="16"/>
  <c r="K340" i="16"/>
  <c r="L340" i="16" s="1"/>
  <c r="F341" i="16"/>
  <c r="J341" i="16" s="1"/>
  <c r="K343" i="16"/>
  <c r="J344" i="16"/>
  <c r="K347" i="16"/>
  <c r="F348" i="16"/>
  <c r="I359" i="16"/>
  <c r="I362" i="16"/>
  <c r="I366" i="16"/>
  <c r="I369" i="16"/>
  <c r="I373" i="16"/>
  <c r="I376" i="16"/>
  <c r="I380" i="16"/>
  <c r="I383" i="16"/>
  <c r="I387" i="16"/>
  <c r="I390" i="16"/>
  <c r="I394" i="16"/>
  <c r="I404" i="16"/>
  <c r="I408" i="16"/>
  <c r="D409" i="16"/>
  <c r="I411" i="16"/>
  <c r="I415" i="16"/>
  <c r="D416" i="16"/>
  <c r="I418" i="16"/>
  <c r="I422" i="16"/>
  <c r="D423" i="16"/>
  <c r="I425" i="16"/>
  <c r="I429" i="16"/>
  <c r="D430" i="16"/>
  <c r="I432" i="16"/>
  <c r="I436" i="16"/>
  <c r="D437" i="16"/>
  <c r="I439" i="16"/>
  <c r="I443" i="16"/>
  <c r="D444" i="16"/>
  <c r="G849" i="16"/>
  <c r="H852" i="16"/>
  <c r="I314" i="16"/>
  <c r="J317" i="16"/>
  <c r="I318" i="16"/>
  <c r="I321" i="16"/>
  <c r="J324" i="16"/>
  <c r="I325" i="16"/>
  <c r="I328" i="16"/>
  <c r="K330" i="16"/>
  <c r="J331" i="16"/>
  <c r="I332" i="16"/>
  <c r="I335" i="16"/>
  <c r="K337" i="16"/>
  <c r="J338" i="16"/>
  <c r="I339" i="16"/>
  <c r="I342" i="16"/>
  <c r="K344" i="16"/>
  <c r="J345" i="16"/>
  <c r="I346" i="16"/>
  <c r="D368" i="16"/>
  <c r="D375" i="16"/>
  <c r="D382" i="16"/>
  <c r="D389" i="16"/>
  <c r="D396" i="16"/>
  <c r="E409" i="16"/>
  <c r="E416" i="16"/>
  <c r="E423" i="16"/>
  <c r="E430" i="16"/>
  <c r="E437" i="16"/>
  <c r="E444" i="16"/>
  <c r="D835" i="16"/>
  <c r="I739" i="16"/>
  <c r="H835" i="16"/>
  <c r="E838" i="16"/>
  <c r="D839" i="16"/>
  <c r="I743" i="16"/>
  <c r="H839" i="16"/>
  <c r="G840" i="16"/>
  <c r="I748" i="16"/>
  <c r="D849" i="16"/>
  <c r="I753" i="16"/>
  <c r="H849" i="16"/>
  <c r="G850" i="16"/>
  <c r="D853" i="16"/>
  <c r="I757" i="16"/>
  <c r="G854" i="16"/>
  <c r="L658" i="16"/>
  <c r="L676" i="16"/>
  <c r="L695" i="16"/>
  <c r="L709" i="16"/>
  <c r="L714" i="16"/>
  <c r="I329" i="16"/>
  <c r="J332" i="16"/>
  <c r="L332" i="16" s="1"/>
  <c r="I333" i="16"/>
  <c r="D334" i="16"/>
  <c r="H334" i="16"/>
  <c r="J335" i="16"/>
  <c r="I336" i="16"/>
  <c r="J339" i="16"/>
  <c r="L339" i="16" s="1"/>
  <c r="I340" i="16"/>
  <c r="D341" i="16"/>
  <c r="H341" i="16"/>
  <c r="J342" i="16"/>
  <c r="I343" i="16"/>
  <c r="J346" i="16"/>
  <c r="I347" i="16"/>
  <c r="D348" i="16"/>
  <c r="H348" i="16"/>
  <c r="I357" i="16"/>
  <c r="I364" i="16"/>
  <c r="I371" i="16"/>
  <c r="I378" i="16"/>
  <c r="I385" i="16"/>
  <c r="I392" i="16"/>
  <c r="J405" i="16"/>
  <c r="L405" i="16" s="1"/>
  <c r="J412" i="16"/>
  <c r="J419" i="16"/>
  <c r="L419" i="16" s="1"/>
  <c r="J426" i="16"/>
  <c r="J433" i="16"/>
  <c r="J440" i="16"/>
  <c r="G842" i="16"/>
  <c r="F843" i="16"/>
  <c r="E844" i="16"/>
  <c r="D845" i="16"/>
  <c r="I749" i="16"/>
  <c r="H845" i="16"/>
  <c r="G846" i="16"/>
  <c r="F847" i="16"/>
  <c r="J364" i="16"/>
  <c r="J371" i="16"/>
  <c r="L371" i="16" s="1"/>
  <c r="J378" i="16"/>
  <c r="J385" i="16"/>
  <c r="L385" i="16" s="1"/>
  <c r="J392" i="16"/>
  <c r="L392" i="16" s="1"/>
  <c r="E845" i="16"/>
  <c r="K760" i="16"/>
  <c r="D856" i="16"/>
  <c r="I760" i="16"/>
  <c r="H856" i="16"/>
  <c r="K595" i="16"/>
  <c r="J596" i="16"/>
  <c r="I597" i="16"/>
  <c r="K599" i="16"/>
  <c r="J600" i="16"/>
  <c r="E601" i="16"/>
  <c r="K602" i="16"/>
  <c r="J603" i="16"/>
  <c r="I604" i="16"/>
  <c r="K606" i="16"/>
  <c r="J607" i="16"/>
  <c r="E608" i="16"/>
  <c r="K609" i="16"/>
  <c r="J610" i="16"/>
  <c r="I611" i="16"/>
  <c r="K613" i="16"/>
  <c r="J614" i="16"/>
  <c r="E615" i="16"/>
  <c r="G856" i="16"/>
  <c r="K616" i="16"/>
  <c r="F857" i="16"/>
  <c r="J617" i="16"/>
  <c r="E858" i="16"/>
  <c r="I618" i="16"/>
  <c r="D859" i="16"/>
  <c r="I763" i="16"/>
  <c r="K763" i="16"/>
  <c r="H859" i="16"/>
  <c r="G860" i="16"/>
  <c r="K620" i="16"/>
  <c r="F861" i="16"/>
  <c r="J621" i="16"/>
  <c r="E622" i="16"/>
  <c r="K623" i="16"/>
  <c r="J624" i="16"/>
  <c r="I625" i="16"/>
  <c r="G867" i="16"/>
  <c r="K627" i="16"/>
  <c r="J628" i="16"/>
  <c r="E629" i="16"/>
  <c r="G870" i="16"/>
  <c r="K630" i="16"/>
  <c r="F871" i="16"/>
  <c r="J775" i="16"/>
  <c r="J631" i="16"/>
  <c r="E872" i="16"/>
  <c r="I632" i="16"/>
  <c r="D873" i="16"/>
  <c r="I777" i="16"/>
  <c r="K777" i="16"/>
  <c r="H873" i="16"/>
  <c r="G874" i="16"/>
  <c r="K634" i="16"/>
  <c r="F875" i="16"/>
  <c r="J779" i="16"/>
  <c r="J635" i="16"/>
  <c r="E636" i="16"/>
  <c r="F649" i="16"/>
  <c r="F656" i="16"/>
  <c r="J656" i="16" s="1"/>
  <c r="F663" i="16"/>
  <c r="J663" i="16" s="1"/>
  <c r="F670" i="16"/>
  <c r="F677" i="16"/>
  <c r="J677" i="16" s="1"/>
  <c r="F684" i="16"/>
  <c r="J684" i="16" s="1"/>
  <c r="I691" i="16"/>
  <c r="G697" i="16"/>
  <c r="I698" i="16"/>
  <c r="G704" i="16"/>
  <c r="I705" i="16"/>
  <c r="G711" i="16"/>
  <c r="E718" i="16"/>
  <c r="E725" i="16"/>
  <c r="I719" i="16"/>
  <c r="F732" i="16"/>
  <c r="J726" i="16"/>
  <c r="J729" i="16"/>
  <c r="F741" i="16"/>
  <c r="F748" i="16"/>
  <c r="F752" i="16" s="1"/>
  <c r="F755" i="16"/>
  <c r="E756" i="16"/>
  <c r="E852" i="16" s="1"/>
  <c r="K596" i="16"/>
  <c r="I598" i="16"/>
  <c r="K600" i="16"/>
  <c r="F601" i="16"/>
  <c r="K603" i="16"/>
  <c r="I605" i="16"/>
  <c r="K607" i="16"/>
  <c r="F608" i="16"/>
  <c r="K610" i="16"/>
  <c r="K614" i="16"/>
  <c r="F615" i="16"/>
  <c r="K617" i="16"/>
  <c r="J618" i="16"/>
  <c r="E859" i="16"/>
  <c r="I619" i="16"/>
  <c r="K621" i="16"/>
  <c r="F622" i="16"/>
  <c r="D863" i="16"/>
  <c r="I767" i="16"/>
  <c r="H863" i="16"/>
  <c r="G864" i="16"/>
  <c r="K624" i="16"/>
  <c r="J769" i="16"/>
  <c r="F865" i="16"/>
  <c r="J625" i="16"/>
  <c r="E866" i="16"/>
  <c r="I626" i="16"/>
  <c r="D867" i="16"/>
  <c r="I771" i="16"/>
  <c r="H867" i="16"/>
  <c r="G868" i="16"/>
  <c r="K628" i="16"/>
  <c r="F629" i="16"/>
  <c r="D870" i="16"/>
  <c r="H870" i="16"/>
  <c r="G871" i="16"/>
  <c r="K631" i="16"/>
  <c r="F872" i="16"/>
  <c r="J632" i="16"/>
  <c r="E873" i="16"/>
  <c r="I633" i="16"/>
  <c r="I778" i="16"/>
  <c r="D874" i="16"/>
  <c r="K778" i="16"/>
  <c r="H874" i="16"/>
  <c r="G875" i="16"/>
  <c r="K635" i="16"/>
  <c r="F636" i="16"/>
  <c r="K645" i="16"/>
  <c r="K652" i="16"/>
  <c r="K659" i="16"/>
  <c r="L659" i="16" s="1"/>
  <c r="K666" i="16"/>
  <c r="K673" i="16"/>
  <c r="L673" i="16" s="1"/>
  <c r="K680" i="16"/>
  <c r="K694" i="16"/>
  <c r="L694" i="16" s="1"/>
  <c r="K701" i="16"/>
  <c r="L701" i="16" s="1"/>
  <c r="K708" i="16"/>
  <c r="L708" i="16" s="1"/>
  <c r="F718" i="16"/>
  <c r="J712" i="16"/>
  <c r="K715" i="16"/>
  <c r="L715" i="16" s="1"/>
  <c r="J717" i="16"/>
  <c r="F725" i="16"/>
  <c r="J719" i="16"/>
  <c r="J722" i="16"/>
  <c r="D725" i="16"/>
  <c r="K727" i="16"/>
  <c r="K728" i="16"/>
  <c r="L728" i="16" s="1"/>
  <c r="K731" i="16"/>
  <c r="L731" i="16" s="1"/>
  <c r="E835" i="16"/>
  <c r="I595" i="16"/>
  <c r="D836" i="16"/>
  <c r="I740" i="16"/>
  <c r="H836" i="16"/>
  <c r="G837" i="16"/>
  <c r="K597" i="16"/>
  <c r="L597" i="16" s="1"/>
  <c r="F838" i="16"/>
  <c r="J598" i="16"/>
  <c r="E839" i="16"/>
  <c r="I599" i="16"/>
  <c r="D840" i="16"/>
  <c r="H840" i="16"/>
  <c r="G601" i="16"/>
  <c r="I602" i="16"/>
  <c r="I747" i="16"/>
  <c r="G844" i="16"/>
  <c r="K604" i="16"/>
  <c r="L604" i="16" s="1"/>
  <c r="F845" i="16"/>
  <c r="J605" i="16"/>
  <c r="I606" i="16"/>
  <c r="G608" i="16"/>
  <c r="E849" i="16"/>
  <c r="I609" i="16"/>
  <c r="D850" i="16"/>
  <c r="I754" i="16"/>
  <c r="H850" i="16"/>
  <c r="G851" i="16"/>
  <c r="K611" i="16"/>
  <c r="L611" i="16" s="1"/>
  <c r="F852" i="16"/>
  <c r="J756" i="16"/>
  <c r="J612" i="16"/>
  <c r="E853" i="16"/>
  <c r="I613" i="16"/>
  <c r="D854" i="16"/>
  <c r="H854" i="16"/>
  <c r="G615" i="16"/>
  <c r="E856" i="16"/>
  <c r="I616" i="16"/>
  <c r="H857" i="16"/>
  <c r="G858" i="16"/>
  <c r="K618" i="16"/>
  <c r="J619" i="16"/>
  <c r="E860" i="16"/>
  <c r="I620" i="16"/>
  <c r="D861" i="16"/>
  <c r="H861" i="16"/>
  <c r="G622" i="16"/>
  <c r="I623" i="16"/>
  <c r="D864" i="16"/>
  <c r="H864" i="16"/>
  <c r="G865" i="16"/>
  <c r="K625" i="16"/>
  <c r="F866" i="16"/>
  <c r="J770" i="16"/>
  <c r="J626" i="16"/>
  <c r="E867" i="16"/>
  <c r="I627" i="16"/>
  <c r="K772" i="16"/>
  <c r="H868" i="16"/>
  <c r="G629" i="16"/>
  <c r="I630" i="16"/>
  <c r="D871" i="16"/>
  <c r="K775" i="16"/>
  <c r="I775" i="16"/>
  <c r="H871" i="16"/>
  <c r="K632" i="16"/>
  <c r="F873" i="16"/>
  <c r="J633" i="16"/>
  <c r="I634" i="16"/>
  <c r="G636" i="16"/>
  <c r="J643" i="16"/>
  <c r="L643" i="16" s="1"/>
  <c r="I644" i="16"/>
  <c r="J647" i="16"/>
  <c r="L647" i="16" s="1"/>
  <c r="D649" i="16"/>
  <c r="J650" i="16"/>
  <c r="L650" i="16" s="1"/>
  <c r="I651" i="16"/>
  <c r="J654" i="16"/>
  <c r="D656" i="16"/>
  <c r="J657" i="16"/>
  <c r="L657" i="16" s="1"/>
  <c r="I658" i="16"/>
  <c r="J661" i="16"/>
  <c r="D663" i="16"/>
  <c r="J664" i="16"/>
  <c r="I665" i="16"/>
  <c r="J668" i="16"/>
  <c r="D670" i="16"/>
  <c r="J671" i="16"/>
  <c r="I672" i="16"/>
  <c r="J675" i="16"/>
  <c r="L675" i="16" s="1"/>
  <c r="D677" i="16"/>
  <c r="J678" i="16"/>
  <c r="L678" i="16" s="1"/>
  <c r="I679" i="16"/>
  <c r="J682" i="16"/>
  <c r="D684" i="16"/>
  <c r="J692" i="16"/>
  <c r="I693" i="16"/>
  <c r="J696" i="16"/>
  <c r="J699" i="16"/>
  <c r="I700" i="16"/>
  <c r="J703" i="16"/>
  <c r="J706" i="16"/>
  <c r="I707" i="16"/>
  <c r="J710" i="16"/>
  <c r="L710" i="16" s="1"/>
  <c r="K712" i="16"/>
  <c r="J713" i="16"/>
  <c r="D718" i="16"/>
  <c r="J595" i="16"/>
  <c r="E836" i="16"/>
  <c r="I596" i="16"/>
  <c r="H837" i="16"/>
  <c r="K598" i="16"/>
  <c r="J599" i="16"/>
  <c r="I600" i="16"/>
  <c r="D601" i="16"/>
  <c r="H601" i="16"/>
  <c r="F842" i="16"/>
  <c r="J746" i="16"/>
  <c r="J602" i="16"/>
  <c r="E843" i="16"/>
  <c r="I603" i="16"/>
  <c r="D844" i="16"/>
  <c r="K748" i="16"/>
  <c r="H844" i="16"/>
  <c r="K605" i="16"/>
  <c r="F846" i="16"/>
  <c r="J750" i="16"/>
  <c r="J606" i="16"/>
  <c r="E847" i="16"/>
  <c r="I607" i="16"/>
  <c r="D608" i="16"/>
  <c r="H608" i="16"/>
  <c r="J753" i="16"/>
  <c r="J609" i="16"/>
  <c r="E850" i="16"/>
  <c r="I610" i="16"/>
  <c r="D851" i="16"/>
  <c r="H851" i="16"/>
  <c r="G852" i="16"/>
  <c r="K612" i="16"/>
  <c r="F853" i="16"/>
  <c r="J613" i="16"/>
  <c r="I614" i="16"/>
  <c r="D615" i="16"/>
  <c r="H615" i="16"/>
  <c r="J616" i="16"/>
  <c r="E857" i="16"/>
  <c r="I617" i="16"/>
  <c r="I762" i="16"/>
  <c r="H858" i="16"/>
  <c r="G859" i="16"/>
  <c r="K619" i="16"/>
  <c r="F860" i="16"/>
  <c r="J860" i="16" s="1"/>
  <c r="J764" i="16"/>
  <c r="J620" i="16"/>
  <c r="E861" i="16"/>
  <c r="I621" i="16"/>
  <c r="D622" i="16"/>
  <c r="H622" i="16"/>
  <c r="J623" i="16"/>
  <c r="I624" i="16"/>
  <c r="H865" i="16"/>
  <c r="K626" i="16"/>
  <c r="F867" i="16"/>
  <c r="J771" i="16"/>
  <c r="J627" i="16"/>
  <c r="E868" i="16"/>
  <c r="I628" i="16"/>
  <c r="D629" i="16"/>
  <c r="H629" i="16"/>
  <c r="F870" i="16"/>
  <c r="J774" i="16"/>
  <c r="F780" i="16"/>
  <c r="J630" i="16"/>
  <c r="E871" i="16"/>
  <c r="I631" i="16"/>
  <c r="D872" i="16"/>
  <c r="I776" i="16"/>
  <c r="G873" i="16"/>
  <c r="K633" i="16"/>
  <c r="F874" i="16"/>
  <c r="J778" i="16"/>
  <c r="J634" i="16"/>
  <c r="E875" i="16"/>
  <c r="I635" i="16"/>
  <c r="D636" i="16"/>
  <c r="H636" i="16"/>
  <c r="K692" i="16"/>
  <c r="K699" i="16"/>
  <c r="K706" i="16"/>
  <c r="K716" i="16"/>
  <c r="L716" i="16" s="1"/>
  <c r="K717" i="16"/>
  <c r="I720" i="16"/>
  <c r="I724" i="16"/>
  <c r="E732" i="16"/>
  <c r="I726" i="16"/>
  <c r="D903" i="16"/>
  <c r="K897" i="16"/>
  <c r="L897" i="16" s="1"/>
  <c r="I897" i="16"/>
  <c r="K901" i="16"/>
  <c r="L901" i="16" s="1"/>
  <c r="I901" i="16"/>
  <c r="G1028" i="16"/>
  <c r="G1124" i="16" s="1"/>
  <c r="G937" i="16"/>
  <c r="J937" i="16" s="1"/>
  <c r="F1045" i="16"/>
  <c r="J949" i="16"/>
  <c r="G1144" i="16"/>
  <c r="E1145" i="16"/>
  <c r="I953" i="16"/>
  <c r="G896" i="16"/>
  <c r="I898" i="16"/>
  <c r="K898" i="16"/>
  <c r="I902" i="16"/>
  <c r="K902" i="16"/>
  <c r="L902" i="16" s="1"/>
  <c r="G1128" i="16"/>
  <c r="G1030" i="16"/>
  <c r="G1126" i="16" s="1"/>
  <c r="K934" i="16"/>
  <c r="K888" i="16"/>
  <c r="L888" i="16" s="1"/>
  <c r="K891" i="16"/>
  <c r="L891" i="16" s="1"/>
  <c r="K895" i="16"/>
  <c r="L895" i="16" s="1"/>
  <c r="E910" i="16"/>
  <c r="I904" i="16"/>
  <c r="I906" i="16"/>
  <c r="K916" i="16"/>
  <c r="K919" i="16"/>
  <c r="L919" i="16" s="1"/>
  <c r="K923" i="16"/>
  <c r="L923" i="16" s="1"/>
  <c r="J924" i="16"/>
  <c r="G1029" i="16"/>
  <c r="J933" i="16"/>
  <c r="G1127" i="16"/>
  <c r="D1035" i="16"/>
  <c r="K939" i="16"/>
  <c r="L939" i="16" s="1"/>
  <c r="I939" i="16"/>
  <c r="D1039" i="16"/>
  <c r="K943" i="16"/>
  <c r="L943" i="16" s="1"/>
  <c r="I943" i="16"/>
  <c r="F1028" i="16"/>
  <c r="F889" i="16"/>
  <c r="K889" i="16" s="1"/>
  <c r="J884" i="16"/>
  <c r="K890" i="16"/>
  <c r="K894" i="16"/>
  <c r="K900" i="16"/>
  <c r="L900" i="16" s="1"/>
  <c r="I900" i="16"/>
  <c r="H1140" i="16"/>
  <c r="D1147" i="16"/>
  <c r="F917" i="16"/>
  <c r="J917" i="16" s="1"/>
  <c r="J912" i="16"/>
  <c r="K918" i="16"/>
  <c r="K922" i="16"/>
  <c r="D1036" i="16"/>
  <c r="I940" i="16"/>
  <c r="K940" i="16"/>
  <c r="L940" i="16" s="1"/>
  <c r="D1042" i="16"/>
  <c r="H1042" i="16"/>
  <c r="H1138" i="16" s="1"/>
  <c r="I957" i="16"/>
  <c r="L959" i="16"/>
  <c r="D1057" i="16"/>
  <c r="K961" i="16"/>
  <c r="I961" i="16"/>
  <c r="H1057" i="16"/>
  <c r="H1153" i="16" s="1"/>
  <c r="H965" i="16"/>
  <c r="F1131" i="16"/>
  <c r="G1038" i="16"/>
  <c r="D1034" i="16"/>
  <c r="K938" i="16"/>
  <c r="I938" i="16"/>
  <c r="H1034" i="16"/>
  <c r="H944" i="16"/>
  <c r="D1038" i="16"/>
  <c r="K942" i="16"/>
  <c r="I942" i="16"/>
  <c r="D1044" i="16"/>
  <c r="G1065" i="16"/>
  <c r="K969" i="16"/>
  <c r="I995" i="16"/>
  <c r="F1013" i="16"/>
  <c r="J1013" i="16" s="1"/>
  <c r="J1008" i="16"/>
  <c r="F1127" i="16"/>
  <c r="F1039" i="16"/>
  <c r="K885" i="16"/>
  <c r="I889" i="16"/>
  <c r="K893" i="16"/>
  <c r="L893" i="16" s="1"/>
  <c r="E896" i="16"/>
  <c r="J898" i="16"/>
  <c r="J904" i="16"/>
  <c r="K904" i="16"/>
  <c r="K905" i="16"/>
  <c r="J908" i="16"/>
  <c r="K909" i="16"/>
  <c r="L909" i="16" s="1"/>
  <c r="K913" i="16"/>
  <c r="L913" i="16" s="1"/>
  <c r="I917" i="16"/>
  <c r="K921" i="16"/>
  <c r="L921" i="16" s="1"/>
  <c r="E924" i="16"/>
  <c r="D1027" i="16"/>
  <c r="K931" i="16"/>
  <c r="H1027" i="16"/>
  <c r="D1028" i="16"/>
  <c r="H1028" i="16"/>
  <c r="H1124" i="16" s="1"/>
  <c r="D1029" i="16"/>
  <c r="I933" i="16"/>
  <c r="H1030" i="16"/>
  <c r="H1126" i="16" s="1"/>
  <c r="D1031" i="16"/>
  <c r="K935" i="16"/>
  <c r="L935" i="16" s="1"/>
  <c r="H1031" i="16"/>
  <c r="H1127" i="16" s="1"/>
  <c r="D1032" i="16"/>
  <c r="D937" i="16"/>
  <c r="E1036" i="16"/>
  <c r="E1132" i="16" s="1"/>
  <c r="E1037" i="16"/>
  <c r="E1133" i="16" s="1"/>
  <c r="I941" i="16"/>
  <c r="E1038" i="16"/>
  <c r="E1134" i="16" s="1"/>
  <c r="F944" i="16"/>
  <c r="D1041" i="16"/>
  <c r="I945" i="16"/>
  <c r="K945" i="16"/>
  <c r="L945" i="16" s="1"/>
  <c r="H1041" i="16"/>
  <c r="E1042" i="16"/>
  <c r="E1138" i="16" s="1"/>
  <c r="K946" i="16"/>
  <c r="I946" i="16"/>
  <c r="G1043" i="16"/>
  <c r="K948" i="16"/>
  <c r="G1045" i="16"/>
  <c r="G1141" i="16" s="1"/>
  <c r="E1142" i="16"/>
  <c r="I950" i="16"/>
  <c r="K952" i="16"/>
  <c r="D1050" i="16"/>
  <c r="K954" i="16"/>
  <c r="I954" i="16"/>
  <c r="K956" i="16"/>
  <c r="L956" i="16" s="1"/>
  <c r="F1053" i="16"/>
  <c r="D958" i="16"/>
  <c r="E965" i="16"/>
  <c r="E1057" i="16"/>
  <c r="E1153" i="16" s="1"/>
  <c r="J963" i="16"/>
  <c r="L963" i="16" s="1"/>
  <c r="F1062" i="16"/>
  <c r="F972" i="16"/>
  <c r="K967" i="16"/>
  <c r="L967" i="16" s="1"/>
  <c r="H1065" i="16"/>
  <c r="H1161" i="16" s="1"/>
  <c r="K971" i="16"/>
  <c r="K981" i="16"/>
  <c r="E985" i="16"/>
  <c r="K986" i="16"/>
  <c r="L986" i="16" s="1"/>
  <c r="K990" i="16"/>
  <c r="L990" i="16" s="1"/>
  <c r="J993" i="16"/>
  <c r="K996" i="16"/>
  <c r="L996" i="16" s="1"/>
  <c r="I996" i="16"/>
  <c r="J997" i="16"/>
  <c r="J1001" i="16"/>
  <c r="G1020" i="16"/>
  <c r="K1014" i="16"/>
  <c r="E1027" i="16"/>
  <c r="E1034" i="16"/>
  <c r="F1049" i="16"/>
  <c r="F1056" i="16"/>
  <c r="F1063" i="16"/>
  <c r="K886" i="16"/>
  <c r="L886" i="16" s="1"/>
  <c r="I890" i="16"/>
  <c r="I894" i="16"/>
  <c r="J899" i="16"/>
  <c r="K914" i="16"/>
  <c r="L914" i="16" s="1"/>
  <c r="I918" i="16"/>
  <c r="I922" i="16"/>
  <c r="I931" i="16"/>
  <c r="I932" i="16"/>
  <c r="E1029" i="16"/>
  <c r="E1125" i="16" s="1"/>
  <c r="E1030" i="16"/>
  <c r="E1126" i="16" s="1"/>
  <c r="I934" i="16"/>
  <c r="E1031" i="16"/>
  <c r="E1127" i="16" s="1"/>
  <c r="I935" i="16"/>
  <c r="I936" i="16"/>
  <c r="J938" i="16"/>
  <c r="L938" i="16" s="1"/>
  <c r="F1036" i="16"/>
  <c r="F1037" i="16"/>
  <c r="J941" i="16"/>
  <c r="J942" i="16"/>
  <c r="L942" i="16" s="1"/>
  <c r="F1042" i="16"/>
  <c r="D1043" i="16"/>
  <c r="K947" i="16"/>
  <c r="I947" i="16"/>
  <c r="F1044" i="16"/>
  <c r="K949" i="16"/>
  <c r="F1046" i="16"/>
  <c r="D951" i="16"/>
  <c r="E958" i="16"/>
  <c r="L952" i="16"/>
  <c r="E1050" i="16"/>
  <c r="F1055" i="16"/>
  <c r="F965" i="16"/>
  <c r="H1058" i="16"/>
  <c r="H1154" i="16" s="1"/>
  <c r="G1062" i="16"/>
  <c r="I967" i="16"/>
  <c r="G1066" i="16"/>
  <c r="I971" i="16"/>
  <c r="K979" i="16"/>
  <c r="K989" i="16"/>
  <c r="I989" i="16"/>
  <c r="K991" i="16"/>
  <c r="L991" i="16" s="1"/>
  <c r="D1058" i="16"/>
  <c r="D1065" i="16"/>
  <c r="I883" i="16"/>
  <c r="I886" i="16"/>
  <c r="J890" i="16"/>
  <c r="J894" i="16"/>
  <c r="K907" i="16"/>
  <c r="L907" i="16" s="1"/>
  <c r="I911" i="16"/>
  <c r="I914" i="16"/>
  <c r="J918" i="16"/>
  <c r="J922" i="16"/>
  <c r="F1123" i="16"/>
  <c r="J931" i="16"/>
  <c r="L931" i="16" s="1"/>
  <c r="J932" i="16"/>
  <c r="K932" i="16"/>
  <c r="F1029" i="16"/>
  <c r="K933" i="16"/>
  <c r="F1030" i="16"/>
  <c r="J934" i="16"/>
  <c r="F1032" i="16"/>
  <c r="K936" i="16"/>
  <c r="G1034" i="16"/>
  <c r="G1035" i="16"/>
  <c r="G1131" i="16" s="1"/>
  <c r="G944" i="16"/>
  <c r="G1036" i="16"/>
  <c r="G1132" i="16" s="1"/>
  <c r="K941" i="16"/>
  <c r="G1039" i="16"/>
  <c r="G1135" i="16" s="1"/>
  <c r="F1041" i="16"/>
  <c r="F951" i="16"/>
  <c r="G1042" i="16"/>
  <c r="G1138" i="16" s="1"/>
  <c r="G951" i="16"/>
  <c r="E1043" i="16"/>
  <c r="E1139" i="16" s="1"/>
  <c r="H951" i="16"/>
  <c r="F1048" i="16"/>
  <c r="F958" i="16"/>
  <c r="K953" i="16"/>
  <c r="L953" i="16" s="1"/>
  <c r="H1051" i="16"/>
  <c r="K957" i="16"/>
  <c r="I960" i="16"/>
  <c r="I964" i="16"/>
  <c r="D1064" i="16"/>
  <c r="K968" i="16"/>
  <c r="I968" i="16"/>
  <c r="F1067" i="16"/>
  <c r="D972" i="16"/>
  <c r="J979" i="16"/>
  <c r="K982" i="16"/>
  <c r="L982" i="16" s="1"/>
  <c r="I982" i="16"/>
  <c r="J983" i="16"/>
  <c r="J987" i="16"/>
  <c r="K995" i="16"/>
  <c r="L995" i="16" s="1"/>
  <c r="I1002" i="16"/>
  <c r="K1008" i="16"/>
  <c r="K1012" i="16"/>
  <c r="L1012" i="16" s="1"/>
  <c r="J936" i="16"/>
  <c r="J946" i="16"/>
  <c r="J950" i="16"/>
  <c r="E951" i="16"/>
  <c r="J957" i="16"/>
  <c r="J964" i="16"/>
  <c r="J971" i="16"/>
  <c r="K980" i="16"/>
  <c r="L980" i="16" s="1"/>
  <c r="F985" i="16"/>
  <c r="K987" i="16"/>
  <c r="F992" i="16"/>
  <c r="K994" i="16"/>
  <c r="L994" i="16" s="1"/>
  <c r="K998" i="16"/>
  <c r="L998" i="16" s="1"/>
  <c r="F999" i="16"/>
  <c r="D1006" i="16"/>
  <c r="H1006" i="16"/>
  <c r="K1001" i="16"/>
  <c r="J1004" i="16"/>
  <c r="K1005" i="16"/>
  <c r="L1005" i="16" s="1"/>
  <c r="K1009" i="16"/>
  <c r="L1009" i="16" s="1"/>
  <c r="K1017" i="16"/>
  <c r="L1017" i="16" s="1"/>
  <c r="E1020" i="16"/>
  <c r="F1043" i="16"/>
  <c r="J947" i="16"/>
  <c r="E1044" i="16"/>
  <c r="E1140" i="16" s="1"/>
  <c r="I948" i="16"/>
  <c r="D1045" i="16"/>
  <c r="H1045" i="16"/>
  <c r="H1141" i="16" s="1"/>
  <c r="G1046" i="16"/>
  <c r="G1142" i="16" s="1"/>
  <c r="D1048" i="16"/>
  <c r="H1048" i="16"/>
  <c r="G1049" i="16"/>
  <c r="G1145" i="16" s="1"/>
  <c r="F1050" i="16"/>
  <c r="J954" i="16"/>
  <c r="E1051" i="16"/>
  <c r="E1147" i="16" s="1"/>
  <c r="I955" i="16"/>
  <c r="D1052" i="16"/>
  <c r="H1052" i="16"/>
  <c r="H1148" i="16" s="1"/>
  <c r="G1053" i="16"/>
  <c r="G1149" i="16" s="1"/>
  <c r="D1055" i="16"/>
  <c r="H1055" i="16"/>
  <c r="G1056" i="16"/>
  <c r="G1152" i="16" s="1"/>
  <c r="F1057" i="16"/>
  <c r="J961" i="16"/>
  <c r="E1058" i="16"/>
  <c r="E1154" i="16" s="1"/>
  <c r="I962" i="16"/>
  <c r="D1059" i="16"/>
  <c r="H1059" i="16"/>
  <c r="H1155" i="16" s="1"/>
  <c r="G1060" i="16"/>
  <c r="G1156" i="16" s="1"/>
  <c r="D1062" i="16"/>
  <c r="H1062" i="16"/>
  <c r="G1063" i="16"/>
  <c r="G1159" i="16" s="1"/>
  <c r="F1064" i="16"/>
  <c r="J968" i="16"/>
  <c r="E1065" i="16"/>
  <c r="E1161" i="16" s="1"/>
  <c r="I969" i="16"/>
  <c r="D1066" i="16"/>
  <c r="H1066" i="16"/>
  <c r="H1162" i="16" s="1"/>
  <c r="G1067" i="16"/>
  <c r="G1163" i="16" s="1"/>
  <c r="I1000" i="16"/>
  <c r="K1010" i="16"/>
  <c r="J1015" i="16"/>
  <c r="I1018" i="16"/>
  <c r="J1019" i="16"/>
  <c r="L1019" i="16" s="1"/>
  <c r="F1020" i="16"/>
  <c r="J948" i="16"/>
  <c r="E1045" i="16"/>
  <c r="E1141" i="16" s="1"/>
  <c r="I949" i="16"/>
  <c r="D1046" i="16"/>
  <c r="H1046" i="16"/>
  <c r="E1048" i="16"/>
  <c r="I952" i="16"/>
  <c r="D1049" i="16"/>
  <c r="H1049" i="16"/>
  <c r="H1145" i="16" s="1"/>
  <c r="G1050" i="16"/>
  <c r="G1146" i="16" s="1"/>
  <c r="F1051" i="16"/>
  <c r="J955" i="16"/>
  <c r="L955" i="16" s="1"/>
  <c r="E1052" i="16"/>
  <c r="E1148" i="16" s="1"/>
  <c r="I956" i="16"/>
  <c r="D1053" i="16"/>
  <c r="H1053" i="16"/>
  <c r="H1149" i="16" s="1"/>
  <c r="G958" i="16"/>
  <c r="E1055" i="16"/>
  <c r="I959" i="16"/>
  <c r="D1056" i="16"/>
  <c r="H1056" i="16"/>
  <c r="G1057" i="16"/>
  <c r="F1058" i="16"/>
  <c r="J962" i="16"/>
  <c r="L962" i="16" s="1"/>
  <c r="E1059" i="16"/>
  <c r="I963" i="16"/>
  <c r="D1060" i="16"/>
  <c r="H1060" i="16"/>
  <c r="G965" i="16"/>
  <c r="E1062" i="16"/>
  <c r="I966" i="16"/>
  <c r="D1063" i="16"/>
  <c r="H1063" i="16"/>
  <c r="H1159" i="16" s="1"/>
  <c r="G1064" i="16"/>
  <c r="G1160" i="16" s="1"/>
  <c r="F1065" i="16"/>
  <c r="J969" i="16"/>
  <c r="E1066" i="16"/>
  <c r="E1162" i="16" s="1"/>
  <c r="I970" i="16"/>
  <c r="D1067" i="16"/>
  <c r="H1067" i="16"/>
  <c r="H1163" i="16" s="1"/>
  <c r="G972" i="16"/>
  <c r="I987" i="16"/>
  <c r="K1003" i="16"/>
  <c r="L1003" i="16" s="1"/>
  <c r="I1007" i="16"/>
  <c r="I1010" i="16"/>
  <c r="J1014" i="16"/>
  <c r="J1018" i="16"/>
  <c r="L1018" i="16" s="1"/>
  <c r="E445" i="17" l="1"/>
  <c r="G1116" i="17"/>
  <c r="E1069" i="18"/>
  <c r="D1062" i="18"/>
  <c r="L1047" i="18"/>
  <c r="K1040" i="18"/>
  <c r="J1716" i="18"/>
  <c r="J1732" i="18"/>
  <c r="L874" i="18"/>
  <c r="J1151" i="18"/>
  <c r="F1384" i="18"/>
  <c r="D1377" i="18"/>
  <c r="H1424" i="18"/>
  <c r="I1332" i="18"/>
  <c r="H1423" i="18"/>
  <c r="G1415" i="18"/>
  <c r="F1310" i="18"/>
  <c r="L1477" i="18"/>
  <c r="L1497" i="18"/>
  <c r="I711" i="16"/>
  <c r="L651" i="16"/>
  <c r="I999" i="16"/>
  <c r="L988" i="16"/>
  <c r="K488" i="17"/>
  <c r="L666" i="17"/>
  <c r="H61" i="18"/>
  <c r="D61" i="18"/>
  <c r="J815" i="18"/>
  <c r="L1293" i="18"/>
  <c r="L762" i="18"/>
  <c r="K1319" i="18"/>
  <c r="J1309" i="18"/>
  <c r="J1040" i="18"/>
  <c r="I1033" i="18"/>
  <c r="L1000" i="16"/>
  <c r="L1633" i="18"/>
  <c r="F1055" i="18"/>
  <c r="L1656" i="18"/>
  <c r="G1694" i="18"/>
  <c r="K1388" i="18"/>
  <c r="F1391" i="18"/>
  <c r="K1373" i="18"/>
  <c r="L1373" i="18" s="1"/>
  <c r="L1661" i="18"/>
  <c r="L1690" i="18"/>
  <c r="K1736" i="18"/>
  <c r="E1450" i="18"/>
  <c r="K1450" i="18" s="1"/>
  <c r="I1399" i="18"/>
  <c r="I1402" i="18"/>
  <c r="J1386" i="18"/>
  <c r="E1405" i="18"/>
  <c r="J1396" i="18"/>
  <c r="L1667" i="18"/>
  <c r="J1724" i="18"/>
  <c r="E1448" i="18"/>
  <c r="G1436" i="18"/>
  <c r="H1421" i="18"/>
  <c r="K1400" i="18"/>
  <c r="J1378" i="18"/>
  <c r="L1692" i="18"/>
  <c r="I1729" i="18"/>
  <c r="J1736" i="18"/>
  <c r="E1429" i="18"/>
  <c r="G1398" i="18"/>
  <c r="G1444" i="18"/>
  <c r="G1447" i="18"/>
  <c r="E1416" i="18"/>
  <c r="I1416" i="18" s="1"/>
  <c r="J1703" i="18"/>
  <c r="J1711" i="18"/>
  <c r="D1444" i="18"/>
  <c r="H1440" i="18"/>
  <c r="L1063" i="18"/>
  <c r="L1622" i="18"/>
  <c r="L1615" i="18"/>
  <c r="D1107" i="18"/>
  <c r="K1107" i="18" s="1"/>
  <c r="L1107" i="18" s="1"/>
  <c r="F1095" i="18"/>
  <c r="J1095" i="18" s="1"/>
  <c r="J1067" i="18"/>
  <c r="J1056" i="18"/>
  <c r="I1037" i="18"/>
  <c r="J1066" i="18"/>
  <c r="J1059" i="18"/>
  <c r="E1055" i="18"/>
  <c r="D1088" i="18"/>
  <c r="I1088" i="18" s="1"/>
  <c r="I1029" i="18"/>
  <c r="E1082" i="18"/>
  <c r="K1063" i="18"/>
  <c r="J1051" i="18"/>
  <c r="L1051" i="18" s="1"/>
  <c r="D1048" i="18"/>
  <c r="J1738" i="18"/>
  <c r="L1627" i="18"/>
  <c r="J1721" i="18"/>
  <c r="I1052" i="18"/>
  <c r="G1055" i="18"/>
  <c r="G1041" i="18"/>
  <c r="J1115" i="18"/>
  <c r="K1051" i="18"/>
  <c r="D1078" i="18"/>
  <c r="J1107" i="18"/>
  <c r="E1103" i="18"/>
  <c r="K1033" i="18"/>
  <c r="J1099" i="18"/>
  <c r="L1612" i="18"/>
  <c r="L1616" i="18"/>
  <c r="H1646" i="18"/>
  <c r="I1059" i="18"/>
  <c r="G1062" i="18"/>
  <c r="K1052" i="18"/>
  <c r="L1052" i="18" s="1"/>
  <c r="F1098" i="18"/>
  <c r="J1098" i="18" s="1"/>
  <c r="G1089" i="18"/>
  <c r="J1053" i="18"/>
  <c r="K1044" i="18"/>
  <c r="L1044" i="18" s="1"/>
  <c r="H1110" i="18"/>
  <c r="H1096" i="18"/>
  <c r="I1348" i="18"/>
  <c r="E1431" i="18"/>
  <c r="G1310" i="18"/>
  <c r="E1415" i="18"/>
  <c r="I1415" i="18" s="1"/>
  <c r="I1319" i="18"/>
  <c r="K1333" i="18"/>
  <c r="J1274" i="18"/>
  <c r="I1320" i="18"/>
  <c r="L1307" i="18"/>
  <c r="I278" i="18"/>
  <c r="K216" i="16"/>
  <c r="J226" i="16"/>
  <c r="K226" i="16"/>
  <c r="J510" i="16"/>
  <c r="F558" i="16"/>
  <c r="L613" i="16"/>
  <c r="J486" i="16"/>
  <c r="J149" i="16"/>
  <c r="L138" i="16"/>
  <c r="J509" i="16"/>
  <c r="L823" i="16"/>
  <c r="K487" i="17"/>
  <c r="L141" i="17"/>
  <c r="L1605" i="18"/>
  <c r="G1598" i="18"/>
  <c r="L694" i="18"/>
  <c r="L378" i="18"/>
  <c r="L375" i="18"/>
  <c r="L357" i="18"/>
  <c r="J190" i="18"/>
  <c r="L186" i="18"/>
  <c r="L179" i="18"/>
  <c r="L120" i="18"/>
  <c r="L106" i="18"/>
  <c r="L1365" i="18"/>
  <c r="I251" i="16"/>
  <c r="K744" i="16"/>
  <c r="L646" i="16"/>
  <c r="L672" i="16"/>
  <c r="G551" i="16"/>
  <c r="F839" i="16"/>
  <c r="L1011" i="16"/>
  <c r="E874" i="16"/>
  <c r="L984" i="16"/>
  <c r="H217" i="17"/>
  <c r="I788" i="17"/>
  <c r="E1109" i="17"/>
  <c r="K1096" i="17"/>
  <c r="J1075" i="17"/>
  <c r="J656" i="17"/>
  <c r="J290" i="18"/>
  <c r="L455" i="18"/>
  <c r="L771" i="18"/>
  <c r="L826" i="18"/>
  <c r="G830" i="18"/>
  <c r="L845" i="18"/>
  <c r="L1203" i="18"/>
  <c r="J1345" i="18"/>
  <c r="L1196" i="18"/>
  <c r="J236" i="17"/>
  <c r="E556" i="17"/>
  <c r="J1631" i="18"/>
  <c r="L277" i="18"/>
  <c r="L1283" i="18"/>
  <c r="J1731" i="18"/>
  <c r="L1659" i="18"/>
  <c r="J1672" i="18"/>
  <c r="L131" i="16"/>
  <c r="L103" i="16"/>
  <c r="J530" i="16"/>
  <c r="L905" i="17"/>
  <c r="J608" i="17"/>
  <c r="L1474" i="18"/>
  <c r="L1484" i="18"/>
  <c r="L1493" i="18"/>
  <c r="L361" i="18"/>
  <c r="J204" i="18"/>
  <c r="L144" i="18"/>
  <c r="L130" i="18"/>
  <c r="L127" i="18"/>
  <c r="L1056" i="18"/>
  <c r="H238" i="16"/>
  <c r="H397" i="16"/>
  <c r="H485" i="16"/>
  <c r="K473" i="16"/>
  <c r="K771" i="16"/>
  <c r="L681" i="16"/>
  <c r="L653" i="16"/>
  <c r="L702" i="16"/>
  <c r="H860" i="16"/>
  <c r="L887" i="16"/>
  <c r="D1081" i="16"/>
  <c r="L413" i="16"/>
  <c r="H1095" i="16"/>
  <c r="J375" i="17"/>
  <c r="L362" i="17"/>
  <c r="G821" i="17"/>
  <c r="K802" i="17"/>
  <c r="D1081" i="17"/>
  <c r="I239" i="17"/>
  <c r="J663" i="17"/>
  <c r="G1162" i="17"/>
  <c r="J813" i="17"/>
  <c r="J281" i="18"/>
  <c r="K566" i="18"/>
  <c r="G1012" i="18"/>
  <c r="G1391" i="18"/>
  <c r="H998" i="18"/>
  <c r="L1179" i="18"/>
  <c r="L1221" i="18"/>
  <c r="L1287" i="18"/>
  <c r="J1702" i="18"/>
  <c r="L1640" i="18"/>
  <c r="L1628" i="18"/>
  <c r="L1684" i="18"/>
  <c r="I214" i="17"/>
  <c r="L379" i="17"/>
  <c r="I944" i="16"/>
  <c r="D821" i="16"/>
  <c r="H849" i="17"/>
  <c r="E828" i="17"/>
  <c r="H1598" i="18"/>
  <c r="J1576" i="18"/>
  <c r="J1712" i="18"/>
  <c r="L1478" i="18"/>
  <c r="K1726" i="18"/>
  <c r="L1726" i="18" s="1"/>
  <c r="L1485" i="18"/>
  <c r="J1725" i="18"/>
  <c r="K1730" i="18"/>
  <c r="H1262" i="18"/>
  <c r="J1353" i="18"/>
  <c r="L1256" i="18"/>
  <c r="E1262" i="18"/>
  <c r="I1355" i="18"/>
  <c r="I1331" i="18"/>
  <c r="H287" i="18"/>
  <c r="J1158" i="18"/>
  <c r="L1155" i="18"/>
  <c r="H878" i="18"/>
  <c r="K849" i="18"/>
  <c r="L855" i="18"/>
  <c r="J829" i="18"/>
  <c r="I1053" i="18"/>
  <c r="L731" i="18"/>
  <c r="L715" i="18"/>
  <c r="L703" i="18"/>
  <c r="H1398" i="18"/>
  <c r="G542" i="18"/>
  <c r="H589" i="18"/>
  <c r="H494" i="18"/>
  <c r="K1049" i="18"/>
  <c r="L1049" i="18" s="1"/>
  <c r="F446" i="18"/>
  <c r="L408" i="18"/>
  <c r="D582" i="18"/>
  <c r="D446" i="18"/>
  <c r="K275" i="18"/>
  <c r="H561" i="18"/>
  <c r="J585" i="18"/>
  <c r="G582" i="18"/>
  <c r="J580" i="18"/>
  <c r="K562" i="18"/>
  <c r="J269" i="18"/>
  <c r="K585" i="18"/>
  <c r="K286" i="18"/>
  <c r="L396" i="18"/>
  <c r="L385" i="18"/>
  <c r="K558" i="18"/>
  <c r="E582" i="18"/>
  <c r="I293" i="18"/>
  <c r="I573" i="18"/>
  <c r="I555" i="18"/>
  <c r="K587" i="18"/>
  <c r="D575" i="18"/>
  <c r="D554" i="18"/>
  <c r="K550" i="18"/>
  <c r="H1452" i="18"/>
  <c r="K1404" i="18"/>
  <c r="K1389" i="18"/>
  <c r="H1391" i="18"/>
  <c r="K1390" i="18"/>
  <c r="H1384" i="18"/>
  <c r="H1431" i="18"/>
  <c r="H1428" i="18"/>
  <c r="H1419" i="18"/>
  <c r="K1395" i="18"/>
  <c r="F1430" i="18"/>
  <c r="K1397" i="18"/>
  <c r="L1397" i="18" s="1"/>
  <c r="D1445" i="18"/>
  <c r="K1376" i="18"/>
  <c r="I1369" i="18"/>
  <c r="K1054" i="18"/>
  <c r="L1054" i="18" s="1"/>
  <c r="J1028" i="18"/>
  <c r="K1031" i="18"/>
  <c r="K1066" i="18"/>
  <c r="H991" i="18"/>
  <c r="G973" i="18"/>
  <c r="J87" i="18"/>
  <c r="K936" i="18"/>
  <c r="E973" i="18"/>
  <c r="K960" i="18"/>
  <c r="L82" i="18"/>
  <c r="I933" i="18"/>
  <c r="L89" i="18"/>
  <c r="L86" i="18"/>
  <c r="L72" i="18"/>
  <c r="L1543" i="18"/>
  <c r="J1549" i="18"/>
  <c r="L1541" i="18"/>
  <c r="I1730" i="18"/>
  <c r="I1723" i="18"/>
  <c r="I1739" i="18"/>
  <c r="I1728" i="18"/>
  <c r="D1734" i="18"/>
  <c r="H1713" i="18"/>
  <c r="H1550" i="18"/>
  <c r="G1713" i="18"/>
  <c r="L1708" i="18"/>
  <c r="G1706" i="18"/>
  <c r="F1720" i="18"/>
  <c r="E1550" i="18"/>
  <c r="L1508" i="18"/>
  <c r="L1522" i="18"/>
  <c r="D1713" i="18"/>
  <c r="I1712" i="18"/>
  <c r="H1447" i="18"/>
  <c r="K1340" i="18"/>
  <c r="H1436" i="18"/>
  <c r="J1206" i="18"/>
  <c r="J1352" i="18"/>
  <c r="L1209" i="18"/>
  <c r="J1347" i="18"/>
  <c r="J1340" i="18"/>
  <c r="F1436" i="18"/>
  <c r="J1338" i="18"/>
  <c r="E1451" i="18"/>
  <c r="E1440" i="18"/>
  <c r="L1200" i="18"/>
  <c r="K1344" i="18"/>
  <c r="L1211" i="18"/>
  <c r="K1352" i="18"/>
  <c r="K1351" i="18"/>
  <c r="L1204" i="18"/>
  <c r="I1206" i="18"/>
  <c r="L1197" i="18"/>
  <c r="H1336" i="18"/>
  <c r="H1417" i="18"/>
  <c r="H1322" i="18"/>
  <c r="L1190" i="18"/>
  <c r="G1214" i="18"/>
  <c r="J1192" i="18"/>
  <c r="L1184" i="18"/>
  <c r="J1325" i="18"/>
  <c r="J1316" i="18"/>
  <c r="J1328" i="18"/>
  <c r="K1328" i="18"/>
  <c r="K1326" i="18"/>
  <c r="K1325" i="18"/>
  <c r="L1181" i="18"/>
  <c r="J1320" i="18"/>
  <c r="L1172" i="18"/>
  <c r="K1335" i="18"/>
  <c r="L1335" i="18" s="1"/>
  <c r="I1325" i="18"/>
  <c r="K1178" i="18"/>
  <c r="L1189" i="18"/>
  <c r="L764" i="18"/>
  <c r="H782" i="18"/>
  <c r="L780" i="18"/>
  <c r="L773" i="18"/>
  <c r="L765" i="18"/>
  <c r="I781" i="18"/>
  <c r="D782" i="18"/>
  <c r="L772" i="18"/>
  <c r="H897" i="18"/>
  <c r="L752" i="18"/>
  <c r="H890" i="18"/>
  <c r="J760" i="18"/>
  <c r="G782" i="18"/>
  <c r="L748" i="18"/>
  <c r="G983" i="18"/>
  <c r="J885" i="18"/>
  <c r="L759" i="18"/>
  <c r="F996" i="18"/>
  <c r="J996" i="18" s="1"/>
  <c r="L751" i="18"/>
  <c r="F989" i="18"/>
  <c r="F782" i="18"/>
  <c r="I901" i="18"/>
  <c r="L755" i="18"/>
  <c r="L744" i="18"/>
  <c r="I888" i="18"/>
  <c r="L57" i="18"/>
  <c r="J666" i="18"/>
  <c r="L42" i="18"/>
  <c r="I46" i="18"/>
  <c r="L721" i="17"/>
  <c r="H1153" i="17"/>
  <c r="L714" i="17"/>
  <c r="H1145" i="17"/>
  <c r="J718" i="17"/>
  <c r="J732" i="17"/>
  <c r="J725" i="17"/>
  <c r="J1103" i="17"/>
  <c r="I1099" i="17"/>
  <c r="E1147" i="17"/>
  <c r="E1102" i="17"/>
  <c r="L726" i="17"/>
  <c r="J704" i="17"/>
  <c r="G745" i="17"/>
  <c r="J1079" i="17"/>
  <c r="L695" i="17"/>
  <c r="J1089" i="17"/>
  <c r="L1089" i="17" s="1"/>
  <c r="E733" i="17"/>
  <c r="I697" i="17"/>
  <c r="D853" i="17"/>
  <c r="K1082" i="17"/>
  <c r="I1082" i="17"/>
  <c r="D733" i="17"/>
  <c r="L694" i="17"/>
  <c r="H685" i="17"/>
  <c r="L681" i="17"/>
  <c r="J684" i="17"/>
  <c r="J768" i="17"/>
  <c r="G773" i="17"/>
  <c r="J670" i="17"/>
  <c r="J762" i="17"/>
  <c r="L665" i="17"/>
  <c r="K670" i="17"/>
  <c r="L670" i="17" s="1"/>
  <c r="L676" i="17"/>
  <c r="K684" i="17"/>
  <c r="L680" i="17"/>
  <c r="H745" i="17"/>
  <c r="H835" i="17"/>
  <c r="J749" i="17"/>
  <c r="G840" i="17"/>
  <c r="L644" i="17"/>
  <c r="F685" i="17"/>
  <c r="F745" i="17"/>
  <c r="K649" i="17"/>
  <c r="L649" i="17" s="1"/>
  <c r="L662" i="17"/>
  <c r="K757" i="17"/>
  <c r="L658" i="17"/>
  <c r="K656" i="17"/>
  <c r="L651" i="17"/>
  <c r="I747" i="17"/>
  <c r="H780" i="17"/>
  <c r="H867" i="17"/>
  <c r="L618" i="17"/>
  <c r="H766" i="17"/>
  <c r="G859" i="17"/>
  <c r="K778" i="17"/>
  <c r="L244" i="17"/>
  <c r="J629" i="17"/>
  <c r="K764" i="17"/>
  <c r="E875" i="17"/>
  <c r="E871" i="17"/>
  <c r="E868" i="17"/>
  <c r="K772" i="17"/>
  <c r="K237" i="17"/>
  <c r="K761" i="17"/>
  <c r="D867" i="17"/>
  <c r="L624" i="17"/>
  <c r="D773" i="17"/>
  <c r="D863" i="17"/>
  <c r="I235" i="17"/>
  <c r="L599" i="17"/>
  <c r="G759" i="17"/>
  <c r="J615" i="17"/>
  <c r="J225" i="17"/>
  <c r="J214" i="17"/>
  <c r="L211" i="17"/>
  <c r="J750" i="17"/>
  <c r="F752" i="17"/>
  <c r="I228" i="17"/>
  <c r="L602" i="17"/>
  <c r="I213" i="17"/>
  <c r="L609" i="17"/>
  <c r="L151" i="17"/>
  <c r="L144" i="17"/>
  <c r="J156" i="17"/>
  <c r="L148" i="17"/>
  <c r="E1152" i="17"/>
  <c r="I1104" i="17"/>
  <c r="L155" i="17"/>
  <c r="K1097" i="17"/>
  <c r="L1097" i="17" s="1"/>
  <c r="H1095" i="17"/>
  <c r="L130" i="17"/>
  <c r="J1084" i="17"/>
  <c r="L134" i="17"/>
  <c r="L123" i="17"/>
  <c r="L120" i="17"/>
  <c r="L116" i="17"/>
  <c r="L88" i="17"/>
  <c r="G875" i="17"/>
  <c r="J871" i="17"/>
  <c r="G861" i="17"/>
  <c r="J861" i="17" s="1"/>
  <c r="K813" i="17"/>
  <c r="K811" i="17"/>
  <c r="L811" i="17" s="1"/>
  <c r="K826" i="17"/>
  <c r="F874" i="17"/>
  <c r="J874" i="17" s="1"/>
  <c r="L99" i="17"/>
  <c r="F821" i="17"/>
  <c r="K827" i="17"/>
  <c r="E873" i="17"/>
  <c r="I873" i="17" s="1"/>
  <c r="K825" i="17"/>
  <c r="L825" i="17" s="1"/>
  <c r="I825" i="17"/>
  <c r="I813" i="17"/>
  <c r="E861" i="17"/>
  <c r="I861" i="17" s="1"/>
  <c r="L106" i="17"/>
  <c r="D870" i="17"/>
  <c r="D821" i="17"/>
  <c r="L95" i="17"/>
  <c r="D814" i="17"/>
  <c r="D858" i="17"/>
  <c r="D859" i="17"/>
  <c r="K810" i="17"/>
  <c r="L810" i="17" s="1"/>
  <c r="L67" i="17"/>
  <c r="L85" i="17"/>
  <c r="L81" i="17"/>
  <c r="K798" i="17"/>
  <c r="L798" i="17" s="1"/>
  <c r="J792" i="17"/>
  <c r="L78" i="17"/>
  <c r="D854" i="17"/>
  <c r="I854" i="17" s="1"/>
  <c r="K806" i="17"/>
  <c r="D847" i="17"/>
  <c r="L54" i="17"/>
  <c r="G579" i="17"/>
  <c r="F578" i="17"/>
  <c r="L33" i="17"/>
  <c r="G828" i="17"/>
  <c r="J828" i="17" s="1"/>
  <c r="L826" i="17"/>
  <c r="L1005" i="17"/>
  <c r="G814" i="17"/>
  <c r="L1019" i="17"/>
  <c r="L1007" i="17"/>
  <c r="E1021" i="17"/>
  <c r="L1014" i="17"/>
  <c r="K1013" i="17"/>
  <c r="L1003" i="17"/>
  <c r="L991" i="17"/>
  <c r="H800" i="17"/>
  <c r="G800" i="17"/>
  <c r="J800" i="17" s="1"/>
  <c r="J794" i="17"/>
  <c r="K794" i="17"/>
  <c r="G793" i="17"/>
  <c r="K803" i="17"/>
  <c r="K790" i="17"/>
  <c r="L790" i="17" s="1"/>
  <c r="F838" i="17"/>
  <c r="F793" i="17"/>
  <c r="J793" i="17" s="1"/>
  <c r="J787" i="17"/>
  <c r="K787" i="17"/>
  <c r="K804" i="17"/>
  <c r="L804" i="17" s="1"/>
  <c r="E852" i="17"/>
  <c r="I852" i="17" s="1"/>
  <c r="K791" i="17"/>
  <c r="L791" i="17" s="1"/>
  <c r="E835" i="17"/>
  <c r="I787" i="17"/>
  <c r="L994" i="17"/>
  <c r="L980" i="17"/>
  <c r="G572" i="17"/>
  <c r="L955" i="17"/>
  <c r="L969" i="17"/>
  <c r="E571" i="17"/>
  <c r="D583" i="17"/>
  <c r="D580" i="17"/>
  <c r="L963" i="17"/>
  <c r="L961" i="17"/>
  <c r="L959" i="17"/>
  <c r="D572" i="17"/>
  <c r="I572" i="17" s="1"/>
  <c r="D569" i="17"/>
  <c r="L950" i="17"/>
  <c r="H973" i="17"/>
  <c r="L931" i="17"/>
  <c r="F548" i="17"/>
  <c r="J548" i="17" s="1"/>
  <c r="L941" i="17"/>
  <c r="E557" i="17"/>
  <c r="I557" i="17" s="1"/>
  <c r="L935" i="17"/>
  <c r="L947" i="17"/>
  <c r="D563" i="17"/>
  <c r="D555" i="17"/>
  <c r="I555" i="17" s="1"/>
  <c r="I944" i="17"/>
  <c r="D552" i="17"/>
  <c r="I552" i="17" s="1"/>
  <c r="H252" i="17"/>
  <c r="H245" i="17"/>
  <c r="L912" i="17"/>
  <c r="K236" i="17"/>
  <c r="L236" i="17" s="1"/>
  <c r="K251" i="17"/>
  <c r="L251" i="17" s="1"/>
  <c r="J910" i="17"/>
  <c r="G925" i="17"/>
  <c r="J237" i="17"/>
  <c r="E252" i="17"/>
  <c r="I248" i="17"/>
  <c r="K248" i="17"/>
  <c r="L248" i="17" s="1"/>
  <c r="E245" i="17"/>
  <c r="E1148" i="17"/>
  <c r="I924" i="17"/>
  <c r="I234" i="17"/>
  <c r="L899" i="17"/>
  <c r="G231" i="17"/>
  <c r="K227" i="17"/>
  <c r="J226" i="17"/>
  <c r="J219" i="17"/>
  <c r="J218" i="17"/>
  <c r="L227" i="17"/>
  <c r="L892" i="17"/>
  <c r="I227" i="17"/>
  <c r="E231" i="17"/>
  <c r="L902" i="17"/>
  <c r="K221" i="17"/>
  <c r="I220" i="17"/>
  <c r="H1161" i="17"/>
  <c r="K1105" i="17"/>
  <c r="L1105" i="17" s="1"/>
  <c r="H445" i="17"/>
  <c r="L443" i="17"/>
  <c r="J1115" i="17"/>
  <c r="K1111" i="17"/>
  <c r="L427" i="17"/>
  <c r="K1112" i="17"/>
  <c r="L429" i="17"/>
  <c r="K1098" i="17"/>
  <c r="I444" i="17"/>
  <c r="L433" i="17"/>
  <c r="I437" i="17"/>
  <c r="D485" i="17"/>
  <c r="D577" i="17"/>
  <c r="I577" i="17" s="1"/>
  <c r="L1103" i="17"/>
  <c r="K1101" i="17"/>
  <c r="L1101" i="17" s="1"/>
  <c r="L426" i="17"/>
  <c r="H1140" i="17"/>
  <c r="H1139" i="17"/>
  <c r="H555" i="17"/>
  <c r="H1088" i="17"/>
  <c r="K1077" i="17"/>
  <c r="L1077" i="17" s="1"/>
  <c r="G1095" i="17"/>
  <c r="G1141" i="17"/>
  <c r="J564" i="17"/>
  <c r="L418" i="17"/>
  <c r="G562" i="17"/>
  <c r="K463" i="17"/>
  <c r="G1135" i="17"/>
  <c r="G445" i="17"/>
  <c r="G1081" i="17"/>
  <c r="F565" i="17"/>
  <c r="F1138" i="17"/>
  <c r="L415" i="17"/>
  <c r="F1088" i="17"/>
  <c r="L412" i="17"/>
  <c r="K1084" i="17"/>
  <c r="J454" i="17"/>
  <c r="J452" i="17"/>
  <c r="F457" i="17"/>
  <c r="K1094" i="17"/>
  <c r="L1094" i="17" s="1"/>
  <c r="E1142" i="17"/>
  <c r="L419" i="17"/>
  <c r="L468" i="17"/>
  <c r="K466" i="17"/>
  <c r="E1130" i="17"/>
  <c r="I1077" i="17"/>
  <c r="I453" i="17"/>
  <c r="E1125" i="17"/>
  <c r="E549" i="17"/>
  <c r="L405" i="17"/>
  <c r="I409" i="17"/>
  <c r="K1091" i="17"/>
  <c r="L1091" i="17" s="1"/>
  <c r="I459" i="17"/>
  <c r="K458" i="17"/>
  <c r="D445" i="17"/>
  <c r="H814" i="17"/>
  <c r="G577" i="17"/>
  <c r="J389" i="17"/>
  <c r="J812" i="17"/>
  <c r="G860" i="17"/>
  <c r="J860" i="17" s="1"/>
  <c r="K473" i="17"/>
  <c r="L473" i="17" s="1"/>
  <c r="G569" i="17"/>
  <c r="J569" i="17" s="1"/>
  <c r="L376" i="17"/>
  <c r="L390" i="17"/>
  <c r="F485" i="17"/>
  <c r="K479" i="17"/>
  <c r="J479" i="17"/>
  <c r="F575" i="17"/>
  <c r="L808" i="17"/>
  <c r="E586" i="17"/>
  <c r="K819" i="17"/>
  <c r="L819" i="17" s="1"/>
  <c r="E867" i="17"/>
  <c r="E821" i="17"/>
  <c r="I816" i="17"/>
  <c r="K816" i="17"/>
  <c r="L816" i="17" s="1"/>
  <c r="E864" i="17"/>
  <c r="I864" i="17" s="1"/>
  <c r="K812" i="17"/>
  <c r="K382" i="17"/>
  <c r="L382" i="17" s="1"/>
  <c r="L394" i="17"/>
  <c r="I484" i="17"/>
  <c r="K817" i="17"/>
  <c r="I382" i="17"/>
  <c r="D478" i="17"/>
  <c r="I476" i="17"/>
  <c r="H554" i="17"/>
  <c r="H549" i="17"/>
  <c r="H553" i="17" s="1"/>
  <c r="H793" i="17"/>
  <c r="J803" i="17"/>
  <c r="G851" i="17"/>
  <c r="K375" i="17"/>
  <c r="L367" i="17"/>
  <c r="G464" i="17"/>
  <c r="J368" i="17"/>
  <c r="G457" i="17"/>
  <c r="G549" i="17"/>
  <c r="J549" i="17" s="1"/>
  <c r="F464" i="17"/>
  <c r="E807" i="17"/>
  <c r="K799" i="17"/>
  <c r="L799" i="17" s="1"/>
  <c r="I461" i="17"/>
  <c r="E558" i="17"/>
  <c r="K462" i="17"/>
  <c r="E844" i="17"/>
  <c r="I844" i="17" s="1"/>
  <c r="K796" i="17"/>
  <c r="L796" i="17" s="1"/>
  <c r="K451" i="17"/>
  <c r="K788" i="17"/>
  <c r="L788" i="17" s="1"/>
  <c r="K805" i="17"/>
  <c r="L805" i="17" s="1"/>
  <c r="D471" i="17"/>
  <c r="I465" i="17"/>
  <c r="D807" i="17"/>
  <c r="L369" i="17"/>
  <c r="D561" i="17"/>
  <c r="I799" i="17"/>
  <c r="D464" i="17"/>
  <c r="I462" i="17"/>
  <c r="D558" i="17"/>
  <c r="D560" i="17" s="1"/>
  <c r="K453" i="17"/>
  <c r="L453" i="17" s="1"/>
  <c r="D549" i="17"/>
  <c r="H485" i="17"/>
  <c r="K241" i="17"/>
  <c r="L241" i="17" s="1"/>
  <c r="H572" i="17"/>
  <c r="H238" i="17"/>
  <c r="G252" i="17"/>
  <c r="G492" i="17"/>
  <c r="J492" i="17" s="1"/>
  <c r="J488" i="17"/>
  <c r="J242" i="17"/>
  <c r="L338" i="17"/>
  <c r="J482" i="17"/>
  <c r="K486" i="17"/>
  <c r="L486" i="17" s="1"/>
  <c r="F478" i="17"/>
  <c r="F238" i="17"/>
  <c r="K484" i="17"/>
  <c r="E580" i="17"/>
  <c r="E478" i="17"/>
  <c r="K475" i="17"/>
  <c r="L475" i="17" s="1"/>
  <c r="E238" i="17"/>
  <c r="E570" i="17"/>
  <c r="I570" i="17" s="1"/>
  <c r="I487" i="17"/>
  <c r="K235" i="17"/>
  <c r="L235" i="17" s="1"/>
  <c r="K467" i="17"/>
  <c r="L467" i="17" s="1"/>
  <c r="H231" i="17"/>
  <c r="H557" i="17"/>
  <c r="K218" i="17"/>
  <c r="K216" i="17"/>
  <c r="L216" i="17" s="1"/>
  <c r="H457" i="17"/>
  <c r="G224" i="17"/>
  <c r="K223" i="17"/>
  <c r="F471" i="17"/>
  <c r="J465" i="17"/>
  <c r="J460" i="17"/>
  <c r="K220" i="17"/>
  <c r="L220" i="17" s="1"/>
  <c r="F556" i="17"/>
  <c r="K556" i="17" s="1"/>
  <c r="K460" i="17"/>
  <c r="K219" i="17"/>
  <c r="K226" i="17"/>
  <c r="E471" i="17"/>
  <c r="I471" i="17" s="1"/>
  <c r="I463" i="17"/>
  <c r="E559" i="17"/>
  <c r="E464" i="17"/>
  <c r="L317" i="17"/>
  <c r="E217" i="17"/>
  <c r="I212" i="17"/>
  <c r="I230" i="17"/>
  <c r="L324" i="17"/>
  <c r="K461" i="17"/>
  <c r="L461" i="17" s="1"/>
  <c r="I456" i="17"/>
  <c r="K456" i="17"/>
  <c r="D457" i="17"/>
  <c r="L1682" i="18"/>
  <c r="F1449" i="18"/>
  <c r="E1417" i="18"/>
  <c r="G1424" i="18"/>
  <c r="G1425" i="18" s="1"/>
  <c r="I1395" i="18"/>
  <c r="J1376" i="18"/>
  <c r="G1377" i="18"/>
  <c r="K1377" i="18" s="1"/>
  <c r="G1405" i="18"/>
  <c r="L1400" i="18"/>
  <c r="D1451" i="18"/>
  <c r="G1429" i="18"/>
  <c r="J1429" i="18" s="1"/>
  <c r="F1426" i="18"/>
  <c r="D1414" i="18"/>
  <c r="I1414" i="18" s="1"/>
  <c r="E1694" i="18"/>
  <c r="L1662" i="18"/>
  <c r="F1734" i="18"/>
  <c r="J1700" i="18"/>
  <c r="D1398" i="18"/>
  <c r="L1394" i="18"/>
  <c r="E1384" i="18"/>
  <c r="H1377" i="18"/>
  <c r="K1367" i="18"/>
  <c r="J1717" i="18"/>
  <c r="G1734" i="18"/>
  <c r="G1452" i="18"/>
  <c r="J1452" i="18" s="1"/>
  <c r="E1445" i="18"/>
  <c r="G1414" i="18"/>
  <c r="G1418" i="18" s="1"/>
  <c r="L1372" i="18"/>
  <c r="K1401" i="18"/>
  <c r="L1401" i="18" s="1"/>
  <c r="F1405" i="18"/>
  <c r="J1391" i="18"/>
  <c r="H1445" i="18"/>
  <c r="F1415" i="18"/>
  <c r="J1415" i="18" s="1"/>
  <c r="K1702" i="18"/>
  <c r="L1702" i="18" s="1"/>
  <c r="F1727" i="18"/>
  <c r="J1715" i="18"/>
  <c r="J1728" i="18"/>
  <c r="L1641" i="18"/>
  <c r="L1613" i="18"/>
  <c r="J1610" i="18"/>
  <c r="F1646" i="18"/>
  <c r="J1638" i="18"/>
  <c r="K1714" i="18"/>
  <c r="L1714" i="18" s="1"/>
  <c r="J1710" i="18"/>
  <c r="J1740" i="18"/>
  <c r="I1031" i="18"/>
  <c r="E1041" i="18"/>
  <c r="J1031" i="18"/>
  <c r="J1113" i="18"/>
  <c r="J1092" i="18"/>
  <c r="D1034" i="18"/>
  <c r="I1034" i="18" s="1"/>
  <c r="D1720" i="18"/>
  <c r="J1645" i="18"/>
  <c r="I1702" i="18"/>
  <c r="I1704" i="18"/>
  <c r="I1066" i="18"/>
  <c r="D1079" i="18"/>
  <c r="K1079" i="18" s="1"/>
  <c r="K1064" i="18"/>
  <c r="D1069" i="18"/>
  <c r="I1069" i="18" s="1"/>
  <c r="K1039" i="18"/>
  <c r="L1039" i="18" s="1"/>
  <c r="L1635" i="18"/>
  <c r="L1618" i="18"/>
  <c r="K1715" i="18"/>
  <c r="H1720" i="18"/>
  <c r="D1706" i="18"/>
  <c r="J1112" i="18"/>
  <c r="K1045" i="18"/>
  <c r="J1043" i="18"/>
  <c r="L1033" i="18"/>
  <c r="L1029" i="18"/>
  <c r="I1058" i="18"/>
  <c r="I1057" i="18"/>
  <c r="K1036" i="18"/>
  <c r="L1036" i="18" s="1"/>
  <c r="H1097" i="18"/>
  <c r="H1048" i="18"/>
  <c r="J1065" i="18"/>
  <c r="K1058" i="18"/>
  <c r="J1094" i="18"/>
  <c r="H1089" i="18"/>
  <c r="L1028" i="18"/>
  <c r="G1082" i="18"/>
  <c r="L1630" i="18"/>
  <c r="K1733" i="18"/>
  <c r="L1733" i="18" s="1"/>
  <c r="J1734" i="18"/>
  <c r="K1716" i="18"/>
  <c r="L1716" i="18" s="1"/>
  <c r="K1718" i="18"/>
  <c r="L1718" i="18" s="1"/>
  <c r="F1598" i="18"/>
  <c r="E991" i="18"/>
  <c r="L934" i="18"/>
  <c r="K940" i="18"/>
  <c r="L940" i="18" s="1"/>
  <c r="J1722" i="18"/>
  <c r="I1716" i="18"/>
  <c r="L1591" i="18"/>
  <c r="G1008" i="18"/>
  <c r="G1014" i="18" s="1"/>
  <c r="J941" i="18"/>
  <c r="F945" i="18"/>
  <c r="J948" i="18"/>
  <c r="D998" i="18"/>
  <c r="J1707" i="18"/>
  <c r="F1706" i="18"/>
  <c r="J1739" i="18"/>
  <c r="K1722" i="18"/>
  <c r="K1709" i="18"/>
  <c r="L1709" i="18" s="1"/>
  <c r="K1590" i="18"/>
  <c r="E1016" i="18"/>
  <c r="E984" i="18"/>
  <c r="L947" i="18"/>
  <c r="K937" i="18"/>
  <c r="L937" i="18" s="1"/>
  <c r="E938" i="18"/>
  <c r="E959" i="18"/>
  <c r="D973" i="18"/>
  <c r="H973" i="18"/>
  <c r="H974" i="18" s="1"/>
  <c r="J1704" i="18"/>
  <c r="K1700" i="18"/>
  <c r="J619" i="18"/>
  <c r="H1706" i="18"/>
  <c r="L1536" i="18"/>
  <c r="J684" i="18"/>
  <c r="J1514" i="18"/>
  <c r="J1550" i="18" s="1"/>
  <c r="F1550" i="18"/>
  <c r="G1720" i="18"/>
  <c r="J633" i="18"/>
  <c r="J605" i="18"/>
  <c r="L1547" i="18"/>
  <c r="K1705" i="18"/>
  <c r="L1705" i="18" s="1"/>
  <c r="I1726" i="18"/>
  <c r="J1494" i="18"/>
  <c r="K293" i="18"/>
  <c r="K268" i="18"/>
  <c r="L268" i="18" s="1"/>
  <c r="K1719" i="18"/>
  <c r="L1719" i="18" s="1"/>
  <c r="L1467" i="18"/>
  <c r="I1715" i="18"/>
  <c r="I1718" i="18"/>
  <c r="K300" i="18"/>
  <c r="F1713" i="18"/>
  <c r="L1463" i="18"/>
  <c r="K274" i="18"/>
  <c r="L274" i="18" s="1"/>
  <c r="H273" i="18"/>
  <c r="J265" i="18"/>
  <c r="I275" i="18"/>
  <c r="J1288" i="18"/>
  <c r="K1345" i="18"/>
  <c r="L1345" i="18" s="1"/>
  <c r="E1343" i="18"/>
  <c r="I1335" i="18"/>
  <c r="J1326" i="18"/>
  <c r="J1342" i="18"/>
  <c r="K1348" i="18"/>
  <c r="G1434" i="18"/>
  <c r="J1434" i="18" s="1"/>
  <c r="E1422" i="18"/>
  <c r="I1422" i="18" s="1"/>
  <c r="I1326" i="18"/>
  <c r="J1324" i="18"/>
  <c r="G1329" i="18"/>
  <c r="J1319" i="18"/>
  <c r="L1269" i="18"/>
  <c r="I1338" i="18"/>
  <c r="D1431" i="18"/>
  <c r="J1333" i="18"/>
  <c r="H1427" i="18"/>
  <c r="E1310" i="18"/>
  <c r="I1354" i="18"/>
  <c r="F1329" i="18"/>
  <c r="L1298" i="18"/>
  <c r="J1416" i="18"/>
  <c r="K1320" i="18"/>
  <c r="L1273" i="18"/>
  <c r="L1282" i="18"/>
  <c r="D1357" i="18"/>
  <c r="J1327" i="18"/>
  <c r="K1342" i="18"/>
  <c r="K1338" i="18"/>
  <c r="L1338" i="18" s="1"/>
  <c r="K1331" i="18"/>
  <c r="K1339" i="18"/>
  <c r="K1327" i="18"/>
  <c r="G1449" i="18"/>
  <c r="K1354" i="18"/>
  <c r="E1427" i="18"/>
  <c r="I1427" i="18" s="1"/>
  <c r="H1414" i="18"/>
  <c r="J1339" i="18"/>
  <c r="H1016" i="18"/>
  <c r="K972" i="18"/>
  <c r="L972" i="18" s="1"/>
  <c r="G945" i="18"/>
  <c r="L971" i="18"/>
  <c r="D994" i="18"/>
  <c r="H1020" i="18"/>
  <c r="D1016" i="18"/>
  <c r="E1010" i="18"/>
  <c r="F985" i="18"/>
  <c r="J985" i="18" s="1"/>
  <c r="D1423" i="18"/>
  <c r="K1423" i="18" s="1"/>
  <c r="J935" i="18"/>
  <c r="L935" i="18" s="1"/>
  <c r="G1262" i="18"/>
  <c r="I1356" i="18"/>
  <c r="J1354" i="18"/>
  <c r="L1333" i="18"/>
  <c r="L1231" i="18"/>
  <c r="G1357" i="18"/>
  <c r="J1349" i="18"/>
  <c r="K1355" i="18"/>
  <c r="H1329" i="18"/>
  <c r="G992" i="18"/>
  <c r="G952" i="18"/>
  <c r="J952" i="18" s="1"/>
  <c r="G938" i="18"/>
  <c r="F984" i="18"/>
  <c r="J984" i="18" s="1"/>
  <c r="E981" i="18"/>
  <c r="L944" i="18"/>
  <c r="I1352" i="18"/>
  <c r="E1357" i="18"/>
  <c r="L1255" i="18"/>
  <c r="F1343" i="18"/>
  <c r="J1343" i="18" s="1"/>
  <c r="J1344" i="18"/>
  <c r="H1343" i="18"/>
  <c r="J1331" i="18"/>
  <c r="L1331" i="18" s="1"/>
  <c r="J964" i="18"/>
  <c r="H1006" i="18"/>
  <c r="L1239" i="18"/>
  <c r="K1356" i="18"/>
  <c r="E1350" i="18"/>
  <c r="I1342" i="18"/>
  <c r="H1434" i="18"/>
  <c r="K1347" i="18"/>
  <c r="F1336" i="18"/>
  <c r="J1334" i="18"/>
  <c r="L1334" i="18" s="1"/>
  <c r="G1322" i="18"/>
  <c r="K1316" i="18"/>
  <c r="F1427" i="18"/>
  <c r="J1427" i="18" s="1"/>
  <c r="J1321" i="18"/>
  <c r="L1175" i="18"/>
  <c r="I1349" i="18"/>
  <c r="H1357" i="18"/>
  <c r="F1350" i="18"/>
  <c r="D1214" i="18"/>
  <c r="G1430" i="18"/>
  <c r="J1430" i="18" s="1"/>
  <c r="G1336" i="18"/>
  <c r="K1349" i="18"/>
  <c r="K1213" i="18"/>
  <c r="L1213" i="18" s="1"/>
  <c r="K1199" i="18"/>
  <c r="L1199" i="18" s="1"/>
  <c r="K1185" i="18"/>
  <c r="L1185" i="18" s="1"/>
  <c r="H1214" i="18"/>
  <c r="L1142" i="18"/>
  <c r="L1135" i="18"/>
  <c r="L270" i="18"/>
  <c r="J1422" i="18"/>
  <c r="J285" i="18"/>
  <c r="E266" i="18"/>
  <c r="K299" i="18"/>
  <c r="L299" i="18" s="1"/>
  <c r="K289" i="18"/>
  <c r="L289" i="18" s="1"/>
  <c r="G287" i="18"/>
  <c r="J300" i="18"/>
  <c r="L1164" i="18"/>
  <c r="L1162" i="18"/>
  <c r="H1350" i="18"/>
  <c r="L1157" i="18"/>
  <c r="L1139" i="18"/>
  <c r="K292" i="18"/>
  <c r="L292" i="18" s="1"/>
  <c r="K285" i="18"/>
  <c r="E301" i="18"/>
  <c r="L1150" i="18"/>
  <c r="K295" i="18"/>
  <c r="L272" i="18"/>
  <c r="K261" i="18"/>
  <c r="G273" i="18"/>
  <c r="L1404" i="18"/>
  <c r="L837" i="18"/>
  <c r="D1438" i="18"/>
  <c r="K1438" i="18" s="1"/>
  <c r="K877" i="18"/>
  <c r="I915" i="18"/>
  <c r="K891" i="18"/>
  <c r="K888" i="18"/>
  <c r="K1403" i="18"/>
  <c r="K1399" i="18"/>
  <c r="D1391" i="18"/>
  <c r="K1375" i="18"/>
  <c r="L1375" i="18" s="1"/>
  <c r="G1370" i="18"/>
  <c r="K1380" i="18"/>
  <c r="L1380" i="18" s="1"/>
  <c r="I1404" i="18"/>
  <c r="H1405" i="18"/>
  <c r="G1003" i="18"/>
  <c r="J1003" i="18" s="1"/>
  <c r="H997" i="18"/>
  <c r="J889" i="18"/>
  <c r="L841" i="18"/>
  <c r="L846" i="18"/>
  <c r="F1435" i="18"/>
  <c r="K856" i="18"/>
  <c r="H984" i="18"/>
  <c r="D1405" i="18"/>
  <c r="K1371" i="18"/>
  <c r="F1398" i="18"/>
  <c r="J1398" i="18" s="1"/>
  <c r="K1387" i="18"/>
  <c r="L1387" i="18" s="1"/>
  <c r="F1370" i="18"/>
  <c r="I1390" i="18"/>
  <c r="K1383" i="18"/>
  <c r="L1383" i="18" s="1"/>
  <c r="J1367" i="18"/>
  <c r="H1370" i="18"/>
  <c r="L860" i="18"/>
  <c r="L851" i="18"/>
  <c r="D1452" i="18"/>
  <c r="J1443" i="18"/>
  <c r="J1438" i="18"/>
  <c r="F1412" i="18"/>
  <c r="I912" i="18"/>
  <c r="K1364" i="18"/>
  <c r="K1366" i="18"/>
  <c r="L1366" i="18" s="1"/>
  <c r="E890" i="18"/>
  <c r="K893" i="18"/>
  <c r="L811" i="18"/>
  <c r="L809" i="18"/>
  <c r="L799" i="18"/>
  <c r="L789" i="18"/>
  <c r="J801" i="18"/>
  <c r="G1017" i="18"/>
  <c r="J1017" i="18" s="1"/>
  <c r="G990" i="18"/>
  <c r="G897" i="18"/>
  <c r="J893" i="18"/>
  <c r="J1116" i="18"/>
  <c r="J1061" i="18"/>
  <c r="J1050" i="18"/>
  <c r="D1106" i="18"/>
  <c r="I1106" i="18" s="1"/>
  <c r="J1046" i="18"/>
  <c r="F1076" i="18"/>
  <c r="E1110" i="18"/>
  <c r="D1102" i="18"/>
  <c r="I1102" i="18" s="1"/>
  <c r="K1043" i="18"/>
  <c r="E1048" i="18"/>
  <c r="I1036" i="18"/>
  <c r="J1079" i="18"/>
  <c r="K1046" i="18"/>
  <c r="D1055" i="18"/>
  <c r="F1048" i="18"/>
  <c r="D1041" i="18"/>
  <c r="E830" i="18"/>
  <c r="H830" i="18"/>
  <c r="L804" i="18"/>
  <c r="L806" i="18"/>
  <c r="I895" i="18"/>
  <c r="K886" i="18"/>
  <c r="L886" i="18" s="1"/>
  <c r="G989" i="18"/>
  <c r="J989" i="18" s="1"/>
  <c r="F830" i="18"/>
  <c r="G1096" i="18"/>
  <c r="G1034" i="18"/>
  <c r="J1034" i="18" s="1"/>
  <c r="K1065" i="18"/>
  <c r="K1061" i="18"/>
  <c r="I1043" i="18"/>
  <c r="E1096" i="18"/>
  <c r="H1117" i="18"/>
  <c r="H1103" i="18"/>
  <c r="I1039" i="18"/>
  <c r="H1041" i="18"/>
  <c r="D1002" i="18"/>
  <c r="I1002" i="18" s="1"/>
  <c r="L825" i="18"/>
  <c r="L797" i="18"/>
  <c r="L823" i="18"/>
  <c r="D904" i="18"/>
  <c r="G890" i="18"/>
  <c r="G1103" i="18"/>
  <c r="F1069" i="18"/>
  <c r="K1068" i="18"/>
  <c r="L1068" i="18" s="1"/>
  <c r="I1061" i="18"/>
  <c r="K1050" i="18"/>
  <c r="H1034" i="18"/>
  <c r="K895" i="18"/>
  <c r="L895" i="18" s="1"/>
  <c r="K884" i="18"/>
  <c r="K915" i="18"/>
  <c r="K905" i="18"/>
  <c r="F991" i="18"/>
  <c r="J991" i="18" s="1"/>
  <c r="E983" i="18"/>
  <c r="J626" i="18"/>
  <c r="J598" i="18"/>
  <c r="E679" i="18"/>
  <c r="H670" i="18"/>
  <c r="D656" i="18"/>
  <c r="I656" i="18" s="1"/>
  <c r="E682" i="18"/>
  <c r="I682" i="18" s="1"/>
  <c r="F667" i="18"/>
  <c r="F671" i="18" s="1"/>
  <c r="D660" i="18"/>
  <c r="G652" i="18"/>
  <c r="J652" i="18" s="1"/>
  <c r="J774" i="18"/>
  <c r="J782" i="18" s="1"/>
  <c r="K922" i="18"/>
  <c r="I884" i="18"/>
  <c r="G681" i="18"/>
  <c r="F659" i="18"/>
  <c r="K659" i="18" s="1"/>
  <c r="D663" i="18"/>
  <c r="L778" i="18"/>
  <c r="L758" i="18"/>
  <c r="H623" i="18"/>
  <c r="J612" i="18"/>
  <c r="E669" i="18"/>
  <c r="E671" i="18" s="1"/>
  <c r="H661" i="18"/>
  <c r="G658" i="18"/>
  <c r="F654" i="18"/>
  <c r="J654" i="18" s="1"/>
  <c r="E651" i="18"/>
  <c r="E657" i="18" s="1"/>
  <c r="G680" i="18"/>
  <c r="G685" i="18" s="1"/>
  <c r="H665" i="18"/>
  <c r="K665" i="18" s="1"/>
  <c r="L743" i="18"/>
  <c r="L263" i="18"/>
  <c r="J279" i="18"/>
  <c r="L279" i="18" s="1"/>
  <c r="J282" i="18"/>
  <c r="K898" i="18"/>
  <c r="E734" i="18"/>
  <c r="E273" i="18"/>
  <c r="J295" i="18"/>
  <c r="L288" i="18"/>
  <c r="K269" i="18"/>
  <c r="L269" i="18" s="1"/>
  <c r="I283" i="18"/>
  <c r="K264" i="18"/>
  <c r="H266" i="18"/>
  <c r="F280" i="18"/>
  <c r="G301" i="18"/>
  <c r="J261" i="18"/>
  <c r="D273" i="18"/>
  <c r="D266" i="18"/>
  <c r="I288" i="18"/>
  <c r="K276" i="18"/>
  <c r="L276" i="18" s="1"/>
  <c r="I297" i="18"/>
  <c r="K282" i="18"/>
  <c r="I263" i="18"/>
  <c r="D301" i="18"/>
  <c r="I262" i="18"/>
  <c r="J264" i="18"/>
  <c r="K908" i="18"/>
  <c r="L701" i="18"/>
  <c r="K712" i="18"/>
  <c r="E294" i="18"/>
  <c r="K298" i="18"/>
  <c r="L298" i="18" s="1"/>
  <c r="K291" i="18"/>
  <c r="L291" i="18" s="1"/>
  <c r="I272" i="18"/>
  <c r="K296" i="18"/>
  <c r="L296" i="18" s="1"/>
  <c r="H294" i="18"/>
  <c r="F287" i="18"/>
  <c r="K262" i="18"/>
  <c r="L262" i="18" s="1"/>
  <c r="J286" i="18"/>
  <c r="G1433" i="18"/>
  <c r="J1433" i="18" s="1"/>
  <c r="K565" i="18"/>
  <c r="J656" i="18"/>
  <c r="K1396" i="18"/>
  <c r="D1384" i="18"/>
  <c r="L587" i="18"/>
  <c r="L573" i="18"/>
  <c r="L569" i="18"/>
  <c r="H646" i="18"/>
  <c r="K646" i="18" s="1"/>
  <c r="L1390" i="18"/>
  <c r="L1379" i="18"/>
  <c r="D684" i="18"/>
  <c r="I577" i="18"/>
  <c r="D666" i="18"/>
  <c r="K666" i="18" s="1"/>
  <c r="L666" i="18" s="1"/>
  <c r="D645" i="18"/>
  <c r="K580" i="18"/>
  <c r="L580" i="18" s="1"/>
  <c r="H568" i="18"/>
  <c r="D568" i="18"/>
  <c r="K555" i="18"/>
  <c r="L555" i="18" s="1"/>
  <c r="E1398" i="18"/>
  <c r="K1369" i="18"/>
  <c r="L1369" i="18" s="1"/>
  <c r="H683" i="18"/>
  <c r="D669" i="18"/>
  <c r="E1441" i="18"/>
  <c r="G676" i="18"/>
  <c r="G678" i="18" s="1"/>
  <c r="I558" i="18"/>
  <c r="D647" i="18"/>
  <c r="K647" i="18" s="1"/>
  <c r="K1378" i="18"/>
  <c r="F582" i="18"/>
  <c r="G661" i="18"/>
  <c r="J562" i="18"/>
  <c r="L562" i="18" s="1"/>
  <c r="I570" i="18"/>
  <c r="J558" i="18"/>
  <c r="I549" i="18"/>
  <c r="D651" i="18"/>
  <c r="K1393" i="18"/>
  <c r="L1393" i="18" s="1"/>
  <c r="G1384" i="18"/>
  <c r="J1384" i="18" s="1"/>
  <c r="K552" i="18"/>
  <c r="I583" i="18"/>
  <c r="H582" i="18"/>
  <c r="K574" i="18"/>
  <c r="I567" i="18"/>
  <c r="K549" i="18"/>
  <c r="L549" i="18" s="1"/>
  <c r="D1428" i="18"/>
  <c r="I1428" i="18" s="1"/>
  <c r="G1426" i="18"/>
  <c r="K1385" i="18"/>
  <c r="F561" i="18"/>
  <c r="H680" i="18"/>
  <c r="K577" i="18"/>
  <c r="L577" i="18" s="1"/>
  <c r="J1385" i="18"/>
  <c r="L1385" i="18" s="1"/>
  <c r="F676" i="18"/>
  <c r="F658" i="18"/>
  <c r="H677" i="18"/>
  <c r="K677" i="18" s="1"/>
  <c r="E648" i="18"/>
  <c r="I648" i="18" s="1"/>
  <c r="K581" i="18"/>
  <c r="L581" i="18" s="1"/>
  <c r="K570" i="18"/>
  <c r="L570" i="18" s="1"/>
  <c r="E561" i="18"/>
  <c r="H554" i="18"/>
  <c r="J574" i="18"/>
  <c r="E660" i="18"/>
  <c r="J556" i="18"/>
  <c r="G561" i="18"/>
  <c r="F645" i="18"/>
  <c r="J645" i="18" s="1"/>
  <c r="H674" i="18"/>
  <c r="K564" i="18"/>
  <c r="J1060" i="18"/>
  <c r="L1060" i="18" s="1"/>
  <c r="F1062" i="18"/>
  <c r="J1042" i="18"/>
  <c r="K1030" i="18"/>
  <c r="L1030" i="18" s="1"/>
  <c r="F682" i="18"/>
  <c r="J682" i="18" s="1"/>
  <c r="G667" i="18"/>
  <c r="E1089" i="18"/>
  <c r="H1069" i="18"/>
  <c r="D1101" i="18"/>
  <c r="H1055" i="18"/>
  <c r="K1042" i="18"/>
  <c r="K1035" i="18"/>
  <c r="L1035" i="18" s="1"/>
  <c r="H1082" i="18"/>
  <c r="K578" i="18"/>
  <c r="K556" i="18"/>
  <c r="G554" i="18"/>
  <c r="F663" i="18"/>
  <c r="J663" i="18" s="1"/>
  <c r="G648" i="18"/>
  <c r="J648" i="18" s="1"/>
  <c r="G1069" i="18"/>
  <c r="J1069" i="18" s="1"/>
  <c r="I1038" i="18"/>
  <c r="K571" i="18"/>
  <c r="F575" i="18"/>
  <c r="E645" i="18"/>
  <c r="F1108" i="18"/>
  <c r="J1108" i="18" s="1"/>
  <c r="L487" i="18"/>
  <c r="L459" i="18"/>
  <c r="J1045" i="18"/>
  <c r="L1045" i="18" s="1"/>
  <c r="D679" i="18"/>
  <c r="J571" i="18"/>
  <c r="K1067" i="18"/>
  <c r="L1067" i="18" s="1"/>
  <c r="K1053" i="18"/>
  <c r="L1053" i="18" s="1"/>
  <c r="I1035" i="18"/>
  <c r="G670" i="18"/>
  <c r="J670" i="18" s="1"/>
  <c r="H655" i="18"/>
  <c r="K655" i="18" s="1"/>
  <c r="G494" i="18"/>
  <c r="L553" i="18"/>
  <c r="J1064" i="18"/>
  <c r="G1117" i="18"/>
  <c r="G1048" i="18"/>
  <c r="J486" i="18"/>
  <c r="L576" i="18"/>
  <c r="E568" i="18"/>
  <c r="K560" i="18"/>
  <c r="L560" i="18" s="1"/>
  <c r="K1057" i="18"/>
  <c r="L1057" i="18" s="1"/>
  <c r="E1062" i="18"/>
  <c r="I1062" i="18" s="1"/>
  <c r="J1093" i="18"/>
  <c r="L566" i="18"/>
  <c r="L584" i="18"/>
  <c r="F568" i="18"/>
  <c r="K956" i="18"/>
  <c r="L956" i="18" s="1"/>
  <c r="D1020" i="18"/>
  <c r="I1020" i="18" s="1"/>
  <c r="G998" i="18"/>
  <c r="K586" i="18"/>
  <c r="I579" i="18"/>
  <c r="G662" i="18"/>
  <c r="K662" i="18" s="1"/>
  <c r="J563" i="18"/>
  <c r="L563" i="18" s="1"/>
  <c r="G568" i="18"/>
  <c r="J649" i="18"/>
  <c r="G644" i="18"/>
  <c r="J973" i="18"/>
  <c r="K431" i="18"/>
  <c r="F589" i="18"/>
  <c r="I578" i="18"/>
  <c r="J548" i="18"/>
  <c r="K968" i="18"/>
  <c r="L968" i="18" s="1"/>
  <c r="L439" i="18"/>
  <c r="L425" i="18"/>
  <c r="I560" i="18"/>
  <c r="H652" i="18"/>
  <c r="J955" i="18"/>
  <c r="K583" i="18"/>
  <c r="L583" i="18" s="1"/>
  <c r="I559" i="18"/>
  <c r="D561" i="18"/>
  <c r="D675" i="18"/>
  <c r="D678" i="18" s="1"/>
  <c r="F554" i="18"/>
  <c r="I972" i="18"/>
  <c r="K567" i="18"/>
  <c r="L567" i="18" s="1"/>
  <c r="K964" i="18"/>
  <c r="H575" i="18"/>
  <c r="G966" i="18"/>
  <c r="K961" i="18"/>
  <c r="L961" i="18" s="1"/>
  <c r="H446" i="18"/>
  <c r="E1019" i="18"/>
  <c r="E980" i="18"/>
  <c r="I980" i="18" s="1"/>
  <c r="L588" i="18"/>
  <c r="K579" i="18"/>
  <c r="L579" i="18" s="1"/>
  <c r="K424" i="18"/>
  <c r="L424" i="18" s="1"/>
  <c r="J552" i="18"/>
  <c r="L963" i="18"/>
  <c r="K548" i="18"/>
  <c r="L951" i="18"/>
  <c r="J275" i="18"/>
  <c r="L275" i="18" s="1"/>
  <c r="J677" i="18"/>
  <c r="D287" i="18"/>
  <c r="K297" i="18"/>
  <c r="L297" i="18" s="1"/>
  <c r="K278" i="18"/>
  <c r="L278" i="18" s="1"/>
  <c r="H280" i="18"/>
  <c r="F273" i="18"/>
  <c r="J273" i="18" s="1"/>
  <c r="K260" i="18"/>
  <c r="L260" i="18" s="1"/>
  <c r="G280" i="18"/>
  <c r="K290" i="18"/>
  <c r="L290" i="18" s="1"/>
  <c r="K267" i="18"/>
  <c r="E287" i="18"/>
  <c r="I286" i="18"/>
  <c r="I268" i="18"/>
  <c r="K283" i="18"/>
  <c r="L283" i="18" s="1"/>
  <c r="I264" i="18"/>
  <c r="G266" i="18"/>
  <c r="K281" i="18"/>
  <c r="L281" i="18" s="1"/>
  <c r="K265" i="18"/>
  <c r="L265" i="18" s="1"/>
  <c r="F266" i="18"/>
  <c r="E398" i="18"/>
  <c r="L284" i="18"/>
  <c r="L267" i="18"/>
  <c r="G294" i="18"/>
  <c r="F301" i="18"/>
  <c r="D294" i="18"/>
  <c r="J293" i="18"/>
  <c r="F294" i="18"/>
  <c r="K271" i="18"/>
  <c r="L271" i="18" s="1"/>
  <c r="J1450" i="18"/>
  <c r="L193" i="18"/>
  <c r="L165" i="18"/>
  <c r="J1442" i="18"/>
  <c r="J1441" i="18"/>
  <c r="J183" i="18"/>
  <c r="J1445" i="18"/>
  <c r="J1420" i="18"/>
  <c r="L1386" i="18"/>
  <c r="L1040" i="18"/>
  <c r="I216" i="18"/>
  <c r="L88" i="18"/>
  <c r="L99" i="18"/>
  <c r="L970" i="18"/>
  <c r="L93" i="18"/>
  <c r="L81" i="18"/>
  <c r="H637" i="18"/>
  <c r="H609" i="18"/>
  <c r="L50" i="18"/>
  <c r="G61" i="18"/>
  <c r="L56" i="18"/>
  <c r="L28" i="18"/>
  <c r="J673" i="18"/>
  <c r="F681" i="18"/>
  <c r="K681" i="18" s="1"/>
  <c r="F653" i="18"/>
  <c r="J653" i="18" s="1"/>
  <c r="L49" i="18"/>
  <c r="K60" i="18"/>
  <c r="L60" i="18" s="1"/>
  <c r="K53" i="18"/>
  <c r="L53" i="18" s="1"/>
  <c r="K32" i="18"/>
  <c r="H865" i="17"/>
  <c r="H840" i="17"/>
  <c r="H841" i="17" s="1"/>
  <c r="I810" i="17"/>
  <c r="F807" i="17"/>
  <c r="K792" i="17"/>
  <c r="J789" i="17"/>
  <c r="E814" i="17"/>
  <c r="J1006" i="17"/>
  <c r="G870" i="17"/>
  <c r="D868" i="17"/>
  <c r="I868" i="17" s="1"/>
  <c r="E858" i="17"/>
  <c r="K858" i="17" s="1"/>
  <c r="D845" i="17"/>
  <c r="G837" i="17"/>
  <c r="G841" i="17" s="1"/>
  <c r="F845" i="17"/>
  <c r="J822" i="17"/>
  <c r="F814" i="17"/>
  <c r="K789" i="17"/>
  <c r="K809" i="17"/>
  <c r="K801" i="17"/>
  <c r="L801" i="17" s="1"/>
  <c r="D800" i="17"/>
  <c r="J809" i="17"/>
  <c r="K797" i="17"/>
  <c r="L797" i="17" s="1"/>
  <c r="I999" i="17"/>
  <c r="H1021" i="17"/>
  <c r="F852" i="17"/>
  <c r="K822" i="17"/>
  <c r="K820" i="17"/>
  <c r="L820" i="17" s="1"/>
  <c r="L934" i="17"/>
  <c r="J504" i="17"/>
  <c r="J1049" i="17"/>
  <c r="L939" i="17"/>
  <c r="K937" i="17"/>
  <c r="L936" i="17"/>
  <c r="L923" i="17"/>
  <c r="J1039" i="17"/>
  <c r="L909" i="17"/>
  <c r="K230" i="17"/>
  <c r="L230" i="17" s="1"/>
  <c r="F252" i="17"/>
  <c r="J1063" i="17"/>
  <c r="J1067" i="17"/>
  <c r="J1030" i="17"/>
  <c r="E925" i="17"/>
  <c r="K212" i="17"/>
  <c r="L212" i="17" s="1"/>
  <c r="K249" i="17"/>
  <c r="L249" i="17" s="1"/>
  <c r="J903" i="17"/>
  <c r="H925" i="17"/>
  <c r="K234" i="17"/>
  <c r="L234" i="17" s="1"/>
  <c r="G238" i="17"/>
  <c r="K222" i="17"/>
  <c r="L222" i="17" s="1"/>
  <c r="L907" i="17"/>
  <c r="L764" i="17"/>
  <c r="L761" i="17"/>
  <c r="E1161" i="17"/>
  <c r="G1127" i="17"/>
  <c r="E1160" i="17"/>
  <c r="G1146" i="17"/>
  <c r="L717" i="17"/>
  <c r="J864" i="17"/>
  <c r="K767" i="17"/>
  <c r="G873" i="17"/>
  <c r="J873" i="17" s="1"/>
  <c r="J760" i="17"/>
  <c r="L760" i="17" s="1"/>
  <c r="E860" i="17"/>
  <c r="I860" i="17" s="1"/>
  <c r="I764" i="17"/>
  <c r="K771" i="17"/>
  <c r="L771" i="17" s="1"/>
  <c r="H773" i="17"/>
  <c r="E766" i="17"/>
  <c r="I1112" i="17"/>
  <c r="L1096" i="17"/>
  <c r="E1116" i="17"/>
  <c r="K1104" i="17"/>
  <c r="L1104" i="17" s="1"/>
  <c r="K1087" i="17"/>
  <c r="L1087" i="17" s="1"/>
  <c r="E1088" i="17"/>
  <c r="J1098" i="17"/>
  <c r="D1102" i="17"/>
  <c r="G1140" i="17"/>
  <c r="F1163" i="17"/>
  <c r="J1163" i="17" s="1"/>
  <c r="E1139" i="17"/>
  <c r="L711" i="17"/>
  <c r="L724" i="17"/>
  <c r="F766" i="17"/>
  <c r="G766" i="17"/>
  <c r="G752" i="17"/>
  <c r="I761" i="17"/>
  <c r="K1092" i="17"/>
  <c r="L1092" i="17" s="1"/>
  <c r="I1085" i="17"/>
  <c r="E1081" i="17"/>
  <c r="I1081" i="17" s="1"/>
  <c r="L1090" i="17"/>
  <c r="J1093" i="17"/>
  <c r="L1093" i="17" s="1"/>
  <c r="I765" i="17"/>
  <c r="H759" i="17"/>
  <c r="I751" i="17"/>
  <c r="H1131" i="17"/>
  <c r="H1149" i="17"/>
  <c r="E1133" i="17"/>
  <c r="L709" i="17"/>
  <c r="K697" i="17"/>
  <c r="F867" i="17"/>
  <c r="J867" i="17" s="1"/>
  <c r="F856" i="17"/>
  <c r="F862" i="17" s="1"/>
  <c r="J763" i="17"/>
  <c r="L763" i="17" s="1"/>
  <c r="H752" i="17"/>
  <c r="G850" i="17"/>
  <c r="G1088" i="17"/>
  <c r="F1109" i="17"/>
  <c r="K1107" i="17"/>
  <c r="L1107" i="17" s="1"/>
  <c r="L1108" i="17"/>
  <c r="H1102" i="17"/>
  <c r="D1088" i="17"/>
  <c r="K777" i="17"/>
  <c r="L777" i="17" s="1"/>
  <c r="I748" i="17"/>
  <c r="I762" i="17"/>
  <c r="L647" i="17"/>
  <c r="K765" i="17"/>
  <c r="L765" i="17" s="1"/>
  <c r="L653" i="17"/>
  <c r="G512" i="17"/>
  <c r="D565" i="17"/>
  <c r="H561" i="17"/>
  <c r="D587" i="17"/>
  <c r="I587" i="17" s="1"/>
  <c r="H583" i="17"/>
  <c r="G573" i="17"/>
  <c r="J573" i="17" s="1"/>
  <c r="H558" i="17"/>
  <c r="F551" i="17"/>
  <c r="E548" i="17"/>
  <c r="E551" i="17"/>
  <c r="K762" i="17"/>
  <c r="K748" i="17"/>
  <c r="K775" i="17"/>
  <c r="L775" i="17" s="1"/>
  <c r="E866" i="17"/>
  <c r="K770" i="17"/>
  <c r="L770" i="17" s="1"/>
  <c r="J537" i="17"/>
  <c r="E526" i="17"/>
  <c r="J509" i="17"/>
  <c r="D766" i="17"/>
  <c r="H853" i="17"/>
  <c r="H855" i="17" s="1"/>
  <c r="L657" i="17"/>
  <c r="L667" i="17"/>
  <c r="J578" i="17"/>
  <c r="G685" i="17"/>
  <c r="J872" i="17"/>
  <c r="L606" i="17"/>
  <c r="L611" i="17"/>
  <c r="K242" i="17"/>
  <c r="J223" i="17"/>
  <c r="L223" i="17" s="1"/>
  <c r="I216" i="17"/>
  <c r="L627" i="17"/>
  <c r="J636" i="17"/>
  <c r="F224" i="17"/>
  <c r="J233" i="17"/>
  <c r="L233" i="17" s="1"/>
  <c r="K215" i="17"/>
  <c r="L215" i="17" s="1"/>
  <c r="L628" i="17"/>
  <c r="L621" i="17"/>
  <c r="K768" i="17"/>
  <c r="L768" i="17" s="1"/>
  <c r="J622" i="17"/>
  <c r="E773" i="17"/>
  <c r="F759" i="17"/>
  <c r="J759" i="17" s="1"/>
  <c r="L597" i="17"/>
  <c r="J228" i="17"/>
  <c r="H224" i="17"/>
  <c r="G245" i="17"/>
  <c r="D252" i="17"/>
  <c r="E1156" i="17"/>
  <c r="H1148" i="17"/>
  <c r="L425" i="17"/>
  <c r="L442" i="17"/>
  <c r="F550" i="17"/>
  <c r="J550" i="17" s="1"/>
  <c r="E457" i="17"/>
  <c r="I486" i="17"/>
  <c r="K465" i="17"/>
  <c r="L465" i="17" s="1"/>
  <c r="G554" i="17"/>
  <c r="K454" i="17"/>
  <c r="L454" i="17" s="1"/>
  <c r="K481" i="17"/>
  <c r="L481" i="17" s="1"/>
  <c r="K474" i="17"/>
  <c r="I467" i="17"/>
  <c r="F1095" i="17"/>
  <c r="J1095" i="17" s="1"/>
  <c r="L1111" i="17"/>
  <c r="K1076" i="17"/>
  <c r="L1076" i="17" s="1"/>
  <c r="K1086" i="17"/>
  <c r="L1086" i="17" s="1"/>
  <c r="K1079" i="17"/>
  <c r="L1079" i="17" s="1"/>
  <c r="J483" i="17"/>
  <c r="E1138" i="17"/>
  <c r="E1124" i="17"/>
  <c r="G1145" i="17"/>
  <c r="J1145" i="17" s="1"/>
  <c r="J423" i="17"/>
  <c r="I491" i="17"/>
  <c r="K477" i="17"/>
  <c r="L477" i="17" s="1"/>
  <c r="I470" i="17"/>
  <c r="E547" i="17"/>
  <c r="I547" i="17" s="1"/>
  <c r="D492" i="17"/>
  <c r="J474" i="17"/>
  <c r="H478" i="17"/>
  <c r="I469" i="17"/>
  <c r="K489" i="17"/>
  <c r="L489" i="17" s="1"/>
  <c r="K482" i="17"/>
  <c r="J477" i="17"/>
  <c r="H571" i="17"/>
  <c r="K1114" i="17"/>
  <c r="L1114" i="17" s="1"/>
  <c r="L1112" i="17"/>
  <c r="K1113" i="17"/>
  <c r="I1105" i="17"/>
  <c r="D582" i="17"/>
  <c r="E1095" i="17"/>
  <c r="K1083" i="17"/>
  <c r="L1083" i="17" s="1"/>
  <c r="D1109" i="17"/>
  <c r="K1100" i="17"/>
  <c r="L1100" i="17" s="1"/>
  <c r="I1086" i="17"/>
  <c r="G1131" i="17"/>
  <c r="J1131" i="17" s="1"/>
  <c r="E492" i="17"/>
  <c r="K470" i="17"/>
  <c r="L470" i="17" s="1"/>
  <c r="E585" i="17"/>
  <c r="I585" i="17" s="1"/>
  <c r="K483" i="17"/>
  <c r="F570" i="17"/>
  <c r="F574" i="17" s="1"/>
  <c r="G1102" i="17"/>
  <c r="F1081" i="17"/>
  <c r="G478" i="17"/>
  <c r="K452" i="17"/>
  <c r="H471" i="17"/>
  <c r="G471" i="17"/>
  <c r="H492" i="17"/>
  <c r="H876" i="17"/>
  <c r="J866" i="17"/>
  <c r="G846" i="17"/>
  <c r="J846" i="17" s="1"/>
  <c r="G584" i="17"/>
  <c r="G588" i="17" s="1"/>
  <c r="E485" i="17"/>
  <c r="I485" i="17" s="1"/>
  <c r="K459" i="17"/>
  <c r="I452" i="17"/>
  <c r="L357" i="17"/>
  <c r="K469" i="17"/>
  <c r="L469" i="17" s="1"/>
  <c r="K455" i="17"/>
  <c r="L455" i="17" s="1"/>
  <c r="G485" i="17"/>
  <c r="G558" i="17"/>
  <c r="J459" i="17"/>
  <c r="K795" i="17"/>
  <c r="L795" i="17" s="1"/>
  <c r="L375" i="17"/>
  <c r="H821" i="17"/>
  <c r="H829" i="17" s="1"/>
  <c r="J806" i="17"/>
  <c r="G807" i="17"/>
  <c r="E800" i="17"/>
  <c r="E793" i="17"/>
  <c r="J853" i="17"/>
  <c r="E839" i="17"/>
  <c r="K491" i="17"/>
  <c r="L491" i="17" s="1"/>
  <c r="G397" i="17"/>
  <c r="J476" i="17"/>
  <c r="H565" i="17"/>
  <c r="D793" i="17"/>
  <c r="L385" i="17"/>
  <c r="G854" i="17"/>
  <c r="E847" i="17"/>
  <c r="H868" i="17"/>
  <c r="G865" i="17"/>
  <c r="E579" i="17"/>
  <c r="K476" i="17"/>
  <c r="H397" i="17"/>
  <c r="J815" i="17"/>
  <c r="L815" i="17" s="1"/>
  <c r="H587" i="17"/>
  <c r="D548" i="17"/>
  <c r="J817" i="17"/>
  <c r="I218" i="17"/>
  <c r="D224" i="17"/>
  <c r="I240" i="17"/>
  <c r="J348" i="17"/>
  <c r="K213" i="17"/>
  <c r="L213" i="17" s="1"/>
  <c r="K240" i="17"/>
  <c r="L240" i="17" s="1"/>
  <c r="F231" i="17"/>
  <c r="K250" i="17"/>
  <c r="L250" i="17" s="1"/>
  <c r="K232" i="17"/>
  <c r="L232" i="17" s="1"/>
  <c r="I236" i="17"/>
  <c r="D245" i="17"/>
  <c r="I245" i="17" s="1"/>
  <c r="D231" i="17"/>
  <c r="D217" i="17"/>
  <c r="K243" i="17"/>
  <c r="L243" i="17" s="1"/>
  <c r="L331" i="17"/>
  <c r="L310" i="17"/>
  <c r="J320" i="17"/>
  <c r="L221" i="17"/>
  <c r="K247" i="17"/>
  <c r="E224" i="17"/>
  <c r="K246" i="17"/>
  <c r="L246" i="17" s="1"/>
  <c r="D238" i="17"/>
  <c r="I249" i="17"/>
  <c r="K228" i="17"/>
  <c r="K214" i="17"/>
  <c r="L214" i="17" s="1"/>
  <c r="I232" i="17"/>
  <c r="K239" i="17"/>
  <c r="L239" i="17" s="1"/>
  <c r="K229" i="17"/>
  <c r="L229" i="17" s="1"/>
  <c r="I250" i="17"/>
  <c r="I222" i="17"/>
  <c r="K225" i="17"/>
  <c r="L225" i="17" s="1"/>
  <c r="L488" i="17"/>
  <c r="F245" i="17"/>
  <c r="J247" i="17"/>
  <c r="I221" i="17"/>
  <c r="L1082" i="17"/>
  <c r="L1075" i="17"/>
  <c r="L154" i="17"/>
  <c r="L152" i="17"/>
  <c r="J839" i="17"/>
  <c r="L102" i="17"/>
  <c r="L74" i="17"/>
  <c r="J858" i="17"/>
  <c r="L787" i="17"/>
  <c r="J821" i="17"/>
  <c r="L92" i="17"/>
  <c r="F585" i="17"/>
  <c r="J585" i="17" s="1"/>
  <c r="F557" i="17"/>
  <c r="J557" i="17" s="1"/>
  <c r="G555" i="17"/>
  <c r="J502" i="17"/>
  <c r="G505" i="17"/>
  <c r="E61" i="17"/>
  <c r="G552" i="17"/>
  <c r="E540" i="17"/>
  <c r="J523" i="17"/>
  <c r="E512" i="17"/>
  <c r="L47" i="17"/>
  <c r="J571" i="17"/>
  <c r="E568" i="17"/>
  <c r="L50" i="17"/>
  <c r="K502" i="17"/>
  <c r="L23" i="17"/>
  <c r="G1162" i="16"/>
  <c r="L1098" i="16"/>
  <c r="J1097" i="16"/>
  <c r="L1097" i="16" s="1"/>
  <c r="F1102" i="16"/>
  <c r="E1102" i="16"/>
  <c r="E1146" i="16"/>
  <c r="I1098" i="16"/>
  <c r="H1142" i="16"/>
  <c r="K1094" i="16"/>
  <c r="E1137" i="16"/>
  <c r="I1080" i="16"/>
  <c r="K1080" i="16"/>
  <c r="L1080" i="16" s="1"/>
  <c r="L729" i="16"/>
  <c r="H1156" i="16"/>
  <c r="H1109" i="16"/>
  <c r="L722" i="16"/>
  <c r="L721" i="16"/>
  <c r="H1152" i="16"/>
  <c r="K1104" i="16"/>
  <c r="L1104" i="16" s="1"/>
  <c r="H1147" i="16"/>
  <c r="K1099" i="16"/>
  <c r="L713" i="16"/>
  <c r="G1116" i="16"/>
  <c r="J1114" i="16"/>
  <c r="J1113" i="16"/>
  <c r="L727" i="16"/>
  <c r="J732" i="16"/>
  <c r="J725" i="16"/>
  <c r="G773" i="16"/>
  <c r="G866" i="16"/>
  <c r="G1153" i="16"/>
  <c r="G1109" i="16"/>
  <c r="K1105" i="16"/>
  <c r="L1105" i="16" s="1"/>
  <c r="J718" i="16"/>
  <c r="J767" i="16"/>
  <c r="L719" i="16"/>
  <c r="J760" i="16"/>
  <c r="L726" i="16"/>
  <c r="I770" i="16"/>
  <c r="D780" i="16"/>
  <c r="K774" i="16"/>
  <c r="L774" i="16" s="1"/>
  <c r="I764" i="16"/>
  <c r="K757" i="16"/>
  <c r="H759" i="16"/>
  <c r="H1128" i="16"/>
  <c r="H1081" i="16"/>
  <c r="G1139" i="16"/>
  <c r="G1095" i="16"/>
  <c r="K1091" i="16"/>
  <c r="L1091" i="16" s="1"/>
  <c r="L1090" i="16"/>
  <c r="G1088" i="16"/>
  <c r="L703" i="16"/>
  <c r="G1134" i="16"/>
  <c r="J1134" i="16" s="1"/>
  <c r="J749" i="16"/>
  <c r="K1086" i="16"/>
  <c r="K749" i="16"/>
  <c r="L696" i="16"/>
  <c r="G839" i="16"/>
  <c r="G1081" i="16"/>
  <c r="J742" i="16"/>
  <c r="G1125" i="16"/>
  <c r="G1129" i="16" s="1"/>
  <c r="K740" i="16"/>
  <c r="K1083" i="16"/>
  <c r="K711" i="16"/>
  <c r="E733" i="16"/>
  <c r="L1087" i="16"/>
  <c r="K1085" i="16"/>
  <c r="I1083" i="16"/>
  <c r="I697" i="16"/>
  <c r="H1160" i="16"/>
  <c r="L433" i="16"/>
  <c r="L426" i="16"/>
  <c r="G1161" i="16"/>
  <c r="L440" i="16"/>
  <c r="G583" i="16"/>
  <c r="J583" i="16" s="1"/>
  <c r="J444" i="16"/>
  <c r="L435" i="16"/>
  <c r="L432" i="16"/>
  <c r="J437" i="16"/>
  <c r="F485" i="16"/>
  <c r="L431" i="16"/>
  <c r="K479" i="16"/>
  <c r="J479" i="16"/>
  <c r="E1116" i="16"/>
  <c r="E1163" i="16"/>
  <c r="E1159" i="16"/>
  <c r="E1109" i="16"/>
  <c r="I1109" i="16" s="1"/>
  <c r="E1155" i="16"/>
  <c r="I1107" i="16"/>
  <c r="L424" i="16"/>
  <c r="L442" i="16"/>
  <c r="L438" i="16"/>
  <c r="L1094" i="16"/>
  <c r="L414" i="16"/>
  <c r="H1133" i="16"/>
  <c r="H554" i="16"/>
  <c r="L1077" i="16"/>
  <c r="L421" i="16"/>
  <c r="J416" i="16"/>
  <c r="G549" i="16"/>
  <c r="L403" i="16"/>
  <c r="F445" i="16"/>
  <c r="J423" i="16"/>
  <c r="E471" i="16"/>
  <c r="E562" i="16"/>
  <c r="K466" i="16"/>
  <c r="L410" i="16"/>
  <c r="L412" i="16"/>
  <c r="L1083" i="16"/>
  <c r="D551" i="16"/>
  <c r="H585" i="16"/>
  <c r="L390" i="16"/>
  <c r="K484" i="16"/>
  <c r="L484" i="16" s="1"/>
  <c r="H580" i="16"/>
  <c r="G586" i="16"/>
  <c r="J586" i="16" s="1"/>
  <c r="G814" i="16"/>
  <c r="L380" i="16"/>
  <c r="J808" i="16"/>
  <c r="K808" i="16"/>
  <c r="J389" i="16"/>
  <c r="I820" i="16"/>
  <c r="E865" i="16"/>
  <c r="I817" i="16"/>
  <c r="L477" i="16"/>
  <c r="D828" i="16"/>
  <c r="I822" i="16"/>
  <c r="L388" i="16"/>
  <c r="L386" i="16"/>
  <c r="I818" i="16"/>
  <c r="K476" i="16"/>
  <c r="H807" i="16"/>
  <c r="K803" i="16"/>
  <c r="L372" i="16"/>
  <c r="G807" i="16"/>
  <c r="J375" i="16"/>
  <c r="L356" i="16"/>
  <c r="L355" i="16"/>
  <c r="F397" i="16"/>
  <c r="L365" i="16"/>
  <c r="K458" i="16"/>
  <c r="L358" i="16"/>
  <c r="K470" i="16"/>
  <c r="E566" i="16"/>
  <c r="E397" i="16"/>
  <c r="E807" i="16"/>
  <c r="D846" i="16"/>
  <c r="D800" i="16"/>
  <c r="L364" i="16"/>
  <c r="K790" i="16"/>
  <c r="L790" i="16" s="1"/>
  <c r="D838" i="16"/>
  <c r="D841" i="16" s="1"/>
  <c r="L93" i="16"/>
  <c r="J825" i="16"/>
  <c r="K825" i="16"/>
  <c r="K822" i="16"/>
  <c r="L822" i="16" s="1"/>
  <c r="E863" i="16"/>
  <c r="E821" i="16"/>
  <c r="I821" i="16" s="1"/>
  <c r="L107" i="16"/>
  <c r="L100" i="16"/>
  <c r="K817" i="16"/>
  <c r="L817" i="16" s="1"/>
  <c r="L72" i="16"/>
  <c r="I803" i="16"/>
  <c r="L82" i="16"/>
  <c r="L68" i="16"/>
  <c r="H1021" i="16"/>
  <c r="L1004" i="16"/>
  <c r="L1002" i="16"/>
  <c r="L1016" i="16"/>
  <c r="J1020" i="16"/>
  <c r="L1010" i="16"/>
  <c r="K818" i="16"/>
  <c r="L818" i="16" s="1"/>
  <c r="J1006" i="16"/>
  <c r="L809" i="16"/>
  <c r="K816" i="16"/>
  <c r="L816" i="16" s="1"/>
  <c r="E864" i="16"/>
  <c r="I827" i="16"/>
  <c r="K827" i="16"/>
  <c r="L827" i="16" s="1"/>
  <c r="L1014" i="16"/>
  <c r="L813" i="16"/>
  <c r="L993" i="16"/>
  <c r="H800" i="16"/>
  <c r="H829" i="16" s="1"/>
  <c r="J999" i="16"/>
  <c r="J807" i="16"/>
  <c r="L989" i="16"/>
  <c r="L983" i="16"/>
  <c r="G793" i="16"/>
  <c r="G1021" i="16"/>
  <c r="L997" i="16"/>
  <c r="L981" i="16"/>
  <c r="I992" i="16"/>
  <c r="E837" i="16"/>
  <c r="I837" i="16" s="1"/>
  <c r="K789" i="16"/>
  <c r="L789" i="16" s="1"/>
  <c r="L799" i="16"/>
  <c r="K798" i="16"/>
  <c r="L798" i="16" s="1"/>
  <c r="D842" i="16"/>
  <c r="I842" i="16" s="1"/>
  <c r="L979" i="16"/>
  <c r="J814" i="16"/>
  <c r="D865" i="16"/>
  <c r="G863" i="16"/>
  <c r="J863" i="16" s="1"/>
  <c r="D852" i="16"/>
  <c r="K852" i="16" s="1"/>
  <c r="J791" i="16"/>
  <c r="E828" i="16"/>
  <c r="K828" i="16" s="1"/>
  <c r="K826" i="16"/>
  <c r="L826" i="16" s="1"/>
  <c r="K815" i="16"/>
  <c r="L815" i="16" s="1"/>
  <c r="K791" i="16"/>
  <c r="L791" i="16" s="1"/>
  <c r="J795" i="16"/>
  <c r="L795" i="16" s="1"/>
  <c r="H846" i="16"/>
  <c r="K992" i="16"/>
  <c r="K804" i="16"/>
  <c r="L804" i="16" s="1"/>
  <c r="L806" i="16"/>
  <c r="K788" i="16"/>
  <c r="L788" i="16" s="1"/>
  <c r="I826" i="16"/>
  <c r="G821" i="16"/>
  <c r="K821" i="16" s="1"/>
  <c r="G800" i="16"/>
  <c r="J800" i="16" s="1"/>
  <c r="E851" i="16"/>
  <c r="F836" i="16"/>
  <c r="K985" i="16"/>
  <c r="L1015" i="16"/>
  <c r="D1021" i="16"/>
  <c r="J992" i="16"/>
  <c r="F793" i="16"/>
  <c r="H838" i="16"/>
  <c r="L1007" i="16"/>
  <c r="H61" i="16"/>
  <c r="L55" i="16"/>
  <c r="K46" i="16"/>
  <c r="L54" i="16"/>
  <c r="L48" i="16"/>
  <c r="L40" i="16"/>
  <c r="L57" i="16"/>
  <c r="L49" i="16"/>
  <c r="L47" i="16"/>
  <c r="L31" i="16"/>
  <c r="L36" i="16"/>
  <c r="L20" i="16"/>
  <c r="L37" i="16"/>
  <c r="L33" i="16"/>
  <c r="L29" i="16"/>
  <c r="L22" i="16"/>
  <c r="L683" i="16"/>
  <c r="L668" i="16"/>
  <c r="J531" i="16"/>
  <c r="L666" i="16"/>
  <c r="G685" i="16"/>
  <c r="J768" i="16"/>
  <c r="F773" i="16"/>
  <c r="K768" i="16"/>
  <c r="L760" i="16"/>
  <c r="E870" i="16"/>
  <c r="K870" i="16" s="1"/>
  <c r="I768" i="16"/>
  <c r="E766" i="16"/>
  <c r="L664" i="16"/>
  <c r="D875" i="16"/>
  <c r="D876" i="16" s="1"/>
  <c r="L682" i="16"/>
  <c r="H685" i="16"/>
  <c r="K753" i="16"/>
  <c r="L753" i="16" s="1"/>
  <c r="L655" i="16"/>
  <c r="L648" i="16"/>
  <c r="J503" i="16"/>
  <c r="J504" i="16"/>
  <c r="G835" i="16"/>
  <c r="G841" i="16" s="1"/>
  <c r="L654" i="16"/>
  <c r="F557" i="16"/>
  <c r="J743" i="16"/>
  <c r="E840" i="16"/>
  <c r="K840" i="16" s="1"/>
  <c r="E685" i="16"/>
  <c r="L661" i="16"/>
  <c r="I746" i="16"/>
  <c r="I742" i="16"/>
  <c r="D745" i="16"/>
  <c r="J538" i="16"/>
  <c r="L966" i="16"/>
  <c r="G580" i="16"/>
  <c r="J580" i="16" s="1"/>
  <c r="J965" i="16"/>
  <c r="J523" i="16"/>
  <c r="F579" i="16"/>
  <c r="J528" i="16"/>
  <c r="L969" i="16"/>
  <c r="L968" i="16"/>
  <c r="L964" i="16"/>
  <c r="L960" i="16"/>
  <c r="E973" i="16"/>
  <c r="D580" i="16"/>
  <c r="L961" i="16"/>
  <c r="L957" i="16"/>
  <c r="H973" i="16"/>
  <c r="L950" i="16"/>
  <c r="L948" i="16"/>
  <c r="L936" i="16"/>
  <c r="L934" i="16"/>
  <c r="G505" i="16"/>
  <c r="J502" i="16"/>
  <c r="J1052" i="16"/>
  <c r="G925" i="16"/>
  <c r="L905" i="16"/>
  <c r="J910" i="16"/>
  <c r="L916" i="16"/>
  <c r="L915" i="16"/>
  <c r="L911" i="16"/>
  <c r="L918" i="16"/>
  <c r="L912" i="16"/>
  <c r="L898" i="16"/>
  <c r="H925" i="16"/>
  <c r="J903" i="16"/>
  <c r="J1038" i="16"/>
  <c r="L892" i="16"/>
  <c r="J896" i="16"/>
  <c r="J215" i="16"/>
  <c r="J1031" i="16"/>
  <c r="L884" i="16"/>
  <c r="K244" i="16"/>
  <c r="L244" i="16" s="1"/>
  <c r="L627" i="16"/>
  <c r="K241" i="16"/>
  <c r="K770" i="16"/>
  <c r="L770" i="16" s="1"/>
  <c r="H773" i="16"/>
  <c r="K764" i="16"/>
  <c r="L764" i="16" s="1"/>
  <c r="K767" i="16"/>
  <c r="L767" i="16" s="1"/>
  <c r="J762" i="16"/>
  <c r="G857" i="16"/>
  <c r="J857" i="16" s="1"/>
  <c r="G766" i="16"/>
  <c r="J763" i="16"/>
  <c r="L763" i="16" s="1"/>
  <c r="L634" i="16"/>
  <c r="L620" i="16"/>
  <c r="I232" i="16"/>
  <c r="I779" i="16"/>
  <c r="K243" i="16"/>
  <c r="L243" i="16" s="1"/>
  <c r="L623" i="16"/>
  <c r="I761" i="16"/>
  <c r="H752" i="16"/>
  <c r="G752" i="16"/>
  <c r="J752" i="16" s="1"/>
  <c r="G847" i="16"/>
  <c r="J847" i="16" s="1"/>
  <c r="G843" i="16"/>
  <c r="J747" i="16"/>
  <c r="G217" i="16"/>
  <c r="K758" i="16"/>
  <c r="F849" i="16"/>
  <c r="L606" i="16"/>
  <c r="J221" i="16"/>
  <c r="L602" i="16"/>
  <c r="J744" i="16"/>
  <c r="K743" i="16"/>
  <c r="K741" i="16"/>
  <c r="I755" i="16"/>
  <c r="K754" i="16"/>
  <c r="E224" i="16"/>
  <c r="K746" i="16"/>
  <c r="L746" i="16" s="1"/>
  <c r="L609" i="16"/>
  <c r="K747" i="16"/>
  <c r="I741" i="16"/>
  <c r="L595" i="16"/>
  <c r="H572" i="16"/>
  <c r="H478" i="16"/>
  <c r="H245" i="16"/>
  <c r="K225" i="16"/>
  <c r="L225" i="16" s="1"/>
  <c r="H464" i="16"/>
  <c r="L249" i="16"/>
  <c r="J348" i="16"/>
  <c r="L338" i="16"/>
  <c r="K481" i="16"/>
  <c r="G577" i="16"/>
  <c r="J241" i="16"/>
  <c r="K235" i="16"/>
  <c r="L235" i="16" s="1"/>
  <c r="J473" i="16"/>
  <c r="L473" i="16" s="1"/>
  <c r="G569" i="16"/>
  <c r="J569" i="16" s="1"/>
  <c r="L317" i="16"/>
  <c r="K459" i="16"/>
  <c r="G224" i="16"/>
  <c r="L315" i="16"/>
  <c r="J219" i="16"/>
  <c r="J452" i="16"/>
  <c r="J548" i="16"/>
  <c r="K452" i="16"/>
  <c r="L347" i="16"/>
  <c r="J491" i="16"/>
  <c r="K488" i="16"/>
  <c r="L488" i="16" s="1"/>
  <c r="K483" i="16"/>
  <c r="L483" i="16" s="1"/>
  <c r="K222" i="16"/>
  <c r="L222" i="16" s="1"/>
  <c r="K453" i="16"/>
  <c r="L309" i="16"/>
  <c r="L307" i="16"/>
  <c r="L324" i="16"/>
  <c r="L308" i="16"/>
  <c r="K214" i="16"/>
  <c r="L214" i="16" s="1"/>
  <c r="K218" i="16"/>
  <c r="L218" i="16" s="1"/>
  <c r="E231" i="16"/>
  <c r="L342" i="16"/>
  <c r="K474" i="16"/>
  <c r="L474" i="16" s="1"/>
  <c r="I474" i="16"/>
  <c r="L328" i="16"/>
  <c r="I234" i="16"/>
  <c r="I230" i="16"/>
  <c r="L323" i="16"/>
  <c r="L310" i="16"/>
  <c r="L908" i="16"/>
  <c r="L316" i="16"/>
  <c r="D485" i="16"/>
  <c r="L335" i="16"/>
  <c r="L331" i="16"/>
  <c r="D224" i="16"/>
  <c r="I246" i="16"/>
  <c r="D238" i="16"/>
  <c r="I238" i="16" s="1"/>
  <c r="K237" i="16"/>
  <c r="L237" i="16" s="1"/>
  <c r="L899" i="16"/>
  <c r="I218" i="16"/>
  <c r="L890" i="16"/>
  <c r="J1059" i="16"/>
  <c r="K965" i="16"/>
  <c r="I509" i="16"/>
  <c r="F575" i="16"/>
  <c r="D568" i="16"/>
  <c r="L946" i="16"/>
  <c r="J951" i="16"/>
  <c r="L932" i="16"/>
  <c r="J944" i="16"/>
  <c r="L947" i="16"/>
  <c r="F572" i="16"/>
  <c r="J572" i="16" s="1"/>
  <c r="G573" i="16"/>
  <c r="K573" i="16" s="1"/>
  <c r="J518" i="16"/>
  <c r="J1148" i="16"/>
  <c r="F1040" i="16"/>
  <c r="L885" i="16"/>
  <c r="D245" i="16"/>
  <c r="I245" i="16" s="1"/>
  <c r="I237" i="16"/>
  <c r="I243" i="16"/>
  <c r="L922" i="16"/>
  <c r="E1047" i="16"/>
  <c r="D231" i="16"/>
  <c r="I244" i="16"/>
  <c r="K232" i="16"/>
  <c r="L232" i="16" s="1"/>
  <c r="H217" i="16"/>
  <c r="E252" i="16"/>
  <c r="G231" i="16"/>
  <c r="K248" i="16"/>
  <c r="L248" i="16" s="1"/>
  <c r="F252" i="16"/>
  <c r="K239" i="16"/>
  <c r="L239" i="16" s="1"/>
  <c r="K229" i="16"/>
  <c r="L229" i="16" s="1"/>
  <c r="J1027" i="16"/>
  <c r="L894" i="16"/>
  <c r="H224" i="16"/>
  <c r="E217" i="16"/>
  <c r="K223" i="16"/>
  <c r="L223" i="16" s="1"/>
  <c r="I732" i="16"/>
  <c r="F766" i="16"/>
  <c r="D733" i="16"/>
  <c r="D868" i="16"/>
  <c r="I868" i="16" s="1"/>
  <c r="I758" i="16"/>
  <c r="I751" i="16"/>
  <c r="H843" i="16"/>
  <c r="G861" i="16"/>
  <c r="F858" i="16"/>
  <c r="K697" i="16"/>
  <c r="D866" i="16"/>
  <c r="J758" i="16"/>
  <c r="H842" i="16"/>
  <c r="K751" i="16"/>
  <c r="L751" i="16" s="1"/>
  <c r="J740" i="16"/>
  <c r="J1106" i="16"/>
  <c r="L1106" i="16" s="1"/>
  <c r="H780" i="16"/>
  <c r="K765" i="16"/>
  <c r="L765" i="16" s="1"/>
  <c r="K761" i="16"/>
  <c r="L761" i="16" s="1"/>
  <c r="G759" i="16"/>
  <c r="E752" i="16"/>
  <c r="D752" i="16"/>
  <c r="K739" i="16"/>
  <c r="L720" i="16"/>
  <c r="F1162" i="16"/>
  <c r="J1162" i="16" s="1"/>
  <c r="K762" i="16"/>
  <c r="E854" i="16"/>
  <c r="I854" i="16" s="1"/>
  <c r="I774" i="16"/>
  <c r="D773" i="16"/>
  <c r="J711" i="16"/>
  <c r="D759" i="16"/>
  <c r="K742" i="16"/>
  <c r="L742" i="16" s="1"/>
  <c r="K1112" i="16"/>
  <c r="L1112" i="16" s="1"/>
  <c r="H733" i="16"/>
  <c r="E780" i="16"/>
  <c r="K704" i="16"/>
  <c r="J697" i="16"/>
  <c r="L723" i="16"/>
  <c r="L778" i="16"/>
  <c r="K769" i="16"/>
  <c r="L769" i="16" s="1"/>
  <c r="J739" i="16"/>
  <c r="L671" i="16"/>
  <c r="K779" i="16"/>
  <c r="L779" i="16" s="1"/>
  <c r="G872" i="16"/>
  <c r="J872" i="16" s="1"/>
  <c r="E846" i="16"/>
  <c r="D843" i="16"/>
  <c r="I843" i="16" s="1"/>
  <c r="F759" i="16"/>
  <c r="G853" i="16"/>
  <c r="J853" i="16" s="1"/>
  <c r="H766" i="16"/>
  <c r="D766" i="16"/>
  <c r="I766" i="16" s="1"/>
  <c r="K750" i="16"/>
  <c r="L750" i="16" s="1"/>
  <c r="H745" i="16"/>
  <c r="J754" i="16"/>
  <c r="G745" i="16"/>
  <c r="G562" i="16"/>
  <c r="I530" i="16"/>
  <c r="I502" i="16"/>
  <c r="D586" i="16"/>
  <c r="K586" i="16" s="1"/>
  <c r="H582" i="16"/>
  <c r="G578" i="16"/>
  <c r="E745" i="16"/>
  <c r="I745" i="16" s="1"/>
  <c r="I769" i="16"/>
  <c r="J757" i="16"/>
  <c r="L757" i="16" s="1"/>
  <c r="E773" i="16"/>
  <c r="I765" i="16"/>
  <c r="E759" i="16"/>
  <c r="L680" i="16"/>
  <c r="L652" i="16"/>
  <c r="J670" i="16"/>
  <c r="G780" i="16"/>
  <c r="J780" i="16" s="1"/>
  <c r="J772" i="16"/>
  <c r="I750" i="16"/>
  <c r="F850" i="16"/>
  <c r="J850" i="16" s="1"/>
  <c r="J584" i="16"/>
  <c r="L660" i="16"/>
  <c r="K776" i="16"/>
  <c r="L776" i="16" s="1"/>
  <c r="H875" i="16"/>
  <c r="K875" i="16" s="1"/>
  <c r="L645" i="16"/>
  <c r="L744" i="16"/>
  <c r="G566" i="16"/>
  <c r="K516" i="16"/>
  <c r="E580" i="16"/>
  <c r="D577" i="16"/>
  <c r="I577" i="16" s="1"/>
  <c r="E576" i="16"/>
  <c r="I576" i="16" s="1"/>
  <c r="E551" i="16"/>
  <c r="I551" i="16" s="1"/>
  <c r="E547" i="16"/>
  <c r="L630" i="16"/>
  <c r="K755" i="16"/>
  <c r="L599" i="16"/>
  <c r="L777" i="16"/>
  <c r="H231" i="16"/>
  <c r="L240" i="16"/>
  <c r="K227" i="16"/>
  <c r="L227" i="16" s="1"/>
  <c r="H252" i="16"/>
  <c r="G245" i="16"/>
  <c r="K220" i="16"/>
  <c r="L220" i="16" s="1"/>
  <c r="G238" i="16"/>
  <c r="L628" i="16"/>
  <c r="L771" i="16"/>
  <c r="J846" i="16"/>
  <c r="L635" i="16"/>
  <c r="L621" i="16"/>
  <c r="J854" i="16"/>
  <c r="L610" i="16"/>
  <c r="E637" i="16"/>
  <c r="L596" i="16"/>
  <c r="K251" i="16"/>
  <c r="L251" i="16" s="1"/>
  <c r="I249" i="16"/>
  <c r="F245" i="16"/>
  <c r="J867" i="16"/>
  <c r="L616" i="16"/>
  <c r="J839" i="16"/>
  <c r="L626" i="16"/>
  <c r="J636" i="16"/>
  <c r="J629" i="16"/>
  <c r="J840" i="16"/>
  <c r="K246" i="16"/>
  <c r="D252" i="16"/>
  <c r="G445" i="16"/>
  <c r="F492" i="16"/>
  <c r="E579" i="16"/>
  <c r="I579" i="16" s="1"/>
  <c r="D572" i="16"/>
  <c r="I572" i="16" s="1"/>
  <c r="H558" i="16"/>
  <c r="H560" i="16" s="1"/>
  <c r="G587" i="16"/>
  <c r="K587" i="16" s="1"/>
  <c r="E492" i="16"/>
  <c r="I481" i="16"/>
  <c r="I455" i="16"/>
  <c r="J409" i="16"/>
  <c r="I484" i="16"/>
  <c r="I480" i="16"/>
  <c r="L1076" i="16"/>
  <c r="H471" i="16"/>
  <c r="K462" i="16"/>
  <c r="L462" i="16" s="1"/>
  <c r="E457" i="16"/>
  <c r="H445" i="16"/>
  <c r="K491" i="16"/>
  <c r="E485" i="16"/>
  <c r="E584" i="16"/>
  <c r="I483" i="16"/>
  <c r="K455" i="16"/>
  <c r="L1101" i="16"/>
  <c r="G564" i="16"/>
  <c r="J564" i="16" s="1"/>
  <c r="L428" i="16"/>
  <c r="K1114" i="16"/>
  <c r="L1114" i="16" s="1"/>
  <c r="L480" i="16"/>
  <c r="L1111" i="16"/>
  <c r="H568" i="16"/>
  <c r="L370" i="16"/>
  <c r="J845" i="16"/>
  <c r="J838" i="16"/>
  <c r="D478" i="16"/>
  <c r="I453" i="16"/>
  <c r="K490" i="16"/>
  <c r="L490" i="16" s="1"/>
  <c r="H492" i="16"/>
  <c r="H563" i="16"/>
  <c r="H567" i="16" s="1"/>
  <c r="J787" i="16"/>
  <c r="K787" i="16"/>
  <c r="L374" i="16"/>
  <c r="J874" i="16"/>
  <c r="D492" i="16"/>
  <c r="L486" i="16"/>
  <c r="I462" i="16"/>
  <c r="J828" i="16"/>
  <c r="L378" i="16"/>
  <c r="E549" i="16"/>
  <c r="G397" i="16"/>
  <c r="K472" i="16"/>
  <c r="D471" i="16"/>
  <c r="I471" i="16" s="1"/>
  <c r="K465" i="16"/>
  <c r="D464" i="16"/>
  <c r="I464" i="16" s="1"/>
  <c r="D558" i="16"/>
  <c r="L360" i="16"/>
  <c r="K234" i="16"/>
  <c r="L234" i="16" s="1"/>
  <c r="F238" i="16"/>
  <c r="K236" i="16"/>
  <c r="L236" i="16" s="1"/>
  <c r="L346" i="16"/>
  <c r="G349" i="16"/>
  <c r="L318" i="16"/>
  <c r="I225" i="16"/>
  <c r="K247" i="16"/>
  <c r="L247" i="16" s="1"/>
  <c r="L345" i="16"/>
  <c r="L343" i="16"/>
  <c r="L325" i="16"/>
  <c r="L150" i="16"/>
  <c r="L154" i="16"/>
  <c r="L152" i="16"/>
  <c r="L145" i="16"/>
  <c r="L117" i="16"/>
  <c r="L155" i="16"/>
  <c r="J135" i="16"/>
  <c r="L1108" i="16"/>
  <c r="L819" i="16"/>
  <c r="L812" i="16"/>
  <c r="L805" i="16"/>
  <c r="J836" i="16"/>
  <c r="J868" i="16"/>
  <c r="L801" i="16"/>
  <c r="L794" i="16"/>
  <c r="J571" i="16"/>
  <c r="E564" i="16"/>
  <c r="E567" i="16" s="1"/>
  <c r="J558" i="16"/>
  <c r="E585" i="16"/>
  <c r="G540" i="16"/>
  <c r="G519" i="16"/>
  <c r="L24" i="16"/>
  <c r="L38" i="16"/>
  <c r="E61" i="16"/>
  <c r="H581" i="16"/>
  <c r="G559" i="16"/>
  <c r="G555" i="16"/>
  <c r="E540" i="16"/>
  <c r="J516" i="16"/>
  <c r="G512" i="16"/>
  <c r="E505" i="16"/>
  <c r="G526" i="16"/>
  <c r="L41" i="16"/>
  <c r="J579" i="16"/>
  <c r="L43" i="16"/>
  <c r="L26" i="16"/>
  <c r="L52" i="16"/>
  <c r="L1736" i="18"/>
  <c r="J446" i="18"/>
  <c r="L431" i="18"/>
  <c r="I1686" i="18"/>
  <c r="K1686" i="18"/>
  <c r="D1694" i="18"/>
  <c r="I1658" i="18"/>
  <c r="K1658" i="18"/>
  <c r="I1638" i="18"/>
  <c r="K1638" i="18"/>
  <c r="L1620" i="18"/>
  <c r="I1576" i="18"/>
  <c r="K1576" i="18"/>
  <c r="K1562" i="18"/>
  <c r="I1562" i="18"/>
  <c r="D1598" i="18"/>
  <c r="I1535" i="18"/>
  <c r="K1535" i="18"/>
  <c r="L1535" i="18" s="1"/>
  <c r="K1723" i="18"/>
  <c r="L1723" i="18" s="1"/>
  <c r="K1480" i="18"/>
  <c r="I1480" i="18"/>
  <c r="L1634" i="18"/>
  <c r="I1736" i="18"/>
  <c r="I1733" i="18"/>
  <c r="K1729" i="18"/>
  <c r="L1729" i="18" s="1"/>
  <c r="K1712" i="18"/>
  <c r="L1712" i="18" s="1"/>
  <c r="I1708" i="18"/>
  <c r="H1741" i="18"/>
  <c r="K1732" i="18"/>
  <c r="L1732" i="18" s="1"/>
  <c r="H1727" i="18"/>
  <c r="I1714" i="18"/>
  <c r="K1711" i="18"/>
  <c r="L1711" i="18" s="1"/>
  <c r="I1597" i="18"/>
  <c r="K1597" i="18"/>
  <c r="L1486" i="18"/>
  <c r="I1583" i="18"/>
  <c r="K1583" i="18"/>
  <c r="L1461" i="18"/>
  <c r="L1500" i="18"/>
  <c r="I1731" i="18"/>
  <c r="K1731" i="18"/>
  <c r="L1731" i="18" s="1"/>
  <c r="L1468" i="18"/>
  <c r="J1590" i="18"/>
  <c r="L1590" i="18" s="1"/>
  <c r="E1439" i="18"/>
  <c r="I1424" i="18"/>
  <c r="I1240" i="18"/>
  <c r="K1240" i="18"/>
  <c r="L1161" i="18"/>
  <c r="L1154" i="18"/>
  <c r="J1144" i="18"/>
  <c r="L1133" i="18"/>
  <c r="F1414" i="18"/>
  <c r="J1318" i="18"/>
  <c r="F1214" i="18"/>
  <c r="J1178" i="18"/>
  <c r="L1356" i="18"/>
  <c r="J1448" i="18"/>
  <c r="L1153" i="18"/>
  <c r="G1350" i="18"/>
  <c r="E1214" i="18"/>
  <c r="L1156" i="18"/>
  <c r="L1152" i="18"/>
  <c r="J1423" i="18"/>
  <c r="J1310" i="18"/>
  <c r="H1425" i="18"/>
  <c r="D1417" i="18"/>
  <c r="I1321" i="18"/>
  <c r="K1321" i="18"/>
  <c r="K1440" i="18"/>
  <c r="I1440" i="18"/>
  <c r="J1428" i="18"/>
  <c r="E1166" i="18"/>
  <c r="J1417" i="18"/>
  <c r="K1318" i="18"/>
  <c r="F1020" i="18"/>
  <c r="J1020" i="18" s="1"/>
  <c r="J924" i="18"/>
  <c r="F1006" i="18"/>
  <c r="J1006" i="18" s="1"/>
  <c r="J910" i="18"/>
  <c r="F992" i="18"/>
  <c r="J896" i="18"/>
  <c r="I733" i="18"/>
  <c r="K733" i="18"/>
  <c r="F1019" i="18"/>
  <c r="J1019" i="18" s="1"/>
  <c r="J923" i="18"/>
  <c r="F1008" i="18"/>
  <c r="F918" i="18"/>
  <c r="J912" i="18"/>
  <c r="E1015" i="18"/>
  <c r="E1021" i="18" s="1"/>
  <c r="E925" i="18"/>
  <c r="F997" i="18"/>
  <c r="J997" i="18" s="1"/>
  <c r="J901" i="18"/>
  <c r="E878" i="18"/>
  <c r="K801" i="18"/>
  <c r="I801" i="18"/>
  <c r="J719" i="18"/>
  <c r="K842" i="18"/>
  <c r="K920" i="18"/>
  <c r="K901" i="18"/>
  <c r="F994" i="18"/>
  <c r="F904" i="18"/>
  <c r="J898" i="18"/>
  <c r="D734" i="18"/>
  <c r="I698" i="18"/>
  <c r="K698" i="18"/>
  <c r="H925" i="18"/>
  <c r="K919" i="18"/>
  <c r="H911" i="18"/>
  <c r="I877" i="18"/>
  <c r="K863" i="18"/>
  <c r="L863" i="18" s="1"/>
  <c r="I917" i="18"/>
  <c r="I1009" i="18"/>
  <c r="I903" i="18"/>
  <c r="J990" i="18"/>
  <c r="L700" i="18"/>
  <c r="J705" i="18"/>
  <c r="J981" i="18"/>
  <c r="I916" i="18"/>
  <c r="H1014" i="18"/>
  <c r="G904" i="18"/>
  <c r="E987" i="18"/>
  <c r="E993" i="18" s="1"/>
  <c r="E897" i="18"/>
  <c r="I661" i="18"/>
  <c r="I1405" i="18"/>
  <c r="I1391" i="18"/>
  <c r="K1093" i="18"/>
  <c r="I1093" i="18"/>
  <c r="K705" i="18"/>
  <c r="J683" i="18"/>
  <c r="J679" i="18"/>
  <c r="L384" i="18"/>
  <c r="L381" i="18"/>
  <c r="I667" i="18"/>
  <c r="J575" i="18"/>
  <c r="I376" i="18"/>
  <c r="K376" i="18"/>
  <c r="J655" i="18"/>
  <c r="J651" i="18"/>
  <c r="L356" i="18"/>
  <c r="L203" i="18"/>
  <c r="L192" i="18"/>
  <c r="L189" i="18"/>
  <c r="L178" i="18"/>
  <c r="L175" i="18"/>
  <c r="L154" i="18"/>
  <c r="L150" i="18"/>
  <c r="J1062" i="18"/>
  <c r="I142" i="18"/>
  <c r="K142" i="18"/>
  <c r="K1099" i="18"/>
  <c r="L1099" i="18" s="1"/>
  <c r="I1099" i="18"/>
  <c r="L126" i="18"/>
  <c r="K1085" i="18"/>
  <c r="L1085" i="18" s="1"/>
  <c r="I1085" i="18"/>
  <c r="L122" i="18"/>
  <c r="H157" i="18"/>
  <c r="K541" i="18"/>
  <c r="I541" i="18"/>
  <c r="K527" i="18"/>
  <c r="I527" i="18"/>
  <c r="K513" i="18"/>
  <c r="I513" i="18"/>
  <c r="I673" i="18"/>
  <c r="K673" i="18"/>
  <c r="E678" i="18"/>
  <c r="I670" i="18"/>
  <c r="L380" i="18"/>
  <c r="L565" i="18"/>
  <c r="I280" i="18"/>
  <c r="I204" i="18"/>
  <c r="K204" i="18"/>
  <c r="L198" i="18"/>
  <c r="I197" i="18"/>
  <c r="K197" i="18"/>
  <c r="L191" i="18"/>
  <c r="I190" i="18"/>
  <c r="K190" i="18"/>
  <c r="L184" i="18"/>
  <c r="I183" i="18"/>
  <c r="K183" i="18"/>
  <c r="L177" i="18"/>
  <c r="I176" i="18"/>
  <c r="K176" i="18"/>
  <c r="L170" i="18"/>
  <c r="D205" i="18"/>
  <c r="I169" i="18"/>
  <c r="K169" i="18"/>
  <c r="L163" i="18"/>
  <c r="L153" i="18"/>
  <c r="L1059" i="18"/>
  <c r="K1102" i="18"/>
  <c r="L1102" i="18" s="1"/>
  <c r="K1098" i="18"/>
  <c r="L1098" i="18" s="1"/>
  <c r="I1098" i="18"/>
  <c r="L125" i="18"/>
  <c r="L1031" i="18"/>
  <c r="K486" i="18"/>
  <c r="I486" i="18"/>
  <c r="K458" i="18"/>
  <c r="D494" i="18"/>
  <c r="I458" i="18"/>
  <c r="I683" i="18"/>
  <c r="K683" i="18"/>
  <c r="L393" i="18"/>
  <c r="I676" i="18"/>
  <c r="L386" i="18"/>
  <c r="I672" i="18"/>
  <c r="K672" i="18"/>
  <c r="L379" i="18"/>
  <c r="I665" i="18"/>
  <c r="I662" i="18"/>
  <c r="L372" i="18"/>
  <c r="I658" i="18"/>
  <c r="I655" i="18"/>
  <c r="L365" i="18"/>
  <c r="L358" i="18"/>
  <c r="L194" i="18"/>
  <c r="L1388" i="18"/>
  <c r="G205" i="18"/>
  <c r="L166" i="18"/>
  <c r="I1055" i="18"/>
  <c r="K1055" i="18"/>
  <c r="I1048" i="18"/>
  <c r="K1034" i="18"/>
  <c r="L107" i="18"/>
  <c r="E1786" i="18"/>
  <c r="E346" i="18"/>
  <c r="H1783" i="18"/>
  <c r="H253" i="18"/>
  <c r="H343" i="18"/>
  <c r="H1780" i="18"/>
  <c r="H340" i="18"/>
  <c r="F1778" i="18"/>
  <c r="F338" i="18"/>
  <c r="J242" i="18"/>
  <c r="K624" i="18"/>
  <c r="D630" i="18"/>
  <c r="I624" i="18"/>
  <c r="K621" i="18"/>
  <c r="I621" i="18"/>
  <c r="G1770" i="18"/>
  <c r="G330" i="18"/>
  <c r="D1769" i="18"/>
  <c r="D239" i="18"/>
  <c r="I233" i="18"/>
  <c r="D329" i="18"/>
  <c r="K233" i="18"/>
  <c r="G1767" i="18"/>
  <c r="G327" i="18"/>
  <c r="D1766" i="18"/>
  <c r="I230" i="18"/>
  <c r="D326" i="18"/>
  <c r="K230" i="18"/>
  <c r="H616" i="18"/>
  <c r="E1758" i="18"/>
  <c r="E318" i="18"/>
  <c r="H1755" i="18"/>
  <c r="H225" i="18"/>
  <c r="H315" i="18"/>
  <c r="J25" i="18"/>
  <c r="F61" i="18"/>
  <c r="H1752" i="18"/>
  <c r="H312" i="18"/>
  <c r="I215" i="18"/>
  <c r="F1750" i="18"/>
  <c r="F310" i="18"/>
  <c r="K596" i="18"/>
  <c r="D602" i="18"/>
  <c r="I596" i="18"/>
  <c r="K438" i="18"/>
  <c r="L438" i="18" s="1"/>
  <c r="I424" i="18"/>
  <c r="L92" i="18"/>
  <c r="I955" i="18"/>
  <c r="K955" i="18"/>
  <c r="L955" i="18" s="1"/>
  <c r="I932" i="18"/>
  <c r="J636" i="18"/>
  <c r="H1786" i="18"/>
  <c r="H346" i="18"/>
  <c r="F1784" i="18"/>
  <c r="F344" i="18"/>
  <c r="J248" i="18"/>
  <c r="G637" i="18"/>
  <c r="J629" i="18"/>
  <c r="H1779" i="18"/>
  <c r="H339" i="18"/>
  <c r="F1777" i="18"/>
  <c r="F337" i="18"/>
  <c r="J241" i="18"/>
  <c r="G630" i="18"/>
  <c r="J622" i="18"/>
  <c r="H1772" i="18"/>
  <c r="H332" i="18"/>
  <c r="F1770" i="18"/>
  <c r="F330" i="18"/>
  <c r="J330" i="18" s="1"/>
  <c r="J234" i="18"/>
  <c r="G623" i="18"/>
  <c r="J615" i="18"/>
  <c r="H1765" i="18"/>
  <c r="H325" i="18"/>
  <c r="F1763" i="18"/>
  <c r="F323" i="18"/>
  <c r="J227" i="18"/>
  <c r="G616" i="18"/>
  <c r="J608" i="18"/>
  <c r="H1758" i="18"/>
  <c r="H318" i="18"/>
  <c r="F1756" i="18"/>
  <c r="F316" i="18"/>
  <c r="J220" i="18"/>
  <c r="G609" i="18"/>
  <c r="J601" i="18"/>
  <c r="H1751" i="18"/>
  <c r="H311" i="18"/>
  <c r="I214" i="18"/>
  <c r="F1749" i="18"/>
  <c r="F309" i="18"/>
  <c r="G602" i="18"/>
  <c r="J101" i="18"/>
  <c r="K948" i="18"/>
  <c r="L948" i="18" s="1"/>
  <c r="I948" i="18"/>
  <c r="I946" i="18"/>
  <c r="K946" i="18"/>
  <c r="L946" i="18" s="1"/>
  <c r="D952" i="18"/>
  <c r="L933" i="18"/>
  <c r="E1788" i="18"/>
  <c r="E348" i="18"/>
  <c r="J635" i="18"/>
  <c r="E1784" i="18"/>
  <c r="E344" i="18"/>
  <c r="F637" i="18"/>
  <c r="J637" i="18" s="1"/>
  <c r="J631" i="18"/>
  <c r="L51" i="18"/>
  <c r="I626" i="18"/>
  <c r="K626" i="18"/>
  <c r="L47" i="18"/>
  <c r="E1774" i="18"/>
  <c r="E334" i="18"/>
  <c r="J621" i="18"/>
  <c r="E1770" i="18"/>
  <c r="E330" i="18"/>
  <c r="F623" i="18"/>
  <c r="J617" i="18"/>
  <c r="L37" i="18"/>
  <c r="I612" i="18"/>
  <c r="K612" i="18"/>
  <c r="L33" i="18"/>
  <c r="E1760" i="18"/>
  <c r="E320" i="18"/>
  <c r="J607" i="18"/>
  <c r="E1756" i="18"/>
  <c r="E316" i="18"/>
  <c r="F609" i="18"/>
  <c r="J603" i="18"/>
  <c r="J216" i="18"/>
  <c r="L23" i="18"/>
  <c r="I598" i="18"/>
  <c r="K598" i="18"/>
  <c r="J212" i="18"/>
  <c r="L19" i="18"/>
  <c r="I431" i="18"/>
  <c r="K417" i="18"/>
  <c r="F109" i="18"/>
  <c r="J73" i="18"/>
  <c r="L67" i="18"/>
  <c r="G1785" i="18"/>
  <c r="G345" i="18"/>
  <c r="D1784" i="18"/>
  <c r="I248" i="18"/>
  <c r="D344" i="18"/>
  <c r="K248" i="18"/>
  <c r="E637" i="18"/>
  <c r="K629" i="18"/>
  <c r="I629" i="18"/>
  <c r="F1779" i="18"/>
  <c r="F339" i="18"/>
  <c r="J243" i="18"/>
  <c r="H1777" i="18"/>
  <c r="H337" i="18"/>
  <c r="G1771" i="18"/>
  <c r="G331" i="18"/>
  <c r="D1770" i="18"/>
  <c r="I234" i="18"/>
  <c r="D330" i="18"/>
  <c r="K234" i="18"/>
  <c r="E623" i="18"/>
  <c r="K615" i="18"/>
  <c r="I615" i="18"/>
  <c r="F1765" i="18"/>
  <c r="F325" i="18"/>
  <c r="J229" i="18"/>
  <c r="H1763" i="18"/>
  <c r="H323" i="18"/>
  <c r="G1757" i="18"/>
  <c r="G317" i="18"/>
  <c r="D1756" i="18"/>
  <c r="I220" i="18"/>
  <c r="D316" i="18"/>
  <c r="K220" i="18"/>
  <c r="E609" i="18"/>
  <c r="K601" i="18"/>
  <c r="I601" i="18"/>
  <c r="F1751" i="18"/>
  <c r="F311" i="18"/>
  <c r="H1749" i="18"/>
  <c r="H309" i="18"/>
  <c r="I212" i="18"/>
  <c r="I60" i="18"/>
  <c r="I32" i="18"/>
  <c r="I53" i="18"/>
  <c r="I1679" i="18"/>
  <c r="K1679" i="18"/>
  <c r="L1679" i="18" s="1"/>
  <c r="I1542" i="18"/>
  <c r="K1542" i="18"/>
  <c r="L1542" i="18" s="1"/>
  <c r="D1550" i="18"/>
  <c r="I1514" i="18"/>
  <c r="K1514" i="18"/>
  <c r="K1501" i="18"/>
  <c r="I1501" i="18"/>
  <c r="K1494" i="18"/>
  <c r="I1494" i="18"/>
  <c r="K1473" i="18"/>
  <c r="I1473" i="18"/>
  <c r="H1502" i="18"/>
  <c r="E1727" i="18"/>
  <c r="E1706" i="18"/>
  <c r="I1631" i="18"/>
  <c r="K1631" i="18"/>
  <c r="K1735" i="18"/>
  <c r="D1741" i="18"/>
  <c r="I1735" i="18"/>
  <c r="L1490" i="18"/>
  <c r="K1725" i="18"/>
  <c r="L1725" i="18" s="1"/>
  <c r="I1725" i="18"/>
  <c r="K1721" i="18"/>
  <c r="D1727" i="18"/>
  <c r="I1721" i="18"/>
  <c r="F1502" i="18"/>
  <c r="J1466" i="18"/>
  <c r="L1462" i="18"/>
  <c r="I1700" i="18"/>
  <c r="G1727" i="18"/>
  <c r="E1502" i="18"/>
  <c r="L1489" i="18"/>
  <c r="G1741" i="18"/>
  <c r="L1579" i="18"/>
  <c r="I1738" i="18"/>
  <c r="K1738" i="18"/>
  <c r="L1738" i="18" s="1"/>
  <c r="K1448" i="18"/>
  <c r="I1445" i="18"/>
  <c r="I1434" i="18"/>
  <c r="I1247" i="18"/>
  <c r="K1247" i="18"/>
  <c r="L1247" i="18" s="1"/>
  <c r="I1226" i="18"/>
  <c r="K1226" i="18"/>
  <c r="D1262" i="18"/>
  <c r="I1444" i="18"/>
  <c r="J1137" i="18"/>
  <c r="I1309" i="18"/>
  <c r="K1309" i="18"/>
  <c r="I1302" i="18"/>
  <c r="K1302" i="18"/>
  <c r="I1295" i="18"/>
  <c r="K1295" i="18"/>
  <c r="I1443" i="18"/>
  <c r="K1443" i="18"/>
  <c r="G1446" i="18"/>
  <c r="L1146" i="18"/>
  <c r="D1426" i="18"/>
  <c r="D1336" i="18"/>
  <c r="I1330" i="18"/>
  <c r="K1330" i="18"/>
  <c r="L1330" i="18" s="1"/>
  <c r="F1413" i="18"/>
  <c r="J1413" i="18" s="1"/>
  <c r="J1317" i="18"/>
  <c r="F1262" i="18"/>
  <c r="J1226" i="18"/>
  <c r="K1158" i="18"/>
  <c r="I1158" i="18"/>
  <c r="F1444" i="18"/>
  <c r="J1444" i="18" s="1"/>
  <c r="J1348" i="18"/>
  <c r="D1442" i="18"/>
  <c r="D1446" i="18" s="1"/>
  <c r="I1346" i="18"/>
  <c r="K1346" i="18"/>
  <c r="L1346" i="18" s="1"/>
  <c r="K1151" i="18"/>
  <c r="L1151" i="18" s="1"/>
  <c r="I1151" i="18"/>
  <c r="K1421" i="18"/>
  <c r="I1421" i="18"/>
  <c r="F1425" i="18"/>
  <c r="J1419" i="18"/>
  <c r="L1128" i="18"/>
  <c r="I1178" i="18"/>
  <c r="F1166" i="18"/>
  <c r="J1412" i="18"/>
  <c r="I1430" i="18"/>
  <c r="E1412" i="18"/>
  <c r="E1322" i="18"/>
  <c r="D1420" i="18"/>
  <c r="I1324" i="18"/>
  <c r="K1324" i="18"/>
  <c r="L1324" i="18" s="1"/>
  <c r="L1319" i="18"/>
  <c r="I1316" i="18"/>
  <c r="F1016" i="18"/>
  <c r="J1016" i="18" s="1"/>
  <c r="J920" i="18"/>
  <c r="F1002" i="18"/>
  <c r="J1002" i="18" s="1"/>
  <c r="J906" i="18"/>
  <c r="I726" i="18"/>
  <c r="K726" i="18"/>
  <c r="F1015" i="18"/>
  <c r="K1015" i="18" s="1"/>
  <c r="F925" i="18"/>
  <c r="J919" i="18"/>
  <c r="D1003" i="18"/>
  <c r="I907" i="18"/>
  <c r="K907" i="18"/>
  <c r="L907" i="18" s="1"/>
  <c r="F998" i="18"/>
  <c r="J902" i="18"/>
  <c r="L856" i="18"/>
  <c r="F1004" i="18"/>
  <c r="J1004" i="18" s="1"/>
  <c r="J908" i="18"/>
  <c r="K822" i="18"/>
  <c r="I822" i="18"/>
  <c r="K794" i="18"/>
  <c r="D830" i="18"/>
  <c r="K830" i="18" s="1"/>
  <c r="M830" i="18" s="1"/>
  <c r="I794" i="18"/>
  <c r="L729" i="18"/>
  <c r="K781" i="18"/>
  <c r="K767" i="18"/>
  <c r="L767" i="18" s="1"/>
  <c r="K753" i="18"/>
  <c r="I1016" i="18"/>
  <c r="I910" i="18"/>
  <c r="D988" i="18"/>
  <c r="K892" i="18"/>
  <c r="L892" i="18" s="1"/>
  <c r="I892" i="18"/>
  <c r="D897" i="18"/>
  <c r="D981" i="18"/>
  <c r="K885" i="18"/>
  <c r="L885" i="18" s="1"/>
  <c r="I885" i="18"/>
  <c r="D890" i="18"/>
  <c r="I923" i="18"/>
  <c r="I909" i="18"/>
  <c r="H1007" i="18"/>
  <c r="G925" i="18"/>
  <c r="K917" i="18"/>
  <c r="G911" i="18"/>
  <c r="K903" i="18"/>
  <c r="H904" i="18"/>
  <c r="F987" i="18"/>
  <c r="F897" i="18"/>
  <c r="J891" i="18"/>
  <c r="J982" i="18"/>
  <c r="L692" i="18"/>
  <c r="K916" i="18"/>
  <c r="J1010" i="18"/>
  <c r="I902" i="18"/>
  <c r="G1000" i="18"/>
  <c r="L197" i="18"/>
  <c r="I1398" i="18"/>
  <c r="J169" i="18"/>
  <c r="F205" i="18"/>
  <c r="K1100" i="18"/>
  <c r="L1100" i="18" s="1"/>
  <c r="I1100" i="18"/>
  <c r="I1079" i="18"/>
  <c r="E446" i="18"/>
  <c r="L391" i="18"/>
  <c r="L388" i="18"/>
  <c r="I674" i="18"/>
  <c r="J582" i="18"/>
  <c r="I383" i="18"/>
  <c r="K383" i="18"/>
  <c r="L363" i="18"/>
  <c r="H398" i="18"/>
  <c r="L360" i="18"/>
  <c r="I646" i="18"/>
  <c r="L164" i="18"/>
  <c r="I149" i="18"/>
  <c r="K149" i="18"/>
  <c r="K1106" i="18"/>
  <c r="L1106" i="18" s="1"/>
  <c r="F1103" i="18"/>
  <c r="J1097" i="18"/>
  <c r="L133" i="18"/>
  <c r="L129" i="18"/>
  <c r="J1041" i="18"/>
  <c r="I121" i="18"/>
  <c r="K121" i="18"/>
  <c r="D157" i="18"/>
  <c r="F1082" i="18"/>
  <c r="J1076" i="18"/>
  <c r="I680" i="18"/>
  <c r="K680" i="18"/>
  <c r="I677" i="18"/>
  <c r="L387" i="18"/>
  <c r="L572" i="18"/>
  <c r="J661" i="18"/>
  <c r="I652" i="18"/>
  <c r="I649" i="18"/>
  <c r="K649" i="18"/>
  <c r="L359" i="18"/>
  <c r="I273" i="18"/>
  <c r="L1399" i="18"/>
  <c r="L1392" i="18"/>
  <c r="L1378" i="18"/>
  <c r="L1371" i="18"/>
  <c r="F1406" i="18"/>
  <c r="J1370" i="18"/>
  <c r="L1066" i="18"/>
  <c r="I1109" i="18"/>
  <c r="K1109" i="18"/>
  <c r="L1109" i="18" s="1"/>
  <c r="I1105" i="18"/>
  <c r="K1105" i="18"/>
  <c r="L1105" i="18" s="1"/>
  <c r="L132" i="18"/>
  <c r="L1038" i="18"/>
  <c r="K1081" i="18"/>
  <c r="L1081" i="18" s="1"/>
  <c r="I1081" i="18"/>
  <c r="K1077" i="18"/>
  <c r="L1077" i="18" s="1"/>
  <c r="I1077" i="18"/>
  <c r="J108" i="18"/>
  <c r="E542" i="18"/>
  <c r="K479" i="18"/>
  <c r="I479" i="18"/>
  <c r="L585" i="18"/>
  <c r="L578" i="18"/>
  <c r="L571" i="18"/>
  <c r="L564" i="18"/>
  <c r="L557" i="18"/>
  <c r="L550" i="18"/>
  <c r="L201" i="18"/>
  <c r="L1395" i="18"/>
  <c r="L173" i="18"/>
  <c r="L152" i="18"/>
  <c r="L145" i="18"/>
  <c r="L138" i="18"/>
  <c r="D1103" i="18"/>
  <c r="I1097" i="18"/>
  <c r="K1097" i="18"/>
  <c r="L131" i="18"/>
  <c r="I1090" i="18"/>
  <c r="D1096" i="18"/>
  <c r="K1090" i="18"/>
  <c r="L124" i="18"/>
  <c r="I1083" i="18"/>
  <c r="K1083" i="18"/>
  <c r="L117" i="18"/>
  <c r="H1070" i="18"/>
  <c r="I1076" i="18"/>
  <c r="K1076" i="18"/>
  <c r="E109" i="18"/>
  <c r="G1788" i="18"/>
  <c r="G348" i="18"/>
  <c r="D1787" i="18"/>
  <c r="I251" i="18"/>
  <c r="D347" i="18"/>
  <c r="K251" i="18"/>
  <c r="E1779" i="18"/>
  <c r="E339" i="18"/>
  <c r="H1776" i="18"/>
  <c r="H246" i="18"/>
  <c r="H336" i="18"/>
  <c r="H1773" i="18"/>
  <c r="H333" i="18"/>
  <c r="F1771" i="18"/>
  <c r="F331" i="18"/>
  <c r="J235" i="18"/>
  <c r="K617" i="18"/>
  <c r="D623" i="18"/>
  <c r="I617" i="18"/>
  <c r="K614" i="18"/>
  <c r="I614" i="18"/>
  <c r="G1763" i="18"/>
  <c r="G323" i="18"/>
  <c r="D1762" i="18"/>
  <c r="D232" i="18"/>
  <c r="I226" i="18"/>
  <c r="D322" i="18"/>
  <c r="K226" i="18"/>
  <c r="G1760" i="18"/>
  <c r="G320" i="18"/>
  <c r="D1759" i="18"/>
  <c r="I223" i="18"/>
  <c r="D319" i="18"/>
  <c r="K223" i="18"/>
  <c r="E1751" i="18"/>
  <c r="E311" i="18"/>
  <c r="H1748" i="18"/>
  <c r="H218" i="18"/>
  <c r="H308" i="18"/>
  <c r="K941" i="18"/>
  <c r="I941" i="18"/>
  <c r="I939" i="18"/>
  <c r="K939" i="18"/>
  <c r="L939" i="18" s="1"/>
  <c r="D945" i="18"/>
  <c r="E1785" i="18"/>
  <c r="E345" i="18"/>
  <c r="J632" i="18"/>
  <c r="E1778" i="18"/>
  <c r="E338" i="18"/>
  <c r="J625" i="18"/>
  <c r="E1771" i="18"/>
  <c r="E331" i="18"/>
  <c r="J618" i="18"/>
  <c r="E1764" i="18"/>
  <c r="E324" i="18"/>
  <c r="J611" i="18"/>
  <c r="E1757" i="18"/>
  <c r="E317" i="18"/>
  <c r="J604" i="18"/>
  <c r="E61" i="18"/>
  <c r="E1750" i="18"/>
  <c r="E310" i="18"/>
  <c r="J597" i="18"/>
  <c r="D644" i="18"/>
  <c r="F966" i="18"/>
  <c r="J966" i="18" s="1"/>
  <c r="J960" i="18"/>
  <c r="L960" i="18" s="1"/>
  <c r="G1786" i="18"/>
  <c r="G346" i="18"/>
  <c r="D1785" i="18"/>
  <c r="D345" i="18"/>
  <c r="K249" i="18"/>
  <c r="I249" i="18"/>
  <c r="F1780" i="18"/>
  <c r="F340" i="18"/>
  <c r="J244" i="18"/>
  <c r="H1778" i="18"/>
  <c r="H338" i="18"/>
  <c r="F1776" i="18"/>
  <c r="F336" i="18"/>
  <c r="J240" i="18"/>
  <c r="F246" i="18"/>
  <c r="G1772" i="18"/>
  <c r="G332" i="18"/>
  <c r="D1771" i="18"/>
  <c r="D331" i="18"/>
  <c r="K235" i="18"/>
  <c r="I235" i="18"/>
  <c r="F1766" i="18"/>
  <c r="F326" i="18"/>
  <c r="J230" i="18"/>
  <c r="H1764" i="18"/>
  <c r="H324" i="18"/>
  <c r="F1762" i="18"/>
  <c r="F322" i="18"/>
  <c r="J226" i="18"/>
  <c r="F232" i="18"/>
  <c r="G1758" i="18"/>
  <c r="G318" i="18"/>
  <c r="D1757" i="18"/>
  <c r="D317" i="18"/>
  <c r="K221" i="18"/>
  <c r="I221" i="18"/>
  <c r="I217" i="18"/>
  <c r="F1752" i="18"/>
  <c r="F312" i="18"/>
  <c r="H1750" i="18"/>
  <c r="H310" i="18"/>
  <c r="I213" i="18"/>
  <c r="F1748" i="18"/>
  <c r="F308" i="18"/>
  <c r="F218" i="18"/>
  <c r="D542" i="18"/>
  <c r="L77" i="18"/>
  <c r="L74" i="18"/>
  <c r="D1788" i="18"/>
  <c r="I252" i="18"/>
  <c r="D348" i="18"/>
  <c r="K252" i="18"/>
  <c r="K632" i="18"/>
  <c r="I632" i="18"/>
  <c r="H1781" i="18"/>
  <c r="H341" i="18"/>
  <c r="E1780" i="18"/>
  <c r="E340" i="18"/>
  <c r="J627" i="18"/>
  <c r="E1776" i="18"/>
  <c r="E336" i="18"/>
  <c r="E246" i="18"/>
  <c r="D1774" i="18"/>
  <c r="I238" i="18"/>
  <c r="D334" i="18"/>
  <c r="K238" i="18"/>
  <c r="K618" i="18"/>
  <c r="I618" i="18"/>
  <c r="H1767" i="18"/>
  <c r="H327" i="18"/>
  <c r="E1766" i="18"/>
  <c r="E326" i="18"/>
  <c r="J613" i="18"/>
  <c r="E1762" i="18"/>
  <c r="E322" i="18"/>
  <c r="E232" i="18"/>
  <c r="D1760" i="18"/>
  <c r="I224" i="18"/>
  <c r="D320" i="18"/>
  <c r="K224" i="18"/>
  <c r="K604" i="18"/>
  <c r="I604" i="18"/>
  <c r="H1753" i="18"/>
  <c r="H313" i="18"/>
  <c r="E1752" i="18"/>
  <c r="E312" i="18"/>
  <c r="J599" i="18"/>
  <c r="E1748" i="18"/>
  <c r="E308" i="18"/>
  <c r="E218" i="18"/>
  <c r="K46" i="18"/>
  <c r="L46" i="18" s="1"/>
  <c r="K39" i="18"/>
  <c r="L39" i="18" s="1"/>
  <c r="K25" i="18"/>
  <c r="I1672" i="18"/>
  <c r="K1672" i="18"/>
  <c r="I1610" i="18"/>
  <c r="K1610" i="18"/>
  <c r="D1646" i="18"/>
  <c r="H1694" i="18"/>
  <c r="G1646" i="18"/>
  <c r="E1646" i="18"/>
  <c r="K1569" i="18"/>
  <c r="I1569" i="18"/>
  <c r="I1549" i="18"/>
  <c r="K1549" i="18"/>
  <c r="L1549" i="18" s="1"/>
  <c r="I1521" i="18"/>
  <c r="K1521" i="18"/>
  <c r="K1487" i="18"/>
  <c r="I1487" i="18"/>
  <c r="K1466" i="18"/>
  <c r="D1502" i="18"/>
  <c r="I1466" i="18"/>
  <c r="E1734" i="18"/>
  <c r="K1734" i="18" s="1"/>
  <c r="I1722" i="18"/>
  <c r="E1713" i="18"/>
  <c r="F1694" i="18"/>
  <c r="L1494" i="18"/>
  <c r="L1730" i="18"/>
  <c r="K1728" i="18"/>
  <c r="L1728" i="18" s="1"/>
  <c r="L1483" i="18"/>
  <c r="L1480" i="18"/>
  <c r="L1476" i="18"/>
  <c r="K1707" i="18"/>
  <c r="K1704" i="18"/>
  <c r="L1704" i="18" s="1"/>
  <c r="J1597" i="18"/>
  <c r="L1597" i="18" s="1"/>
  <c r="L1482" i="18"/>
  <c r="I1719" i="18"/>
  <c r="K1717" i="18"/>
  <c r="I1717" i="18"/>
  <c r="L1465" i="18"/>
  <c r="G1502" i="18"/>
  <c r="I1645" i="18"/>
  <c r="K1645" i="18"/>
  <c r="L1496" i="18"/>
  <c r="L1472" i="18"/>
  <c r="K1703" i="18"/>
  <c r="L1703" i="18" s="1"/>
  <c r="I1703" i="18"/>
  <c r="J1583" i="18"/>
  <c r="L1501" i="18"/>
  <c r="K1710" i="18"/>
  <c r="I1710" i="18"/>
  <c r="I1254" i="18"/>
  <c r="K1254" i="18"/>
  <c r="J1449" i="18"/>
  <c r="I1447" i="18"/>
  <c r="L1147" i="18"/>
  <c r="I1288" i="18"/>
  <c r="K1288" i="18"/>
  <c r="D1310" i="18"/>
  <c r="K1310" i="18" s="1"/>
  <c r="M1310" i="18" s="1"/>
  <c r="I1274" i="18"/>
  <c r="K1274" i="18"/>
  <c r="L1160" i="18"/>
  <c r="D1437" i="18"/>
  <c r="K1341" i="18"/>
  <c r="L1341" i="18" s="1"/>
  <c r="I1341" i="18"/>
  <c r="L1163" i="18"/>
  <c r="L1159" i="18"/>
  <c r="J1437" i="18"/>
  <c r="K1144" i="18"/>
  <c r="I1144" i="18"/>
  <c r="H1166" i="18"/>
  <c r="K1206" i="18"/>
  <c r="K1192" i="18"/>
  <c r="D1413" i="18"/>
  <c r="I1317" i="18"/>
  <c r="K1317" i="18"/>
  <c r="I1213" i="18"/>
  <c r="I1199" i="18"/>
  <c r="I1185" i="18"/>
  <c r="D1350" i="18"/>
  <c r="L1295" i="18"/>
  <c r="J1431" i="18"/>
  <c r="G1166" i="18"/>
  <c r="D1322" i="18"/>
  <c r="F1013" i="18"/>
  <c r="J1013" i="18" s="1"/>
  <c r="J917" i="18"/>
  <c r="F999" i="18"/>
  <c r="J999" i="18" s="1"/>
  <c r="J903" i="18"/>
  <c r="E782" i="18"/>
  <c r="I719" i="18"/>
  <c r="K719" i="18"/>
  <c r="D1010" i="18"/>
  <c r="D1014" i="18" s="1"/>
  <c r="I914" i="18"/>
  <c r="K914" i="18"/>
  <c r="L914" i="18" s="1"/>
  <c r="F1005" i="18"/>
  <c r="J1005" i="18" s="1"/>
  <c r="J909" i="18"/>
  <c r="L877" i="18"/>
  <c r="L849" i="18"/>
  <c r="L775" i="18"/>
  <c r="L768" i="18"/>
  <c r="L761" i="18"/>
  <c r="L754" i="18"/>
  <c r="L747" i="18"/>
  <c r="L740" i="18"/>
  <c r="F1011" i="18"/>
  <c r="J1011" i="18" s="1"/>
  <c r="J915" i="18"/>
  <c r="E1001" i="18"/>
  <c r="E1007" i="18" s="1"/>
  <c r="E911" i="18"/>
  <c r="D995" i="18"/>
  <c r="K899" i="18"/>
  <c r="I899" i="18"/>
  <c r="K815" i="18"/>
  <c r="M815" i="18" s="1"/>
  <c r="I815" i="18"/>
  <c r="J733" i="18"/>
  <c r="L733" i="18" s="1"/>
  <c r="L722" i="18"/>
  <c r="L801" i="18"/>
  <c r="I924" i="18"/>
  <c r="G918" i="18"/>
  <c r="K910" i="18"/>
  <c r="I906" i="18"/>
  <c r="I997" i="18"/>
  <c r="D990" i="18"/>
  <c r="I894" i="18"/>
  <c r="K894" i="18"/>
  <c r="L894" i="18" s="1"/>
  <c r="I989" i="18"/>
  <c r="D983" i="18"/>
  <c r="I887" i="18"/>
  <c r="K887" i="18"/>
  <c r="L887" i="18" s="1"/>
  <c r="K982" i="18"/>
  <c r="I982" i="18"/>
  <c r="K923" i="18"/>
  <c r="I919" i="18"/>
  <c r="K909" i="18"/>
  <c r="I905" i="18"/>
  <c r="D992" i="18"/>
  <c r="K896" i="18"/>
  <c r="I896" i="18"/>
  <c r="H734" i="18"/>
  <c r="I849" i="18"/>
  <c r="I878" i="18" s="1"/>
  <c r="K774" i="18"/>
  <c r="K760" i="18"/>
  <c r="K746" i="18"/>
  <c r="L746" i="18" s="1"/>
  <c r="I1018" i="18"/>
  <c r="I1013" i="18"/>
  <c r="I913" i="18"/>
  <c r="I1004" i="18"/>
  <c r="I999" i="18"/>
  <c r="D996" i="18"/>
  <c r="I900" i="18"/>
  <c r="K900" i="18"/>
  <c r="H1000" i="18"/>
  <c r="J988" i="18"/>
  <c r="G734" i="18"/>
  <c r="L696" i="18"/>
  <c r="J983" i="18"/>
  <c r="L693" i="18"/>
  <c r="F734" i="18"/>
  <c r="J698" i="18"/>
  <c r="I1012" i="18"/>
  <c r="D918" i="18"/>
  <c r="K902" i="18"/>
  <c r="K668" i="18"/>
  <c r="I668" i="18"/>
  <c r="K654" i="18"/>
  <c r="I654" i="18"/>
  <c r="L204" i="18"/>
  <c r="L176" i="18"/>
  <c r="I1377" i="18"/>
  <c r="K1370" i="18"/>
  <c r="D1406" i="18"/>
  <c r="I1370" i="18"/>
  <c r="I1086" i="18"/>
  <c r="K1086" i="18"/>
  <c r="L1086" i="18" s="1"/>
  <c r="L486" i="18"/>
  <c r="J458" i="18"/>
  <c r="F494" i="18"/>
  <c r="L395" i="18"/>
  <c r="I681" i="18"/>
  <c r="I390" i="18"/>
  <c r="K390" i="18"/>
  <c r="J669" i="18"/>
  <c r="J665" i="18"/>
  <c r="L370" i="18"/>
  <c r="L367" i="18"/>
  <c r="I653" i="18"/>
  <c r="J561" i="18"/>
  <c r="I362" i="18"/>
  <c r="K362" i="18"/>
  <c r="D398" i="18"/>
  <c r="L199" i="18"/>
  <c r="L196" i="18"/>
  <c r="L185" i="18"/>
  <c r="L182" i="18"/>
  <c r="L171" i="18"/>
  <c r="E205" i="18"/>
  <c r="I156" i="18"/>
  <c r="K156" i="18"/>
  <c r="I1113" i="18"/>
  <c r="K1113" i="18"/>
  <c r="J1104" i="18"/>
  <c r="F1110" i="18"/>
  <c r="J1110" i="18" s="1"/>
  <c r="L140" i="18"/>
  <c r="L136" i="18"/>
  <c r="I128" i="18"/>
  <c r="K128" i="18"/>
  <c r="F1089" i="18"/>
  <c r="J1089" i="18" s="1"/>
  <c r="J1083" i="18"/>
  <c r="L98" i="18"/>
  <c r="K534" i="18"/>
  <c r="I534" i="18"/>
  <c r="K520" i="18"/>
  <c r="I520" i="18"/>
  <c r="K684" i="18"/>
  <c r="L394" i="18"/>
  <c r="J668" i="18"/>
  <c r="I659" i="18"/>
  <c r="K656" i="18"/>
  <c r="L366" i="18"/>
  <c r="G398" i="18"/>
  <c r="L551" i="18"/>
  <c r="L202" i="18"/>
  <c r="L195" i="18"/>
  <c r="L188" i="18"/>
  <c r="L181" i="18"/>
  <c r="L174" i="18"/>
  <c r="L167" i="18"/>
  <c r="L1364" i="18"/>
  <c r="I1116" i="18"/>
  <c r="K1116" i="18"/>
  <c r="I1112" i="18"/>
  <c r="K1112" i="18"/>
  <c r="L1112" i="18" s="1"/>
  <c r="L139" i="18"/>
  <c r="K1088" i="18"/>
  <c r="L1088" i="18" s="1"/>
  <c r="K1084" i="18"/>
  <c r="L1084" i="18" s="1"/>
  <c r="I1084" i="18"/>
  <c r="G157" i="18"/>
  <c r="L104" i="18"/>
  <c r="I966" i="18"/>
  <c r="K966" i="18"/>
  <c r="E644" i="18"/>
  <c r="E554" i="18"/>
  <c r="K472" i="18"/>
  <c r="L472" i="18" s="1"/>
  <c r="I472" i="18"/>
  <c r="I589" i="18"/>
  <c r="J674" i="18"/>
  <c r="I582" i="18"/>
  <c r="K575" i="18"/>
  <c r="I575" i="18"/>
  <c r="J660" i="18"/>
  <c r="K568" i="18"/>
  <c r="I568" i="18"/>
  <c r="J646" i="18"/>
  <c r="L1402" i="18"/>
  <c r="L180" i="18"/>
  <c r="L1374" i="18"/>
  <c r="K1115" i="18"/>
  <c r="L1115" i="18" s="1"/>
  <c r="I1115" i="18"/>
  <c r="K1108" i="18"/>
  <c r="L1108" i="18" s="1"/>
  <c r="I1108" i="18"/>
  <c r="L1058" i="18"/>
  <c r="K1101" i="18"/>
  <c r="L1101" i="18" s="1"/>
  <c r="I1101" i="18"/>
  <c r="I1094" i="18"/>
  <c r="K1094" i="18"/>
  <c r="L1094" i="18" s="1"/>
  <c r="I1087" i="18"/>
  <c r="K1087" i="18"/>
  <c r="L1087" i="18" s="1"/>
  <c r="L1037" i="18"/>
  <c r="I1080" i="18"/>
  <c r="K1080" i="18"/>
  <c r="L1080" i="18" s="1"/>
  <c r="H1118" i="18"/>
  <c r="L103" i="18"/>
  <c r="L100" i="18"/>
  <c r="K958" i="18"/>
  <c r="L958" i="18" s="1"/>
  <c r="I958" i="18"/>
  <c r="E974" i="18"/>
  <c r="K635" i="18"/>
  <c r="I635" i="18"/>
  <c r="G1784" i="18"/>
  <c r="G344" i="18"/>
  <c r="D1783" i="18"/>
  <c r="D253" i="18"/>
  <c r="I247" i="18"/>
  <c r="D343" i="18"/>
  <c r="K247" i="18"/>
  <c r="G1781" i="18"/>
  <c r="G341" i="18"/>
  <c r="D1780" i="18"/>
  <c r="I244" i="18"/>
  <c r="D340" i="18"/>
  <c r="K244" i="18"/>
  <c r="H630" i="18"/>
  <c r="E1772" i="18"/>
  <c r="E332" i="18"/>
  <c r="H1769" i="18"/>
  <c r="H239" i="18"/>
  <c r="H329" i="18"/>
  <c r="H1766" i="18"/>
  <c r="H326" i="18"/>
  <c r="F1764" i="18"/>
  <c r="F324" i="18"/>
  <c r="J228" i="18"/>
  <c r="K610" i="18"/>
  <c r="D616" i="18"/>
  <c r="I610" i="18"/>
  <c r="K607" i="18"/>
  <c r="I607" i="18"/>
  <c r="G1756" i="18"/>
  <c r="G316" i="18"/>
  <c r="D1755" i="18"/>
  <c r="D225" i="18"/>
  <c r="I219" i="18"/>
  <c r="D315" i="18"/>
  <c r="K219" i="18"/>
  <c r="G1753" i="18"/>
  <c r="G313" i="18"/>
  <c r="D1752" i="18"/>
  <c r="D312" i="18"/>
  <c r="K216" i="18"/>
  <c r="H602" i="18"/>
  <c r="J94" i="18"/>
  <c r="H109" i="18"/>
  <c r="L69" i="18"/>
  <c r="K932" i="18"/>
  <c r="L932" i="18" s="1"/>
  <c r="L59" i="18"/>
  <c r="G1787" i="18"/>
  <c r="G347" i="18"/>
  <c r="D1786" i="18"/>
  <c r="K250" i="18"/>
  <c r="I250" i="18"/>
  <c r="D346" i="18"/>
  <c r="L52" i="18"/>
  <c r="G1780" i="18"/>
  <c r="G340" i="18"/>
  <c r="D1779" i="18"/>
  <c r="K243" i="18"/>
  <c r="I243" i="18"/>
  <c r="D339" i="18"/>
  <c r="L45" i="18"/>
  <c r="G1773" i="18"/>
  <c r="G333" i="18"/>
  <c r="D1772" i="18"/>
  <c r="K236" i="18"/>
  <c r="I236" i="18"/>
  <c r="D332" i="18"/>
  <c r="L38" i="18"/>
  <c r="G1766" i="18"/>
  <c r="G326" i="18"/>
  <c r="D1765" i="18"/>
  <c r="K229" i="18"/>
  <c r="I229" i="18"/>
  <c r="D325" i="18"/>
  <c r="L31" i="18"/>
  <c r="G1759" i="18"/>
  <c r="G319" i="18"/>
  <c r="D1758" i="18"/>
  <c r="K222" i="18"/>
  <c r="I222" i="18"/>
  <c r="D318" i="18"/>
  <c r="J217" i="18"/>
  <c r="L24" i="18"/>
  <c r="G1752" i="18"/>
  <c r="G312" i="18"/>
  <c r="D1751" i="18"/>
  <c r="K215" i="18"/>
  <c r="D311" i="18"/>
  <c r="H644" i="18"/>
  <c r="I548" i="18"/>
  <c r="I87" i="18"/>
  <c r="K87" i="18"/>
  <c r="I950" i="18"/>
  <c r="K950" i="18"/>
  <c r="L950" i="18" s="1"/>
  <c r="L58" i="18"/>
  <c r="I633" i="18"/>
  <c r="K633" i="18"/>
  <c r="L54" i="18"/>
  <c r="E1781" i="18"/>
  <c r="E341" i="18"/>
  <c r="J628" i="18"/>
  <c r="E1777" i="18"/>
  <c r="E337" i="18"/>
  <c r="F630" i="18"/>
  <c r="J624" i="18"/>
  <c r="L44" i="18"/>
  <c r="I619" i="18"/>
  <c r="K619" i="18"/>
  <c r="L40" i="18"/>
  <c r="E1767" i="18"/>
  <c r="E327" i="18"/>
  <c r="J614" i="18"/>
  <c r="E1763" i="18"/>
  <c r="E323" i="18"/>
  <c r="F616" i="18"/>
  <c r="J610" i="18"/>
  <c r="L30" i="18"/>
  <c r="I605" i="18"/>
  <c r="K605" i="18"/>
  <c r="L26" i="18"/>
  <c r="E1753" i="18"/>
  <c r="E313" i="18"/>
  <c r="J600" i="18"/>
  <c r="E1749" i="18"/>
  <c r="E309" i="18"/>
  <c r="F602" i="18"/>
  <c r="J596" i="18"/>
  <c r="L596" i="18" s="1"/>
  <c r="K506" i="18"/>
  <c r="K445" i="18"/>
  <c r="L445" i="18" s="1"/>
  <c r="D959" i="18"/>
  <c r="I953" i="18"/>
  <c r="K953" i="18"/>
  <c r="L942" i="18"/>
  <c r="L71" i="18"/>
  <c r="F938" i="18"/>
  <c r="K938" i="18" s="1"/>
  <c r="K636" i="18"/>
  <c r="I636" i="18"/>
  <c r="F1786" i="18"/>
  <c r="F346" i="18"/>
  <c r="J346" i="18" s="1"/>
  <c r="J250" i="18"/>
  <c r="H1784" i="18"/>
  <c r="H344" i="18"/>
  <c r="G1778" i="18"/>
  <c r="G338" i="18"/>
  <c r="D1777" i="18"/>
  <c r="I241" i="18"/>
  <c r="D337" i="18"/>
  <c r="K241" i="18"/>
  <c r="E630" i="18"/>
  <c r="K622" i="18"/>
  <c r="I622" i="18"/>
  <c r="F1772" i="18"/>
  <c r="F332" i="18"/>
  <c r="J236" i="18"/>
  <c r="H1770" i="18"/>
  <c r="H330" i="18"/>
  <c r="G1764" i="18"/>
  <c r="G324" i="18"/>
  <c r="D1763" i="18"/>
  <c r="I227" i="18"/>
  <c r="D323" i="18"/>
  <c r="K227" i="18"/>
  <c r="E616" i="18"/>
  <c r="K608" i="18"/>
  <c r="I608" i="18"/>
  <c r="F1758" i="18"/>
  <c r="F318" i="18"/>
  <c r="J222" i="18"/>
  <c r="H1756" i="18"/>
  <c r="H316" i="18"/>
  <c r="G1750" i="18"/>
  <c r="G310" i="18"/>
  <c r="D1749" i="18"/>
  <c r="D309" i="18"/>
  <c r="K213" i="18"/>
  <c r="E602" i="18"/>
  <c r="I25" i="18"/>
  <c r="I1693" i="18"/>
  <c r="K1693" i="18"/>
  <c r="L1693" i="18" s="1"/>
  <c r="I1665" i="18"/>
  <c r="K1665" i="18"/>
  <c r="L1665" i="18" s="1"/>
  <c r="I1624" i="18"/>
  <c r="K1624" i="18"/>
  <c r="J1624" i="18"/>
  <c r="I1528" i="18"/>
  <c r="K1528" i="18"/>
  <c r="I1737" i="18"/>
  <c r="K1737" i="18"/>
  <c r="L1737" i="18" s="1"/>
  <c r="F1741" i="18"/>
  <c r="J1735" i="18"/>
  <c r="L1638" i="18"/>
  <c r="I1617" i="18"/>
  <c r="K1617" i="18"/>
  <c r="K1740" i="18"/>
  <c r="I1740" i="18"/>
  <c r="E1741" i="18"/>
  <c r="E1720" i="18"/>
  <c r="I1701" i="18"/>
  <c r="K1701" i="18"/>
  <c r="L1701" i="18" s="1"/>
  <c r="J1694" i="18"/>
  <c r="L1658" i="18"/>
  <c r="K1739" i="18"/>
  <c r="L1739" i="18" s="1"/>
  <c r="L1487" i="18"/>
  <c r="L1473" i="18"/>
  <c r="L1469" i="18"/>
  <c r="I1707" i="18"/>
  <c r="I1724" i="18"/>
  <c r="K1724" i="18"/>
  <c r="L1724" i="18" s="1"/>
  <c r="E1598" i="18"/>
  <c r="I1261" i="18"/>
  <c r="K1261" i="18"/>
  <c r="I1233" i="18"/>
  <c r="K1233" i="18"/>
  <c r="J1165" i="18"/>
  <c r="L1158" i="18"/>
  <c r="L1140" i="18"/>
  <c r="I1281" i="18"/>
  <c r="K1281" i="18"/>
  <c r="I1450" i="18"/>
  <c r="L1143" i="18"/>
  <c r="L1136" i="18"/>
  <c r="D1433" i="18"/>
  <c r="D1343" i="18"/>
  <c r="I1337" i="18"/>
  <c r="K1337" i="18"/>
  <c r="L1337" i="18" s="1"/>
  <c r="D1419" i="18"/>
  <c r="D1329" i="18"/>
  <c r="I1323" i="18"/>
  <c r="K1323" i="18"/>
  <c r="L1323" i="18" s="1"/>
  <c r="L1240" i="18"/>
  <c r="K1165" i="18"/>
  <c r="I1165" i="18"/>
  <c r="F1451" i="18"/>
  <c r="J1451" i="18" s="1"/>
  <c r="J1355" i="18"/>
  <c r="L1355" i="18" s="1"/>
  <c r="D1449" i="18"/>
  <c r="I1353" i="18"/>
  <c r="K1353" i="18"/>
  <c r="L1353" i="18" s="1"/>
  <c r="F1447" i="18"/>
  <c r="F1357" i="18"/>
  <c r="J1351" i="18"/>
  <c r="L1351" i="18" s="1"/>
  <c r="J1440" i="18"/>
  <c r="I1435" i="18"/>
  <c r="K1137" i="18"/>
  <c r="I1137" i="18"/>
  <c r="D1166" i="18"/>
  <c r="I1130" i="18"/>
  <c r="K1130" i="18"/>
  <c r="L1130" i="18" s="1"/>
  <c r="L1124" i="18"/>
  <c r="J1421" i="18"/>
  <c r="E1419" i="18"/>
  <c r="E1329" i="18"/>
  <c r="I1436" i="18"/>
  <c r="F1322" i="18"/>
  <c r="L1332" i="18"/>
  <c r="L1309" i="18"/>
  <c r="I1429" i="18"/>
  <c r="I1318" i="18"/>
  <c r="H1418" i="18"/>
  <c r="F1009" i="18"/>
  <c r="J1009" i="18" s="1"/>
  <c r="J913" i="18"/>
  <c r="F995" i="18"/>
  <c r="J995" i="18" s="1"/>
  <c r="J899" i="18"/>
  <c r="D1017" i="18"/>
  <c r="I921" i="18"/>
  <c r="K921" i="18"/>
  <c r="L921" i="18" s="1"/>
  <c r="F1012" i="18"/>
  <c r="J1012" i="18" s="1"/>
  <c r="J916" i="18"/>
  <c r="F1001" i="18"/>
  <c r="F911" i="18"/>
  <c r="J905" i="18"/>
  <c r="F878" i="18"/>
  <c r="K878" i="18" s="1"/>
  <c r="M878" i="18" s="1"/>
  <c r="J842" i="18"/>
  <c r="F1018" i="18"/>
  <c r="J1018" i="18" s="1"/>
  <c r="J922" i="18"/>
  <c r="E1008" i="18"/>
  <c r="E1014" i="18" s="1"/>
  <c r="E918" i="18"/>
  <c r="E994" i="18"/>
  <c r="E1000" i="18" s="1"/>
  <c r="E904" i="18"/>
  <c r="I904" i="18" s="1"/>
  <c r="K829" i="18"/>
  <c r="M829" i="18" s="1"/>
  <c r="I829" i="18"/>
  <c r="K808" i="18"/>
  <c r="M808" i="18" s="1"/>
  <c r="I808" i="18"/>
  <c r="J726" i="18"/>
  <c r="L726" i="18" s="1"/>
  <c r="K870" i="18"/>
  <c r="K924" i="18"/>
  <c r="I920" i="18"/>
  <c r="I1011" i="18"/>
  <c r="I1006" i="18"/>
  <c r="K906" i="18"/>
  <c r="L900" i="18"/>
  <c r="J712" i="18"/>
  <c r="I991" i="18"/>
  <c r="H993" i="18"/>
  <c r="D985" i="18"/>
  <c r="K889" i="18"/>
  <c r="I889" i="18"/>
  <c r="I984" i="18"/>
  <c r="H986" i="18"/>
  <c r="I1019" i="18"/>
  <c r="D925" i="18"/>
  <c r="I1005" i="18"/>
  <c r="D911" i="18"/>
  <c r="G986" i="18"/>
  <c r="J830" i="18"/>
  <c r="L830" i="18" s="1"/>
  <c r="L794" i="18"/>
  <c r="I746" i="18"/>
  <c r="I782" i="18" s="1"/>
  <c r="K913" i="18"/>
  <c r="L709" i="18"/>
  <c r="I898" i="18"/>
  <c r="L699" i="18"/>
  <c r="L697" i="18"/>
  <c r="L888" i="18"/>
  <c r="F980" i="18"/>
  <c r="F890" i="18"/>
  <c r="J884" i="18"/>
  <c r="L884" i="18" s="1"/>
  <c r="H918" i="18"/>
  <c r="K912" i="18"/>
  <c r="I998" i="18"/>
  <c r="K998" i="18"/>
  <c r="L183" i="18"/>
  <c r="K1114" i="18"/>
  <c r="L1114" i="18" s="1"/>
  <c r="I1114" i="18"/>
  <c r="E157" i="18"/>
  <c r="K108" i="18"/>
  <c r="I108" i="18"/>
  <c r="K101" i="18"/>
  <c r="I101" i="18"/>
  <c r="I397" i="18"/>
  <c r="K397" i="18"/>
  <c r="J672" i="18"/>
  <c r="F678" i="18"/>
  <c r="L377" i="18"/>
  <c r="L374" i="18"/>
  <c r="J568" i="18"/>
  <c r="I369" i="18"/>
  <c r="K369" i="18"/>
  <c r="L168" i="18"/>
  <c r="J1111" i="18"/>
  <c r="F1117" i="18"/>
  <c r="L147" i="18"/>
  <c r="L143" i="18"/>
  <c r="J1055" i="18"/>
  <c r="I135" i="18"/>
  <c r="K135" i="18"/>
  <c r="K1092" i="18"/>
  <c r="L1092" i="18" s="1"/>
  <c r="I1092" i="18"/>
  <c r="F1096" i="18"/>
  <c r="J1096" i="18" s="1"/>
  <c r="J1090" i="18"/>
  <c r="L1090" i="18" s="1"/>
  <c r="L119" i="18"/>
  <c r="K1078" i="18"/>
  <c r="L1078" i="18" s="1"/>
  <c r="I1078" i="18"/>
  <c r="L115" i="18"/>
  <c r="L105" i="18"/>
  <c r="F542" i="18"/>
  <c r="J506" i="18"/>
  <c r="L586" i="18"/>
  <c r="J675" i="18"/>
  <c r="I666" i="18"/>
  <c r="I663" i="18"/>
  <c r="L373" i="18"/>
  <c r="L558" i="18"/>
  <c r="J647" i="18"/>
  <c r="L1403" i="18"/>
  <c r="L1396" i="18"/>
  <c r="L1389" i="18"/>
  <c r="L1382" i="18"/>
  <c r="H205" i="18"/>
  <c r="L1368" i="18"/>
  <c r="L146" i="18"/>
  <c r="I1095" i="18"/>
  <c r="K1095" i="18"/>
  <c r="L1095" i="18" s="1"/>
  <c r="K1091" i="18"/>
  <c r="L1091" i="18" s="1"/>
  <c r="I1091" i="18"/>
  <c r="L118" i="18"/>
  <c r="L969" i="18"/>
  <c r="I973" i="18"/>
  <c r="K493" i="18"/>
  <c r="I493" i="18"/>
  <c r="K465" i="18"/>
  <c r="L465" i="18" s="1"/>
  <c r="I465" i="18"/>
  <c r="G446" i="18"/>
  <c r="K446" i="18" s="1"/>
  <c r="J397" i="18"/>
  <c r="J390" i="18"/>
  <c r="L390" i="18" s="1"/>
  <c r="J383" i="18"/>
  <c r="J376" i="18"/>
  <c r="L376" i="18" s="1"/>
  <c r="J369" i="18"/>
  <c r="F398" i="18"/>
  <c r="J362" i="18"/>
  <c r="L187" i="18"/>
  <c r="L1381" i="18"/>
  <c r="J156" i="18"/>
  <c r="L1113" i="18"/>
  <c r="K1111" i="18"/>
  <c r="D1117" i="18"/>
  <c r="I1111" i="18"/>
  <c r="J149" i="18"/>
  <c r="L149" i="18" s="1"/>
  <c r="K1104" i="18"/>
  <c r="D1110" i="18"/>
  <c r="I1104" i="18"/>
  <c r="J142" i="18"/>
  <c r="L142" i="18" s="1"/>
  <c r="J135" i="18"/>
  <c r="J128" i="18"/>
  <c r="L128" i="18" s="1"/>
  <c r="F157" i="18"/>
  <c r="J121" i="18"/>
  <c r="L965" i="18"/>
  <c r="L96" i="18"/>
  <c r="K954" i="18"/>
  <c r="L954" i="18" s="1"/>
  <c r="I954" i="18"/>
  <c r="D109" i="18"/>
  <c r="I73" i="18"/>
  <c r="K73" i="18"/>
  <c r="H1787" i="18"/>
  <c r="H347" i="18"/>
  <c r="F1785" i="18"/>
  <c r="F345" i="18"/>
  <c r="J249" i="18"/>
  <c r="K631" i="18"/>
  <c r="D637" i="18"/>
  <c r="I631" i="18"/>
  <c r="K628" i="18"/>
  <c r="I628" i="18"/>
  <c r="G1777" i="18"/>
  <c r="G337" i="18"/>
  <c r="D1776" i="18"/>
  <c r="D246" i="18"/>
  <c r="I240" i="18"/>
  <c r="D336" i="18"/>
  <c r="K240" i="18"/>
  <c r="G1774" i="18"/>
  <c r="G334" i="18"/>
  <c r="D1773" i="18"/>
  <c r="I237" i="18"/>
  <c r="D333" i="18"/>
  <c r="K237" i="18"/>
  <c r="E1765" i="18"/>
  <c r="E325" i="18"/>
  <c r="H1762" i="18"/>
  <c r="H232" i="18"/>
  <c r="H322" i="18"/>
  <c r="L32" i="18"/>
  <c r="H1759" i="18"/>
  <c r="H319" i="18"/>
  <c r="F1757" i="18"/>
  <c r="F317" i="18"/>
  <c r="J221" i="18"/>
  <c r="K603" i="18"/>
  <c r="D609" i="18"/>
  <c r="I603" i="18"/>
  <c r="K600" i="18"/>
  <c r="I600" i="18"/>
  <c r="J214" i="18"/>
  <c r="L21" i="18"/>
  <c r="G1749" i="18"/>
  <c r="G309" i="18"/>
  <c r="D1748" i="18"/>
  <c r="D218" i="18"/>
  <c r="D308" i="18"/>
  <c r="K212" i="18"/>
  <c r="K410" i="18"/>
  <c r="L410" i="18" s="1"/>
  <c r="I94" i="18"/>
  <c r="K94" i="18"/>
  <c r="F959" i="18"/>
  <c r="J959" i="18" s="1"/>
  <c r="J953" i="18"/>
  <c r="L953" i="18" s="1"/>
  <c r="I80" i="18"/>
  <c r="K80" i="18"/>
  <c r="I943" i="18"/>
  <c r="K943" i="18"/>
  <c r="L943" i="18" s="1"/>
  <c r="I938" i="18"/>
  <c r="F1788" i="18"/>
  <c r="F348" i="18"/>
  <c r="J252" i="18"/>
  <c r="I634" i="18"/>
  <c r="K634" i="18"/>
  <c r="L55" i="18"/>
  <c r="G1783" i="18"/>
  <c r="G253" i="18"/>
  <c r="G343" i="18"/>
  <c r="F1781" i="18"/>
  <c r="F341" i="18"/>
  <c r="J245" i="18"/>
  <c r="I627" i="18"/>
  <c r="K627" i="18"/>
  <c r="L48" i="18"/>
  <c r="G1776" i="18"/>
  <c r="G246" i="18"/>
  <c r="G336" i="18"/>
  <c r="F1774" i="18"/>
  <c r="F334" i="18"/>
  <c r="J238" i="18"/>
  <c r="L238" i="18" s="1"/>
  <c r="I620" i="18"/>
  <c r="K620" i="18"/>
  <c r="L41" i="18"/>
  <c r="G1769" i="18"/>
  <c r="G239" i="18"/>
  <c r="G329" i="18"/>
  <c r="F1767" i="18"/>
  <c r="F327" i="18"/>
  <c r="J231" i="18"/>
  <c r="I613" i="18"/>
  <c r="K613" i="18"/>
  <c r="L34" i="18"/>
  <c r="G1762" i="18"/>
  <c r="G232" i="18"/>
  <c r="G322" i="18"/>
  <c r="F1760" i="18"/>
  <c r="F320" i="18"/>
  <c r="J224" i="18"/>
  <c r="I606" i="18"/>
  <c r="K606" i="18"/>
  <c r="L27" i="18"/>
  <c r="G1755" i="18"/>
  <c r="G225" i="18"/>
  <c r="G315" i="18"/>
  <c r="F1753" i="18"/>
  <c r="F313" i="18"/>
  <c r="J313" i="18" s="1"/>
  <c r="I599" i="18"/>
  <c r="K599" i="18"/>
  <c r="J213" i="18"/>
  <c r="L20" i="18"/>
  <c r="G1748" i="18"/>
  <c r="G218" i="18"/>
  <c r="G308" i="18"/>
  <c r="D590" i="18"/>
  <c r="I554" i="18"/>
  <c r="L95" i="18"/>
  <c r="G109" i="18"/>
  <c r="L68" i="18"/>
  <c r="F1787" i="18"/>
  <c r="F347" i="18"/>
  <c r="J251" i="18"/>
  <c r="H1785" i="18"/>
  <c r="H345" i="18"/>
  <c r="F1783" i="18"/>
  <c r="F343" i="18"/>
  <c r="J247" i="18"/>
  <c r="L247" i="18" s="1"/>
  <c r="F253" i="18"/>
  <c r="G1779" i="18"/>
  <c r="G339" i="18"/>
  <c r="D1778" i="18"/>
  <c r="D338" i="18"/>
  <c r="K242" i="18"/>
  <c r="I242" i="18"/>
  <c r="F1773" i="18"/>
  <c r="F333" i="18"/>
  <c r="J333" i="18" s="1"/>
  <c r="J237" i="18"/>
  <c r="H1771" i="18"/>
  <c r="H331" i="18"/>
  <c r="F1769" i="18"/>
  <c r="F329" i="18"/>
  <c r="J233" i="18"/>
  <c r="L233" i="18" s="1"/>
  <c r="F239" i="18"/>
  <c r="G1765" i="18"/>
  <c r="G325" i="18"/>
  <c r="D1764" i="18"/>
  <c r="D324" i="18"/>
  <c r="K228" i="18"/>
  <c r="I228" i="18"/>
  <c r="F1759" i="18"/>
  <c r="F319" i="18"/>
  <c r="J223" i="18"/>
  <c r="H1757" i="18"/>
  <c r="H317" i="18"/>
  <c r="F1755" i="18"/>
  <c r="F315" i="18"/>
  <c r="J219" i="18"/>
  <c r="F225" i="18"/>
  <c r="J225" i="18" s="1"/>
  <c r="G1751" i="18"/>
  <c r="G311" i="18"/>
  <c r="D1750" i="18"/>
  <c r="D310" i="18"/>
  <c r="K214" i="18"/>
  <c r="I962" i="18"/>
  <c r="K962" i="18"/>
  <c r="L962" i="18" s="1"/>
  <c r="L78" i="18"/>
  <c r="L936" i="18"/>
  <c r="H1788" i="18"/>
  <c r="H348" i="18"/>
  <c r="E1787" i="18"/>
  <c r="E347" i="18"/>
  <c r="J634" i="18"/>
  <c r="E1783" i="18"/>
  <c r="E343" i="18"/>
  <c r="E253" i="18"/>
  <c r="D1781" i="18"/>
  <c r="I245" i="18"/>
  <c r="D341" i="18"/>
  <c r="K245" i="18"/>
  <c r="K625" i="18"/>
  <c r="I625" i="18"/>
  <c r="H1774" i="18"/>
  <c r="H334" i="18"/>
  <c r="E1773" i="18"/>
  <c r="E333" i="18"/>
  <c r="J620" i="18"/>
  <c r="E1769" i="18"/>
  <c r="E329" i="18"/>
  <c r="E239" i="18"/>
  <c r="D1767" i="18"/>
  <c r="I231" i="18"/>
  <c r="D327" i="18"/>
  <c r="K231" i="18"/>
  <c r="K611" i="18"/>
  <c r="I611" i="18"/>
  <c r="H1760" i="18"/>
  <c r="H320" i="18"/>
  <c r="E1759" i="18"/>
  <c r="E319" i="18"/>
  <c r="J606" i="18"/>
  <c r="E1755" i="18"/>
  <c r="E315" i="18"/>
  <c r="E225" i="18"/>
  <c r="D1753" i="18"/>
  <c r="D313" i="18"/>
  <c r="K217" i="18"/>
  <c r="J215" i="18"/>
  <c r="L215" i="18" s="1"/>
  <c r="L22" i="18"/>
  <c r="K597" i="18"/>
  <c r="I597" i="18"/>
  <c r="J745" i="17"/>
  <c r="D1160" i="17"/>
  <c r="K1064" i="17"/>
  <c r="I1064" i="17"/>
  <c r="D1153" i="17"/>
  <c r="K1057" i="17"/>
  <c r="I1057" i="17"/>
  <c r="L956" i="17"/>
  <c r="D1146" i="17"/>
  <c r="K1050" i="17"/>
  <c r="I1050" i="17"/>
  <c r="D1132" i="17"/>
  <c r="I1036" i="17"/>
  <c r="K1036" i="17"/>
  <c r="F1130" i="17"/>
  <c r="F1040" i="17"/>
  <c r="J1034" i="17"/>
  <c r="D1135" i="17"/>
  <c r="K1039" i="17"/>
  <c r="I1039" i="17"/>
  <c r="F1161" i="17"/>
  <c r="J1161" i="17" s="1"/>
  <c r="J1065" i="17"/>
  <c r="E1158" i="17"/>
  <c r="E1068" i="17"/>
  <c r="F1154" i="17"/>
  <c r="J1154" i="17" s="1"/>
  <c r="J1058" i="17"/>
  <c r="E1151" i="17"/>
  <c r="E1061" i="17"/>
  <c r="J1051" i="17"/>
  <c r="F1147" i="17"/>
  <c r="J1147" i="17" s="1"/>
  <c r="E1144" i="17"/>
  <c r="E1150" i="17" s="1"/>
  <c r="E1054" i="17"/>
  <c r="L968" i="17"/>
  <c r="D1158" i="17"/>
  <c r="K1062" i="17"/>
  <c r="D1068" i="17"/>
  <c r="I1062" i="17"/>
  <c r="H1151" i="17"/>
  <c r="H1157" i="17" s="1"/>
  <c r="H1061" i="17"/>
  <c r="D1148" i="17"/>
  <c r="I1052" i="17"/>
  <c r="K1052" i="17"/>
  <c r="F1139" i="17"/>
  <c r="J1139" i="17" s="1"/>
  <c r="J1043" i="17"/>
  <c r="D1137" i="17"/>
  <c r="K1041" i="17"/>
  <c r="D1047" i="17"/>
  <c r="I1041" i="17"/>
  <c r="D1134" i="17"/>
  <c r="K1038" i="17"/>
  <c r="I1038" i="17"/>
  <c r="K999" i="17"/>
  <c r="J1159" i="17"/>
  <c r="J1135" i="17"/>
  <c r="I917" i="17"/>
  <c r="K917" i="17"/>
  <c r="L917" i="17" s="1"/>
  <c r="L898" i="17"/>
  <c r="J1013" i="17"/>
  <c r="L971" i="17"/>
  <c r="J1142" i="17"/>
  <c r="L943" i="17"/>
  <c r="G1130" i="17"/>
  <c r="G1040" i="17"/>
  <c r="F1021" i="17"/>
  <c r="J985" i="17"/>
  <c r="D1021" i="17"/>
  <c r="I985" i="17"/>
  <c r="K985" i="17"/>
  <c r="J972" i="17"/>
  <c r="G1137" i="17"/>
  <c r="G1047" i="17"/>
  <c r="G1021" i="17"/>
  <c r="J1060" i="17"/>
  <c r="K951" i="17"/>
  <c r="J1126" i="17"/>
  <c r="F1128" i="17"/>
  <c r="J1128" i="17" s="1"/>
  <c r="J1032" i="17"/>
  <c r="I910" i="17"/>
  <c r="K910" i="17"/>
  <c r="L910" i="17" s="1"/>
  <c r="L705" i="17"/>
  <c r="L632" i="17"/>
  <c r="I856" i="17"/>
  <c r="K725" i="17"/>
  <c r="L725" i="17" s="1"/>
  <c r="I725" i="17"/>
  <c r="L635" i="17"/>
  <c r="L631" i="17"/>
  <c r="L617" i="17"/>
  <c r="F843" i="17"/>
  <c r="J843" i="17" s="1"/>
  <c r="J747" i="17"/>
  <c r="L634" i="17"/>
  <c r="L630" i="17"/>
  <c r="L620" i="17"/>
  <c r="J856" i="17"/>
  <c r="I837" i="17"/>
  <c r="F865" i="17"/>
  <c r="J769" i="17"/>
  <c r="F851" i="17"/>
  <c r="J755" i="17"/>
  <c r="F840" i="17"/>
  <c r="J840" i="17" s="1"/>
  <c r="J744" i="17"/>
  <c r="K779" i="17"/>
  <c r="L779" i="17" s="1"/>
  <c r="L633" i="17"/>
  <c r="I871" i="17"/>
  <c r="K871" i="17"/>
  <c r="I768" i="17"/>
  <c r="L612" i="17"/>
  <c r="G637" i="17"/>
  <c r="L684" i="17"/>
  <c r="K769" i="17"/>
  <c r="K755" i="17"/>
  <c r="K663" i="17"/>
  <c r="L663" i="17" s="1"/>
  <c r="I649" i="17"/>
  <c r="I850" i="17"/>
  <c r="K845" i="17"/>
  <c r="I845" i="17"/>
  <c r="I840" i="17"/>
  <c r="I836" i="17"/>
  <c r="F445" i="17"/>
  <c r="J409" i="17"/>
  <c r="I684" i="17"/>
  <c r="E752" i="17"/>
  <c r="K396" i="17"/>
  <c r="L396" i="17" s="1"/>
  <c r="I396" i="17"/>
  <c r="I569" i="17"/>
  <c r="K569" i="17"/>
  <c r="K582" i="17"/>
  <c r="I582" i="17"/>
  <c r="J577" i="17"/>
  <c r="H581" i="17"/>
  <c r="K575" i="17"/>
  <c r="D581" i="17"/>
  <c r="I575" i="17"/>
  <c r="J563" i="17"/>
  <c r="H560" i="17"/>
  <c r="I554" i="17"/>
  <c r="L387" i="17"/>
  <c r="L340" i="17"/>
  <c r="K578" i="17"/>
  <c r="L578" i="17" s="1"/>
  <c r="I578" i="17"/>
  <c r="L480" i="17"/>
  <c r="G581" i="17"/>
  <c r="L326" i="17"/>
  <c r="K564" i="17"/>
  <c r="L564" i="17" s="1"/>
  <c r="I564" i="17"/>
  <c r="L466" i="17"/>
  <c r="G567" i="17"/>
  <c r="J559" i="17"/>
  <c r="L312" i="17"/>
  <c r="I550" i="17"/>
  <c r="J217" i="17"/>
  <c r="I445" i="17"/>
  <c r="L380" i="17"/>
  <c r="K348" i="17"/>
  <c r="L348" i="17" s="1"/>
  <c r="I348" i="17"/>
  <c r="L490" i="17"/>
  <c r="J579" i="17"/>
  <c r="J575" i="17"/>
  <c r="F581" i="17"/>
  <c r="L328" i="17"/>
  <c r="L325" i="17"/>
  <c r="F567" i="17"/>
  <c r="J561" i="17"/>
  <c r="K320" i="17"/>
  <c r="I320" i="17"/>
  <c r="L462" i="17"/>
  <c r="L458" i="17"/>
  <c r="J551" i="17"/>
  <c r="J457" i="17"/>
  <c r="F1179" i="17"/>
  <c r="F267" i="17"/>
  <c r="J171" i="17"/>
  <c r="E157" i="17"/>
  <c r="K108" i="17"/>
  <c r="I108" i="17"/>
  <c r="K101" i="17"/>
  <c r="I101" i="17"/>
  <c r="K94" i="17"/>
  <c r="I94" i="17"/>
  <c r="K87" i="17"/>
  <c r="I87" i="17"/>
  <c r="K80" i="17"/>
  <c r="I80" i="17"/>
  <c r="K73" i="17"/>
  <c r="D109" i="17"/>
  <c r="I73" i="17"/>
  <c r="H1211" i="17"/>
  <c r="H299" i="17"/>
  <c r="F1209" i="17"/>
  <c r="F297" i="17"/>
  <c r="J201" i="17"/>
  <c r="I535" i="17"/>
  <c r="K535" i="17"/>
  <c r="I532" i="17"/>
  <c r="K532" i="17"/>
  <c r="G1201" i="17"/>
  <c r="G289" i="17"/>
  <c r="D1200" i="17"/>
  <c r="K192" i="17"/>
  <c r="I192" i="17"/>
  <c r="D288" i="17"/>
  <c r="E533" i="17"/>
  <c r="D1197" i="17"/>
  <c r="K189" i="17"/>
  <c r="I189" i="17"/>
  <c r="D285" i="17"/>
  <c r="E1192" i="17"/>
  <c r="E190" i="17"/>
  <c r="E280" i="17"/>
  <c r="E1189" i="17"/>
  <c r="E277" i="17"/>
  <c r="H1186" i="17"/>
  <c r="H274" i="17"/>
  <c r="H1183" i="17"/>
  <c r="H271" i="17"/>
  <c r="F1181" i="17"/>
  <c r="F269" i="17"/>
  <c r="J173" i="17"/>
  <c r="I507" i="17"/>
  <c r="K507" i="17"/>
  <c r="G61" i="17"/>
  <c r="I504" i="17"/>
  <c r="K504" i="17"/>
  <c r="L504" i="17" s="1"/>
  <c r="G1173" i="17"/>
  <c r="G261" i="17"/>
  <c r="D1172" i="17"/>
  <c r="K164" i="17"/>
  <c r="I164" i="17"/>
  <c r="D260" i="17"/>
  <c r="E505" i="17"/>
  <c r="G1175" i="17"/>
  <c r="G263" i="17"/>
  <c r="H157" i="17"/>
  <c r="L105" i="17"/>
  <c r="L91" i="17"/>
  <c r="L77" i="17"/>
  <c r="J60" i="17"/>
  <c r="H1210" i="17"/>
  <c r="H298" i="17"/>
  <c r="F1208" i="17"/>
  <c r="F296" i="17"/>
  <c r="J200" i="17"/>
  <c r="D540" i="17"/>
  <c r="I534" i="17"/>
  <c r="K534" i="17"/>
  <c r="I531" i="17"/>
  <c r="K531" i="17"/>
  <c r="L49" i="17"/>
  <c r="G1200" i="17"/>
  <c r="G288" i="17"/>
  <c r="D1199" i="17"/>
  <c r="D287" i="17"/>
  <c r="K191" i="17"/>
  <c r="D197" i="17"/>
  <c r="I191" i="17"/>
  <c r="G1197" i="17"/>
  <c r="G285" i="17"/>
  <c r="D1196" i="17"/>
  <c r="D284" i="17"/>
  <c r="K188" i="17"/>
  <c r="I188" i="17"/>
  <c r="H526" i="17"/>
  <c r="E1188" i="17"/>
  <c r="E276" i="17"/>
  <c r="J515" i="17"/>
  <c r="H1185" i="17"/>
  <c r="H273" i="17"/>
  <c r="H183" i="17"/>
  <c r="J32" i="17"/>
  <c r="H1182" i="17"/>
  <c r="H270" i="17"/>
  <c r="F1180" i="17"/>
  <c r="F268" i="17"/>
  <c r="J172" i="17"/>
  <c r="D512" i="17"/>
  <c r="I506" i="17"/>
  <c r="K506" i="17"/>
  <c r="I503" i="17"/>
  <c r="K503" i="17"/>
  <c r="L503" i="17" s="1"/>
  <c r="L21" i="17"/>
  <c r="G1172" i="17"/>
  <c r="G260" i="17"/>
  <c r="D1171" i="17"/>
  <c r="D259" i="17"/>
  <c r="D169" i="17"/>
  <c r="I163" i="17"/>
  <c r="K163" i="17"/>
  <c r="G1171" i="17"/>
  <c r="G259" i="17"/>
  <c r="G169" i="17"/>
  <c r="L1106" i="17"/>
  <c r="L125" i="17"/>
  <c r="L1078" i="17"/>
  <c r="L824" i="17"/>
  <c r="L803" i="17"/>
  <c r="J539" i="17"/>
  <c r="E1208" i="17"/>
  <c r="E296" i="17"/>
  <c r="J535" i="17"/>
  <c r="F1204" i="17"/>
  <c r="F292" i="17"/>
  <c r="J196" i="17"/>
  <c r="H1202" i="17"/>
  <c r="H290" i="17"/>
  <c r="F1200" i="17"/>
  <c r="F288" i="17"/>
  <c r="J192" i="17"/>
  <c r="L45" i="17"/>
  <c r="K523" i="17"/>
  <c r="L523" i="17" s="1"/>
  <c r="I523" i="17"/>
  <c r="L41" i="17"/>
  <c r="G526" i="17"/>
  <c r="G1189" i="17"/>
  <c r="G277" i="17"/>
  <c r="D1188" i="17"/>
  <c r="I180" i="17"/>
  <c r="D276" i="17"/>
  <c r="K180" i="17"/>
  <c r="G1185" i="17"/>
  <c r="G273" i="17"/>
  <c r="G183" i="17"/>
  <c r="J511" i="17"/>
  <c r="L27" i="17"/>
  <c r="L20" i="17"/>
  <c r="H1174" i="17"/>
  <c r="H262" i="17"/>
  <c r="I156" i="17"/>
  <c r="K156" i="17"/>
  <c r="L156" i="17" s="1"/>
  <c r="L827" i="17"/>
  <c r="L96" i="17"/>
  <c r="L86" i="17"/>
  <c r="L68" i="17"/>
  <c r="K60" i="17"/>
  <c r="I60" i="17"/>
  <c r="F1210" i="17"/>
  <c r="F298" i="17"/>
  <c r="J202" i="17"/>
  <c r="H1208" i="17"/>
  <c r="H296" i="17"/>
  <c r="E1207" i="17"/>
  <c r="E295" i="17"/>
  <c r="J534" i="17"/>
  <c r="F540" i="17"/>
  <c r="K529" i="17"/>
  <c r="I529" i="17"/>
  <c r="F1199" i="17"/>
  <c r="F197" i="17"/>
  <c r="F287" i="17"/>
  <c r="J191" i="17"/>
  <c r="G1195" i="17"/>
  <c r="G283" i="17"/>
  <c r="D1194" i="17"/>
  <c r="I186" i="17"/>
  <c r="D282" i="17"/>
  <c r="K186" i="17"/>
  <c r="E1190" i="17"/>
  <c r="E278" i="17"/>
  <c r="J517" i="17"/>
  <c r="K32" i="17"/>
  <c r="I32" i="17"/>
  <c r="F1182" i="17"/>
  <c r="F270" i="17"/>
  <c r="J174" i="17"/>
  <c r="H1180" i="17"/>
  <c r="H268" i="17"/>
  <c r="E1179" i="17"/>
  <c r="E267" i="17"/>
  <c r="J506" i="17"/>
  <c r="L506" i="17" s="1"/>
  <c r="F512" i="17"/>
  <c r="G1174" i="17"/>
  <c r="G262" i="17"/>
  <c r="D1173" i="17"/>
  <c r="D261" i="17"/>
  <c r="K165" i="17"/>
  <c r="I165" i="17"/>
  <c r="K972" i="17"/>
  <c r="I972" i="17"/>
  <c r="F1162" i="17"/>
  <c r="J1162" i="17" s="1"/>
  <c r="J1066" i="17"/>
  <c r="K965" i="17"/>
  <c r="I965" i="17"/>
  <c r="F1155" i="17"/>
  <c r="J1155" i="17" s="1"/>
  <c r="J1059" i="17"/>
  <c r="K958" i="17"/>
  <c r="I958" i="17"/>
  <c r="I973" i="17" s="1"/>
  <c r="F1148" i="17"/>
  <c r="J1148" i="17" s="1"/>
  <c r="J1052" i="17"/>
  <c r="L1052" i="17" s="1"/>
  <c r="F1134" i="17"/>
  <c r="J1134" i="17" s="1"/>
  <c r="J1038" i="17"/>
  <c r="D1138" i="17"/>
  <c r="K1042" i="17"/>
  <c r="I1042" i="17"/>
  <c r="F1160" i="17"/>
  <c r="J1160" i="17" s="1"/>
  <c r="J1064" i="17"/>
  <c r="D1151" i="17"/>
  <c r="K1055" i="17"/>
  <c r="D1061" i="17"/>
  <c r="I1055" i="17"/>
  <c r="H1144" i="17"/>
  <c r="H1054" i="17"/>
  <c r="D1141" i="17"/>
  <c r="I1045" i="17"/>
  <c r="K1045" i="17"/>
  <c r="H1123" i="17"/>
  <c r="H1129" i="17" s="1"/>
  <c r="H1033" i="17"/>
  <c r="L964" i="17"/>
  <c r="E1137" i="17"/>
  <c r="E1047" i="17"/>
  <c r="F1133" i="17"/>
  <c r="J1133" i="17" s="1"/>
  <c r="J1037" i="17"/>
  <c r="G973" i="17"/>
  <c r="K1020" i="17"/>
  <c r="I1020" i="17"/>
  <c r="K1006" i="17"/>
  <c r="I1006" i="17"/>
  <c r="J965" i="17"/>
  <c r="L965" i="17" s="1"/>
  <c r="F1140" i="17"/>
  <c r="J1044" i="17"/>
  <c r="D1126" i="17"/>
  <c r="I1030" i="17"/>
  <c r="K1030" i="17"/>
  <c r="F973" i="17"/>
  <c r="J937" i="17"/>
  <c r="J1020" i="17"/>
  <c r="L1020" i="17" s="1"/>
  <c r="J1053" i="17"/>
  <c r="D1133" i="17"/>
  <c r="I1037" i="17"/>
  <c r="K1037" i="17"/>
  <c r="I903" i="17"/>
  <c r="K903" i="17"/>
  <c r="J1056" i="17"/>
  <c r="J1156" i="17"/>
  <c r="J925" i="17"/>
  <c r="E1040" i="17"/>
  <c r="L932" i="17"/>
  <c r="E973" i="17"/>
  <c r="I853" i="17"/>
  <c r="K732" i="17"/>
  <c r="I732" i="17"/>
  <c r="I777" i="17"/>
  <c r="F870" i="17"/>
  <c r="F780" i="17"/>
  <c r="J780" i="17" s="1"/>
  <c r="J774" i="17"/>
  <c r="F854" i="17"/>
  <c r="J758" i="17"/>
  <c r="D842" i="17"/>
  <c r="D752" i="17"/>
  <c r="K746" i="17"/>
  <c r="L746" i="17" s="1"/>
  <c r="I746" i="17"/>
  <c r="I636" i="17"/>
  <c r="K636" i="17"/>
  <c r="L778" i="17"/>
  <c r="I622" i="17"/>
  <c r="K622" i="17"/>
  <c r="L616" i="17"/>
  <c r="L613" i="17"/>
  <c r="J849" i="17"/>
  <c r="J842" i="17"/>
  <c r="J835" i="17"/>
  <c r="F847" i="17"/>
  <c r="J847" i="17" s="1"/>
  <c r="J751" i="17"/>
  <c r="D839" i="17"/>
  <c r="K743" i="17"/>
  <c r="L743" i="17" s="1"/>
  <c r="I743" i="17"/>
  <c r="K677" i="17"/>
  <c r="L677" i="17" s="1"/>
  <c r="I677" i="17"/>
  <c r="I875" i="17"/>
  <c r="K875" i="17"/>
  <c r="L626" i="17"/>
  <c r="L619" i="17"/>
  <c r="L605" i="17"/>
  <c r="K774" i="17"/>
  <c r="I865" i="17"/>
  <c r="D685" i="17"/>
  <c r="E759" i="17"/>
  <c r="E745" i="17"/>
  <c r="K704" i="17"/>
  <c r="I670" i="17"/>
  <c r="I756" i="17"/>
  <c r="K751" i="17"/>
  <c r="K747" i="17"/>
  <c r="I742" i="17"/>
  <c r="I576" i="17"/>
  <c r="K576" i="17"/>
  <c r="I566" i="17"/>
  <c r="K566" i="17"/>
  <c r="J341" i="17"/>
  <c r="J334" i="17"/>
  <c r="J327" i="17"/>
  <c r="J313" i="17"/>
  <c r="F349" i="17"/>
  <c r="J587" i="17"/>
  <c r="L484" i="17"/>
  <c r="J576" i="17"/>
  <c r="L329" i="17"/>
  <c r="J562" i="17"/>
  <c r="L315" i="17"/>
  <c r="L456" i="17"/>
  <c r="J586" i="17"/>
  <c r="J582" i="17"/>
  <c r="L335" i="17"/>
  <c r="L332" i="17"/>
  <c r="L472" i="17"/>
  <c r="K327" i="17"/>
  <c r="I327" i="17"/>
  <c r="J558" i="17"/>
  <c r="J464" i="17"/>
  <c r="L307" i="17"/>
  <c r="D1174" i="17"/>
  <c r="I166" i="17"/>
  <c r="D262" i="17"/>
  <c r="K166" i="17"/>
  <c r="E1210" i="17"/>
  <c r="E298" i="17"/>
  <c r="H1207" i="17"/>
  <c r="H295" i="17"/>
  <c r="H1204" i="17"/>
  <c r="H292" i="17"/>
  <c r="F1202" i="17"/>
  <c r="F290" i="17"/>
  <c r="J194" i="17"/>
  <c r="I528" i="17"/>
  <c r="K528" i="17"/>
  <c r="I525" i="17"/>
  <c r="K525" i="17"/>
  <c r="G1194" i="17"/>
  <c r="G282" i="17"/>
  <c r="D1193" i="17"/>
  <c r="K185" i="17"/>
  <c r="I185" i="17"/>
  <c r="D281" i="17"/>
  <c r="D1190" i="17"/>
  <c r="K182" i="17"/>
  <c r="I182" i="17"/>
  <c r="D278" i="17"/>
  <c r="E1185" i="17"/>
  <c r="E183" i="17"/>
  <c r="E273" i="17"/>
  <c r="E1182" i="17"/>
  <c r="E270" i="17"/>
  <c r="H1179" i="17"/>
  <c r="H267" i="17"/>
  <c r="H1176" i="17"/>
  <c r="H264" i="17"/>
  <c r="F1174" i="17"/>
  <c r="F262" i="17"/>
  <c r="J166" i="17"/>
  <c r="I500" i="17"/>
  <c r="K500" i="17"/>
  <c r="L150" i="17"/>
  <c r="I149" i="17"/>
  <c r="K149" i="17"/>
  <c r="L143" i="17"/>
  <c r="I142" i="17"/>
  <c r="K142" i="17"/>
  <c r="L136" i="17"/>
  <c r="I135" i="17"/>
  <c r="K135" i="17"/>
  <c r="L129" i="17"/>
  <c r="I128" i="17"/>
  <c r="K128" i="17"/>
  <c r="L122" i="17"/>
  <c r="D157" i="17"/>
  <c r="I121" i="17"/>
  <c r="K121" i="17"/>
  <c r="L115" i="17"/>
  <c r="E1209" i="17"/>
  <c r="E297" i="17"/>
  <c r="J536" i="17"/>
  <c r="H1206" i="17"/>
  <c r="H294" i="17"/>
  <c r="H204" i="17"/>
  <c r="J53" i="17"/>
  <c r="H1203" i="17"/>
  <c r="H291" i="17"/>
  <c r="F1201" i="17"/>
  <c r="F289" i="17"/>
  <c r="J193" i="17"/>
  <c r="D533" i="17"/>
  <c r="I527" i="17"/>
  <c r="K527" i="17"/>
  <c r="I524" i="17"/>
  <c r="K524" i="17"/>
  <c r="L42" i="17"/>
  <c r="G1193" i="17"/>
  <c r="G281" i="17"/>
  <c r="D1192" i="17"/>
  <c r="D280" i="17"/>
  <c r="K184" i="17"/>
  <c r="D190" i="17"/>
  <c r="I184" i="17"/>
  <c r="G1190" i="17"/>
  <c r="G278" i="17"/>
  <c r="D1189" i="17"/>
  <c r="D277" i="17"/>
  <c r="K181" i="17"/>
  <c r="I181" i="17"/>
  <c r="H519" i="17"/>
  <c r="E1181" i="17"/>
  <c r="E269" i="17"/>
  <c r="J508" i="17"/>
  <c r="H1178" i="17"/>
  <c r="H266" i="17"/>
  <c r="H176" i="17"/>
  <c r="J25" i="17"/>
  <c r="F61" i="17"/>
  <c r="H1175" i="17"/>
  <c r="H263" i="17"/>
  <c r="F1173" i="17"/>
  <c r="F261" i="17"/>
  <c r="J165" i="17"/>
  <c r="D505" i="17"/>
  <c r="I499" i="17"/>
  <c r="K499" i="17"/>
  <c r="E1180" i="17"/>
  <c r="E268" i="17"/>
  <c r="L132" i="17"/>
  <c r="L1085" i="17"/>
  <c r="G1210" i="17"/>
  <c r="G298" i="17"/>
  <c r="D1209" i="17"/>
  <c r="I201" i="17"/>
  <c r="D297" i="17"/>
  <c r="K201" i="17"/>
  <c r="G1206" i="17"/>
  <c r="G294" i="17"/>
  <c r="G204" i="17"/>
  <c r="J532" i="17"/>
  <c r="E1201" i="17"/>
  <c r="E289" i="17"/>
  <c r="J528" i="17"/>
  <c r="F1197" i="17"/>
  <c r="F285" i="17"/>
  <c r="J189" i="17"/>
  <c r="H1195" i="17"/>
  <c r="H283" i="17"/>
  <c r="F1193" i="17"/>
  <c r="F281" i="17"/>
  <c r="J185" i="17"/>
  <c r="L38" i="17"/>
  <c r="K516" i="17"/>
  <c r="L516" i="17" s="1"/>
  <c r="I516" i="17"/>
  <c r="L34" i="17"/>
  <c r="G519" i="17"/>
  <c r="G1182" i="17"/>
  <c r="G270" i="17"/>
  <c r="D1181" i="17"/>
  <c r="I173" i="17"/>
  <c r="D269" i="17"/>
  <c r="K173" i="17"/>
  <c r="J507" i="17"/>
  <c r="I502" i="17"/>
  <c r="J500" i="17"/>
  <c r="D1116" i="17"/>
  <c r="I1110" i="17"/>
  <c r="K1110" i="17"/>
  <c r="I1102" i="17"/>
  <c r="L103" i="17"/>
  <c r="L93" i="17"/>
  <c r="L75" i="17"/>
  <c r="E109" i="17"/>
  <c r="E1211" i="17"/>
  <c r="E299" i="17"/>
  <c r="J538" i="17"/>
  <c r="K53" i="17"/>
  <c r="I53" i="17"/>
  <c r="F1203" i="17"/>
  <c r="F291" i="17"/>
  <c r="J195" i="17"/>
  <c r="H1201" i="17"/>
  <c r="H289" i="17"/>
  <c r="E1200" i="17"/>
  <c r="E288" i="17"/>
  <c r="J527" i="17"/>
  <c r="F533" i="17"/>
  <c r="K522" i="17"/>
  <c r="I522" i="17"/>
  <c r="F1192" i="17"/>
  <c r="F190" i="17"/>
  <c r="F280" i="17"/>
  <c r="J184" i="17"/>
  <c r="G1188" i="17"/>
  <c r="G276" i="17"/>
  <c r="D1187" i="17"/>
  <c r="I179" i="17"/>
  <c r="D275" i="17"/>
  <c r="K179" i="17"/>
  <c r="E1183" i="17"/>
  <c r="E271" i="17"/>
  <c r="J510" i="17"/>
  <c r="K25" i="17"/>
  <c r="D61" i="17"/>
  <c r="I25" i="17"/>
  <c r="F1175" i="17"/>
  <c r="F263" i="17"/>
  <c r="J167" i="17"/>
  <c r="K501" i="17"/>
  <c r="I501" i="17"/>
  <c r="F1171" i="17"/>
  <c r="F169" i="17"/>
  <c r="F259" i="17"/>
  <c r="J163" i="17"/>
  <c r="L163" i="17" s="1"/>
  <c r="D1139" i="17"/>
  <c r="I1043" i="17"/>
  <c r="K1043" i="17"/>
  <c r="F1137" i="17"/>
  <c r="F1047" i="17"/>
  <c r="J1041" i="17"/>
  <c r="D1125" i="17"/>
  <c r="I1029" i="17"/>
  <c r="K1029" i="17"/>
  <c r="F1123" i="17"/>
  <c r="F1033" i="17"/>
  <c r="J1027" i="17"/>
  <c r="K1032" i="17"/>
  <c r="I1032" i="17"/>
  <c r="D1128" i="17"/>
  <c r="J999" i="17"/>
  <c r="D1163" i="17"/>
  <c r="K1067" i="17"/>
  <c r="L1067" i="17" s="1"/>
  <c r="I1067" i="17"/>
  <c r="D1159" i="17"/>
  <c r="K1063" i="17"/>
  <c r="I1063" i="17"/>
  <c r="D1156" i="17"/>
  <c r="K1060" i="17"/>
  <c r="I1060" i="17"/>
  <c r="D1152" i="17"/>
  <c r="K1056" i="17"/>
  <c r="I1056" i="17"/>
  <c r="D1149" i="17"/>
  <c r="K1053" i="17"/>
  <c r="I1053" i="17"/>
  <c r="D1145" i="17"/>
  <c r="K1049" i="17"/>
  <c r="I1049" i="17"/>
  <c r="D1142" i="17"/>
  <c r="K1046" i="17"/>
  <c r="I1046" i="17"/>
  <c r="D1131" i="17"/>
  <c r="K1035" i="17"/>
  <c r="I1035" i="17"/>
  <c r="D1162" i="17"/>
  <c r="I1066" i="17"/>
  <c r="K1066" i="17"/>
  <c r="F1153" i="17"/>
  <c r="J1153" i="17" s="1"/>
  <c r="J1057" i="17"/>
  <c r="D1144" i="17"/>
  <c r="K1048" i="17"/>
  <c r="D1054" i="17"/>
  <c r="I1048" i="17"/>
  <c r="H1130" i="17"/>
  <c r="H1040" i="17"/>
  <c r="F1125" i="17"/>
  <c r="J1125" i="17" s="1"/>
  <c r="J1029" i="17"/>
  <c r="L1029" i="17" s="1"/>
  <c r="D1123" i="17"/>
  <c r="K1027" i="17"/>
  <c r="D1033" i="17"/>
  <c r="I1027" i="17"/>
  <c r="J1035" i="17"/>
  <c r="L1035" i="17" s="1"/>
  <c r="G1123" i="17"/>
  <c r="G1033" i="17"/>
  <c r="G1158" i="17"/>
  <c r="G1164" i="17" s="1"/>
  <c r="G1068" i="17"/>
  <c r="J1042" i="17"/>
  <c r="D1161" i="17"/>
  <c r="I1065" i="17"/>
  <c r="K1065" i="17"/>
  <c r="J1149" i="17"/>
  <c r="L946" i="17"/>
  <c r="K944" i="17"/>
  <c r="J1152" i="17"/>
  <c r="K924" i="17"/>
  <c r="F925" i="17"/>
  <c r="F1124" i="17"/>
  <c r="J1124" i="17" s="1"/>
  <c r="J1028" i="17"/>
  <c r="I1013" i="17"/>
  <c r="I874" i="17"/>
  <c r="I863" i="17"/>
  <c r="H862" i="17"/>
  <c r="J601" i="17"/>
  <c r="F637" i="17"/>
  <c r="J875" i="17"/>
  <c r="K866" i="17"/>
  <c r="I866" i="17"/>
  <c r="F850" i="17"/>
  <c r="J754" i="17"/>
  <c r="F836" i="17"/>
  <c r="J836" i="17" s="1"/>
  <c r="J740" i="17"/>
  <c r="F733" i="17"/>
  <c r="J697" i="17"/>
  <c r="I629" i="17"/>
  <c r="K629" i="17"/>
  <c r="I858" i="17"/>
  <c r="I615" i="17"/>
  <c r="K615" i="17"/>
  <c r="L757" i="17"/>
  <c r="H637" i="17"/>
  <c r="D872" i="17"/>
  <c r="D876" i="17" s="1"/>
  <c r="K776" i="17"/>
  <c r="L776" i="17" s="1"/>
  <c r="I776" i="17"/>
  <c r="D846" i="17"/>
  <c r="K750" i="17"/>
  <c r="L750" i="17" s="1"/>
  <c r="I750" i="17"/>
  <c r="F837" i="17"/>
  <c r="J741" i="17"/>
  <c r="E780" i="17"/>
  <c r="I780" i="17" s="1"/>
  <c r="L598" i="17"/>
  <c r="G733" i="17"/>
  <c r="L656" i="17"/>
  <c r="H848" i="17"/>
  <c r="J857" i="17"/>
  <c r="K754" i="17"/>
  <c r="I749" i="17"/>
  <c r="K744" i="17"/>
  <c r="K740" i="17"/>
  <c r="E841" i="17"/>
  <c r="J685" i="17"/>
  <c r="I656" i="17"/>
  <c r="L772" i="17"/>
  <c r="K756" i="17"/>
  <c r="L756" i="17" s="1"/>
  <c r="J845" i="17"/>
  <c r="K742" i="17"/>
  <c r="L742" i="17" s="1"/>
  <c r="I583" i="17"/>
  <c r="I573" i="17"/>
  <c r="K444" i="17"/>
  <c r="K430" i="17"/>
  <c r="K416" i="17"/>
  <c r="L344" i="17"/>
  <c r="L337" i="17"/>
  <c r="L330" i="17"/>
  <c r="L323" i="17"/>
  <c r="L316" i="17"/>
  <c r="L309" i="17"/>
  <c r="K389" i="17"/>
  <c r="L389" i="17" s="1"/>
  <c r="I389" i="17"/>
  <c r="I368" i="17"/>
  <c r="K368" i="17"/>
  <c r="L368" i="17" s="1"/>
  <c r="L343" i="17"/>
  <c r="J580" i="17"/>
  <c r="L333" i="17"/>
  <c r="K571" i="17"/>
  <c r="I571" i="17"/>
  <c r="J566" i="17"/>
  <c r="L319" i="17"/>
  <c r="K409" i="17"/>
  <c r="L370" i="17"/>
  <c r="E397" i="17"/>
  <c r="L342" i="17"/>
  <c r="L339" i="17"/>
  <c r="K577" i="17"/>
  <c r="L479" i="17"/>
  <c r="K334" i="17"/>
  <c r="I334" i="17"/>
  <c r="J478" i="17"/>
  <c r="J565" i="17"/>
  <c r="I556" i="17"/>
  <c r="L314" i="17"/>
  <c r="H349" i="17"/>
  <c r="L311" i="17"/>
  <c r="J547" i="17"/>
  <c r="F1172" i="17"/>
  <c r="F260" i="17"/>
  <c r="J164" i="17"/>
  <c r="D1211" i="17"/>
  <c r="K203" i="17"/>
  <c r="I203" i="17"/>
  <c r="D299" i="17"/>
  <c r="E1206" i="17"/>
  <c r="E204" i="17"/>
  <c r="E294" i="17"/>
  <c r="E1203" i="17"/>
  <c r="E291" i="17"/>
  <c r="H1200" i="17"/>
  <c r="H288" i="17"/>
  <c r="H1197" i="17"/>
  <c r="H285" i="17"/>
  <c r="F1195" i="17"/>
  <c r="F283" i="17"/>
  <c r="J187" i="17"/>
  <c r="I521" i="17"/>
  <c r="K521" i="17"/>
  <c r="I518" i="17"/>
  <c r="K518" i="17"/>
  <c r="G1187" i="17"/>
  <c r="G275" i="17"/>
  <c r="D1186" i="17"/>
  <c r="K178" i="17"/>
  <c r="I178" i="17"/>
  <c r="D274" i="17"/>
  <c r="E519" i="17"/>
  <c r="D1183" i="17"/>
  <c r="K175" i="17"/>
  <c r="I175" i="17"/>
  <c r="D271" i="17"/>
  <c r="E1178" i="17"/>
  <c r="E176" i="17"/>
  <c r="E266" i="17"/>
  <c r="E1175" i="17"/>
  <c r="E263" i="17"/>
  <c r="H1172" i="17"/>
  <c r="H260" i="17"/>
  <c r="K361" i="17"/>
  <c r="L98" i="17"/>
  <c r="L84" i="17"/>
  <c r="G109" i="17"/>
  <c r="L70" i="17"/>
  <c r="G1211" i="17"/>
  <c r="G299" i="17"/>
  <c r="D1210" i="17"/>
  <c r="D298" i="17"/>
  <c r="K202" i="17"/>
  <c r="I202" i="17"/>
  <c r="H540" i="17"/>
  <c r="E1202" i="17"/>
  <c r="E290" i="17"/>
  <c r="J529" i="17"/>
  <c r="L529" i="17" s="1"/>
  <c r="H1199" i="17"/>
  <c r="H287" i="17"/>
  <c r="H197" i="17"/>
  <c r="J46" i="17"/>
  <c r="H1196" i="17"/>
  <c r="H284" i="17"/>
  <c r="F1194" i="17"/>
  <c r="F282" i="17"/>
  <c r="J186" i="17"/>
  <c r="D526" i="17"/>
  <c r="I520" i="17"/>
  <c r="K520" i="17"/>
  <c r="I517" i="17"/>
  <c r="K517" i="17"/>
  <c r="L35" i="17"/>
  <c r="G1186" i="17"/>
  <c r="G274" i="17"/>
  <c r="D1185" i="17"/>
  <c r="D273" i="17"/>
  <c r="K177" i="17"/>
  <c r="D183" i="17"/>
  <c r="I177" i="17"/>
  <c r="G1183" i="17"/>
  <c r="G271" i="17"/>
  <c r="D1182" i="17"/>
  <c r="D270" i="17"/>
  <c r="K174" i="17"/>
  <c r="I174" i="17"/>
  <c r="H512" i="17"/>
  <c r="E1174" i="17"/>
  <c r="E262" i="17"/>
  <c r="J501" i="17"/>
  <c r="H1171" i="17"/>
  <c r="H259" i="17"/>
  <c r="H169" i="17"/>
  <c r="G1178" i="17"/>
  <c r="G266" i="17"/>
  <c r="G176" i="17"/>
  <c r="L139" i="17"/>
  <c r="J108" i="17"/>
  <c r="J101" i="17"/>
  <c r="J94" i="17"/>
  <c r="L94" i="17" s="1"/>
  <c r="J87" i="17"/>
  <c r="J80" i="17"/>
  <c r="F109" i="17"/>
  <c r="J73" i="17"/>
  <c r="L59" i="17"/>
  <c r="K537" i="17"/>
  <c r="L537" i="17" s="1"/>
  <c r="I537" i="17"/>
  <c r="L55" i="17"/>
  <c r="G540" i="17"/>
  <c r="G1203" i="17"/>
  <c r="G291" i="17"/>
  <c r="D1202" i="17"/>
  <c r="I194" i="17"/>
  <c r="D290" i="17"/>
  <c r="K194" i="17"/>
  <c r="G1199" i="17"/>
  <c r="G287" i="17"/>
  <c r="G197" i="17"/>
  <c r="J525" i="17"/>
  <c r="L525" i="17" s="1"/>
  <c r="E1194" i="17"/>
  <c r="E282" i="17"/>
  <c r="J521" i="17"/>
  <c r="F1190" i="17"/>
  <c r="F278" i="17"/>
  <c r="J182" i="17"/>
  <c r="H1188" i="17"/>
  <c r="H276" i="17"/>
  <c r="F1186" i="17"/>
  <c r="F274" i="17"/>
  <c r="J274" i="17" s="1"/>
  <c r="J178" i="17"/>
  <c r="L31" i="17"/>
  <c r="K509" i="17"/>
  <c r="I509" i="17"/>
  <c r="J149" i="17"/>
  <c r="L149" i="17" s="1"/>
  <c r="J142" i="17"/>
  <c r="J135" i="17"/>
  <c r="J128" i="17"/>
  <c r="F157" i="17"/>
  <c r="J121" i="17"/>
  <c r="L823" i="17"/>
  <c r="L100" i="17"/>
  <c r="L813" i="17"/>
  <c r="L82" i="17"/>
  <c r="L72" i="17"/>
  <c r="G1209" i="17"/>
  <c r="G297" i="17"/>
  <c r="D1208" i="17"/>
  <c r="I200" i="17"/>
  <c r="D296" i="17"/>
  <c r="K200" i="17"/>
  <c r="E1204" i="17"/>
  <c r="E292" i="17"/>
  <c r="J531" i="17"/>
  <c r="L531" i="17" s="1"/>
  <c r="K46" i="17"/>
  <c r="I46" i="17"/>
  <c r="F1196" i="17"/>
  <c r="F284" i="17"/>
  <c r="J188" i="17"/>
  <c r="H1194" i="17"/>
  <c r="H282" i="17"/>
  <c r="E1193" i="17"/>
  <c r="E281" i="17"/>
  <c r="J520" i="17"/>
  <c r="L520" i="17" s="1"/>
  <c r="F526" i="17"/>
  <c r="K515" i="17"/>
  <c r="I515" i="17"/>
  <c r="F1185" i="17"/>
  <c r="F183" i="17"/>
  <c r="J183" i="17" s="1"/>
  <c r="F273" i="17"/>
  <c r="J177" i="17"/>
  <c r="G1181" i="17"/>
  <c r="G269" i="17"/>
  <c r="D1180" i="17"/>
  <c r="D268" i="17"/>
  <c r="K172" i="17"/>
  <c r="I172" i="17"/>
  <c r="E1176" i="17"/>
  <c r="E264" i="17"/>
  <c r="H1173" i="17"/>
  <c r="H261" i="17"/>
  <c r="E1172" i="17"/>
  <c r="E260" i="17"/>
  <c r="J499" i="17"/>
  <c r="F505" i="17"/>
  <c r="F1158" i="17"/>
  <c r="F1068" i="17"/>
  <c r="J1062" i="17"/>
  <c r="F1151" i="17"/>
  <c r="F1061" i="17"/>
  <c r="J1055" i="17"/>
  <c r="F1144" i="17"/>
  <c r="F1054" i="17"/>
  <c r="J1048" i="17"/>
  <c r="F1141" i="17"/>
  <c r="J1141" i="17" s="1"/>
  <c r="J1045" i="17"/>
  <c r="F1127" i="17"/>
  <c r="J1031" i="17"/>
  <c r="D1124" i="17"/>
  <c r="K1028" i="17"/>
  <c r="I1028" i="17"/>
  <c r="H1158" i="17"/>
  <c r="H1164" i="17" s="1"/>
  <c r="H1068" i="17"/>
  <c r="D1155" i="17"/>
  <c r="I1059" i="17"/>
  <c r="K1059" i="17"/>
  <c r="F1146" i="17"/>
  <c r="J1050" i="17"/>
  <c r="H1137" i="17"/>
  <c r="H1047" i="17"/>
  <c r="F1132" i="17"/>
  <c r="J1132" i="17" s="1"/>
  <c r="J1036" i="17"/>
  <c r="D1130" i="17"/>
  <c r="K1034" i="17"/>
  <c r="D1040" i="17"/>
  <c r="I1034" i="17"/>
  <c r="D1127" i="17"/>
  <c r="K1031" i="17"/>
  <c r="I1031" i="17"/>
  <c r="I992" i="17"/>
  <c r="K992" i="17"/>
  <c r="L992" i="17" s="1"/>
  <c r="G1151" i="17"/>
  <c r="G1157" i="17" s="1"/>
  <c r="G1061" i="17"/>
  <c r="D1147" i="17"/>
  <c r="I1051" i="17"/>
  <c r="K1051" i="17"/>
  <c r="D925" i="17"/>
  <c r="I889" i="17"/>
  <c r="K889" i="17"/>
  <c r="D1154" i="17"/>
  <c r="I1058" i="17"/>
  <c r="K1058" i="17"/>
  <c r="J1046" i="17"/>
  <c r="J1138" i="17"/>
  <c r="D973" i="17"/>
  <c r="L903" i="17"/>
  <c r="I896" i="17"/>
  <c r="K896" i="17"/>
  <c r="J944" i="17"/>
  <c r="E1123" i="17"/>
  <c r="E1033" i="17"/>
  <c r="G1144" i="17"/>
  <c r="G1054" i="17"/>
  <c r="D1140" i="17"/>
  <c r="I1044" i="17"/>
  <c r="K1044" i="17"/>
  <c r="L924" i="17"/>
  <c r="I870" i="17"/>
  <c r="K718" i="17"/>
  <c r="L718" i="17" s="1"/>
  <c r="I718" i="17"/>
  <c r="E637" i="17"/>
  <c r="F863" i="17"/>
  <c r="K863" i="17" s="1"/>
  <c r="F773" i="17"/>
  <c r="J773" i="17" s="1"/>
  <c r="J767" i="17"/>
  <c r="D849" i="17"/>
  <c r="D759" i="17"/>
  <c r="K753" i="17"/>
  <c r="L753" i="17" s="1"/>
  <c r="I753" i="17"/>
  <c r="D835" i="17"/>
  <c r="D745" i="17"/>
  <c r="K739" i="17"/>
  <c r="L739" i="17" s="1"/>
  <c r="I739" i="17"/>
  <c r="L704" i="17"/>
  <c r="E685" i="17"/>
  <c r="L623" i="17"/>
  <c r="I851" i="17"/>
  <c r="I608" i="17"/>
  <c r="K608" i="17"/>
  <c r="D637" i="17"/>
  <c r="I601" i="17"/>
  <c r="K601" i="17"/>
  <c r="F844" i="17"/>
  <c r="J844" i="17" s="1"/>
  <c r="J748" i="17"/>
  <c r="L712" i="17"/>
  <c r="K741" i="17"/>
  <c r="K758" i="17"/>
  <c r="J852" i="17"/>
  <c r="K749" i="17"/>
  <c r="L749" i="17" s="1"/>
  <c r="J838" i="17"/>
  <c r="J868" i="17"/>
  <c r="I857" i="17"/>
  <c r="K857" i="17"/>
  <c r="I843" i="17"/>
  <c r="K838" i="17"/>
  <c r="I838" i="17"/>
  <c r="K562" i="17"/>
  <c r="I562" i="17"/>
  <c r="E567" i="17"/>
  <c r="G349" i="17"/>
  <c r="K586" i="17"/>
  <c r="I586" i="17"/>
  <c r="K572" i="17"/>
  <c r="I565" i="17"/>
  <c r="F397" i="17"/>
  <c r="J361" i="17"/>
  <c r="L347" i="17"/>
  <c r="F583" i="17"/>
  <c r="J583" i="17" s="1"/>
  <c r="J487" i="17"/>
  <c r="L487" i="17" s="1"/>
  <c r="L336" i="17"/>
  <c r="L322" i="17"/>
  <c r="L463" i="17"/>
  <c r="E349" i="17"/>
  <c r="L308" i="17"/>
  <c r="K437" i="17"/>
  <c r="K423" i="17"/>
  <c r="L346" i="17"/>
  <c r="I584" i="17"/>
  <c r="K341" i="17"/>
  <c r="I341" i="17"/>
  <c r="J572" i="17"/>
  <c r="J568" i="17"/>
  <c r="I563" i="17"/>
  <c r="K563" i="17"/>
  <c r="L321" i="17"/>
  <c r="L318" i="17"/>
  <c r="J554" i="17"/>
  <c r="K313" i="17"/>
  <c r="D349" i="17"/>
  <c r="I313" i="17"/>
  <c r="L451" i="17"/>
  <c r="H109" i="17"/>
  <c r="I539" i="17"/>
  <c r="K539" i="17"/>
  <c r="G1208" i="17"/>
  <c r="G296" i="17"/>
  <c r="D1207" i="17"/>
  <c r="K199" i="17"/>
  <c r="I199" i="17"/>
  <c r="D295" i="17"/>
  <c r="D1204" i="17"/>
  <c r="K196" i="17"/>
  <c r="I196" i="17"/>
  <c r="D292" i="17"/>
  <c r="E1199" i="17"/>
  <c r="E197" i="17"/>
  <c r="E287" i="17"/>
  <c r="E1196" i="17"/>
  <c r="E284" i="17"/>
  <c r="H1193" i="17"/>
  <c r="H281" i="17"/>
  <c r="H1190" i="17"/>
  <c r="H278" i="17"/>
  <c r="F1188" i="17"/>
  <c r="F276" i="17"/>
  <c r="J180" i="17"/>
  <c r="I514" i="17"/>
  <c r="K514" i="17"/>
  <c r="I511" i="17"/>
  <c r="K511" i="17"/>
  <c r="G1180" i="17"/>
  <c r="G268" i="17"/>
  <c r="D1179" i="17"/>
  <c r="K171" i="17"/>
  <c r="I171" i="17"/>
  <c r="D267" i="17"/>
  <c r="D1176" i="17"/>
  <c r="K168" i="17"/>
  <c r="I168" i="17"/>
  <c r="D264" i="17"/>
  <c r="E1171" i="17"/>
  <c r="E259" i="17"/>
  <c r="E169" i="17"/>
  <c r="D397" i="17"/>
  <c r="I1115" i="17"/>
  <c r="K1115" i="17"/>
  <c r="L1115" i="17" s="1"/>
  <c r="J1110" i="17"/>
  <c r="F1116" i="17"/>
  <c r="J1116" i="17" s="1"/>
  <c r="L147" i="17"/>
  <c r="J1109" i="17"/>
  <c r="L140" i="17"/>
  <c r="J1102" i="17"/>
  <c r="L133" i="17"/>
  <c r="L126" i="17"/>
  <c r="L119" i="17"/>
  <c r="K538" i="17"/>
  <c r="I538" i="17"/>
  <c r="L56" i="17"/>
  <c r="G1207" i="17"/>
  <c r="G295" i="17"/>
  <c r="D1206" i="17"/>
  <c r="D294" i="17"/>
  <c r="K198" i="17"/>
  <c r="D204" i="17"/>
  <c r="I198" i="17"/>
  <c r="G1204" i="17"/>
  <c r="G292" i="17"/>
  <c r="D1203" i="17"/>
  <c r="D291" i="17"/>
  <c r="K195" i="17"/>
  <c r="I195" i="17"/>
  <c r="H533" i="17"/>
  <c r="E1195" i="17"/>
  <c r="E283" i="17"/>
  <c r="J522" i="17"/>
  <c r="H1192" i="17"/>
  <c r="H280" i="17"/>
  <c r="H190" i="17"/>
  <c r="J39" i="17"/>
  <c r="H1189" i="17"/>
  <c r="H277" i="17"/>
  <c r="F1187" i="17"/>
  <c r="F275" i="17"/>
  <c r="J179" i="17"/>
  <c r="D519" i="17"/>
  <c r="I513" i="17"/>
  <c r="K513" i="17"/>
  <c r="I510" i="17"/>
  <c r="K510" i="17"/>
  <c r="L28" i="17"/>
  <c r="G1179" i="17"/>
  <c r="G267" i="17"/>
  <c r="D1178" i="17"/>
  <c r="D266" i="17"/>
  <c r="D176" i="17"/>
  <c r="I170" i="17"/>
  <c r="K170" i="17"/>
  <c r="G1176" i="17"/>
  <c r="G264" i="17"/>
  <c r="D1175" i="17"/>
  <c r="D263" i="17"/>
  <c r="I167" i="17"/>
  <c r="K167" i="17"/>
  <c r="H505" i="17"/>
  <c r="E1173" i="17"/>
  <c r="E261" i="17"/>
  <c r="L146" i="17"/>
  <c r="L1099" i="17"/>
  <c r="G157" i="17"/>
  <c r="L118" i="17"/>
  <c r="L104" i="17"/>
  <c r="I828" i="17"/>
  <c r="L97" i="17"/>
  <c r="I821" i="17"/>
  <c r="L90" i="17"/>
  <c r="I814" i="17"/>
  <c r="L83" i="17"/>
  <c r="L76" i="17"/>
  <c r="L69" i="17"/>
  <c r="F1211" i="17"/>
  <c r="F299" i="17"/>
  <c r="J299" i="17" s="1"/>
  <c r="J203" i="17"/>
  <c r="H1209" i="17"/>
  <c r="H297" i="17"/>
  <c r="F1207" i="17"/>
  <c r="F295" i="17"/>
  <c r="J199" i="17"/>
  <c r="L52" i="17"/>
  <c r="K530" i="17"/>
  <c r="L530" i="17" s="1"/>
  <c r="I530" i="17"/>
  <c r="L48" i="17"/>
  <c r="G533" i="17"/>
  <c r="G1196" i="17"/>
  <c r="G284" i="17"/>
  <c r="D1195" i="17"/>
  <c r="I187" i="17"/>
  <c r="D283" i="17"/>
  <c r="K187" i="17"/>
  <c r="G1192" i="17"/>
  <c r="G280" i="17"/>
  <c r="G190" i="17"/>
  <c r="J518" i="17"/>
  <c r="E1187" i="17"/>
  <c r="E275" i="17"/>
  <c r="J514" i="17"/>
  <c r="L514" i="17" s="1"/>
  <c r="F1183" i="17"/>
  <c r="F271" i="17"/>
  <c r="J175" i="17"/>
  <c r="H1181" i="17"/>
  <c r="H269" i="17"/>
  <c r="L24" i="17"/>
  <c r="F1176" i="17"/>
  <c r="F264" i="17"/>
  <c r="J168" i="17"/>
  <c r="L1113" i="17"/>
  <c r="L145" i="17"/>
  <c r="L138" i="17"/>
  <c r="L131" i="17"/>
  <c r="L124" i="17"/>
  <c r="L117" i="17"/>
  <c r="L107" i="17"/>
  <c r="L89" i="17"/>
  <c r="L802" i="17"/>
  <c r="L79" i="17"/>
  <c r="L792" i="17"/>
  <c r="K536" i="17"/>
  <c r="I536" i="17"/>
  <c r="F1206" i="17"/>
  <c r="F204" i="17"/>
  <c r="F294" i="17"/>
  <c r="J198" i="17"/>
  <c r="G1202" i="17"/>
  <c r="G290" i="17"/>
  <c r="D1201" i="17"/>
  <c r="I193" i="17"/>
  <c r="D289" i="17"/>
  <c r="K193" i="17"/>
  <c r="E1197" i="17"/>
  <c r="E285" i="17"/>
  <c r="J524" i="17"/>
  <c r="K39" i="17"/>
  <c r="I39" i="17"/>
  <c r="F1189" i="17"/>
  <c r="F277" i="17"/>
  <c r="J181" i="17"/>
  <c r="H1187" i="17"/>
  <c r="H275" i="17"/>
  <c r="E1186" i="17"/>
  <c r="E274" i="17"/>
  <c r="J513" i="17"/>
  <c r="F519" i="17"/>
  <c r="K508" i="17"/>
  <c r="I508" i="17"/>
  <c r="F1178" i="17"/>
  <c r="F176" i="17"/>
  <c r="F266" i="17"/>
  <c r="J170" i="17"/>
  <c r="G1158" i="16"/>
  <c r="G1164" i="16" s="1"/>
  <c r="G1068" i="16"/>
  <c r="F1142" i="16"/>
  <c r="J1142" i="16" s="1"/>
  <c r="J1046" i="16"/>
  <c r="E1130" i="16"/>
  <c r="E1136" i="16" s="1"/>
  <c r="E1040" i="16"/>
  <c r="F1149" i="16"/>
  <c r="J1149" i="16" s="1"/>
  <c r="J1053" i="16"/>
  <c r="H1137" i="16"/>
  <c r="H1143" i="16" s="1"/>
  <c r="H1047" i="16"/>
  <c r="D973" i="16"/>
  <c r="I937" i="16"/>
  <c r="K937" i="16"/>
  <c r="L937" i="16" s="1"/>
  <c r="D1127" i="16"/>
  <c r="I1031" i="16"/>
  <c r="K1031" i="16"/>
  <c r="L1031" i="16" s="1"/>
  <c r="D1123" i="16"/>
  <c r="I1027" i="16"/>
  <c r="K1027" i="16"/>
  <c r="D1033" i="16"/>
  <c r="D1140" i="16"/>
  <c r="K1044" i="16"/>
  <c r="I1044" i="16"/>
  <c r="D1134" i="16"/>
  <c r="K1038" i="16"/>
  <c r="I1038" i="16"/>
  <c r="I1126" i="16"/>
  <c r="I1147" i="16"/>
  <c r="F1141" i="16"/>
  <c r="J1141" i="16" s="1"/>
  <c r="J1045" i="16"/>
  <c r="K636" i="16"/>
  <c r="I636" i="16"/>
  <c r="F869" i="16"/>
  <c r="J849" i="16"/>
  <c r="I844" i="16"/>
  <c r="E876" i="16"/>
  <c r="I864" i="16"/>
  <c r="K864" i="16"/>
  <c r="I861" i="16"/>
  <c r="K861" i="16"/>
  <c r="I850" i="16"/>
  <c r="G637" i="16"/>
  <c r="J622" i="16"/>
  <c r="J608" i="16"/>
  <c r="F637" i="16"/>
  <c r="J601" i="16"/>
  <c r="F837" i="16"/>
  <c r="J837" i="16" s="1"/>
  <c r="J741" i="16"/>
  <c r="L741" i="16" s="1"/>
  <c r="K873" i="16"/>
  <c r="I873" i="16"/>
  <c r="L775" i="16"/>
  <c r="G876" i="16"/>
  <c r="K859" i="16"/>
  <c r="I859" i="16"/>
  <c r="L747" i="16"/>
  <c r="K341" i="16"/>
  <c r="L341" i="16" s="1"/>
  <c r="I341" i="16"/>
  <c r="K853" i="16"/>
  <c r="I853" i="16"/>
  <c r="H855" i="16"/>
  <c r="H841" i="16"/>
  <c r="I389" i="16"/>
  <c r="K389" i="16"/>
  <c r="L389" i="16" s="1"/>
  <c r="K423" i="16"/>
  <c r="L423" i="16" s="1"/>
  <c r="I423" i="16"/>
  <c r="I587" i="16"/>
  <c r="K583" i="16"/>
  <c r="I583" i="16"/>
  <c r="I565" i="16"/>
  <c r="K565" i="16"/>
  <c r="J576" i="16"/>
  <c r="I566" i="16"/>
  <c r="I559" i="16"/>
  <c r="E349" i="16"/>
  <c r="I586" i="16"/>
  <c r="L476" i="16"/>
  <c r="J334" i="16"/>
  <c r="K320" i="16"/>
  <c r="I320" i="16"/>
  <c r="D556" i="16"/>
  <c r="I460" i="16"/>
  <c r="K460" i="16"/>
  <c r="L460" i="16" s="1"/>
  <c r="F554" i="16"/>
  <c r="J458" i="16"/>
  <c r="F464" i="16"/>
  <c r="I548" i="16"/>
  <c r="K548" i="16"/>
  <c r="J445" i="16"/>
  <c r="D578" i="16"/>
  <c r="K482" i="16"/>
  <c r="L482" i="16" s="1"/>
  <c r="I482" i="16"/>
  <c r="D557" i="16"/>
  <c r="K461" i="16"/>
  <c r="L461" i="16" s="1"/>
  <c r="I461" i="16"/>
  <c r="F217" i="16"/>
  <c r="H1202" i="16"/>
  <c r="H290" i="16"/>
  <c r="H1188" i="16"/>
  <c r="H276" i="16"/>
  <c r="H1174" i="16"/>
  <c r="H262" i="16"/>
  <c r="I156" i="16"/>
  <c r="K156" i="16"/>
  <c r="I1081" i="16"/>
  <c r="K1081" i="16"/>
  <c r="E109" i="16"/>
  <c r="I529" i="16"/>
  <c r="K529" i="16"/>
  <c r="D564" i="16"/>
  <c r="K468" i="16"/>
  <c r="L468" i="16" s="1"/>
  <c r="I468" i="16"/>
  <c r="K250" i="16"/>
  <c r="L250" i="16" s="1"/>
  <c r="F1207" i="16"/>
  <c r="J199" i="16"/>
  <c r="F295" i="16"/>
  <c r="F1193" i="16"/>
  <c r="J185" i="16"/>
  <c r="F281" i="16"/>
  <c r="F1179" i="16"/>
  <c r="J171" i="16"/>
  <c r="F267" i="16"/>
  <c r="I1113" i="16"/>
  <c r="K1113" i="16"/>
  <c r="L144" i="16"/>
  <c r="L134" i="16"/>
  <c r="L116" i="16"/>
  <c r="H109" i="16"/>
  <c r="K539" i="16"/>
  <c r="L539" i="16" s="1"/>
  <c r="I539" i="16"/>
  <c r="G1208" i="16"/>
  <c r="G296" i="16"/>
  <c r="D1207" i="16"/>
  <c r="I199" i="16"/>
  <c r="D295" i="16"/>
  <c r="K199" i="16"/>
  <c r="D1204" i="16"/>
  <c r="I196" i="16"/>
  <c r="D292" i="16"/>
  <c r="K196" i="16"/>
  <c r="G1201" i="16"/>
  <c r="G289" i="16"/>
  <c r="D1200" i="16"/>
  <c r="I192" i="16"/>
  <c r="D288" i="16"/>
  <c r="K192" i="16"/>
  <c r="E533" i="16"/>
  <c r="D1197" i="16"/>
  <c r="I189" i="16"/>
  <c r="D285" i="16"/>
  <c r="K189" i="16"/>
  <c r="E1192" i="16"/>
  <c r="E280" i="16"/>
  <c r="E190" i="16"/>
  <c r="E1189" i="16"/>
  <c r="E277" i="16"/>
  <c r="H1186" i="16"/>
  <c r="H274" i="16"/>
  <c r="H1183" i="16"/>
  <c r="H271" i="16"/>
  <c r="F1181" i="16"/>
  <c r="F269" i="16"/>
  <c r="J173" i="16"/>
  <c r="K507" i="16"/>
  <c r="L507" i="16" s="1"/>
  <c r="I507" i="16"/>
  <c r="G61" i="16"/>
  <c r="K504" i="16"/>
  <c r="L504" i="16" s="1"/>
  <c r="I504" i="16"/>
  <c r="G1173" i="16"/>
  <c r="G261" i="16"/>
  <c r="D1172" i="16"/>
  <c r="I164" i="16"/>
  <c r="D260" i="16"/>
  <c r="K164" i="16"/>
  <c r="D1208" i="16"/>
  <c r="D296" i="16"/>
  <c r="K200" i="16"/>
  <c r="I200" i="16"/>
  <c r="F540" i="16"/>
  <c r="J534" i="16"/>
  <c r="G1202" i="16"/>
  <c r="G290" i="16"/>
  <c r="D1194" i="16"/>
  <c r="D282" i="16"/>
  <c r="K186" i="16"/>
  <c r="I186" i="16"/>
  <c r="L226" i="16"/>
  <c r="G556" i="16"/>
  <c r="J556" i="16" s="1"/>
  <c r="F550" i="16"/>
  <c r="J550" i="16" s="1"/>
  <c r="J454" i="16"/>
  <c r="K451" i="16"/>
  <c r="D457" i="16"/>
  <c r="I451" i="16"/>
  <c r="D547" i="16"/>
  <c r="G1189" i="16"/>
  <c r="G277" i="16"/>
  <c r="L1107" i="16"/>
  <c r="L1100" i="16"/>
  <c r="L1093" i="16"/>
  <c r="L1086" i="16"/>
  <c r="H157" i="16"/>
  <c r="L1079" i="16"/>
  <c r="L105" i="16"/>
  <c r="L77" i="16"/>
  <c r="H1210" i="16"/>
  <c r="H298" i="16"/>
  <c r="F1208" i="16"/>
  <c r="F296" i="16"/>
  <c r="J200" i="16"/>
  <c r="H1206" i="16"/>
  <c r="H204" i="16"/>
  <c r="H294" i="16"/>
  <c r="G1204" i="16"/>
  <c r="G292" i="16"/>
  <c r="D1203" i="16"/>
  <c r="I195" i="16"/>
  <c r="D291" i="16"/>
  <c r="K195" i="16"/>
  <c r="G1200" i="16"/>
  <c r="G288" i="16"/>
  <c r="D1199" i="16"/>
  <c r="D197" i="16"/>
  <c r="I191" i="16"/>
  <c r="D287" i="16"/>
  <c r="K191" i="16"/>
  <c r="I524" i="16"/>
  <c r="K524" i="16"/>
  <c r="L524" i="16" s="1"/>
  <c r="L42" i="16"/>
  <c r="I520" i="16"/>
  <c r="D526" i="16"/>
  <c r="K520" i="16"/>
  <c r="H1189" i="16"/>
  <c r="H277" i="16"/>
  <c r="F1187" i="16"/>
  <c r="F275" i="16"/>
  <c r="J179" i="16"/>
  <c r="H1185" i="16"/>
  <c r="H183" i="16"/>
  <c r="H273" i="16"/>
  <c r="J32" i="16"/>
  <c r="E1181" i="16"/>
  <c r="E269" i="16"/>
  <c r="J508" i="16"/>
  <c r="H512" i="16"/>
  <c r="G1176" i="16"/>
  <c r="G264" i="16"/>
  <c r="D1175" i="16"/>
  <c r="I167" i="16"/>
  <c r="D263" i="16"/>
  <c r="K167" i="16"/>
  <c r="G1172" i="16"/>
  <c r="G260" i="16"/>
  <c r="D1171" i="16"/>
  <c r="D169" i="16"/>
  <c r="I163" i="16"/>
  <c r="D259" i="16"/>
  <c r="K163" i="16"/>
  <c r="K509" i="16"/>
  <c r="L509" i="16" s="1"/>
  <c r="K502" i="16"/>
  <c r="H1201" i="16"/>
  <c r="H289" i="16"/>
  <c r="E1176" i="16"/>
  <c r="E264" i="16"/>
  <c r="D1173" i="16"/>
  <c r="D261" i="16"/>
  <c r="K165" i="16"/>
  <c r="I165" i="16"/>
  <c r="F559" i="16"/>
  <c r="J463" i="16"/>
  <c r="L463" i="16" s="1"/>
  <c r="K219" i="16"/>
  <c r="G1206" i="16"/>
  <c r="G204" i="16"/>
  <c r="G294" i="16"/>
  <c r="G1192" i="16"/>
  <c r="G190" i="16"/>
  <c r="G280" i="16"/>
  <c r="G1178" i="16"/>
  <c r="G176" i="16"/>
  <c r="G266" i="16"/>
  <c r="L139" i="16"/>
  <c r="L1092" i="16"/>
  <c r="J108" i="16"/>
  <c r="J101" i="16"/>
  <c r="J94" i="16"/>
  <c r="J87" i="16"/>
  <c r="J80" i="16"/>
  <c r="F109" i="16"/>
  <c r="J73" i="16"/>
  <c r="G533" i="16"/>
  <c r="K523" i="16"/>
  <c r="J521" i="16"/>
  <c r="I516" i="16"/>
  <c r="E1200" i="16"/>
  <c r="E288" i="16"/>
  <c r="F1189" i="16"/>
  <c r="F277" i="16"/>
  <c r="J181" i="16"/>
  <c r="F1185" i="16"/>
  <c r="F273" i="16"/>
  <c r="J177" i="16"/>
  <c r="F183" i="16"/>
  <c r="F1178" i="16"/>
  <c r="F266" i="16"/>
  <c r="J170" i="16"/>
  <c r="F176" i="16"/>
  <c r="F1147" i="16"/>
  <c r="J1147" i="16" s="1"/>
  <c r="J1051" i="16"/>
  <c r="F1126" i="16"/>
  <c r="J1126" i="16" s="1"/>
  <c r="J1030" i="16"/>
  <c r="E1158" i="16"/>
  <c r="E1164" i="16" s="1"/>
  <c r="E1068" i="16"/>
  <c r="E1151" i="16"/>
  <c r="E1061" i="16"/>
  <c r="E1144" i="16"/>
  <c r="E1150" i="16" s="1"/>
  <c r="E1054" i="16"/>
  <c r="H1158" i="16"/>
  <c r="H1164" i="16" s="1"/>
  <c r="H1068" i="16"/>
  <c r="D1155" i="16"/>
  <c r="I1059" i="16"/>
  <c r="K1059" i="16"/>
  <c r="L1059" i="16" s="1"/>
  <c r="F1153" i="16"/>
  <c r="J1153" i="16" s="1"/>
  <c r="J1057" i="16"/>
  <c r="H1144" i="16"/>
  <c r="H1150" i="16" s="1"/>
  <c r="H1054" i="16"/>
  <c r="D1141" i="16"/>
  <c r="I1045" i="16"/>
  <c r="K1045" i="16"/>
  <c r="F1139" i="16"/>
  <c r="J1139" i="16" s="1"/>
  <c r="J1043" i="16"/>
  <c r="J958" i="16"/>
  <c r="F1137" i="16"/>
  <c r="J1041" i="16"/>
  <c r="F1047" i="16"/>
  <c r="D1161" i="16"/>
  <c r="K1065" i="16"/>
  <c r="I1065" i="16"/>
  <c r="J1055" i="16"/>
  <c r="F1151" i="16"/>
  <c r="F1061" i="16"/>
  <c r="E1143" i="16"/>
  <c r="L941" i="16"/>
  <c r="F1159" i="16"/>
  <c r="J1159" i="16" s="1"/>
  <c r="J1063" i="16"/>
  <c r="E1123" i="16"/>
  <c r="E1129" i="16" s="1"/>
  <c r="E1033" i="16"/>
  <c r="L1001" i="16"/>
  <c r="J972" i="16"/>
  <c r="K1050" i="16"/>
  <c r="I1050" i="16"/>
  <c r="D1146" i="16"/>
  <c r="D1128" i="16"/>
  <c r="K1032" i="16"/>
  <c r="I1032" i="16"/>
  <c r="D1124" i="16"/>
  <c r="K1028" i="16"/>
  <c r="I1028" i="16"/>
  <c r="K924" i="16"/>
  <c r="L924" i="16" s="1"/>
  <c r="I924" i="16"/>
  <c r="L904" i="16"/>
  <c r="J1127" i="16"/>
  <c r="K1013" i="16"/>
  <c r="J1035" i="16"/>
  <c r="D1138" i="16"/>
  <c r="I1042" i="16"/>
  <c r="K1042" i="16"/>
  <c r="D1132" i="16"/>
  <c r="K1036" i="16"/>
  <c r="I1036" i="16"/>
  <c r="K917" i="16"/>
  <c r="L917" i="16" s="1"/>
  <c r="L933" i="16"/>
  <c r="I1037" i="16"/>
  <c r="G1150" i="16"/>
  <c r="G1143" i="16"/>
  <c r="J870" i="16"/>
  <c r="F876" i="16"/>
  <c r="I858" i="16"/>
  <c r="K858" i="16"/>
  <c r="K615" i="16"/>
  <c r="I615" i="16"/>
  <c r="J842" i="16"/>
  <c r="L692" i="16"/>
  <c r="L633" i="16"/>
  <c r="I871" i="16"/>
  <c r="K871" i="16"/>
  <c r="K868" i="16"/>
  <c r="J859" i="16"/>
  <c r="L612" i="16"/>
  <c r="I836" i="16"/>
  <c r="K836" i="16"/>
  <c r="L712" i="16"/>
  <c r="K874" i="16"/>
  <c r="I874" i="16"/>
  <c r="L632" i="16"/>
  <c r="I870" i="16"/>
  <c r="L625" i="16"/>
  <c r="L618" i="16"/>
  <c r="J615" i="16"/>
  <c r="J871" i="16"/>
  <c r="L624" i="16"/>
  <c r="L600" i="16"/>
  <c r="K856" i="16"/>
  <c r="D862" i="16"/>
  <c r="I856" i="16"/>
  <c r="J843" i="16"/>
  <c r="I382" i="16"/>
  <c r="K382" i="16"/>
  <c r="L382" i="16" s="1"/>
  <c r="J704" i="16"/>
  <c r="L704" i="16" s="1"/>
  <c r="I756" i="16"/>
  <c r="K838" i="16"/>
  <c r="K430" i="16"/>
  <c r="L430" i="16" s="1"/>
  <c r="I430" i="16"/>
  <c r="L330" i="16"/>
  <c r="K570" i="16"/>
  <c r="I570" i="16"/>
  <c r="I554" i="16"/>
  <c r="G547" i="16"/>
  <c r="G553" i="16" s="1"/>
  <c r="G457" i="16"/>
  <c r="I562" i="16"/>
  <c r="I555" i="16"/>
  <c r="G252" i="16"/>
  <c r="D571" i="16"/>
  <c r="K475" i="16"/>
  <c r="L475" i="16" s="1"/>
  <c r="I475" i="16"/>
  <c r="J246" i="16"/>
  <c r="L481" i="16"/>
  <c r="F566" i="16"/>
  <c r="J470" i="16"/>
  <c r="F549" i="16"/>
  <c r="J549" i="16" s="1"/>
  <c r="J453" i="16"/>
  <c r="F1211" i="16"/>
  <c r="F299" i="16"/>
  <c r="J203" i="16"/>
  <c r="F1197" i="16"/>
  <c r="F285" i="16"/>
  <c r="J189" i="16"/>
  <c r="L189" i="16" s="1"/>
  <c r="F1183" i="16"/>
  <c r="F271" i="16"/>
  <c r="J175" i="16"/>
  <c r="K1110" i="16"/>
  <c r="D1116" i="16"/>
  <c r="I1110" i="16"/>
  <c r="I1088" i="16"/>
  <c r="K1088" i="16"/>
  <c r="F1203" i="16"/>
  <c r="F291" i="16"/>
  <c r="J195" i="16"/>
  <c r="F1199" i="16"/>
  <c r="F287" i="16"/>
  <c r="J191" i="16"/>
  <c r="F197" i="16"/>
  <c r="E1193" i="16"/>
  <c r="E281" i="16"/>
  <c r="E1186" i="16"/>
  <c r="E274" i="16"/>
  <c r="E1179" i="16"/>
  <c r="E267" i="16"/>
  <c r="F555" i="16"/>
  <c r="J459" i="16"/>
  <c r="K212" i="16"/>
  <c r="D1202" i="16"/>
  <c r="K194" i="16"/>
  <c r="I194" i="16"/>
  <c r="D290" i="16"/>
  <c r="D1188" i="16"/>
  <c r="K180" i="16"/>
  <c r="I180" i="16"/>
  <c r="D276" i="16"/>
  <c r="D1174" i="16"/>
  <c r="K166" i="16"/>
  <c r="I166" i="16"/>
  <c r="D262" i="16"/>
  <c r="L141" i="16"/>
  <c r="L123" i="16"/>
  <c r="E157" i="16"/>
  <c r="I108" i="16"/>
  <c r="K108" i="16"/>
  <c r="L102" i="16"/>
  <c r="I101" i="16"/>
  <c r="K101" i="16"/>
  <c r="L95" i="16"/>
  <c r="I94" i="16"/>
  <c r="K94" i="16"/>
  <c r="L88" i="16"/>
  <c r="I87" i="16"/>
  <c r="K87" i="16"/>
  <c r="L81" i="16"/>
  <c r="I80" i="16"/>
  <c r="K80" i="16"/>
  <c r="L74" i="16"/>
  <c r="I73" i="16"/>
  <c r="K73" i="16"/>
  <c r="D109" i="16"/>
  <c r="L67" i="16"/>
  <c r="H1211" i="16"/>
  <c r="H299" i="16"/>
  <c r="F1209" i="16"/>
  <c r="F297" i="16"/>
  <c r="J201" i="16"/>
  <c r="K535" i="16"/>
  <c r="I535" i="16"/>
  <c r="K532" i="16"/>
  <c r="L532" i="16" s="1"/>
  <c r="I532" i="16"/>
  <c r="K528" i="16"/>
  <c r="I528" i="16"/>
  <c r="K525" i="16"/>
  <c r="L525" i="16" s="1"/>
  <c r="I525" i="16"/>
  <c r="G1194" i="16"/>
  <c r="G282" i="16"/>
  <c r="D1193" i="16"/>
  <c r="I185" i="16"/>
  <c r="D281" i="16"/>
  <c r="K185" i="16"/>
  <c r="E526" i="16"/>
  <c r="D1190" i="16"/>
  <c r="I182" i="16"/>
  <c r="D278" i="16"/>
  <c r="K182" i="16"/>
  <c r="E1185" i="16"/>
  <c r="E273" i="16"/>
  <c r="E183" i="16"/>
  <c r="E1182" i="16"/>
  <c r="E270" i="16"/>
  <c r="H1179" i="16"/>
  <c r="H267" i="16"/>
  <c r="H1176" i="16"/>
  <c r="H264" i="16"/>
  <c r="F1174" i="16"/>
  <c r="F262" i="16"/>
  <c r="J166" i="16"/>
  <c r="K500" i="16"/>
  <c r="L500" i="16" s="1"/>
  <c r="I500" i="16"/>
  <c r="I536" i="16"/>
  <c r="K536" i="16"/>
  <c r="K522" i="16"/>
  <c r="I522" i="16"/>
  <c r="F562" i="16"/>
  <c r="J466" i="16"/>
  <c r="L216" i="16"/>
  <c r="K313" i="16"/>
  <c r="D349" i="16"/>
  <c r="I313" i="16"/>
  <c r="G1210" i="16"/>
  <c r="G298" i="16"/>
  <c r="G1182" i="16"/>
  <c r="G270" i="16"/>
  <c r="K1115" i="16"/>
  <c r="L1115" i="16" s="1"/>
  <c r="I1115" i="16"/>
  <c r="I149" i="16"/>
  <c r="K149" i="16"/>
  <c r="L149" i="16" s="1"/>
  <c r="L143" i="16"/>
  <c r="I142" i="16"/>
  <c r="K142" i="16"/>
  <c r="L136" i="16"/>
  <c r="I135" i="16"/>
  <c r="K135" i="16"/>
  <c r="L135" i="16" s="1"/>
  <c r="L129" i="16"/>
  <c r="I128" i="16"/>
  <c r="K128" i="16"/>
  <c r="L128" i="16" s="1"/>
  <c r="L122" i="16"/>
  <c r="D157" i="16"/>
  <c r="I121" i="16"/>
  <c r="K121" i="16"/>
  <c r="L115" i="16"/>
  <c r="L825" i="16"/>
  <c r="L84" i="16"/>
  <c r="L797" i="16"/>
  <c r="E1209" i="16"/>
  <c r="E297" i="16"/>
  <c r="J536" i="16"/>
  <c r="H540" i="16"/>
  <c r="K531" i="16"/>
  <c r="L531" i="16" s="1"/>
  <c r="I531" i="16"/>
  <c r="K527" i="16"/>
  <c r="I527" i="16"/>
  <c r="D533" i="16"/>
  <c r="H1196" i="16"/>
  <c r="H284" i="16"/>
  <c r="F1194" i="16"/>
  <c r="F282" i="16"/>
  <c r="J186" i="16"/>
  <c r="H1192" i="16"/>
  <c r="H190" i="16"/>
  <c r="H280" i="16"/>
  <c r="J39" i="16"/>
  <c r="E1188" i="16"/>
  <c r="E276" i="16"/>
  <c r="J515" i="16"/>
  <c r="H519" i="16"/>
  <c r="G1183" i="16"/>
  <c r="G271" i="16"/>
  <c r="D1182" i="16"/>
  <c r="I174" i="16"/>
  <c r="D270" i="16"/>
  <c r="K174" i="16"/>
  <c r="G1179" i="16"/>
  <c r="G267" i="16"/>
  <c r="D1178" i="16"/>
  <c r="D176" i="16"/>
  <c r="I170" i="16"/>
  <c r="D266" i="16"/>
  <c r="K170" i="16"/>
  <c r="I503" i="16"/>
  <c r="K503" i="16"/>
  <c r="L503" i="16" s="1"/>
  <c r="L21" i="16"/>
  <c r="I499" i="16"/>
  <c r="K499" i="16"/>
  <c r="D505" i="16"/>
  <c r="E1207" i="16"/>
  <c r="E295" i="16"/>
  <c r="H1187" i="16"/>
  <c r="H275" i="16"/>
  <c r="H1180" i="16"/>
  <c r="H268" i="16"/>
  <c r="K501" i="16"/>
  <c r="I501" i="16"/>
  <c r="F224" i="16"/>
  <c r="E1201" i="16"/>
  <c r="E289" i="16"/>
  <c r="E1187" i="16"/>
  <c r="E275" i="16"/>
  <c r="E1173" i="16"/>
  <c r="E261" i="16"/>
  <c r="L146" i="16"/>
  <c r="L1099" i="16"/>
  <c r="G157" i="16"/>
  <c r="L118" i="16"/>
  <c r="L104" i="16"/>
  <c r="L97" i="16"/>
  <c r="L90" i="16"/>
  <c r="K814" i="16"/>
  <c r="L814" i="16" s="1"/>
  <c r="I814" i="16"/>
  <c r="L83" i="16"/>
  <c r="K807" i="16"/>
  <c r="I807" i="16"/>
  <c r="L76" i="16"/>
  <c r="I800" i="16"/>
  <c r="L69" i="16"/>
  <c r="D829" i="16"/>
  <c r="I793" i="16"/>
  <c r="J535" i="16"/>
  <c r="G1195" i="16"/>
  <c r="G283" i="16"/>
  <c r="F1192" i="16"/>
  <c r="F280" i="16"/>
  <c r="J184" i="16"/>
  <c r="F190" i="16"/>
  <c r="F519" i="16"/>
  <c r="J513" i="16"/>
  <c r="G1181" i="16"/>
  <c r="G269" i="16"/>
  <c r="F512" i="16"/>
  <c r="J506" i="16"/>
  <c r="E1172" i="16"/>
  <c r="E260" i="16"/>
  <c r="D1163" i="16"/>
  <c r="I1067" i="16"/>
  <c r="K1067" i="16"/>
  <c r="I1060" i="16"/>
  <c r="D1156" i="16"/>
  <c r="K1060" i="16"/>
  <c r="G1130" i="16"/>
  <c r="G1040" i="16"/>
  <c r="J1040" i="16" s="1"/>
  <c r="D1158" i="16"/>
  <c r="D1068" i="16"/>
  <c r="I1062" i="16"/>
  <c r="K1062" i="16"/>
  <c r="L954" i="16"/>
  <c r="D1144" i="16"/>
  <c r="D1054" i="16"/>
  <c r="I1048" i="16"/>
  <c r="K1048" i="16"/>
  <c r="K1020" i="16"/>
  <c r="L1020" i="16" s="1"/>
  <c r="I1020" i="16"/>
  <c r="I1006" i="16"/>
  <c r="K1006" i="16"/>
  <c r="L971" i="16"/>
  <c r="L987" i="16"/>
  <c r="K972" i="16"/>
  <c r="I972" i="16"/>
  <c r="G1061" i="16"/>
  <c r="F1144" i="16"/>
  <c r="J1048" i="16"/>
  <c r="F1054" i="16"/>
  <c r="F1128" i="16"/>
  <c r="J1128" i="16" s="1"/>
  <c r="J1032" i="16"/>
  <c r="L1032" i="16" s="1"/>
  <c r="F1125" i="16"/>
  <c r="J1125" i="16" s="1"/>
  <c r="J1029" i="16"/>
  <c r="F1033" i="16"/>
  <c r="D1154" i="16"/>
  <c r="K1058" i="16"/>
  <c r="I1058" i="16"/>
  <c r="J1155" i="16"/>
  <c r="F1140" i="16"/>
  <c r="J1140" i="16" s="1"/>
  <c r="J1044" i="16"/>
  <c r="D1139" i="16"/>
  <c r="K1043" i="16"/>
  <c r="I1043" i="16"/>
  <c r="F1133" i="16"/>
  <c r="J1133" i="16" s="1"/>
  <c r="J1037" i="16"/>
  <c r="F1152" i="16"/>
  <c r="J1152" i="16" s="1"/>
  <c r="J1056" i="16"/>
  <c r="K999" i="16"/>
  <c r="L999" i="16" s="1"/>
  <c r="E1021" i="16"/>
  <c r="I985" i="16"/>
  <c r="J1066" i="16"/>
  <c r="J1062" i="16"/>
  <c r="F1158" i="16"/>
  <c r="F1068" i="16"/>
  <c r="H1123" i="16"/>
  <c r="H1033" i="16"/>
  <c r="J1060" i="16"/>
  <c r="D1130" i="16"/>
  <c r="D1040" i="16"/>
  <c r="I1034" i="16"/>
  <c r="K1034" i="16"/>
  <c r="K1030" i="16"/>
  <c r="J1131" i="16"/>
  <c r="F973" i="16"/>
  <c r="I1051" i="16"/>
  <c r="F925" i="16"/>
  <c r="J889" i="16"/>
  <c r="I965" i="16"/>
  <c r="K944" i="16"/>
  <c r="K1037" i="16"/>
  <c r="G1054" i="16"/>
  <c r="G1047" i="16"/>
  <c r="I903" i="16"/>
  <c r="K903" i="16"/>
  <c r="D925" i="16"/>
  <c r="K622" i="16"/>
  <c r="I622" i="16"/>
  <c r="K608" i="16"/>
  <c r="I608" i="16"/>
  <c r="H637" i="16"/>
  <c r="I718" i="16"/>
  <c r="K718" i="16"/>
  <c r="L718" i="16" s="1"/>
  <c r="L699" i="16"/>
  <c r="I684" i="16"/>
  <c r="K684" i="16"/>
  <c r="I677" i="16"/>
  <c r="K677" i="16"/>
  <c r="I670" i="16"/>
  <c r="K670" i="16"/>
  <c r="I663" i="16"/>
  <c r="K663" i="16"/>
  <c r="I656" i="16"/>
  <c r="K656" i="16"/>
  <c r="L656" i="16" s="1"/>
  <c r="I649" i="16"/>
  <c r="K649" i="16"/>
  <c r="D685" i="16"/>
  <c r="I875" i="16"/>
  <c r="J866" i="16"/>
  <c r="E862" i="16"/>
  <c r="L605" i="16"/>
  <c r="L598" i="16"/>
  <c r="K867" i="16"/>
  <c r="I867" i="16"/>
  <c r="J865" i="16"/>
  <c r="H869" i="16"/>
  <c r="K860" i="16"/>
  <c r="L860" i="16" s="1"/>
  <c r="I860" i="16"/>
  <c r="J858" i="16"/>
  <c r="F851" i="16"/>
  <c r="J851" i="16" s="1"/>
  <c r="J755" i="16"/>
  <c r="F685" i="16"/>
  <c r="J649" i="16"/>
  <c r="J875" i="16"/>
  <c r="L768" i="16"/>
  <c r="J861" i="16"/>
  <c r="L614" i="16"/>
  <c r="L603" i="16"/>
  <c r="K845" i="16"/>
  <c r="I845" i="16"/>
  <c r="K348" i="16"/>
  <c r="I348" i="16"/>
  <c r="K334" i="16"/>
  <c r="I334" i="16"/>
  <c r="E445" i="16"/>
  <c r="I375" i="16"/>
  <c r="K375" i="16"/>
  <c r="L375" i="16" s="1"/>
  <c r="K732" i="16"/>
  <c r="L732" i="16" s="1"/>
  <c r="K756" i="16"/>
  <c r="L756" i="16" s="1"/>
  <c r="K437" i="16"/>
  <c r="I437" i="16"/>
  <c r="K409" i="16"/>
  <c r="L409" i="16" s="1"/>
  <c r="D445" i="16"/>
  <c r="I409" i="16"/>
  <c r="L344" i="16"/>
  <c r="L337" i="16"/>
  <c r="D585" i="16"/>
  <c r="K489" i="16"/>
  <c r="L489" i="16" s="1"/>
  <c r="I489" i="16"/>
  <c r="I558" i="16"/>
  <c r="J578" i="16"/>
  <c r="K577" i="16"/>
  <c r="I575" i="16"/>
  <c r="D550" i="16"/>
  <c r="K454" i="16"/>
  <c r="I454" i="16"/>
  <c r="F349" i="16"/>
  <c r="J313" i="16"/>
  <c r="J361" i="16"/>
  <c r="J585" i="16"/>
  <c r="K584" i="16"/>
  <c r="L584" i="16" s="1"/>
  <c r="I584" i="16"/>
  <c r="H588" i="16"/>
  <c r="I582" i="16"/>
  <c r="F568" i="16"/>
  <c r="J472" i="16"/>
  <c r="L472" i="16" s="1"/>
  <c r="F478" i="16"/>
  <c r="L469" i="16"/>
  <c r="J327" i="16"/>
  <c r="G582" i="16"/>
  <c r="G492" i="16"/>
  <c r="J577" i="16"/>
  <c r="I221" i="16"/>
  <c r="K221" i="16"/>
  <c r="F551" i="16"/>
  <c r="J551" i="16" s="1"/>
  <c r="J455" i="16"/>
  <c r="H1209" i="16"/>
  <c r="H297" i="16"/>
  <c r="H1195" i="16"/>
  <c r="H283" i="16"/>
  <c r="H1181" i="16"/>
  <c r="H269" i="16"/>
  <c r="I1095" i="16"/>
  <c r="K1095" i="16"/>
  <c r="F157" i="16"/>
  <c r="J121" i="16"/>
  <c r="G1209" i="16"/>
  <c r="G297" i="16"/>
  <c r="F533" i="16"/>
  <c r="J527" i="16"/>
  <c r="I228" i="16"/>
  <c r="K228" i="16"/>
  <c r="L228" i="16" s="1"/>
  <c r="F1200" i="16"/>
  <c r="J192" i="16"/>
  <c r="F288" i="16"/>
  <c r="F1186" i="16"/>
  <c r="J178" i="16"/>
  <c r="F274" i="16"/>
  <c r="F1172" i="16"/>
  <c r="J164" i="16"/>
  <c r="F260" i="16"/>
  <c r="L151" i="16"/>
  <c r="L148" i="16"/>
  <c r="L130" i="16"/>
  <c r="L120" i="16"/>
  <c r="E1210" i="16"/>
  <c r="E298" i="16"/>
  <c r="J537" i="16"/>
  <c r="H1207" i="16"/>
  <c r="H295" i="16"/>
  <c r="H1204" i="16"/>
  <c r="H292" i="16"/>
  <c r="F1202" i="16"/>
  <c r="F290" i="16"/>
  <c r="J194" i="16"/>
  <c r="H1200" i="16"/>
  <c r="H288" i="16"/>
  <c r="H1197" i="16"/>
  <c r="H285" i="16"/>
  <c r="F1195" i="16"/>
  <c r="F283" i="16"/>
  <c r="J187" i="16"/>
  <c r="K521" i="16"/>
  <c r="I521" i="16"/>
  <c r="K518" i="16"/>
  <c r="L518" i="16" s="1"/>
  <c r="I518" i="16"/>
  <c r="G1187" i="16"/>
  <c r="G275" i="16"/>
  <c r="D1186" i="16"/>
  <c r="I178" i="16"/>
  <c r="D274" i="16"/>
  <c r="K178" i="16"/>
  <c r="E519" i="16"/>
  <c r="D1183" i="16"/>
  <c r="I175" i="16"/>
  <c r="D271" i="16"/>
  <c r="K175" i="16"/>
  <c r="E1178" i="16"/>
  <c r="E266" i="16"/>
  <c r="E176" i="16"/>
  <c r="E1175" i="16"/>
  <c r="E263" i="16"/>
  <c r="H1172" i="16"/>
  <c r="H260" i="16"/>
  <c r="F1210" i="16"/>
  <c r="F298" i="16"/>
  <c r="J202" i="16"/>
  <c r="E1204" i="16"/>
  <c r="E292" i="16"/>
  <c r="D1180" i="16"/>
  <c r="D268" i="16"/>
  <c r="K172" i="16"/>
  <c r="I172" i="16"/>
  <c r="H1173" i="16"/>
  <c r="H261" i="16"/>
  <c r="E478" i="16"/>
  <c r="F552" i="16"/>
  <c r="J552" i="16" s="1"/>
  <c r="J456" i="16"/>
  <c r="H349" i="16"/>
  <c r="K211" i="16"/>
  <c r="L211" i="16" s="1"/>
  <c r="D217" i="16"/>
  <c r="I211" i="16"/>
  <c r="G1203" i="16"/>
  <c r="G291" i="16"/>
  <c r="G1175" i="16"/>
  <c r="G263" i="16"/>
  <c r="J156" i="16"/>
  <c r="L1103" i="16"/>
  <c r="J1102" i="16"/>
  <c r="J1095" i="16"/>
  <c r="L1082" i="16"/>
  <c r="L1075" i="16"/>
  <c r="L91" i="16"/>
  <c r="G1211" i="16"/>
  <c r="G299" i="16"/>
  <c r="D1210" i="16"/>
  <c r="I202" i="16"/>
  <c r="D298" i="16"/>
  <c r="K202" i="16"/>
  <c r="G1207" i="16"/>
  <c r="G295" i="16"/>
  <c r="D1206" i="16"/>
  <c r="D204" i="16"/>
  <c r="I198" i="16"/>
  <c r="D294" i="16"/>
  <c r="K198" i="16"/>
  <c r="H1203" i="16"/>
  <c r="H291" i="16"/>
  <c r="F1201" i="16"/>
  <c r="F289" i="16"/>
  <c r="J193" i="16"/>
  <c r="H1199" i="16"/>
  <c r="H197" i="16"/>
  <c r="H287" i="16"/>
  <c r="J46" i="16"/>
  <c r="L46" i="16" s="1"/>
  <c r="E1195" i="16"/>
  <c r="E283" i="16"/>
  <c r="J522" i="16"/>
  <c r="H526" i="16"/>
  <c r="G1190" i="16"/>
  <c r="G278" i="16"/>
  <c r="D1189" i="16"/>
  <c r="I181" i="16"/>
  <c r="D277" i="16"/>
  <c r="K181" i="16"/>
  <c r="G1186" i="16"/>
  <c r="G274" i="16"/>
  <c r="D1185" i="16"/>
  <c r="D183" i="16"/>
  <c r="I177" i="16"/>
  <c r="D273" i="16"/>
  <c r="K177" i="16"/>
  <c r="I510" i="16"/>
  <c r="K510" i="16"/>
  <c r="L510" i="16" s="1"/>
  <c r="L28" i="16"/>
  <c r="I506" i="16"/>
  <c r="K506" i="16"/>
  <c r="D512" i="16"/>
  <c r="H1175" i="16"/>
  <c r="H263" i="16"/>
  <c r="F1173" i="16"/>
  <c r="F261" i="16"/>
  <c r="J165" i="16"/>
  <c r="H1171" i="16"/>
  <c r="H169" i="16"/>
  <c r="H259" i="16"/>
  <c r="G1174" i="16"/>
  <c r="G262" i="16"/>
  <c r="F1171" i="16"/>
  <c r="F259" i="16"/>
  <c r="J163" i="16"/>
  <c r="F169" i="16"/>
  <c r="J212" i="16"/>
  <c r="G1199" i="16"/>
  <c r="G197" i="16"/>
  <c r="G287" i="16"/>
  <c r="G1185" i="16"/>
  <c r="G183" i="16"/>
  <c r="G273" i="16"/>
  <c r="G1171" i="16"/>
  <c r="G169" i="16"/>
  <c r="G259" i="16"/>
  <c r="L125" i="16"/>
  <c r="L1078" i="16"/>
  <c r="L824" i="16"/>
  <c r="L810" i="16"/>
  <c r="L803" i="16"/>
  <c r="L796" i="16"/>
  <c r="K537" i="16"/>
  <c r="K530" i="16"/>
  <c r="E1211" i="16"/>
  <c r="E299" i="16"/>
  <c r="F526" i="16"/>
  <c r="J520" i="16"/>
  <c r="D1187" i="16"/>
  <c r="D275" i="16"/>
  <c r="K179" i="16"/>
  <c r="I179" i="16"/>
  <c r="K32" i="16"/>
  <c r="I32" i="16"/>
  <c r="K25" i="16"/>
  <c r="D61" i="16"/>
  <c r="I25" i="16"/>
  <c r="F1161" i="16"/>
  <c r="J1065" i="16"/>
  <c r="F1154" i="16"/>
  <c r="J1154" i="16" s="1"/>
  <c r="J1058" i="16"/>
  <c r="I1053" i="16"/>
  <c r="D1149" i="16"/>
  <c r="K1053" i="16"/>
  <c r="D1151" i="16"/>
  <c r="D1061" i="16"/>
  <c r="I1055" i="16"/>
  <c r="K1055" i="16"/>
  <c r="F1021" i="16"/>
  <c r="J985" i="16"/>
  <c r="D1159" i="16"/>
  <c r="I1063" i="16"/>
  <c r="K1063" i="16"/>
  <c r="D1152" i="16"/>
  <c r="I1056" i="16"/>
  <c r="K1056" i="16"/>
  <c r="D1145" i="16"/>
  <c r="I1049" i="16"/>
  <c r="K1049" i="16"/>
  <c r="D1142" i="16"/>
  <c r="I1046" i="16"/>
  <c r="K1046" i="16"/>
  <c r="D1162" i="16"/>
  <c r="I1066" i="16"/>
  <c r="K1066" i="16"/>
  <c r="F1160" i="16"/>
  <c r="J1160" i="16" s="1"/>
  <c r="J1064" i="16"/>
  <c r="H1151" i="16"/>
  <c r="H1157" i="16" s="1"/>
  <c r="H1061" i="16"/>
  <c r="D1148" i="16"/>
  <c r="I1052" i="16"/>
  <c r="K1052" i="16"/>
  <c r="F1146" i="16"/>
  <c r="J1146" i="16" s="1"/>
  <c r="J1050" i="16"/>
  <c r="F1163" i="16"/>
  <c r="J1163" i="16" s="1"/>
  <c r="J1067" i="16"/>
  <c r="D1160" i="16"/>
  <c r="K1064" i="16"/>
  <c r="I1064" i="16"/>
  <c r="G1157" i="16"/>
  <c r="J1123" i="16"/>
  <c r="J1034" i="16"/>
  <c r="K951" i="16"/>
  <c r="I951" i="16"/>
  <c r="F1138" i="16"/>
  <c r="J1138" i="16" s="1"/>
  <c r="J1042" i="16"/>
  <c r="F1132" i="16"/>
  <c r="J1132" i="16" s="1"/>
  <c r="J1036" i="16"/>
  <c r="F1145" i="16"/>
  <c r="J1145" i="16" s="1"/>
  <c r="J1049" i="16"/>
  <c r="K958" i="16"/>
  <c r="I958" i="16"/>
  <c r="D1137" i="16"/>
  <c r="D1047" i="16"/>
  <c r="I1041" i="16"/>
  <c r="K1041" i="16"/>
  <c r="D1125" i="16"/>
  <c r="K1029" i="16"/>
  <c r="I1029" i="16"/>
  <c r="K896" i="16"/>
  <c r="I896" i="16"/>
  <c r="F1135" i="16"/>
  <c r="J1135" i="16" s="1"/>
  <c r="J1039" i="16"/>
  <c r="L1008" i="16"/>
  <c r="J1156" i="16"/>
  <c r="H1130" i="16"/>
  <c r="H1040" i="16"/>
  <c r="I1030" i="16"/>
  <c r="K1057" i="16"/>
  <c r="I1057" i="16"/>
  <c r="D1153" i="16"/>
  <c r="K1051" i="16"/>
  <c r="E925" i="16"/>
  <c r="F1124" i="16"/>
  <c r="J1124" i="16" s="1"/>
  <c r="J1028" i="16"/>
  <c r="D1135" i="16"/>
  <c r="I1039" i="16"/>
  <c r="K1039" i="16"/>
  <c r="D1131" i="16"/>
  <c r="K1035" i="16"/>
  <c r="I1035" i="16"/>
  <c r="G1033" i="16"/>
  <c r="I910" i="16"/>
  <c r="K910" i="16"/>
  <c r="I1133" i="16"/>
  <c r="L949" i="16"/>
  <c r="G973" i="16"/>
  <c r="I872" i="16"/>
  <c r="K629" i="16"/>
  <c r="I629" i="16"/>
  <c r="J856" i="16"/>
  <c r="L856" i="16" s="1"/>
  <c r="F862" i="16"/>
  <c r="I851" i="16"/>
  <c r="K601" i="16"/>
  <c r="D637" i="16"/>
  <c r="I601" i="16"/>
  <c r="L706" i="16"/>
  <c r="J873" i="16"/>
  <c r="E869" i="16"/>
  <c r="L619" i="16"/>
  <c r="I857" i="16"/>
  <c r="J852" i="16"/>
  <c r="E855" i="16"/>
  <c r="I847" i="16"/>
  <c r="I725" i="16"/>
  <c r="K725" i="16"/>
  <c r="L717" i="16"/>
  <c r="F844" i="16"/>
  <c r="J844" i="16" s="1"/>
  <c r="J748" i="16"/>
  <c r="L748" i="16" s="1"/>
  <c r="G733" i="16"/>
  <c r="L631" i="16"/>
  <c r="L772" i="16"/>
  <c r="J864" i="16"/>
  <c r="L617" i="16"/>
  <c r="L758" i="16"/>
  <c r="L607" i="16"/>
  <c r="H862" i="16"/>
  <c r="F745" i="16"/>
  <c r="F733" i="16"/>
  <c r="K849" i="16"/>
  <c r="D855" i="16"/>
  <c r="I849" i="16"/>
  <c r="K839" i="16"/>
  <c r="L839" i="16" s="1"/>
  <c r="I839" i="16"/>
  <c r="K835" i="16"/>
  <c r="I835" i="16"/>
  <c r="I396" i="16"/>
  <c r="K396" i="16"/>
  <c r="I368" i="16"/>
  <c r="K368" i="16"/>
  <c r="L368" i="16" s="1"/>
  <c r="I852" i="16"/>
  <c r="K444" i="16"/>
  <c r="L444" i="16" s="1"/>
  <c r="I444" i="16"/>
  <c r="K416" i="16"/>
  <c r="I416" i="16"/>
  <c r="D397" i="16"/>
  <c r="I361" i="16"/>
  <c r="K361" i="16"/>
  <c r="F588" i="16"/>
  <c r="J563" i="16"/>
  <c r="I561" i="16"/>
  <c r="G568" i="16"/>
  <c r="G478" i="16"/>
  <c r="G561" i="16"/>
  <c r="G471" i="16"/>
  <c r="J557" i="16"/>
  <c r="G554" i="16"/>
  <c r="G464" i="16"/>
  <c r="D552" i="16"/>
  <c r="I456" i="16"/>
  <c r="K456" i="16"/>
  <c r="F547" i="16"/>
  <c r="J451" i="16"/>
  <c r="F457" i="16"/>
  <c r="I242" i="16"/>
  <c r="K242" i="16"/>
  <c r="L242" i="16" s="1"/>
  <c r="L491" i="16"/>
  <c r="L487" i="16"/>
  <c r="G575" i="16"/>
  <c r="G485" i="16"/>
  <c r="I573" i="16"/>
  <c r="J570" i="16"/>
  <c r="I569" i="16"/>
  <c r="K327" i="16"/>
  <c r="I327" i="16"/>
  <c r="J565" i="16"/>
  <c r="D563" i="16"/>
  <c r="I467" i="16"/>
  <c r="K467" i="16"/>
  <c r="L467" i="16" s="1"/>
  <c r="F561" i="16"/>
  <c r="J465" i="16"/>
  <c r="F471" i="16"/>
  <c r="J320" i="16"/>
  <c r="E560" i="16"/>
  <c r="J213" i="16"/>
  <c r="K213" i="16"/>
  <c r="K230" i="16"/>
  <c r="L230" i="16" s="1"/>
  <c r="F1204" i="16"/>
  <c r="F292" i="16"/>
  <c r="J196" i="16"/>
  <c r="F1190" i="16"/>
  <c r="F278" i="16"/>
  <c r="J182" i="16"/>
  <c r="F1176" i="16"/>
  <c r="F264" i="16"/>
  <c r="J168" i="16"/>
  <c r="I1102" i="16"/>
  <c r="K1102" i="16"/>
  <c r="K60" i="16"/>
  <c r="L60" i="16" s="1"/>
  <c r="I60" i="16"/>
  <c r="D1201" i="16"/>
  <c r="D289" i="16"/>
  <c r="K193" i="16"/>
  <c r="I193" i="16"/>
  <c r="F1196" i="16"/>
  <c r="F284" i="16"/>
  <c r="J188" i="16"/>
  <c r="E1190" i="16"/>
  <c r="E278" i="16"/>
  <c r="E1183" i="16"/>
  <c r="E271" i="16"/>
  <c r="F231" i="16"/>
  <c r="K215" i="16"/>
  <c r="L215" i="16" s="1"/>
  <c r="D1209" i="16"/>
  <c r="K201" i="16"/>
  <c r="I201" i="16"/>
  <c r="D297" i="16"/>
  <c r="D1195" i="16"/>
  <c r="K187" i="16"/>
  <c r="I187" i="16"/>
  <c r="D283" i="16"/>
  <c r="D1181" i="16"/>
  <c r="K173" i="16"/>
  <c r="I173" i="16"/>
  <c r="D269" i="16"/>
  <c r="L137" i="16"/>
  <c r="L127" i="16"/>
  <c r="G1117" i="16"/>
  <c r="L106" i="16"/>
  <c r="L99" i="16"/>
  <c r="L92" i="16"/>
  <c r="L85" i="16"/>
  <c r="L78" i="16"/>
  <c r="L71" i="16"/>
  <c r="D1211" i="16"/>
  <c r="I203" i="16"/>
  <c r="D299" i="16"/>
  <c r="K203" i="16"/>
  <c r="E1206" i="16"/>
  <c r="E294" i="16"/>
  <c r="E204" i="16"/>
  <c r="E1203" i="16"/>
  <c r="E291" i="16"/>
  <c r="L530" i="16"/>
  <c r="E1199" i="16"/>
  <c r="E287" i="16"/>
  <c r="E197" i="16"/>
  <c r="E1196" i="16"/>
  <c r="E284" i="16"/>
  <c r="H1193" i="16"/>
  <c r="H281" i="16"/>
  <c r="H1190" i="16"/>
  <c r="H278" i="16"/>
  <c r="F1188" i="16"/>
  <c r="F276" i="16"/>
  <c r="J180" i="16"/>
  <c r="K514" i="16"/>
  <c r="L514" i="16" s="1"/>
  <c r="I514" i="16"/>
  <c r="K511" i="16"/>
  <c r="L511" i="16" s="1"/>
  <c r="I511" i="16"/>
  <c r="G1180" i="16"/>
  <c r="G268" i="16"/>
  <c r="D1179" i="16"/>
  <c r="I171" i="16"/>
  <c r="D267" i="16"/>
  <c r="K171" i="16"/>
  <c r="E512" i="16"/>
  <c r="D1176" i="16"/>
  <c r="I168" i="16"/>
  <c r="D264" i="16"/>
  <c r="K168" i="16"/>
  <c r="E1171" i="16"/>
  <c r="E259" i="16"/>
  <c r="E169" i="16"/>
  <c r="F1206" i="16"/>
  <c r="F294" i="16"/>
  <c r="J198" i="16"/>
  <c r="F204" i="16"/>
  <c r="J204" i="16" s="1"/>
  <c r="K508" i="16"/>
  <c r="I508" i="16"/>
  <c r="E568" i="16"/>
  <c r="E574" i="16" s="1"/>
  <c r="H457" i="16"/>
  <c r="H547" i="16"/>
  <c r="H553" i="16" s="1"/>
  <c r="G1196" i="16"/>
  <c r="G284" i="16"/>
  <c r="F1116" i="16"/>
  <c r="J1116" i="16" s="1"/>
  <c r="J1110" i="16"/>
  <c r="L147" i="16"/>
  <c r="J1109" i="16"/>
  <c r="L140" i="16"/>
  <c r="L1096" i="16"/>
  <c r="L133" i="16"/>
  <c r="L1089" i="16"/>
  <c r="L126" i="16"/>
  <c r="J1088" i="16"/>
  <c r="L119" i="16"/>
  <c r="J1081" i="16"/>
  <c r="L98" i="16"/>
  <c r="L811" i="16"/>
  <c r="G109" i="16"/>
  <c r="L70" i="16"/>
  <c r="K538" i="16"/>
  <c r="L538" i="16" s="1"/>
  <c r="I538" i="16"/>
  <c r="L56" i="16"/>
  <c r="K534" i="16"/>
  <c r="I534" i="16"/>
  <c r="D540" i="16"/>
  <c r="E1202" i="16"/>
  <c r="E290" i="16"/>
  <c r="J529" i="16"/>
  <c r="H533" i="16"/>
  <c r="G1197" i="16"/>
  <c r="G285" i="16"/>
  <c r="D1196" i="16"/>
  <c r="I188" i="16"/>
  <c r="D284" i="16"/>
  <c r="K188" i="16"/>
  <c r="G1193" i="16"/>
  <c r="G281" i="16"/>
  <c r="D1192" i="16"/>
  <c r="D190" i="16"/>
  <c r="I184" i="16"/>
  <c r="D280" i="16"/>
  <c r="K184" i="16"/>
  <c r="I517" i="16"/>
  <c r="K517" i="16"/>
  <c r="L517" i="16" s="1"/>
  <c r="L35" i="16"/>
  <c r="I513" i="16"/>
  <c r="K513" i="16"/>
  <c r="D519" i="16"/>
  <c r="H1182" i="16"/>
  <c r="H270" i="16"/>
  <c r="F1180" i="16"/>
  <c r="F268" i="16"/>
  <c r="J172" i="16"/>
  <c r="H1178" i="16"/>
  <c r="H176" i="16"/>
  <c r="H266" i="16"/>
  <c r="F61" i="16"/>
  <c r="J25" i="16"/>
  <c r="E1174" i="16"/>
  <c r="E262" i="16"/>
  <c r="J501" i="16"/>
  <c r="H505" i="16"/>
  <c r="H1208" i="16"/>
  <c r="H296" i="16"/>
  <c r="K53" i="16"/>
  <c r="L53" i="16" s="1"/>
  <c r="I53" i="16"/>
  <c r="G1188" i="16"/>
  <c r="G276" i="16"/>
  <c r="F505" i="16"/>
  <c r="J499" i="16"/>
  <c r="E1208" i="16"/>
  <c r="E296" i="16"/>
  <c r="E1194" i="16"/>
  <c r="E282" i="16"/>
  <c r="E1180" i="16"/>
  <c r="E268" i="16"/>
  <c r="L132" i="16"/>
  <c r="L1085" i="16"/>
  <c r="E1197" i="16"/>
  <c r="E285" i="16"/>
  <c r="H1194" i="16"/>
  <c r="H282" i="16"/>
  <c r="K39" i="16"/>
  <c r="I39" i="16"/>
  <c r="K515" i="16"/>
  <c r="I515" i="16"/>
  <c r="F1182" i="16"/>
  <c r="F270" i="16"/>
  <c r="J174" i="16"/>
  <c r="F1175" i="16"/>
  <c r="F263" i="16"/>
  <c r="J263" i="16" s="1"/>
  <c r="J167" i="16"/>
  <c r="K1048" i="18" l="1"/>
  <c r="J1727" i="18"/>
  <c r="I1451" i="18"/>
  <c r="H1439" i="18"/>
  <c r="H1432" i="18"/>
  <c r="K1391" i="18"/>
  <c r="L1391" i="18" s="1"/>
  <c r="K1398" i="18"/>
  <c r="L1398" i="18" s="1"/>
  <c r="K1431" i="18"/>
  <c r="K1429" i="18"/>
  <c r="E1453" i="18"/>
  <c r="D862" i="17"/>
  <c r="L1325" i="18"/>
  <c r="J1377" i="18"/>
  <c r="K1430" i="18"/>
  <c r="J1414" i="18"/>
  <c r="I1438" i="18"/>
  <c r="K1416" i="18"/>
  <c r="J1436" i="18"/>
  <c r="H1453" i="18"/>
  <c r="I1448" i="18"/>
  <c r="I1431" i="18"/>
  <c r="I1107" i="18"/>
  <c r="D1089" i="18"/>
  <c r="L1721" i="18"/>
  <c r="K1422" i="18"/>
  <c r="G1453" i="18"/>
  <c r="E1418" i="18"/>
  <c r="K1452" i="18"/>
  <c r="L1452" i="18" s="1"/>
  <c r="L1316" i="18"/>
  <c r="K1436" i="18"/>
  <c r="L1436" i="18" s="1"/>
  <c r="K1415" i="18"/>
  <c r="L1048" i="16"/>
  <c r="L808" i="16"/>
  <c r="L711" i="16"/>
  <c r="L749" i="16"/>
  <c r="L809" i="17"/>
  <c r="I793" i="17"/>
  <c r="I252" i="17"/>
  <c r="K61" i="18"/>
  <c r="M61" i="18" s="1"/>
  <c r="H590" i="18"/>
  <c r="I231" i="16"/>
  <c r="L941" i="18"/>
  <c r="L1707" i="18"/>
  <c r="J1720" i="18"/>
  <c r="G302" i="18"/>
  <c r="J1706" i="18"/>
  <c r="J1424" i="18"/>
  <c r="K1262" i="18"/>
  <c r="M1262" i="18" s="1"/>
  <c r="L1320" i="18"/>
  <c r="L1327" i="18"/>
  <c r="L1064" i="18"/>
  <c r="I1015" i="18"/>
  <c r="M822" i="18"/>
  <c r="J287" i="18"/>
  <c r="H1406" i="18"/>
  <c r="L1367" i="18"/>
  <c r="L574" i="18"/>
  <c r="K582" i="18"/>
  <c r="L582" i="18" s="1"/>
  <c r="J998" i="18"/>
  <c r="L548" i="18"/>
  <c r="G590" i="18"/>
  <c r="K554" i="18"/>
  <c r="L261" i="18"/>
  <c r="J554" i="18"/>
  <c r="L300" i="18"/>
  <c r="L397" i="18"/>
  <c r="L286" i="18"/>
  <c r="I266" i="18"/>
  <c r="L285" i="18"/>
  <c r="L568" i="18"/>
  <c r="L556" i="18"/>
  <c r="L552" i="18"/>
  <c r="L1376" i="18"/>
  <c r="E1406" i="18"/>
  <c r="K1405" i="18"/>
  <c r="L135" i="18"/>
  <c r="L1079" i="18"/>
  <c r="L1065" i="18"/>
  <c r="L1116" i="18"/>
  <c r="L250" i="18"/>
  <c r="D1070" i="18"/>
  <c r="L1046" i="18"/>
  <c r="L1043" i="18"/>
  <c r="L213" i="18"/>
  <c r="J945" i="18"/>
  <c r="L1735" i="18"/>
  <c r="K1550" i="18"/>
  <c r="M1550" i="18" s="1"/>
  <c r="L1717" i="18"/>
  <c r="K661" i="18"/>
  <c r="L661" i="18" s="1"/>
  <c r="J1713" i="18"/>
  <c r="K1713" i="18"/>
  <c r="L1700" i="18"/>
  <c r="L1715" i="18"/>
  <c r="L1440" i="18"/>
  <c r="L1340" i="18"/>
  <c r="J630" i="18"/>
  <c r="L1347" i="18"/>
  <c r="L1344" i="18"/>
  <c r="L672" i="18"/>
  <c r="L1342" i="18"/>
  <c r="L1339" i="18"/>
  <c r="L684" i="18"/>
  <c r="L1352" i="18"/>
  <c r="L1348" i="18"/>
  <c r="L626" i="18"/>
  <c r="F1439" i="18"/>
  <c r="I1357" i="18"/>
  <c r="K1445" i="18"/>
  <c r="L1445" i="18" s="1"/>
  <c r="E1446" i="18"/>
  <c r="H664" i="18"/>
  <c r="L1328" i="18"/>
  <c r="H1358" i="18"/>
  <c r="K652" i="18"/>
  <c r="L652" i="18" s="1"/>
  <c r="L1326" i="18"/>
  <c r="L605" i="18"/>
  <c r="J1329" i="18"/>
  <c r="F650" i="18"/>
  <c r="K1214" i="18"/>
  <c r="M1214" i="18" s="1"/>
  <c r="H685" i="18"/>
  <c r="L633" i="18"/>
  <c r="K782" i="18"/>
  <c r="M782" i="18" s="1"/>
  <c r="J676" i="18"/>
  <c r="J911" i="18"/>
  <c r="G1007" i="18"/>
  <c r="K676" i="18"/>
  <c r="L922" i="18"/>
  <c r="L917" i="18"/>
  <c r="L903" i="18"/>
  <c r="H657" i="18"/>
  <c r="J992" i="18"/>
  <c r="L656" i="18"/>
  <c r="L891" i="18"/>
  <c r="L889" i="18"/>
  <c r="K984" i="18"/>
  <c r="L893" i="18"/>
  <c r="K648" i="18"/>
  <c r="L648" i="18" s="1"/>
  <c r="I645" i="18"/>
  <c r="K645" i="18"/>
  <c r="L645" i="18" s="1"/>
  <c r="J680" i="18"/>
  <c r="L680" i="18" s="1"/>
  <c r="J239" i="18"/>
  <c r="L251" i="18"/>
  <c r="K682" i="18"/>
  <c r="L237" i="18"/>
  <c r="L621" i="18"/>
  <c r="G657" i="18"/>
  <c r="J659" i="18"/>
  <c r="L659" i="18" s="1"/>
  <c r="L230" i="18"/>
  <c r="L612" i="18"/>
  <c r="L226" i="18"/>
  <c r="L222" i="18"/>
  <c r="L221" i="18"/>
  <c r="L732" i="17"/>
  <c r="G862" i="17"/>
  <c r="L762" i="17"/>
  <c r="J859" i="17"/>
  <c r="K874" i="17"/>
  <c r="L874" i="17" s="1"/>
  <c r="K867" i="17"/>
  <c r="L867" i="17" s="1"/>
  <c r="I867" i="17"/>
  <c r="K864" i="17"/>
  <c r="L864" i="17" s="1"/>
  <c r="E869" i="17"/>
  <c r="I733" i="17"/>
  <c r="J851" i="17"/>
  <c r="G781" i="17"/>
  <c r="J752" i="17"/>
  <c r="K861" i="17"/>
  <c r="L858" i="17"/>
  <c r="E876" i="17"/>
  <c r="I876" i="17" s="1"/>
  <c r="D869" i="17"/>
  <c r="I580" i="17"/>
  <c r="I773" i="17"/>
  <c r="K859" i="17"/>
  <c r="L859" i="17" s="1"/>
  <c r="I859" i="17"/>
  <c r="J1189" i="17"/>
  <c r="L499" i="17"/>
  <c r="L500" i="17"/>
  <c r="D567" i="17"/>
  <c r="I561" i="17"/>
  <c r="K561" i="17"/>
  <c r="L561" i="17" s="1"/>
  <c r="I558" i="17"/>
  <c r="L629" i="17"/>
  <c r="J766" i="17"/>
  <c r="L871" i="17"/>
  <c r="L237" i="17"/>
  <c r="L767" i="17"/>
  <c r="E862" i="17"/>
  <c r="K860" i="17"/>
  <c r="L860" i="17" s="1"/>
  <c r="K766" i="17"/>
  <c r="H781" i="17"/>
  <c r="J850" i="17"/>
  <c r="J231" i="17"/>
  <c r="L218" i="17"/>
  <c r="J263" i="17"/>
  <c r="J262" i="17"/>
  <c r="L219" i="17"/>
  <c r="I637" i="17"/>
  <c r="K637" i="17"/>
  <c r="M637" i="17" s="1"/>
  <c r="L1098" i="17"/>
  <c r="L142" i="17"/>
  <c r="L188" i="17"/>
  <c r="L1084" i="17"/>
  <c r="J176" i="17"/>
  <c r="K1095" i="17"/>
  <c r="L1095" i="17" s="1"/>
  <c r="L135" i="17"/>
  <c r="I1095" i="17"/>
  <c r="K1081" i="17"/>
  <c r="L199" i="17"/>
  <c r="K821" i="17"/>
  <c r="L821" i="17" s="1"/>
  <c r="K828" i="17"/>
  <c r="L198" i="17"/>
  <c r="L186" i="17"/>
  <c r="J283" i="17"/>
  <c r="J282" i="17"/>
  <c r="L203" i="17"/>
  <c r="L108" i="17"/>
  <c r="J277" i="17"/>
  <c r="J275" i="17"/>
  <c r="J1186" i="17"/>
  <c r="G829" i="17"/>
  <c r="J271" i="17"/>
  <c r="J1174" i="17"/>
  <c r="J807" i="17"/>
  <c r="K852" i="17"/>
  <c r="L852" i="17" s="1"/>
  <c r="L177" i="17"/>
  <c r="E855" i="17"/>
  <c r="E848" i="17"/>
  <c r="L164" i="17"/>
  <c r="L806" i="17"/>
  <c r="L168" i="17"/>
  <c r="L80" i="17"/>
  <c r="K793" i="17"/>
  <c r="L793" i="17" s="1"/>
  <c r="L192" i="17"/>
  <c r="L521" i="17"/>
  <c r="L524" i="17"/>
  <c r="L534" i="17"/>
  <c r="D574" i="17"/>
  <c r="L165" i="17"/>
  <c r="L501" i="17"/>
  <c r="L180" i="17"/>
  <c r="L178" i="17"/>
  <c r="L175" i="17"/>
  <c r="K552" i="17"/>
  <c r="L1055" i="17"/>
  <c r="J814" i="17"/>
  <c r="J1195" i="17"/>
  <c r="L1006" i="17"/>
  <c r="L1013" i="17"/>
  <c r="L1057" i="17"/>
  <c r="L794" i="17"/>
  <c r="J854" i="17"/>
  <c r="L999" i="17"/>
  <c r="L1049" i="17"/>
  <c r="J570" i="17"/>
  <c r="L1062" i="17"/>
  <c r="L527" i="17"/>
  <c r="L522" i="17"/>
  <c r="K973" i="17"/>
  <c r="M973" i="17" s="1"/>
  <c r="E560" i="17"/>
  <c r="L502" i="17"/>
  <c r="L944" i="17"/>
  <c r="L507" i="17"/>
  <c r="H253" i="17"/>
  <c r="L242" i="17"/>
  <c r="J1194" i="17"/>
  <c r="J1146" i="17"/>
  <c r="G253" i="17"/>
  <c r="K238" i="17"/>
  <c r="J238" i="17"/>
  <c r="L1046" i="17"/>
  <c r="H1143" i="17"/>
  <c r="L226" i="17"/>
  <c r="J224" i="17"/>
  <c r="L228" i="17"/>
  <c r="I231" i="17"/>
  <c r="E1136" i="17"/>
  <c r="I224" i="17"/>
  <c r="G1117" i="17"/>
  <c r="K478" i="17"/>
  <c r="L483" i="17"/>
  <c r="K1109" i="17"/>
  <c r="L1109" i="17" s="1"/>
  <c r="K580" i="17"/>
  <c r="L580" i="17" s="1"/>
  <c r="E581" i="17"/>
  <c r="K581" i="17" s="1"/>
  <c r="I478" i="17"/>
  <c r="K1102" i="17"/>
  <c r="L1102" i="17" s="1"/>
  <c r="K445" i="17"/>
  <c r="M445" i="17" s="1"/>
  <c r="K554" i="17"/>
  <c r="L554" i="17" s="1"/>
  <c r="L452" i="17"/>
  <c r="K549" i="17"/>
  <c r="L549" i="17" s="1"/>
  <c r="K1088" i="17"/>
  <c r="I464" i="17"/>
  <c r="I549" i="17"/>
  <c r="D553" i="17"/>
  <c r="H574" i="17"/>
  <c r="G876" i="17"/>
  <c r="L482" i="17"/>
  <c r="G574" i="17"/>
  <c r="J574" i="17" s="1"/>
  <c r="K573" i="17"/>
  <c r="L573" i="17" s="1"/>
  <c r="L812" i="17"/>
  <c r="L817" i="17"/>
  <c r="F493" i="17"/>
  <c r="F829" i="17"/>
  <c r="K814" i="17"/>
  <c r="I492" i="17"/>
  <c r="K492" i="17"/>
  <c r="I397" i="17"/>
  <c r="G855" i="17"/>
  <c r="K807" i="17"/>
  <c r="J556" i="17"/>
  <c r="K551" i="17"/>
  <c r="L551" i="17" s="1"/>
  <c r="I559" i="17"/>
  <c r="K559" i="17"/>
  <c r="E829" i="17"/>
  <c r="K464" i="17"/>
  <c r="L464" i="17" s="1"/>
  <c r="K800" i="17"/>
  <c r="L800" i="17" s="1"/>
  <c r="I551" i="17"/>
  <c r="I807" i="17"/>
  <c r="D493" i="17"/>
  <c r="D829" i="17"/>
  <c r="I800" i="17"/>
  <c r="K457" i="17"/>
  <c r="L457" i="17" s="1"/>
  <c r="L789" i="17"/>
  <c r="H588" i="17"/>
  <c r="L576" i="17"/>
  <c r="L476" i="17"/>
  <c r="I579" i="17"/>
  <c r="K570" i="17"/>
  <c r="L570" i="17" s="1"/>
  <c r="E574" i="17"/>
  <c r="K587" i="17"/>
  <c r="L587" i="17" s="1"/>
  <c r="D588" i="17"/>
  <c r="L571" i="17"/>
  <c r="L478" i="17"/>
  <c r="H493" i="17"/>
  <c r="J471" i="17"/>
  <c r="G493" i="17"/>
  <c r="L320" i="17"/>
  <c r="K558" i="17"/>
  <c r="L460" i="17"/>
  <c r="F253" i="17"/>
  <c r="K471" i="17"/>
  <c r="L459" i="17"/>
  <c r="I457" i="17"/>
  <c r="E253" i="17"/>
  <c r="E493" i="17"/>
  <c r="L1722" i="18"/>
  <c r="E1425" i="18"/>
  <c r="I1720" i="18"/>
  <c r="H1446" i="18"/>
  <c r="H1454" i="18" s="1"/>
  <c r="K1428" i="18"/>
  <c r="K1424" i="18"/>
  <c r="L1424" i="18" s="1"/>
  <c r="G1406" i="18"/>
  <c r="K1384" i="18"/>
  <c r="L1384" i="18" s="1"/>
  <c r="L1416" i="18"/>
  <c r="E1432" i="18"/>
  <c r="I1384" i="18"/>
  <c r="J1405" i="18"/>
  <c r="I1423" i="18"/>
  <c r="J1426" i="18"/>
  <c r="L1740" i="18"/>
  <c r="E1070" i="18"/>
  <c r="J1117" i="18"/>
  <c r="G1742" i="18"/>
  <c r="I1041" i="18"/>
  <c r="I1070" i="18" s="1"/>
  <c r="L1093" i="18"/>
  <c r="G1118" i="18"/>
  <c r="K1041" i="18"/>
  <c r="L1041" i="18" s="1"/>
  <c r="F1070" i="18"/>
  <c r="K1069" i="18"/>
  <c r="D1082" i="18"/>
  <c r="L1624" i="18"/>
  <c r="L1710" i="18"/>
  <c r="K991" i="18"/>
  <c r="L991" i="18" s="1"/>
  <c r="J1741" i="18"/>
  <c r="K999" i="18"/>
  <c r="G1021" i="18"/>
  <c r="K973" i="18"/>
  <c r="L973" i="18" s="1"/>
  <c r="K1005" i="18"/>
  <c r="L1005" i="18" s="1"/>
  <c r="H1021" i="18"/>
  <c r="H1022" i="18" s="1"/>
  <c r="L619" i="18"/>
  <c r="E650" i="18"/>
  <c r="L649" i="18"/>
  <c r="I651" i="18"/>
  <c r="D671" i="18"/>
  <c r="K658" i="18"/>
  <c r="L598" i="18"/>
  <c r="H1742" i="18"/>
  <c r="L606" i="18"/>
  <c r="L634" i="18"/>
  <c r="D664" i="18"/>
  <c r="I1502" i="18"/>
  <c r="K266" i="18"/>
  <c r="L293" i="18"/>
  <c r="I301" i="18"/>
  <c r="L295" i="18"/>
  <c r="L282" i="18"/>
  <c r="I294" i="18"/>
  <c r="H302" i="18"/>
  <c r="F1432" i="18"/>
  <c r="G1358" i="18"/>
  <c r="K1434" i="18"/>
  <c r="L1434" i="18" s="1"/>
  <c r="M1281" i="18"/>
  <c r="K1427" i="18"/>
  <c r="L1427" i="18" s="1"/>
  <c r="J1357" i="18"/>
  <c r="G1439" i="18"/>
  <c r="J1439" i="18" s="1"/>
  <c r="L1321" i="18"/>
  <c r="L1349" i="18"/>
  <c r="L1354" i="18"/>
  <c r="I1452" i="18"/>
  <c r="J1773" i="18"/>
  <c r="G974" i="18"/>
  <c r="L1430" i="18"/>
  <c r="J1336" i="18"/>
  <c r="D1453" i="18"/>
  <c r="I1453" i="18" s="1"/>
  <c r="D974" i="18"/>
  <c r="L964" i="18"/>
  <c r="I679" i="18"/>
  <c r="K667" i="18"/>
  <c r="L1443" i="18"/>
  <c r="L665" i="18"/>
  <c r="K1435" i="18"/>
  <c r="E685" i="18"/>
  <c r="J658" i="18"/>
  <c r="K670" i="18"/>
  <c r="L670" i="18" s="1"/>
  <c r="L677" i="18"/>
  <c r="L1438" i="18"/>
  <c r="J1350" i="18"/>
  <c r="K301" i="18"/>
  <c r="I1441" i="18"/>
  <c r="E302" i="18"/>
  <c r="L1422" i="18"/>
  <c r="J348" i="18"/>
  <c r="K1412" i="18"/>
  <c r="L1412" i="18" s="1"/>
  <c r="K1166" i="18"/>
  <c r="M1166" i="18" s="1"/>
  <c r="F1446" i="18"/>
  <c r="J1446" i="18" s="1"/>
  <c r="K1441" i="18"/>
  <c r="L1441" i="18" s="1"/>
  <c r="J1760" i="18"/>
  <c r="I1412" i="18"/>
  <c r="J331" i="18"/>
  <c r="K1414" i="18"/>
  <c r="L1414" i="18" s="1"/>
  <c r="K273" i="18"/>
  <c r="L273" i="18" s="1"/>
  <c r="M870" i="18"/>
  <c r="J1772" i="18"/>
  <c r="G993" i="18"/>
  <c r="L898" i="18"/>
  <c r="J1435" i="18"/>
  <c r="L916" i="18"/>
  <c r="L1431" i="18"/>
  <c r="K987" i="18"/>
  <c r="L919" i="18"/>
  <c r="L905" i="18"/>
  <c r="L1450" i="18"/>
  <c r="D1000" i="18"/>
  <c r="I1000" i="18" s="1"/>
  <c r="K989" i="18"/>
  <c r="L989" i="18" s="1"/>
  <c r="L822" i="18"/>
  <c r="G1070" i="18"/>
  <c r="E1118" i="18"/>
  <c r="L1042" i="18"/>
  <c r="L1061" i="18"/>
  <c r="J1048" i="18"/>
  <c r="L1048" i="18" s="1"/>
  <c r="L915" i="18"/>
  <c r="L1050" i="18"/>
  <c r="J1103" i="18"/>
  <c r="J897" i="18"/>
  <c r="L620" i="18"/>
  <c r="L913" i="18"/>
  <c r="L668" i="18"/>
  <c r="K1004" i="18"/>
  <c r="L1004" i="18" s="1"/>
  <c r="H671" i="18"/>
  <c r="D657" i="18"/>
  <c r="I657" i="18" s="1"/>
  <c r="G650" i="18"/>
  <c r="J650" i="18" s="1"/>
  <c r="H678" i="18"/>
  <c r="K678" i="18" s="1"/>
  <c r="K660" i="18"/>
  <c r="L660" i="18" s="1"/>
  <c r="J616" i="18"/>
  <c r="D993" i="18"/>
  <c r="I993" i="18" s="1"/>
  <c r="L920" i="18"/>
  <c r="K679" i="18"/>
  <c r="L679" i="18" s="1"/>
  <c r="D685" i="18"/>
  <c r="L899" i="18"/>
  <c r="K997" i="18"/>
  <c r="L908" i="18"/>
  <c r="E986" i="18"/>
  <c r="H926" i="18"/>
  <c r="D1021" i="18"/>
  <c r="I1021" i="18" s="1"/>
  <c r="G926" i="18"/>
  <c r="K294" i="18"/>
  <c r="J301" i="18"/>
  <c r="J280" i="18"/>
  <c r="L264" i="18"/>
  <c r="J345" i="18"/>
  <c r="D302" i="18"/>
  <c r="E926" i="18"/>
  <c r="L712" i="18"/>
  <c r="K280" i="18"/>
  <c r="I684" i="18"/>
  <c r="K674" i="18"/>
  <c r="L674" i="18" s="1"/>
  <c r="K1444" i="18"/>
  <c r="L1444" i="18" s="1"/>
  <c r="K669" i="18"/>
  <c r="L669" i="18" s="1"/>
  <c r="K561" i="18"/>
  <c r="L561" i="18" s="1"/>
  <c r="K663" i="18"/>
  <c r="L663" i="18" s="1"/>
  <c r="I660" i="18"/>
  <c r="I647" i="18"/>
  <c r="H650" i="18"/>
  <c r="J667" i="18"/>
  <c r="E590" i="18"/>
  <c r="E664" i="18"/>
  <c r="D1418" i="18"/>
  <c r="I1418" i="18" s="1"/>
  <c r="J1771" i="18"/>
  <c r="F1418" i="18"/>
  <c r="K651" i="18"/>
  <c r="L651" i="18" s="1"/>
  <c r="I669" i="18"/>
  <c r="F685" i="18"/>
  <c r="J685" i="18" s="1"/>
  <c r="G1432" i="18"/>
  <c r="G671" i="18"/>
  <c r="J671" i="18" s="1"/>
  <c r="J681" i="18"/>
  <c r="L681" i="18" s="1"/>
  <c r="L1415" i="18"/>
  <c r="F664" i="18"/>
  <c r="I542" i="18"/>
  <c r="J662" i="18"/>
  <c r="L662" i="18" s="1"/>
  <c r="L673" i="18"/>
  <c r="F590" i="18"/>
  <c r="J644" i="18"/>
  <c r="K1062" i="18"/>
  <c r="L1062" i="18" s="1"/>
  <c r="G664" i="18"/>
  <c r="L1055" i="18"/>
  <c r="K980" i="18"/>
  <c r="I987" i="18"/>
  <c r="K1006" i="18"/>
  <c r="L1006" i="18" s="1"/>
  <c r="I561" i="18"/>
  <c r="I590" i="18" s="1"/>
  <c r="K653" i="18"/>
  <c r="L653" i="18" s="1"/>
  <c r="J589" i="18"/>
  <c r="D986" i="18"/>
  <c r="F657" i="18"/>
  <c r="I675" i="18"/>
  <c r="K589" i="18"/>
  <c r="K675" i="18"/>
  <c r="L675" i="18" s="1"/>
  <c r="J1781" i="18"/>
  <c r="I446" i="18"/>
  <c r="L369" i="18"/>
  <c r="K287" i="18"/>
  <c r="J294" i="18"/>
  <c r="I287" i="18"/>
  <c r="L383" i="18"/>
  <c r="L647" i="18"/>
  <c r="F302" i="18"/>
  <c r="J266" i="18"/>
  <c r="L223" i="18"/>
  <c r="J320" i="18"/>
  <c r="E335" i="18"/>
  <c r="J1758" i="18"/>
  <c r="L1377" i="18"/>
  <c r="J1759" i="18"/>
  <c r="G328" i="18"/>
  <c r="J1767" i="18"/>
  <c r="J334" i="18"/>
  <c r="G1782" i="18"/>
  <c r="L1429" i="18"/>
  <c r="L1421" i="18"/>
  <c r="L219" i="18"/>
  <c r="L224" i="18"/>
  <c r="J341" i="18"/>
  <c r="L252" i="18"/>
  <c r="L156" i="18"/>
  <c r="L1111" i="18"/>
  <c r="J318" i="18"/>
  <c r="L1083" i="18"/>
  <c r="J1787" i="18"/>
  <c r="J317" i="18"/>
  <c r="J1770" i="18"/>
  <c r="J327" i="18"/>
  <c r="G1775" i="18"/>
  <c r="K1011" i="18"/>
  <c r="L1011" i="18" s="1"/>
  <c r="K1019" i="18"/>
  <c r="L1019" i="18" s="1"/>
  <c r="J347" i="18"/>
  <c r="G1761" i="18"/>
  <c r="G335" i="18"/>
  <c r="G1789" i="18"/>
  <c r="H1768" i="18"/>
  <c r="J1785" i="18"/>
  <c r="J678" i="18"/>
  <c r="E1761" i="18"/>
  <c r="E1789" i="18"/>
  <c r="J253" i="18"/>
  <c r="J1753" i="18"/>
  <c r="L236" i="18"/>
  <c r="J1786" i="18"/>
  <c r="L624" i="18"/>
  <c r="L646" i="18"/>
  <c r="J609" i="18"/>
  <c r="J319" i="18"/>
  <c r="G254" i="18"/>
  <c r="G321" i="18"/>
  <c r="G349" i="18"/>
  <c r="J1788" i="18"/>
  <c r="J1757" i="18"/>
  <c r="H328" i="18"/>
  <c r="L249" i="18"/>
  <c r="I61" i="18"/>
  <c r="J332" i="18"/>
  <c r="L610" i="18"/>
  <c r="L614" i="18"/>
  <c r="H638" i="18"/>
  <c r="J837" i="17"/>
  <c r="K870" i="17"/>
  <c r="K868" i="17"/>
  <c r="L868" i="17" s="1"/>
  <c r="L1030" i="17"/>
  <c r="L1038" i="17"/>
  <c r="L1063" i="17"/>
  <c r="L1039" i="17"/>
  <c r="L822" i="17"/>
  <c r="L1036" i="17"/>
  <c r="L1050" i="17"/>
  <c r="L1041" i="17"/>
  <c r="J519" i="17"/>
  <c r="L509" i="17"/>
  <c r="L1042" i="17"/>
  <c r="L1037" i="17"/>
  <c r="E1164" i="17"/>
  <c r="H567" i="17"/>
  <c r="K567" i="17" s="1"/>
  <c r="K585" i="17"/>
  <c r="L585" i="17" s="1"/>
  <c r="E1069" i="17"/>
  <c r="L1045" i="17"/>
  <c r="G1136" i="17"/>
  <c r="K252" i="17"/>
  <c r="J1183" i="17"/>
  <c r="E1129" i="17"/>
  <c r="J1068" i="17"/>
  <c r="H1136" i="17"/>
  <c r="I238" i="17"/>
  <c r="K245" i="17"/>
  <c r="L1048" i="17"/>
  <c r="J1061" i="17"/>
  <c r="J1047" i="17"/>
  <c r="H1150" i="17"/>
  <c r="J252" i="17"/>
  <c r="K925" i="17"/>
  <c r="M925" i="17" s="1"/>
  <c r="J1127" i="17"/>
  <c r="G1129" i="17"/>
  <c r="L1027" i="17"/>
  <c r="L1064" i="17"/>
  <c r="J1040" i="17"/>
  <c r="I847" i="17"/>
  <c r="H1117" i="17"/>
  <c r="J1088" i="17"/>
  <c r="I1088" i="17"/>
  <c r="E1117" i="17"/>
  <c r="K853" i="17"/>
  <c r="L853" i="17" s="1"/>
  <c r="K840" i="17"/>
  <c r="L840" i="17" s="1"/>
  <c r="K856" i="17"/>
  <c r="L856" i="17" s="1"/>
  <c r="I766" i="17"/>
  <c r="G1150" i="17"/>
  <c r="L845" i="17"/>
  <c r="K873" i="17"/>
  <c r="L873" i="17" s="1"/>
  <c r="J1140" i="17"/>
  <c r="K733" i="17"/>
  <c r="M733" i="17" s="1"/>
  <c r="G1143" i="17"/>
  <c r="K565" i="17"/>
  <c r="K579" i="17"/>
  <c r="L579" i="17" s="1"/>
  <c r="E588" i="17"/>
  <c r="L569" i="17"/>
  <c r="J512" i="17"/>
  <c r="L748" i="17"/>
  <c r="J1197" i="17"/>
  <c r="L532" i="17"/>
  <c r="G848" i="17"/>
  <c r="K548" i="17"/>
  <c r="L548" i="17" s="1"/>
  <c r="H869" i="17"/>
  <c r="H877" i="17" s="1"/>
  <c r="J245" i="17"/>
  <c r="K231" i="17"/>
  <c r="L231" i="17" s="1"/>
  <c r="K780" i="17"/>
  <c r="L780" i="17" s="1"/>
  <c r="K851" i="17"/>
  <c r="L851" i="17" s="1"/>
  <c r="K865" i="17"/>
  <c r="F560" i="17"/>
  <c r="J485" i="17"/>
  <c r="J1201" i="17"/>
  <c r="E553" i="17"/>
  <c r="E1143" i="17"/>
  <c r="K550" i="17"/>
  <c r="L550" i="17" s="1"/>
  <c r="J584" i="17"/>
  <c r="J1187" i="17"/>
  <c r="K584" i="17"/>
  <c r="J1081" i="17"/>
  <c r="F553" i="17"/>
  <c r="K485" i="17"/>
  <c r="I1109" i="17"/>
  <c r="I548" i="17"/>
  <c r="K547" i="17"/>
  <c r="L547" i="17" s="1"/>
  <c r="E1157" i="17"/>
  <c r="L474" i="17"/>
  <c r="D1117" i="17"/>
  <c r="G560" i="17"/>
  <c r="L866" i="17"/>
  <c r="L875" i="17"/>
  <c r="J1175" i="17"/>
  <c r="G869" i="17"/>
  <c r="J567" i="17"/>
  <c r="L575" i="17"/>
  <c r="L572" i="17"/>
  <c r="K847" i="17"/>
  <c r="L847" i="17" s="1"/>
  <c r="E1184" i="17"/>
  <c r="J865" i="17"/>
  <c r="H286" i="17"/>
  <c r="J276" i="17"/>
  <c r="K349" i="17"/>
  <c r="M349" i="17" s="1"/>
  <c r="K568" i="17"/>
  <c r="L568" i="17" s="1"/>
  <c r="K224" i="17"/>
  <c r="L247" i="17"/>
  <c r="J1176" i="17"/>
  <c r="J1211" i="17"/>
  <c r="E293" i="17"/>
  <c r="L566" i="17"/>
  <c r="K217" i="17"/>
  <c r="L217" i="17" s="1"/>
  <c r="I217" i="17"/>
  <c r="D253" i="17"/>
  <c r="K557" i="17"/>
  <c r="L557" i="17" s="1"/>
  <c r="I568" i="17"/>
  <c r="L179" i="17"/>
  <c r="L182" i="17"/>
  <c r="L185" i="17"/>
  <c r="L1110" i="17"/>
  <c r="J278" i="17"/>
  <c r="L184" i="17"/>
  <c r="L128" i="17"/>
  <c r="J1193" i="17"/>
  <c r="G286" i="17"/>
  <c r="L87" i="17"/>
  <c r="J1172" i="17"/>
  <c r="L189" i="17"/>
  <c r="E205" i="17"/>
  <c r="K843" i="17"/>
  <c r="L843" i="17" s="1"/>
  <c r="J285" i="17"/>
  <c r="J1200" i="17"/>
  <c r="L838" i="17"/>
  <c r="L101" i="17"/>
  <c r="H265" i="17"/>
  <c r="H293" i="17"/>
  <c r="J1173" i="17"/>
  <c r="L191" i="17"/>
  <c r="H541" i="17"/>
  <c r="H1198" i="17"/>
  <c r="J1188" i="17"/>
  <c r="J555" i="17"/>
  <c r="E300" i="17"/>
  <c r="J260" i="17"/>
  <c r="K555" i="17"/>
  <c r="L535" i="17"/>
  <c r="L170" i="17"/>
  <c r="L181" i="17"/>
  <c r="J204" i="17"/>
  <c r="G1198" i="17"/>
  <c r="J526" i="17"/>
  <c r="E272" i="17"/>
  <c r="J552" i="17"/>
  <c r="L552" i="17" s="1"/>
  <c r="K61" i="17"/>
  <c r="M61" i="17" s="1"/>
  <c r="J261" i="17"/>
  <c r="L582" i="17"/>
  <c r="J288" i="17"/>
  <c r="G553" i="17"/>
  <c r="L518" i="17"/>
  <c r="E1205" i="17"/>
  <c r="J1190" i="17"/>
  <c r="E1212" i="17"/>
  <c r="G541" i="17"/>
  <c r="J289" i="17"/>
  <c r="L186" i="16"/>
  <c r="J1161" i="16"/>
  <c r="L1113" i="16"/>
  <c r="J190" i="16"/>
  <c r="L156" i="16"/>
  <c r="E1117" i="16"/>
  <c r="K1109" i="16"/>
  <c r="L1109" i="16" s="1"/>
  <c r="E1157" i="16"/>
  <c r="H1129" i="16"/>
  <c r="G1136" i="16"/>
  <c r="L164" i="16"/>
  <c r="L167" i="16"/>
  <c r="H1117" i="16"/>
  <c r="J773" i="16"/>
  <c r="G869" i="16"/>
  <c r="G862" i="16"/>
  <c r="K773" i="16"/>
  <c r="I773" i="16"/>
  <c r="I733" i="16"/>
  <c r="I780" i="16"/>
  <c r="L740" i="16"/>
  <c r="J759" i="16"/>
  <c r="L697" i="16"/>
  <c r="I752" i="16"/>
  <c r="L479" i="16"/>
  <c r="H1136" i="16"/>
  <c r="L466" i="16"/>
  <c r="L470" i="16"/>
  <c r="L458" i="16"/>
  <c r="L583" i="16"/>
  <c r="K863" i="16"/>
  <c r="K569" i="16"/>
  <c r="I580" i="16"/>
  <c r="K397" i="16"/>
  <c r="M397" i="16" s="1"/>
  <c r="I865" i="16"/>
  <c r="I863" i="16"/>
  <c r="I485" i="16"/>
  <c r="I492" i="16"/>
  <c r="D581" i="16"/>
  <c r="K485" i="16"/>
  <c r="K558" i="16"/>
  <c r="J562" i="16"/>
  <c r="L807" i="16"/>
  <c r="L452" i="16"/>
  <c r="L465" i="16"/>
  <c r="K846" i="16"/>
  <c r="L846" i="16" s="1"/>
  <c r="I838" i="16"/>
  <c r="L874" i="16"/>
  <c r="L828" i="16"/>
  <c r="E829" i="16"/>
  <c r="I828" i="16"/>
  <c r="L198" i="16"/>
  <c r="K793" i="16"/>
  <c r="J793" i="16"/>
  <c r="K842" i="16"/>
  <c r="L842" i="16" s="1"/>
  <c r="J821" i="16"/>
  <c r="L821" i="16" s="1"/>
  <c r="K865" i="16"/>
  <c r="L865" i="16" s="1"/>
  <c r="I1021" i="16"/>
  <c r="L1042" i="16"/>
  <c r="G855" i="16"/>
  <c r="L992" i="16"/>
  <c r="I840" i="16"/>
  <c r="F829" i="16"/>
  <c r="K847" i="16"/>
  <c r="L847" i="16" s="1"/>
  <c r="K857" i="16"/>
  <c r="L857" i="16" s="1"/>
  <c r="J835" i="16"/>
  <c r="L835" i="16" s="1"/>
  <c r="K800" i="16"/>
  <c r="L800" i="16" s="1"/>
  <c r="L1038" i="16"/>
  <c r="G829" i="16"/>
  <c r="G848" i="16"/>
  <c r="E841" i="16"/>
  <c r="I841" i="16" s="1"/>
  <c r="K851" i="16"/>
  <c r="L851" i="16" s="1"/>
  <c r="K850" i="16"/>
  <c r="L850" i="16" s="1"/>
  <c r="K1021" i="16"/>
  <c r="M1021" i="16" s="1"/>
  <c r="L787" i="16"/>
  <c r="L192" i="16"/>
  <c r="E205" i="16"/>
  <c r="J512" i="16"/>
  <c r="J261" i="16"/>
  <c r="L548" i="16"/>
  <c r="J260" i="16"/>
  <c r="L168" i="16"/>
  <c r="K580" i="16"/>
  <c r="L580" i="16" s="1"/>
  <c r="G581" i="16"/>
  <c r="F581" i="16"/>
  <c r="L523" i="16"/>
  <c r="L762" i="16"/>
  <c r="E588" i="16"/>
  <c r="K576" i="16"/>
  <c r="L576" i="16" s="1"/>
  <c r="D781" i="16"/>
  <c r="L670" i="16"/>
  <c r="K752" i="16"/>
  <c r="L752" i="16" s="1"/>
  <c r="L754" i="16"/>
  <c r="L743" i="16"/>
  <c r="L502" i="16"/>
  <c r="K685" i="16"/>
  <c r="M685" i="16" s="1"/>
  <c r="L836" i="16"/>
  <c r="J973" i="16"/>
  <c r="L528" i="16"/>
  <c r="L965" i="16"/>
  <c r="J573" i="16"/>
  <c r="L573" i="16" s="1"/>
  <c r="L522" i="16"/>
  <c r="L1052" i="16"/>
  <c r="L527" i="16"/>
  <c r="L1050" i="16"/>
  <c r="L1044" i="16"/>
  <c r="J519" i="16"/>
  <c r="J1068" i="16"/>
  <c r="J252" i="16"/>
  <c r="L1065" i="16"/>
  <c r="L1062" i="16"/>
  <c r="L1067" i="16"/>
  <c r="L221" i="16"/>
  <c r="I224" i="16"/>
  <c r="E253" i="16"/>
  <c r="L241" i="16"/>
  <c r="K872" i="16"/>
  <c r="L872" i="16" s="1"/>
  <c r="J245" i="16"/>
  <c r="J766" i="16"/>
  <c r="K780" i="16"/>
  <c r="L780" i="16" s="1"/>
  <c r="L871" i="16"/>
  <c r="I252" i="16"/>
  <c r="L861" i="16"/>
  <c r="L636" i="16"/>
  <c r="D869" i="16"/>
  <c r="L853" i="16"/>
  <c r="H848" i="16"/>
  <c r="H781" i="16"/>
  <c r="G781" i="16"/>
  <c r="J231" i="16"/>
  <c r="J224" i="16"/>
  <c r="L840" i="16"/>
  <c r="I759" i="16"/>
  <c r="L615" i="16"/>
  <c r="H253" i="16"/>
  <c r="L459" i="16"/>
  <c r="H574" i="16"/>
  <c r="H589" i="16" s="1"/>
  <c r="L453" i="16"/>
  <c r="J587" i="16"/>
  <c r="L587" i="16" s="1"/>
  <c r="L246" i="16"/>
  <c r="L219" i="16"/>
  <c r="L451" i="16"/>
  <c r="L586" i="16"/>
  <c r="K478" i="16"/>
  <c r="L212" i="16"/>
  <c r="L1036" i="16"/>
  <c r="K572" i="16"/>
  <c r="L572" i="16" s="1"/>
  <c r="D574" i="16"/>
  <c r="K238" i="16"/>
  <c r="G574" i="16"/>
  <c r="L1058" i="16"/>
  <c r="J566" i="16"/>
  <c r="G567" i="16"/>
  <c r="D588" i="16"/>
  <c r="J1204" i="16"/>
  <c r="G1069" i="16"/>
  <c r="J526" i="16"/>
  <c r="J1054" i="16"/>
  <c r="L535" i="16"/>
  <c r="L516" i="16"/>
  <c r="I925" i="16"/>
  <c r="L1027" i="16"/>
  <c r="K245" i="16"/>
  <c r="K252" i="16"/>
  <c r="L1049" i="16"/>
  <c r="J278" i="16"/>
  <c r="L1028" i="16"/>
  <c r="L1039" i="16"/>
  <c r="L1034" i="16"/>
  <c r="E1069" i="16"/>
  <c r="I866" i="16"/>
  <c r="H876" i="16"/>
  <c r="D848" i="16"/>
  <c r="E781" i="16"/>
  <c r="L739" i="16"/>
  <c r="K733" i="16"/>
  <c r="M697" i="16" s="1"/>
  <c r="L845" i="16"/>
  <c r="K766" i="16"/>
  <c r="K866" i="16"/>
  <c r="L866" i="16" s="1"/>
  <c r="L755" i="16"/>
  <c r="L867" i="16"/>
  <c r="K854" i="16"/>
  <c r="L854" i="16" s="1"/>
  <c r="K843" i="16"/>
  <c r="L843" i="16" s="1"/>
  <c r="K759" i="16"/>
  <c r="L1088" i="16"/>
  <c r="L1110" i="16"/>
  <c r="L520" i="16"/>
  <c r="E581" i="16"/>
  <c r="G541" i="16"/>
  <c r="K579" i="16"/>
  <c r="L579" i="16" s="1"/>
  <c r="E848" i="16"/>
  <c r="J1172" i="16"/>
  <c r="G588" i="16"/>
  <c r="J588" i="16" s="1"/>
  <c r="L536" i="16"/>
  <c r="I846" i="16"/>
  <c r="L859" i="16"/>
  <c r="J540" i="16"/>
  <c r="J1182" i="16"/>
  <c r="L565" i="16"/>
  <c r="L873" i="16"/>
  <c r="L838" i="16"/>
  <c r="D560" i="16"/>
  <c r="I560" i="16" s="1"/>
  <c r="K549" i="16"/>
  <c r="L549" i="16" s="1"/>
  <c r="K637" i="16"/>
  <c r="M637" i="16" s="1"/>
  <c r="J288" i="16"/>
  <c r="G253" i="16"/>
  <c r="J270" i="16"/>
  <c r="J290" i="16"/>
  <c r="J238" i="16"/>
  <c r="H493" i="16"/>
  <c r="L569" i="16"/>
  <c r="K464" i="16"/>
  <c r="J582" i="16"/>
  <c r="E493" i="16"/>
  <c r="I549" i="16"/>
  <c r="G560" i="16"/>
  <c r="L455" i="16"/>
  <c r="E553" i="16"/>
  <c r="J555" i="16"/>
  <c r="J471" i="16"/>
  <c r="K492" i="16"/>
  <c r="I478" i="16"/>
  <c r="J862" i="16"/>
  <c r="L558" i="16"/>
  <c r="J876" i="16"/>
  <c r="J1208" i="16"/>
  <c r="L864" i="16"/>
  <c r="I397" i="16"/>
  <c r="J485" i="16"/>
  <c r="D567" i="16"/>
  <c r="I567" i="16" s="1"/>
  <c r="L320" i="16"/>
  <c r="J289" i="16"/>
  <c r="J1202" i="16"/>
  <c r="J1200" i="16"/>
  <c r="L570" i="16"/>
  <c r="J1173" i="16"/>
  <c r="J1195" i="16"/>
  <c r="K1133" i="16"/>
  <c r="L1133" i="16" s="1"/>
  <c r="J1189" i="16"/>
  <c r="J296" i="16"/>
  <c r="J1176" i="16"/>
  <c r="L196" i="16"/>
  <c r="L163" i="16"/>
  <c r="I157" i="16"/>
  <c r="J282" i="16"/>
  <c r="L191" i="16"/>
  <c r="E1165" i="16"/>
  <c r="J1190" i="16"/>
  <c r="J1210" i="16"/>
  <c r="L875" i="16"/>
  <c r="L868" i="16"/>
  <c r="J1175" i="16"/>
  <c r="G205" i="16"/>
  <c r="H265" i="16"/>
  <c r="H293" i="16"/>
  <c r="J283" i="16"/>
  <c r="L178" i="16"/>
  <c r="L858" i="16"/>
  <c r="F841" i="16"/>
  <c r="G1177" i="16"/>
  <c r="J1194" i="16"/>
  <c r="K837" i="16"/>
  <c r="L837" i="16" s="1"/>
  <c r="L499" i="16"/>
  <c r="E293" i="16"/>
  <c r="J284" i="16"/>
  <c r="J264" i="16"/>
  <c r="G293" i="16"/>
  <c r="J1201" i="16"/>
  <c r="K555" i="16"/>
  <c r="J277" i="16"/>
  <c r="L200" i="16"/>
  <c r="L501" i="16"/>
  <c r="L172" i="16"/>
  <c r="L180" i="16"/>
  <c r="J298" i="16"/>
  <c r="L194" i="16"/>
  <c r="J533" i="16"/>
  <c r="K551" i="16"/>
  <c r="L551" i="16" s="1"/>
  <c r="J559" i="16"/>
  <c r="L174" i="16"/>
  <c r="H272" i="16"/>
  <c r="J268" i="16"/>
  <c r="L529" i="16"/>
  <c r="E541" i="16"/>
  <c r="L182" i="16"/>
  <c r="J292" i="16"/>
  <c r="K561" i="16"/>
  <c r="L165" i="16"/>
  <c r="L166" i="16"/>
  <c r="L195" i="16"/>
  <c r="I1014" i="18"/>
  <c r="M446" i="18"/>
  <c r="M424" i="18"/>
  <c r="M431" i="18"/>
  <c r="I1446" i="18"/>
  <c r="L1734" i="18"/>
  <c r="E321" i="18"/>
  <c r="K1767" i="18"/>
  <c r="I1767" i="18"/>
  <c r="I341" i="18"/>
  <c r="K341" i="18"/>
  <c r="E349" i="18"/>
  <c r="K1750" i="18"/>
  <c r="I1750" i="18"/>
  <c r="J329" i="18"/>
  <c r="F335" i="18"/>
  <c r="F1789" i="18"/>
  <c r="J1783" i="18"/>
  <c r="J1774" i="18"/>
  <c r="D314" i="18"/>
  <c r="I308" i="18"/>
  <c r="K308" i="18"/>
  <c r="I637" i="18"/>
  <c r="K637" i="18"/>
  <c r="L637" i="18" s="1"/>
  <c r="L506" i="18"/>
  <c r="J542" i="18"/>
  <c r="F986" i="18"/>
  <c r="J980" i="18"/>
  <c r="K985" i="18"/>
  <c r="L985" i="18" s="1"/>
  <c r="I985" i="18"/>
  <c r="I1166" i="18"/>
  <c r="F1453" i="18"/>
  <c r="J1453" i="18" s="1"/>
  <c r="J1447" i="18"/>
  <c r="I1419" i="18"/>
  <c r="K1419" i="18"/>
  <c r="L1419" i="18" s="1"/>
  <c r="D1425" i="18"/>
  <c r="K1433" i="18"/>
  <c r="L1433" i="18" s="1"/>
  <c r="I1433" i="18"/>
  <c r="D1439" i="18"/>
  <c r="K1763" i="18"/>
  <c r="I1763" i="18"/>
  <c r="I337" i="18"/>
  <c r="K337" i="18"/>
  <c r="F974" i="18"/>
  <c r="J938" i="18"/>
  <c r="J602" i="18"/>
  <c r="F638" i="18"/>
  <c r="L87" i="18"/>
  <c r="K311" i="18"/>
  <c r="I311" i="18"/>
  <c r="I1772" i="18"/>
  <c r="K1772" i="18"/>
  <c r="K339" i="18"/>
  <c r="I339" i="18"/>
  <c r="I312" i="18"/>
  <c r="K312" i="18"/>
  <c r="I1755" i="18"/>
  <c r="K1755" i="18"/>
  <c r="D1761" i="18"/>
  <c r="L228" i="18"/>
  <c r="H1775" i="18"/>
  <c r="I1780" i="18"/>
  <c r="K1780" i="18"/>
  <c r="D349" i="18"/>
  <c r="I343" i="18"/>
  <c r="K343" i="18"/>
  <c r="I398" i="18"/>
  <c r="J494" i="18"/>
  <c r="L458" i="18"/>
  <c r="J734" i="18"/>
  <c r="L698" i="18"/>
  <c r="M760" i="18"/>
  <c r="L760" i="18"/>
  <c r="K992" i="18"/>
  <c r="L992" i="18" s="1"/>
  <c r="I992" i="18"/>
  <c r="I983" i="18"/>
  <c r="K983" i="18"/>
  <c r="L983" i="18" s="1"/>
  <c r="L999" i="18"/>
  <c r="K1413" i="18"/>
  <c r="L1413" i="18" s="1"/>
  <c r="I1413" i="18"/>
  <c r="M1274" i="18"/>
  <c r="L1645" i="18"/>
  <c r="K1720" i="18"/>
  <c r="K1502" i="18"/>
  <c r="M1502" i="18" s="1"/>
  <c r="L1569" i="18"/>
  <c r="K1646" i="18"/>
  <c r="M1646" i="18" s="1"/>
  <c r="E254" i="18"/>
  <c r="E1768" i="18"/>
  <c r="J308" i="18"/>
  <c r="F314" i="18"/>
  <c r="J322" i="18"/>
  <c r="F328" i="18"/>
  <c r="F1782" i="18"/>
  <c r="J1776" i="18"/>
  <c r="J340" i="18"/>
  <c r="K345" i="18"/>
  <c r="I345" i="18"/>
  <c r="L625" i="18"/>
  <c r="H314" i="18"/>
  <c r="I1762" i="18"/>
  <c r="K1762" i="18"/>
  <c r="D1768" i="18"/>
  <c r="L235" i="18"/>
  <c r="H1782" i="18"/>
  <c r="K1096" i="18"/>
  <c r="L1096" i="18" s="1"/>
  <c r="I1096" i="18"/>
  <c r="L1076" i="18"/>
  <c r="I157" i="18"/>
  <c r="L1069" i="18"/>
  <c r="K1001" i="18"/>
  <c r="M781" i="18"/>
  <c r="M794" i="18"/>
  <c r="J925" i="18"/>
  <c r="L906" i="18"/>
  <c r="E1358" i="18"/>
  <c r="J1262" i="18"/>
  <c r="L1262" i="18" s="1"/>
  <c r="L1226" i="18"/>
  <c r="I1426" i="18"/>
  <c r="K1426" i="18"/>
  <c r="D1432" i="18"/>
  <c r="K1451" i="18"/>
  <c r="L1451" i="18" s="1"/>
  <c r="I1262" i="18"/>
  <c r="J1502" i="18"/>
  <c r="L1466" i="18"/>
  <c r="I1734" i="18"/>
  <c r="E1742" i="18"/>
  <c r="L1514" i="18"/>
  <c r="I316" i="18"/>
  <c r="K316" i="18"/>
  <c r="J325" i="18"/>
  <c r="K1770" i="18"/>
  <c r="I1770" i="18"/>
  <c r="I344" i="18"/>
  <c r="K344" i="18"/>
  <c r="L212" i="18"/>
  <c r="L216" i="18"/>
  <c r="L617" i="18"/>
  <c r="L101" i="18"/>
  <c r="L227" i="18"/>
  <c r="L622" i="18"/>
  <c r="J1777" i="18"/>
  <c r="J1750" i="18"/>
  <c r="H1761" i="18"/>
  <c r="I1766" i="18"/>
  <c r="K1766" i="18"/>
  <c r="D335" i="18"/>
  <c r="I329" i="18"/>
  <c r="K329" i="18"/>
  <c r="J338" i="18"/>
  <c r="K494" i="18"/>
  <c r="M494" i="18" s="1"/>
  <c r="L513" i="18"/>
  <c r="L541" i="18"/>
  <c r="L575" i="18"/>
  <c r="K1009" i="18"/>
  <c r="L1009" i="18" s="1"/>
  <c r="J904" i="18"/>
  <c r="K1020" i="18"/>
  <c r="L1020" i="18" s="1"/>
  <c r="M842" i="18"/>
  <c r="F1014" i="18"/>
  <c r="J1014" i="18" s="1"/>
  <c r="J1008" i="18"/>
  <c r="L1233" i="18"/>
  <c r="K1598" i="18"/>
  <c r="M1562" i="18" s="1"/>
  <c r="L1686" i="18"/>
  <c r="M856" i="18"/>
  <c r="I1713" i="18"/>
  <c r="M60" i="18"/>
  <c r="K1357" i="18"/>
  <c r="I313" i="18"/>
  <c r="K313" i="18"/>
  <c r="L313" i="18" s="1"/>
  <c r="J315" i="18"/>
  <c r="F321" i="18"/>
  <c r="F1775" i="18"/>
  <c r="J1769" i="18"/>
  <c r="K338" i="18"/>
  <c r="I338" i="18"/>
  <c r="G314" i="18"/>
  <c r="G1768" i="18"/>
  <c r="L231" i="18"/>
  <c r="G342" i="18"/>
  <c r="K218" i="18"/>
  <c r="D254" i="18"/>
  <c r="I218" i="18"/>
  <c r="I333" i="18"/>
  <c r="K333" i="18"/>
  <c r="L333" i="18" s="1"/>
  <c r="K246" i="18"/>
  <c r="I246" i="18"/>
  <c r="I109" i="18"/>
  <c r="J157" i="18"/>
  <c r="L121" i="18"/>
  <c r="J398" i="18"/>
  <c r="L362" i="18"/>
  <c r="I925" i="18"/>
  <c r="K925" i="18"/>
  <c r="L1165" i="18"/>
  <c r="I309" i="18"/>
  <c r="K309" i="18"/>
  <c r="M445" i="18"/>
  <c r="L628" i="18"/>
  <c r="I1765" i="18"/>
  <c r="K1765" i="18"/>
  <c r="K332" i="18"/>
  <c r="I332" i="18"/>
  <c r="L94" i="18"/>
  <c r="I1752" i="18"/>
  <c r="K1752" i="18"/>
  <c r="D321" i="18"/>
  <c r="I315" i="18"/>
  <c r="K315" i="18"/>
  <c r="J324" i="18"/>
  <c r="L520" i="18"/>
  <c r="L1104" i="18"/>
  <c r="I918" i="18"/>
  <c r="K918" i="18"/>
  <c r="K1018" i="18"/>
  <c r="L1018" i="18" s="1"/>
  <c r="M774" i="18"/>
  <c r="L774" i="18"/>
  <c r="I990" i="18"/>
  <c r="K990" i="18"/>
  <c r="L990" i="18" s="1"/>
  <c r="L829" i="18"/>
  <c r="K995" i="18"/>
  <c r="L995" i="18" s="1"/>
  <c r="I995" i="18"/>
  <c r="L870" i="18"/>
  <c r="I1310" i="18"/>
  <c r="K1447" i="18"/>
  <c r="M25" i="18"/>
  <c r="E314" i="18"/>
  <c r="K1760" i="18"/>
  <c r="I1760" i="18"/>
  <c r="L613" i="18"/>
  <c r="I334" i="18"/>
  <c r="K334" i="18"/>
  <c r="E342" i="18"/>
  <c r="K1788" i="18"/>
  <c r="I1788" i="18"/>
  <c r="L80" i="18"/>
  <c r="F1754" i="18"/>
  <c r="J1748" i="18"/>
  <c r="J312" i="18"/>
  <c r="F1768" i="18"/>
  <c r="J1762" i="18"/>
  <c r="J326" i="18"/>
  <c r="K331" i="18"/>
  <c r="L331" i="18" s="1"/>
  <c r="I331" i="18"/>
  <c r="J246" i="18"/>
  <c r="J1780" i="18"/>
  <c r="K1785" i="18"/>
  <c r="I1785" i="18"/>
  <c r="L966" i="18"/>
  <c r="L618" i="18"/>
  <c r="H254" i="18"/>
  <c r="I1759" i="18"/>
  <c r="K1759" i="18"/>
  <c r="D328" i="18"/>
  <c r="I322" i="18"/>
  <c r="K322" i="18"/>
  <c r="I347" i="18"/>
  <c r="K347" i="18"/>
  <c r="I1103" i="18"/>
  <c r="K1103" i="18"/>
  <c r="J1406" i="18"/>
  <c r="L1370" i="18"/>
  <c r="F1118" i="18"/>
  <c r="J1082" i="18"/>
  <c r="L1097" i="18"/>
  <c r="J205" i="18"/>
  <c r="L169" i="18"/>
  <c r="L982" i="18"/>
  <c r="I1001" i="18"/>
  <c r="K1016" i="18"/>
  <c r="L1016" i="18" s="1"/>
  <c r="F1021" i="18"/>
  <c r="J1015" i="18"/>
  <c r="L1015" i="18" s="1"/>
  <c r="J1425" i="18"/>
  <c r="M1295" i="18"/>
  <c r="M1309" i="18"/>
  <c r="M1247" i="18"/>
  <c r="I1550" i="18"/>
  <c r="J1765" i="18"/>
  <c r="L243" i="18"/>
  <c r="M417" i="18"/>
  <c r="L603" i="18"/>
  <c r="L607" i="18"/>
  <c r="J623" i="18"/>
  <c r="G638" i="18"/>
  <c r="L220" i="18"/>
  <c r="J323" i="18"/>
  <c r="L615" i="18"/>
  <c r="L248" i="18"/>
  <c r="D638" i="18"/>
  <c r="I602" i="18"/>
  <c r="K602" i="18"/>
  <c r="J61" i="18"/>
  <c r="L61" i="18" s="1"/>
  <c r="L25" i="18"/>
  <c r="I630" i="18"/>
  <c r="K630" i="18"/>
  <c r="J1778" i="18"/>
  <c r="H349" i="18"/>
  <c r="I678" i="18"/>
  <c r="I205" i="18"/>
  <c r="L1034" i="18"/>
  <c r="L655" i="18"/>
  <c r="L479" i="18"/>
  <c r="L984" i="18"/>
  <c r="L781" i="18"/>
  <c r="I734" i="18"/>
  <c r="F1000" i="18"/>
  <c r="J1000" i="18" s="1"/>
  <c r="J994" i="18"/>
  <c r="K1002" i="18"/>
  <c r="L1002" i="18" s="1"/>
  <c r="L719" i="18"/>
  <c r="L901" i="18"/>
  <c r="L923" i="18"/>
  <c r="L896" i="18"/>
  <c r="L924" i="18"/>
  <c r="L1428" i="18"/>
  <c r="L1274" i="18"/>
  <c r="L1261" i="18"/>
  <c r="L1448" i="18"/>
  <c r="L1192" i="18"/>
  <c r="M1240" i="18"/>
  <c r="L1528" i="18"/>
  <c r="I1598" i="18"/>
  <c r="K904" i="18"/>
  <c r="I1706" i="18"/>
  <c r="I1753" i="18"/>
  <c r="K1753" i="18"/>
  <c r="I327" i="18"/>
  <c r="K327" i="18"/>
  <c r="K1781" i="18"/>
  <c r="I1781" i="18"/>
  <c r="F1761" i="18"/>
  <c r="J1755" i="18"/>
  <c r="K324" i="18"/>
  <c r="I324" i="18"/>
  <c r="K1778" i="18"/>
  <c r="I1778" i="18"/>
  <c r="M410" i="18"/>
  <c r="D1754" i="18"/>
  <c r="I1748" i="18"/>
  <c r="K1748" i="18"/>
  <c r="L214" i="18"/>
  <c r="I609" i="18"/>
  <c r="K609" i="18"/>
  <c r="I1776" i="18"/>
  <c r="K1776" i="18"/>
  <c r="D1782" i="18"/>
  <c r="K109" i="18"/>
  <c r="M109" i="18" s="1"/>
  <c r="I1110" i="18"/>
  <c r="K1110" i="18"/>
  <c r="I911" i="18"/>
  <c r="K911" i="18"/>
  <c r="J878" i="18"/>
  <c r="L878" i="18" s="1"/>
  <c r="L842" i="18"/>
  <c r="F1007" i="18"/>
  <c r="J1007" i="18" s="1"/>
  <c r="J1001" i="18"/>
  <c r="L1617" i="18"/>
  <c r="I1749" i="18"/>
  <c r="K1749" i="18"/>
  <c r="I323" i="18"/>
  <c r="K323" i="18"/>
  <c r="K1777" i="18"/>
  <c r="I1777" i="18"/>
  <c r="I959" i="18"/>
  <c r="K959" i="18"/>
  <c r="K1751" i="18"/>
  <c r="I1751" i="18"/>
  <c r="L217" i="18"/>
  <c r="I1758" i="18"/>
  <c r="K1758" i="18"/>
  <c r="K325" i="18"/>
  <c r="I325" i="18"/>
  <c r="I1786" i="18"/>
  <c r="K1786" i="18"/>
  <c r="I616" i="18"/>
  <c r="K616" i="18"/>
  <c r="J1764" i="18"/>
  <c r="H335" i="18"/>
  <c r="I340" i="18"/>
  <c r="K340" i="18"/>
  <c r="K253" i="18"/>
  <c r="I253" i="18"/>
  <c r="K398" i="18"/>
  <c r="M398" i="18" s="1"/>
  <c r="K1012" i="18"/>
  <c r="L1012" i="18" s="1"/>
  <c r="K994" i="18"/>
  <c r="I1350" i="18"/>
  <c r="K1350" i="18"/>
  <c r="J1166" i="18"/>
  <c r="K1437" i="18"/>
  <c r="L1437" i="18" s="1"/>
  <c r="I1437" i="18"/>
  <c r="I1646" i="18"/>
  <c r="M39" i="18"/>
  <c r="E1754" i="18"/>
  <c r="E1782" i="18"/>
  <c r="K542" i="18"/>
  <c r="M542" i="18" s="1"/>
  <c r="J1752" i="18"/>
  <c r="K317" i="18"/>
  <c r="I317" i="18"/>
  <c r="J232" i="18"/>
  <c r="J1766" i="18"/>
  <c r="K1771" i="18"/>
  <c r="I1771" i="18"/>
  <c r="L240" i="18"/>
  <c r="D650" i="18"/>
  <c r="I644" i="18"/>
  <c r="K644" i="18"/>
  <c r="L644" i="18" s="1"/>
  <c r="L611" i="18"/>
  <c r="K945" i="18"/>
  <c r="I945" i="18"/>
  <c r="H1754" i="18"/>
  <c r="I623" i="18"/>
  <c r="K623" i="18"/>
  <c r="H342" i="18"/>
  <c r="K1082" i="18"/>
  <c r="I1082" i="18"/>
  <c r="D1118" i="18"/>
  <c r="K157" i="18"/>
  <c r="M157" i="18" s="1"/>
  <c r="L554" i="18"/>
  <c r="F993" i="18"/>
  <c r="J993" i="18" s="1"/>
  <c r="J987" i="18"/>
  <c r="K981" i="18"/>
  <c r="L981" i="18" s="1"/>
  <c r="I981" i="18"/>
  <c r="K988" i="18"/>
  <c r="L988" i="18" s="1"/>
  <c r="I988" i="18"/>
  <c r="M753" i="18"/>
  <c r="I830" i="18"/>
  <c r="L902" i="18"/>
  <c r="K1003" i="18"/>
  <c r="L1003" i="18" s="1"/>
  <c r="I1003" i="18"/>
  <c r="K1420" i="18"/>
  <c r="L1420" i="18" s="1"/>
  <c r="I1420" i="18"/>
  <c r="J1418" i="18"/>
  <c r="I1214" i="18"/>
  <c r="L1254" i="18"/>
  <c r="M1631" i="18"/>
  <c r="L1631" i="18"/>
  <c r="J311" i="18"/>
  <c r="K1756" i="18"/>
  <c r="I1756" i="18"/>
  <c r="I330" i="18"/>
  <c r="K330" i="18"/>
  <c r="L330" i="18" s="1"/>
  <c r="J339" i="18"/>
  <c r="K1784" i="18"/>
  <c r="I1784" i="18"/>
  <c r="J109" i="18"/>
  <c r="L73" i="18"/>
  <c r="J309" i="18"/>
  <c r="J316" i="18"/>
  <c r="L608" i="18"/>
  <c r="J1763" i="18"/>
  <c r="L241" i="18"/>
  <c r="J344" i="18"/>
  <c r="L636" i="18"/>
  <c r="H321" i="18"/>
  <c r="I326" i="18"/>
  <c r="K326" i="18"/>
  <c r="K239" i="18"/>
  <c r="I239" i="18"/>
  <c r="K205" i="18"/>
  <c r="M205" i="18" s="1"/>
  <c r="L654" i="18"/>
  <c r="L682" i="18"/>
  <c r="L527" i="18"/>
  <c r="L493" i="18"/>
  <c r="K1008" i="18"/>
  <c r="L808" i="18"/>
  <c r="K734" i="18"/>
  <c r="M726" i="18" s="1"/>
  <c r="L782" i="18"/>
  <c r="L997" i="18"/>
  <c r="L912" i="18"/>
  <c r="K1417" i="18"/>
  <c r="L1417" i="18" s="1"/>
  <c r="I1417" i="18"/>
  <c r="L1310" i="18"/>
  <c r="L1206" i="18"/>
  <c r="L1144" i="18"/>
  <c r="L1562" i="18"/>
  <c r="I1694" i="18"/>
  <c r="L417" i="18"/>
  <c r="K1706" i="18"/>
  <c r="L1706" i="18" s="1"/>
  <c r="L446" i="18"/>
  <c r="M849" i="18"/>
  <c r="M32" i="18"/>
  <c r="L1610" i="18"/>
  <c r="E1775" i="18"/>
  <c r="K310" i="18"/>
  <c r="I310" i="18"/>
  <c r="K1764" i="18"/>
  <c r="I1764" i="18"/>
  <c r="J343" i="18"/>
  <c r="F349" i="18"/>
  <c r="G1754" i="18"/>
  <c r="L245" i="18"/>
  <c r="I1773" i="18"/>
  <c r="K1773" i="18"/>
  <c r="D342" i="18"/>
  <c r="I336" i="18"/>
  <c r="K336" i="18"/>
  <c r="I1117" i="18"/>
  <c r="K1117" i="18"/>
  <c r="J890" i="18"/>
  <c r="F926" i="18"/>
  <c r="K1017" i="18"/>
  <c r="L1017" i="18" s="1"/>
  <c r="I1017" i="18"/>
  <c r="F1358" i="18"/>
  <c r="J1322" i="18"/>
  <c r="M1137" i="18"/>
  <c r="K1449" i="18"/>
  <c r="L1449" i="18" s="1"/>
  <c r="I1449" i="18"/>
  <c r="M1165" i="18"/>
  <c r="K1329" i="18"/>
  <c r="I1329" i="18"/>
  <c r="I1343" i="18"/>
  <c r="K1343" i="18"/>
  <c r="E638" i="18"/>
  <c r="L600" i="18"/>
  <c r="K318" i="18"/>
  <c r="L318" i="18" s="1"/>
  <c r="I318" i="18"/>
  <c r="I1779" i="18"/>
  <c r="K1779" i="18"/>
  <c r="K346" i="18"/>
  <c r="L346" i="18" s="1"/>
  <c r="I346" i="18"/>
  <c r="K225" i="18"/>
  <c r="I225" i="18"/>
  <c r="I1783" i="18"/>
  <c r="K1783" i="18"/>
  <c r="D1789" i="18"/>
  <c r="L534" i="18"/>
  <c r="I1406" i="18"/>
  <c r="I994" i="18"/>
  <c r="K996" i="18"/>
  <c r="L996" i="18" s="1"/>
  <c r="I996" i="18"/>
  <c r="K1013" i="18"/>
  <c r="L1013" i="18" s="1"/>
  <c r="M746" i="18"/>
  <c r="L909" i="18"/>
  <c r="K1010" i="18"/>
  <c r="L1010" i="18" s="1"/>
  <c r="I1010" i="18"/>
  <c r="D1358" i="18"/>
  <c r="K1322" i="18"/>
  <c r="I1322" i="18"/>
  <c r="M1288" i="18"/>
  <c r="L1288" i="18"/>
  <c r="L1583" i="18"/>
  <c r="J1598" i="18"/>
  <c r="L1598" i="18" s="1"/>
  <c r="L1521" i="18"/>
  <c r="L1672" i="18"/>
  <c r="M46" i="18"/>
  <c r="L599" i="18"/>
  <c r="I320" i="18"/>
  <c r="K320" i="18"/>
  <c r="L320" i="18" s="1"/>
  <c r="E328" i="18"/>
  <c r="K1774" i="18"/>
  <c r="I1774" i="18"/>
  <c r="L627" i="18"/>
  <c r="I348" i="18"/>
  <c r="K348" i="18"/>
  <c r="L348" i="18" s="1"/>
  <c r="F254" i="18"/>
  <c r="J218" i="18"/>
  <c r="K1757" i="18"/>
  <c r="I1757" i="18"/>
  <c r="J336" i="18"/>
  <c r="F342" i="18"/>
  <c r="L244" i="18"/>
  <c r="L597" i="18"/>
  <c r="L604" i="18"/>
  <c r="L632" i="18"/>
  <c r="I319" i="18"/>
  <c r="K319" i="18"/>
  <c r="L319" i="18" s="1"/>
  <c r="K232" i="18"/>
  <c r="I232" i="18"/>
  <c r="I1787" i="18"/>
  <c r="K1787" i="18"/>
  <c r="K1089" i="18"/>
  <c r="I1089" i="18"/>
  <c r="L108" i="18"/>
  <c r="D1007" i="18"/>
  <c r="D926" i="18"/>
  <c r="I890" i="18"/>
  <c r="K890" i="18"/>
  <c r="I897" i="18"/>
  <c r="K897" i="18"/>
  <c r="M767" i="18"/>
  <c r="L998" i="18"/>
  <c r="L1281" i="18"/>
  <c r="I1442" i="18"/>
  <c r="K1442" i="18"/>
  <c r="L1442" i="18" s="1"/>
  <c r="M1158" i="18"/>
  <c r="L1317" i="18"/>
  <c r="K1336" i="18"/>
  <c r="I1336" i="18"/>
  <c r="M1302" i="18"/>
  <c r="L1302" i="18"/>
  <c r="L1137" i="18"/>
  <c r="M1226" i="18"/>
  <c r="I1727" i="18"/>
  <c r="K1727" i="18"/>
  <c r="I1741" i="18"/>
  <c r="K1741" i="18"/>
  <c r="J1751" i="18"/>
  <c r="L229" i="18"/>
  <c r="J1779" i="18"/>
  <c r="L631" i="18"/>
  <c r="L635" i="18"/>
  <c r="K952" i="18"/>
  <c r="I952" i="18"/>
  <c r="J1749" i="18"/>
  <c r="L601" i="18"/>
  <c r="J1756" i="18"/>
  <c r="L234" i="18"/>
  <c r="J337" i="18"/>
  <c r="L629" i="18"/>
  <c r="J1784" i="18"/>
  <c r="L266" i="18"/>
  <c r="M438" i="18"/>
  <c r="J310" i="18"/>
  <c r="I1769" i="18"/>
  <c r="K1769" i="18"/>
  <c r="D1775" i="18"/>
  <c r="L242" i="18"/>
  <c r="H1789" i="18"/>
  <c r="I671" i="18"/>
  <c r="I494" i="18"/>
  <c r="L683" i="18"/>
  <c r="M705" i="18"/>
  <c r="L190" i="18"/>
  <c r="I1008" i="18"/>
  <c r="L705" i="18"/>
  <c r="L753" i="18"/>
  <c r="M863" i="18"/>
  <c r="L815" i="18"/>
  <c r="M801" i="18"/>
  <c r="J918" i="18"/>
  <c r="L910" i="18"/>
  <c r="L1423" i="18"/>
  <c r="J1214" i="18"/>
  <c r="L1178" i="18"/>
  <c r="L1318" i="18"/>
  <c r="M1583" i="18"/>
  <c r="F1742" i="18"/>
  <c r="M1576" i="18"/>
  <c r="L1576" i="18"/>
  <c r="K1694" i="18"/>
  <c r="M1694" i="18" s="1"/>
  <c r="D1742" i="18"/>
  <c r="M53" i="18"/>
  <c r="M877" i="18"/>
  <c r="J1646" i="18"/>
  <c r="L1646" i="18" s="1"/>
  <c r="F272" i="17"/>
  <c r="J266" i="17"/>
  <c r="I289" i="17"/>
  <c r="K289" i="17"/>
  <c r="F1212" i="17"/>
  <c r="J1206" i="17"/>
  <c r="J295" i="17"/>
  <c r="K266" i="17"/>
  <c r="D272" i="17"/>
  <c r="I266" i="17"/>
  <c r="K294" i="17"/>
  <c r="D300" i="17"/>
  <c r="I294" i="17"/>
  <c r="E265" i="17"/>
  <c r="K1204" i="17"/>
  <c r="I1204" i="17"/>
  <c r="K1207" i="17"/>
  <c r="I1207" i="17"/>
  <c r="K835" i="17"/>
  <c r="D841" i="17"/>
  <c r="I835" i="17"/>
  <c r="K849" i="17"/>
  <c r="L849" i="17" s="1"/>
  <c r="D855" i="17"/>
  <c r="I849" i="17"/>
  <c r="K1127" i="17"/>
  <c r="L1127" i="17" s="1"/>
  <c r="I1127" i="17"/>
  <c r="I1130" i="17"/>
  <c r="K1130" i="17"/>
  <c r="D1136" i="17"/>
  <c r="J1054" i="17"/>
  <c r="J1151" i="17"/>
  <c r="F1157" i="17"/>
  <c r="J1157" i="17" s="1"/>
  <c r="F541" i="17"/>
  <c r="J505" i="17"/>
  <c r="K1180" i="17"/>
  <c r="I1180" i="17"/>
  <c r="F279" i="17"/>
  <c r="J273" i="17"/>
  <c r="J284" i="17"/>
  <c r="I296" i="17"/>
  <c r="K296" i="17"/>
  <c r="J157" i="17"/>
  <c r="L121" i="17"/>
  <c r="G293" i="17"/>
  <c r="G272" i="17"/>
  <c r="H1177" i="17"/>
  <c r="I1182" i="17"/>
  <c r="K1182" i="17"/>
  <c r="I183" i="17"/>
  <c r="K183" i="17"/>
  <c r="L183" i="17" s="1"/>
  <c r="H1205" i="17"/>
  <c r="I1210" i="17"/>
  <c r="K1210" i="17"/>
  <c r="F1117" i="17"/>
  <c r="K1183" i="17"/>
  <c r="I1183" i="17"/>
  <c r="L187" i="17"/>
  <c r="K1211" i="17"/>
  <c r="I1211" i="17"/>
  <c r="L697" i="17"/>
  <c r="J733" i="17"/>
  <c r="L754" i="17"/>
  <c r="J637" i="17"/>
  <c r="L601" i="17"/>
  <c r="K1162" i="17"/>
  <c r="L1162" i="17" s="1"/>
  <c r="I1162" i="17"/>
  <c r="I1149" i="17"/>
  <c r="K1149" i="17"/>
  <c r="L1149" i="17" s="1"/>
  <c r="I1163" i="17"/>
  <c r="K1163" i="17"/>
  <c r="L1163" i="17" s="1"/>
  <c r="K1139" i="17"/>
  <c r="L1139" i="17" s="1"/>
  <c r="I1139" i="17"/>
  <c r="F1177" i="17"/>
  <c r="J1171" i="17"/>
  <c r="M25" i="17"/>
  <c r="J190" i="17"/>
  <c r="J533" i="17"/>
  <c r="J1203" i="17"/>
  <c r="J61" i="17"/>
  <c r="L61" i="17" s="1"/>
  <c r="L25" i="17"/>
  <c r="L508" i="17"/>
  <c r="L53" i="17"/>
  <c r="L536" i="17"/>
  <c r="E279" i="17"/>
  <c r="I262" i="17"/>
  <c r="K262" i="17"/>
  <c r="L558" i="17"/>
  <c r="L586" i="17"/>
  <c r="L327" i="17"/>
  <c r="L615" i="17"/>
  <c r="L1053" i="17"/>
  <c r="H1069" i="17"/>
  <c r="I1141" i="17"/>
  <c r="K1141" i="17"/>
  <c r="L1141" i="17" s="1"/>
  <c r="K1061" i="17"/>
  <c r="I1061" i="17"/>
  <c r="I261" i="17"/>
  <c r="K261" i="17"/>
  <c r="J1182" i="17"/>
  <c r="L202" i="17"/>
  <c r="G279" i="17"/>
  <c r="J1204" i="17"/>
  <c r="L539" i="17"/>
  <c r="G205" i="17"/>
  <c r="L172" i="17"/>
  <c r="H1191" i="17"/>
  <c r="I1196" i="17"/>
  <c r="K1196" i="17"/>
  <c r="I197" i="17"/>
  <c r="K197" i="17"/>
  <c r="L200" i="17"/>
  <c r="K260" i="17"/>
  <c r="I260" i="17"/>
  <c r="J269" i="17"/>
  <c r="K285" i="17"/>
  <c r="I285" i="17"/>
  <c r="K1200" i="17"/>
  <c r="I1200" i="17"/>
  <c r="J297" i="17"/>
  <c r="I109" i="17"/>
  <c r="J1179" i="17"/>
  <c r="J581" i="17"/>
  <c r="L559" i="17"/>
  <c r="L563" i="17"/>
  <c r="J445" i="17"/>
  <c r="L409" i="17"/>
  <c r="L430" i="17"/>
  <c r="K836" i="17"/>
  <c r="L836" i="17" s="1"/>
  <c r="K837" i="17"/>
  <c r="K844" i="17"/>
  <c r="L844" i="17" s="1"/>
  <c r="L747" i="17"/>
  <c r="I862" i="17"/>
  <c r="K862" i="17"/>
  <c r="L1032" i="17"/>
  <c r="I1021" i="17"/>
  <c r="K1047" i="17"/>
  <c r="I1047" i="17"/>
  <c r="F1136" i="17"/>
  <c r="J1130" i="17"/>
  <c r="J264" i="17"/>
  <c r="I283" i="17"/>
  <c r="K283" i="17"/>
  <c r="J1207" i="17"/>
  <c r="K263" i="17"/>
  <c r="L263" i="17" s="1"/>
  <c r="I263" i="17"/>
  <c r="I1178" i="17"/>
  <c r="K1178" i="17"/>
  <c r="D1184" i="17"/>
  <c r="K519" i="17"/>
  <c r="I519" i="17"/>
  <c r="K291" i="17"/>
  <c r="I291" i="17"/>
  <c r="I1206" i="17"/>
  <c r="K1206" i="17"/>
  <c r="D1212" i="17"/>
  <c r="E1177" i="17"/>
  <c r="I1176" i="17"/>
  <c r="K1176" i="17"/>
  <c r="K1179" i="17"/>
  <c r="I1179" i="17"/>
  <c r="K292" i="17"/>
  <c r="I292" i="17"/>
  <c r="K295" i="17"/>
  <c r="I295" i="17"/>
  <c r="I349" i="17"/>
  <c r="I925" i="17"/>
  <c r="K1155" i="17"/>
  <c r="L1155" i="17" s="1"/>
  <c r="I1155" i="17"/>
  <c r="J1144" i="17"/>
  <c r="F1150" i="17"/>
  <c r="J1196" i="17"/>
  <c r="G1205" i="17"/>
  <c r="I1202" i="17"/>
  <c r="K1202" i="17"/>
  <c r="G1184" i="17"/>
  <c r="L46" i="17"/>
  <c r="K271" i="17"/>
  <c r="I271" i="17"/>
  <c r="K1186" i="17"/>
  <c r="I1186" i="17"/>
  <c r="K299" i="17"/>
  <c r="L299" i="17" s="1"/>
  <c r="I299" i="17"/>
  <c r="L857" i="17"/>
  <c r="I872" i="17"/>
  <c r="K872" i="17"/>
  <c r="L872" i="17" s="1"/>
  <c r="D1069" i="17"/>
  <c r="I1033" i="17"/>
  <c r="K1033" i="17"/>
  <c r="K1054" i="17"/>
  <c r="I1054" i="17"/>
  <c r="I1145" i="17"/>
  <c r="K1145" i="17"/>
  <c r="L1145" i="17" s="1"/>
  <c r="I1159" i="17"/>
  <c r="K1159" i="17"/>
  <c r="L1159" i="17" s="1"/>
  <c r="F1143" i="17"/>
  <c r="J1137" i="17"/>
  <c r="L510" i="17"/>
  <c r="I275" i="17"/>
  <c r="K275" i="17"/>
  <c r="L275" i="17" s="1"/>
  <c r="F1198" i="17"/>
  <c r="J1192" i="17"/>
  <c r="I1181" i="17"/>
  <c r="K1181" i="17"/>
  <c r="L528" i="17"/>
  <c r="I297" i="17"/>
  <c r="K297" i="17"/>
  <c r="D541" i="17"/>
  <c r="K505" i="17"/>
  <c r="I505" i="17"/>
  <c r="K280" i="17"/>
  <c r="D286" i="17"/>
  <c r="I280" i="17"/>
  <c r="I157" i="17"/>
  <c r="L194" i="17"/>
  <c r="L334" i="17"/>
  <c r="L861" i="17"/>
  <c r="F841" i="17"/>
  <c r="F855" i="17"/>
  <c r="K752" i="17"/>
  <c r="I752" i="17"/>
  <c r="L774" i="17"/>
  <c r="I1173" i="17"/>
  <c r="K1173" i="17"/>
  <c r="K1194" i="17"/>
  <c r="I1194" i="17"/>
  <c r="F293" i="17"/>
  <c r="J287" i="17"/>
  <c r="J298" i="17"/>
  <c r="G1191" i="17"/>
  <c r="I1188" i="17"/>
  <c r="K1188" i="17"/>
  <c r="G265" i="17"/>
  <c r="D205" i="17"/>
  <c r="K169" i="17"/>
  <c r="I169" i="17"/>
  <c r="J268" i="17"/>
  <c r="L32" i="17"/>
  <c r="L515" i="17"/>
  <c r="J296" i="17"/>
  <c r="L60" i="17"/>
  <c r="J1181" i="17"/>
  <c r="E286" i="17"/>
  <c r="K288" i="17"/>
  <c r="I288" i="17"/>
  <c r="J1209" i="17"/>
  <c r="K109" i="17"/>
  <c r="M109" i="17" s="1"/>
  <c r="I560" i="17"/>
  <c r="L437" i="17"/>
  <c r="K854" i="17"/>
  <c r="I685" i="17"/>
  <c r="L744" i="17"/>
  <c r="L769" i="17"/>
  <c r="L1060" i="17"/>
  <c r="K1021" i="17"/>
  <c r="M1020" i="17" s="1"/>
  <c r="D1164" i="17"/>
  <c r="K1158" i="17"/>
  <c r="I1158" i="17"/>
  <c r="L1058" i="17"/>
  <c r="L1065" i="17"/>
  <c r="K1135" i="17"/>
  <c r="L1135" i="17" s="1"/>
  <c r="I1135" i="17"/>
  <c r="I1160" i="17"/>
  <c r="K1160" i="17"/>
  <c r="L1160" i="17" s="1"/>
  <c r="L492" i="17"/>
  <c r="F1184" i="17"/>
  <c r="J1178" i="17"/>
  <c r="L513" i="17"/>
  <c r="K1201" i="17"/>
  <c r="I1201" i="17"/>
  <c r="F300" i="17"/>
  <c r="J294" i="17"/>
  <c r="K1175" i="17"/>
  <c r="I1175" i="17"/>
  <c r="I1203" i="17"/>
  <c r="K1203" i="17"/>
  <c r="I204" i="17"/>
  <c r="K204" i="17"/>
  <c r="K397" i="17"/>
  <c r="M389" i="17" s="1"/>
  <c r="K264" i="17"/>
  <c r="I264" i="17"/>
  <c r="K267" i="17"/>
  <c r="I267" i="17"/>
  <c r="J397" i="17"/>
  <c r="L361" i="17"/>
  <c r="K1154" i="17"/>
  <c r="L1154" i="17" s="1"/>
  <c r="I1154" i="17"/>
  <c r="I1040" i="17"/>
  <c r="K1040" i="17"/>
  <c r="L1040" i="17" s="1"/>
  <c r="K1124" i="17"/>
  <c r="L1124" i="17" s="1"/>
  <c r="I1124" i="17"/>
  <c r="F1191" i="17"/>
  <c r="J1185" i="17"/>
  <c r="K1208" i="17"/>
  <c r="I1208" i="17"/>
  <c r="J109" i="17"/>
  <c r="L73" i="17"/>
  <c r="H205" i="17"/>
  <c r="K273" i="17"/>
  <c r="D279" i="17"/>
  <c r="I273" i="17"/>
  <c r="K274" i="17"/>
  <c r="L274" i="17" s="1"/>
  <c r="I274" i="17"/>
  <c r="L565" i="17"/>
  <c r="K583" i="17"/>
  <c r="L583" i="17" s="1"/>
  <c r="L741" i="17"/>
  <c r="K846" i="17"/>
  <c r="L846" i="17" s="1"/>
  <c r="I846" i="17"/>
  <c r="L740" i="17"/>
  <c r="K1161" i="17"/>
  <c r="L1161" i="17" s="1"/>
  <c r="I1161" i="17"/>
  <c r="K1142" i="17"/>
  <c r="L1142" i="17" s="1"/>
  <c r="I1142" i="17"/>
  <c r="I1156" i="17"/>
  <c r="K1156" i="17"/>
  <c r="L1156" i="17" s="1"/>
  <c r="K1128" i="17"/>
  <c r="L1128" i="17" s="1"/>
  <c r="I1128" i="17"/>
  <c r="J1033" i="17"/>
  <c r="F1069" i="17"/>
  <c r="I1125" i="17"/>
  <c r="K1125" i="17"/>
  <c r="L1125" i="17" s="1"/>
  <c r="F265" i="17"/>
  <c r="J259" i="17"/>
  <c r="I61" i="17"/>
  <c r="L195" i="17"/>
  <c r="K1116" i="17"/>
  <c r="L1116" i="17" s="1"/>
  <c r="I1116" i="17"/>
  <c r="J281" i="17"/>
  <c r="G300" i="17"/>
  <c r="H272" i="17"/>
  <c r="K277" i="17"/>
  <c r="L277" i="17" s="1"/>
  <c r="I277" i="17"/>
  <c r="I1192" i="17"/>
  <c r="K1192" i="17"/>
  <c r="D1198" i="17"/>
  <c r="K533" i="17"/>
  <c r="I533" i="17"/>
  <c r="H300" i="17"/>
  <c r="K157" i="17"/>
  <c r="M157" i="17" s="1"/>
  <c r="L166" i="17"/>
  <c r="E1191" i="17"/>
  <c r="K1190" i="17"/>
  <c r="I1190" i="17"/>
  <c r="K1193" i="17"/>
  <c r="I1193" i="17"/>
  <c r="J290" i="17"/>
  <c r="K1174" i="17"/>
  <c r="L1174" i="17" s="1"/>
  <c r="I1174" i="17"/>
  <c r="F588" i="17"/>
  <c r="J588" i="17" s="1"/>
  <c r="J349" i="17"/>
  <c r="L313" i="17"/>
  <c r="L341" i="17"/>
  <c r="M704" i="17"/>
  <c r="K685" i="17"/>
  <c r="M663" i="17" s="1"/>
  <c r="K839" i="17"/>
  <c r="L839" i="17" s="1"/>
  <c r="I839" i="17"/>
  <c r="L835" i="17"/>
  <c r="K842" i="17"/>
  <c r="L842" i="17" s="1"/>
  <c r="D848" i="17"/>
  <c r="I842" i="17"/>
  <c r="K773" i="17"/>
  <c r="L773" i="17" s="1"/>
  <c r="L1056" i="17"/>
  <c r="J973" i="17"/>
  <c r="L937" i="17"/>
  <c r="I1126" i="17"/>
  <c r="K1126" i="17"/>
  <c r="L1126" i="17" s="1"/>
  <c r="D1157" i="17"/>
  <c r="K1151" i="17"/>
  <c r="I1151" i="17"/>
  <c r="L1059" i="17"/>
  <c r="L1066" i="17"/>
  <c r="L174" i="17"/>
  <c r="J197" i="17"/>
  <c r="J540" i="17"/>
  <c r="J1210" i="17"/>
  <c r="L511" i="17"/>
  <c r="L196" i="17"/>
  <c r="G1177" i="17"/>
  <c r="K259" i="17"/>
  <c r="D265" i="17"/>
  <c r="I259" i="17"/>
  <c r="J1180" i="17"/>
  <c r="K287" i="17"/>
  <c r="D293" i="17"/>
  <c r="I287" i="17"/>
  <c r="J1208" i="17"/>
  <c r="L171" i="17"/>
  <c r="I567" i="17"/>
  <c r="L577" i="17"/>
  <c r="L416" i="17"/>
  <c r="L444" i="17"/>
  <c r="L622" i="17"/>
  <c r="L896" i="17"/>
  <c r="L972" i="17"/>
  <c r="J1021" i="17"/>
  <c r="L985" i="17"/>
  <c r="I1134" i="17"/>
  <c r="K1134" i="17"/>
  <c r="L1134" i="17" s="1"/>
  <c r="I1137" i="17"/>
  <c r="K1137" i="17"/>
  <c r="D1143" i="17"/>
  <c r="L1051" i="17"/>
  <c r="L1034" i="17"/>
  <c r="I1146" i="17"/>
  <c r="K1146" i="17"/>
  <c r="L1146" i="17" s="1"/>
  <c r="I1153" i="17"/>
  <c r="K1153" i="17"/>
  <c r="L1153" i="17" s="1"/>
  <c r="L636" i="17"/>
  <c r="L951" i="17"/>
  <c r="I1195" i="17"/>
  <c r="K1195" i="17"/>
  <c r="L1195" i="17" s="1"/>
  <c r="I176" i="17"/>
  <c r="K176" i="17"/>
  <c r="L39" i="17"/>
  <c r="D781" i="17"/>
  <c r="K745" i="17"/>
  <c r="L745" i="17" s="1"/>
  <c r="I745" i="17"/>
  <c r="I759" i="17"/>
  <c r="K759" i="17"/>
  <c r="J863" i="17"/>
  <c r="L863" i="17" s="1"/>
  <c r="F869" i="17"/>
  <c r="L608" i="17"/>
  <c r="I1140" i="17"/>
  <c r="K1140" i="17"/>
  <c r="K1147" i="17"/>
  <c r="L1147" i="17" s="1"/>
  <c r="I1147" i="17"/>
  <c r="M992" i="17"/>
  <c r="L1031" i="17"/>
  <c r="J1158" i="17"/>
  <c r="F1164" i="17"/>
  <c r="J1164" i="17" s="1"/>
  <c r="I268" i="17"/>
  <c r="K268" i="17"/>
  <c r="I290" i="17"/>
  <c r="K290" i="17"/>
  <c r="K270" i="17"/>
  <c r="I270" i="17"/>
  <c r="I1185" i="17"/>
  <c r="K1185" i="17"/>
  <c r="D1191" i="17"/>
  <c r="K526" i="17"/>
  <c r="I526" i="17"/>
  <c r="K298" i="17"/>
  <c r="I298" i="17"/>
  <c r="L828" i="17"/>
  <c r="I869" i="17"/>
  <c r="L1028" i="17"/>
  <c r="G1069" i="17"/>
  <c r="K1123" i="17"/>
  <c r="D1129" i="17"/>
  <c r="I1123" i="17"/>
  <c r="D1150" i="17"/>
  <c r="K1144" i="17"/>
  <c r="I1144" i="17"/>
  <c r="K1131" i="17"/>
  <c r="L1131" i="17" s="1"/>
  <c r="I1131" i="17"/>
  <c r="I1152" i="17"/>
  <c r="K1152" i="17"/>
  <c r="L1152" i="17" s="1"/>
  <c r="F1129" i="17"/>
  <c r="J1123" i="17"/>
  <c r="J169" i="17"/>
  <c r="F205" i="17"/>
  <c r="L167" i="17"/>
  <c r="K1187" i="17"/>
  <c r="I1187" i="17"/>
  <c r="F286" i="17"/>
  <c r="J280" i="17"/>
  <c r="J291" i="17"/>
  <c r="L538" i="17"/>
  <c r="I269" i="17"/>
  <c r="K269" i="17"/>
  <c r="G1212" i="17"/>
  <c r="I1209" i="17"/>
  <c r="K1209" i="17"/>
  <c r="H1184" i="17"/>
  <c r="I1189" i="17"/>
  <c r="K1189" i="17"/>
  <c r="L1189" i="17" s="1"/>
  <c r="I190" i="17"/>
  <c r="K190" i="17"/>
  <c r="L193" i="17"/>
  <c r="H1212" i="17"/>
  <c r="L262" i="17"/>
  <c r="K278" i="17"/>
  <c r="I278" i="17"/>
  <c r="K281" i="17"/>
  <c r="I281" i="17"/>
  <c r="J1202" i="17"/>
  <c r="L562" i="17"/>
  <c r="E781" i="17"/>
  <c r="L751" i="17"/>
  <c r="F848" i="17"/>
  <c r="L758" i="17"/>
  <c r="J870" i="17"/>
  <c r="F876" i="17"/>
  <c r="L889" i="17"/>
  <c r="I1133" i="17"/>
  <c r="K1133" i="17"/>
  <c r="L1133" i="17" s="1"/>
  <c r="L1044" i="17"/>
  <c r="M1006" i="17"/>
  <c r="K1138" i="17"/>
  <c r="L1138" i="17" s="1"/>
  <c r="I1138" i="17"/>
  <c r="J270" i="17"/>
  <c r="L517" i="17"/>
  <c r="I282" i="17"/>
  <c r="K282" i="17"/>
  <c r="F1205" i="17"/>
  <c r="J1199" i="17"/>
  <c r="I276" i="17"/>
  <c r="K276" i="17"/>
  <c r="L276" i="17" s="1"/>
  <c r="J292" i="17"/>
  <c r="D1177" i="17"/>
  <c r="K1171" i="17"/>
  <c r="I1171" i="17"/>
  <c r="K512" i="17"/>
  <c r="I512" i="17"/>
  <c r="H279" i="17"/>
  <c r="K284" i="17"/>
  <c r="I284" i="17"/>
  <c r="I1199" i="17"/>
  <c r="K1199" i="17"/>
  <c r="D1205" i="17"/>
  <c r="I540" i="17"/>
  <c r="K540" i="17"/>
  <c r="E541" i="17"/>
  <c r="I1172" i="17"/>
  <c r="K1172" i="17"/>
  <c r="L173" i="17"/>
  <c r="E1198" i="17"/>
  <c r="K1197" i="17"/>
  <c r="I1197" i="17"/>
  <c r="L201" i="17"/>
  <c r="J267" i="17"/>
  <c r="L556" i="17"/>
  <c r="L423" i="17"/>
  <c r="K850" i="17"/>
  <c r="L850" i="17" s="1"/>
  <c r="L755" i="17"/>
  <c r="J862" i="17"/>
  <c r="M985" i="17"/>
  <c r="L1043" i="17"/>
  <c r="K1148" i="17"/>
  <c r="L1148" i="17" s="1"/>
  <c r="I1148" i="17"/>
  <c r="K1068" i="17"/>
  <c r="I1068" i="17"/>
  <c r="K1132" i="17"/>
  <c r="L1132" i="17" s="1"/>
  <c r="I1132" i="17"/>
  <c r="F781" i="17"/>
  <c r="L958" i="17"/>
  <c r="I574" i="16"/>
  <c r="F1212" i="16"/>
  <c r="J1206" i="16"/>
  <c r="E265" i="16"/>
  <c r="I267" i="16"/>
  <c r="K267" i="16"/>
  <c r="K269" i="16"/>
  <c r="I269" i="16"/>
  <c r="K283" i="16"/>
  <c r="I283" i="16"/>
  <c r="K297" i="16"/>
  <c r="I297" i="16"/>
  <c r="K289" i="16"/>
  <c r="I289" i="16"/>
  <c r="L910" i="16"/>
  <c r="I1135" i="16"/>
  <c r="K1135" i="16"/>
  <c r="L1135" i="16" s="1"/>
  <c r="K1047" i="16"/>
  <c r="I1047" i="16"/>
  <c r="K1152" i="16"/>
  <c r="L1152" i="16" s="1"/>
  <c r="I1152" i="16"/>
  <c r="J1021" i="16"/>
  <c r="L985" i="16"/>
  <c r="K1061" i="16"/>
  <c r="I1061" i="16"/>
  <c r="K275" i="16"/>
  <c r="I275" i="16"/>
  <c r="F205" i="16"/>
  <c r="J169" i="16"/>
  <c r="K512" i="16"/>
  <c r="L512" i="16" s="1"/>
  <c r="I512" i="16"/>
  <c r="I1189" i="16"/>
  <c r="K1189" i="16"/>
  <c r="I1206" i="16"/>
  <c r="K1206" i="16"/>
  <c r="D1212" i="16"/>
  <c r="I298" i="16"/>
  <c r="K298" i="16"/>
  <c r="K1186" i="16"/>
  <c r="I1186" i="16"/>
  <c r="J478" i="16"/>
  <c r="L396" i="16"/>
  <c r="J685" i="16"/>
  <c r="L649" i="16"/>
  <c r="D1136" i="16"/>
  <c r="I1130" i="16"/>
  <c r="K1130" i="16"/>
  <c r="K1144" i="16"/>
  <c r="D1150" i="16"/>
  <c r="I1144" i="16"/>
  <c r="K1068" i="16"/>
  <c r="I1068" i="16"/>
  <c r="L506" i="16"/>
  <c r="L513" i="16"/>
  <c r="L184" i="16"/>
  <c r="D272" i="16"/>
  <c r="I266" i="16"/>
  <c r="K266" i="16"/>
  <c r="L39" i="16"/>
  <c r="I349" i="16"/>
  <c r="E279" i="16"/>
  <c r="I281" i="16"/>
  <c r="K281" i="16"/>
  <c r="K262" i="16"/>
  <c r="I262" i="16"/>
  <c r="K276" i="16"/>
  <c r="I276" i="16"/>
  <c r="K290" i="16"/>
  <c r="I290" i="16"/>
  <c r="F1205" i="16"/>
  <c r="J1199" i="16"/>
  <c r="I1116" i="16"/>
  <c r="I1117" i="16" s="1"/>
  <c r="K1116" i="16"/>
  <c r="J1183" i="16"/>
  <c r="L203" i="16"/>
  <c r="G493" i="16"/>
  <c r="K1132" i="16"/>
  <c r="L1132" i="16" s="1"/>
  <c r="I1132" i="16"/>
  <c r="L1035" i="16"/>
  <c r="I1128" i="16"/>
  <c r="K1128" i="16"/>
  <c r="L1128" i="16" s="1"/>
  <c r="L972" i="16"/>
  <c r="J1047" i="16"/>
  <c r="L1057" i="16"/>
  <c r="K1155" i="16"/>
  <c r="L1155" i="16" s="1"/>
  <c r="I1155" i="16"/>
  <c r="J266" i="16"/>
  <c r="F272" i="16"/>
  <c r="L177" i="16"/>
  <c r="L87" i="16"/>
  <c r="G1184" i="16"/>
  <c r="G300" i="16"/>
  <c r="K261" i="16"/>
  <c r="L261" i="16" s="1"/>
  <c r="I261" i="16"/>
  <c r="K1171" i="16"/>
  <c r="I1171" i="16"/>
  <c r="D1177" i="16"/>
  <c r="I263" i="16"/>
  <c r="K263" i="16"/>
  <c r="L263" i="16" s="1"/>
  <c r="H1191" i="16"/>
  <c r="I1199" i="16"/>
  <c r="K1199" i="16"/>
  <c r="D1205" i="16"/>
  <c r="I291" i="16"/>
  <c r="K291" i="16"/>
  <c r="K1194" i="16"/>
  <c r="I1194" i="16"/>
  <c r="K1208" i="16"/>
  <c r="I1208" i="16"/>
  <c r="E286" i="16"/>
  <c r="I288" i="16"/>
  <c r="K288" i="16"/>
  <c r="K1204" i="16"/>
  <c r="I1204" i="16"/>
  <c r="K1207" i="16"/>
  <c r="I1207" i="16"/>
  <c r="L171" i="16"/>
  <c r="J1193" i="16"/>
  <c r="I564" i="16"/>
  <c r="K564" i="16"/>
  <c r="L564" i="16" s="1"/>
  <c r="I578" i="16"/>
  <c r="K578" i="16"/>
  <c r="L578" i="16" s="1"/>
  <c r="L348" i="16"/>
  <c r="I781" i="16"/>
  <c r="J733" i="16"/>
  <c r="L622" i="16"/>
  <c r="F855" i="16"/>
  <c r="J855" i="16" s="1"/>
  <c r="K1140" i="16"/>
  <c r="L1140" i="16" s="1"/>
  <c r="I1140" i="16"/>
  <c r="K973" i="16"/>
  <c r="M944" i="16" s="1"/>
  <c r="L1053" i="16"/>
  <c r="K519" i="16"/>
  <c r="L519" i="16" s="1"/>
  <c r="I519" i="16"/>
  <c r="I1196" i="16"/>
  <c r="K1196" i="16"/>
  <c r="J1180" i="16"/>
  <c r="K190" i="16"/>
  <c r="L190" i="16" s="1"/>
  <c r="I190" i="16"/>
  <c r="J1117" i="16"/>
  <c r="L1081" i="16"/>
  <c r="L1116" i="16"/>
  <c r="E1177" i="16"/>
  <c r="I1176" i="16"/>
  <c r="K1176" i="16"/>
  <c r="E1205" i="16"/>
  <c r="I299" i="16"/>
  <c r="K299" i="16"/>
  <c r="J1196" i="16"/>
  <c r="K1201" i="16"/>
  <c r="I1201" i="16"/>
  <c r="K563" i="16"/>
  <c r="L563" i="16" s="1"/>
  <c r="I563" i="16"/>
  <c r="F493" i="16"/>
  <c r="J457" i="16"/>
  <c r="I855" i="16"/>
  <c r="F781" i="16"/>
  <c r="J745" i="16"/>
  <c r="I637" i="16"/>
  <c r="I1131" i="16"/>
  <c r="K1131" i="16"/>
  <c r="L1131" i="16" s="1"/>
  <c r="I1153" i="16"/>
  <c r="K1153" i="16"/>
  <c r="L1153" i="16" s="1"/>
  <c r="D1143" i="16"/>
  <c r="I1137" i="16"/>
  <c r="K1137" i="16"/>
  <c r="K1145" i="16"/>
  <c r="L1145" i="16" s="1"/>
  <c r="I1145" i="16"/>
  <c r="K1151" i="16"/>
  <c r="D1157" i="16"/>
  <c r="I1151" i="16"/>
  <c r="I61" i="16"/>
  <c r="K1187" i="16"/>
  <c r="I1187" i="16"/>
  <c r="G279" i="16"/>
  <c r="H205" i="16"/>
  <c r="K183" i="16"/>
  <c r="I183" i="16"/>
  <c r="D300" i="16"/>
  <c r="I294" i="16"/>
  <c r="K294" i="16"/>
  <c r="L1095" i="16"/>
  <c r="K268" i="16"/>
  <c r="I268" i="16"/>
  <c r="L202" i="16"/>
  <c r="I271" i="16"/>
  <c r="K271" i="16"/>
  <c r="L537" i="16"/>
  <c r="J1186" i="16"/>
  <c r="K582" i="16"/>
  <c r="J349" i="16"/>
  <c r="L313" i="16"/>
  <c r="K575" i="16"/>
  <c r="I585" i="16"/>
  <c r="K585" i="16"/>
  <c r="L585" i="16" s="1"/>
  <c r="I445" i="16"/>
  <c r="L725" i="16"/>
  <c r="I685" i="16"/>
  <c r="L1060" i="16"/>
  <c r="J1158" i="16"/>
  <c r="F1164" i="16"/>
  <c r="J1164" i="16" s="1"/>
  <c r="F1136" i="16"/>
  <c r="J1136" i="16" s="1"/>
  <c r="I1154" i="16"/>
  <c r="K1154" i="16"/>
  <c r="L1154" i="16" s="1"/>
  <c r="J1144" i="16"/>
  <c r="F1150" i="16"/>
  <c r="J1150" i="16" s="1"/>
  <c r="L1006" i="16"/>
  <c r="K1158" i="16"/>
  <c r="I1158" i="16"/>
  <c r="D1164" i="16"/>
  <c r="K1156" i="16"/>
  <c r="L1156" i="16" s="1"/>
  <c r="I1156" i="16"/>
  <c r="K1163" i="16"/>
  <c r="L1163" i="16" s="1"/>
  <c r="I1163" i="16"/>
  <c r="J280" i="16"/>
  <c r="F286" i="16"/>
  <c r="D541" i="16"/>
  <c r="K505" i="16"/>
  <c r="I505" i="16"/>
  <c r="I1182" i="16"/>
  <c r="K1182" i="16"/>
  <c r="L515" i="16"/>
  <c r="H286" i="16"/>
  <c r="I533" i="16"/>
  <c r="K533" i="16"/>
  <c r="K157" i="16"/>
  <c r="M157" i="16" s="1"/>
  <c r="K349" i="16"/>
  <c r="M349" i="16" s="1"/>
  <c r="E1191" i="16"/>
  <c r="K1190" i="16"/>
  <c r="I1190" i="16"/>
  <c r="L201" i="16"/>
  <c r="I109" i="16"/>
  <c r="J197" i="16"/>
  <c r="J299" i="16"/>
  <c r="J492" i="16"/>
  <c r="I862" i="16"/>
  <c r="K862" i="16"/>
  <c r="I1124" i="16"/>
  <c r="K1124" i="16"/>
  <c r="L1124" i="16" s="1"/>
  <c r="I1146" i="16"/>
  <c r="K1146" i="16"/>
  <c r="L1146" i="16" s="1"/>
  <c r="L1063" i="16"/>
  <c r="J1061" i="16"/>
  <c r="L1041" i="16"/>
  <c r="L1043" i="16"/>
  <c r="I1141" i="16"/>
  <c r="K1141" i="16"/>
  <c r="L1141" i="16" s="1"/>
  <c r="L1030" i="16"/>
  <c r="F1184" i="16"/>
  <c r="J1178" i="16"/>
  <c r="J273" i="16"/>
  <c r="F279" i="16"/>
  <c r="L521" i="16"/>
  <c r="J109" i="16"/>
  <c r="L73" i="16"/>
  <c r="L94" i="16"/>
  <c r="G286" i="16"/>
  <c r="I1173" i="16"/>
  <c r="K1173" i="16"/>
  <c r="D265" i="16"/>
  <c r="I259" i="16"/>
  <c r="K259" i="16"/>
  <c r="L32" i="16"/>
  <c r="L179" i="16"/>
  <c r="D293" i="16"/>
  <c r="I287" i="16"/>
  <c r="K287" i="16"/>
  <c r="H300" i="16"/>
  <c r="I547" i="16"/>
  <c r="K547" i="16"/>
  <c r="D553" i="16"/>
  <c r="L454" i="16"/>
  <c r="K1172" i="16"/>
  <c r="I1172" i="16"/>
  <c r="L173" i="16"/>
  <c r="E1198" i="16"/>
  <c r="K1197" i="16"/>
  <c r="I1197" i="16"/>
  <c r="J1179" i="16"/>
  <c r="J295" i="16"/>
  <c r="J464" i="16"/>
  <c r="K566" i="16"/>
  <c r="K745" i="16"/>
  <c r="J637" i="16"/>
  <c r="L637" i="16" s="1"/>
  <c r="L601" i="16"/>
  <c r="L629" i="16"/>
  <c r="L849" i="16"/>
  <c r="G1165" i="16"/>
  <c r="I1134" i="16"/>
  <c r="K1134" i="16"/>
  <c r="L1134" i="16" s="1"/>
  <c r="L1013" i="16"/>
  <c r="I1127" i="16"/>
  <c r="K1127" i="16"/>
  <c r="L1127" i="16" s="1"/>
  <c r="L944" i="16"/>
  <c r="L1046" i="16"/>
  <c r="H541" i="16"/>
  <c r="L25" i="16"/>
  <c r="J61" i="16"/>
  <c r="H1184" i="16"/>
  <c r="I1192" i="16"/>
  <c r="K1192" i="16"/>
  <c r="D1198" i="16"/>
  <c r="I284" i="16"/>
  <c r="K284" i="16"/>
  <c r="F1117" i="16"/>
  <c r="K1179" i="16"/>
  <c r="I1179" i="16"/>
  <c r="J276" i="16"/>
  <c r="E300" i="16"/>
  <c r="L213" i="16"/>
  <c r="K231" i="16"/>
  <c r="F567" i="16"/>
  <c r="J561" i="16"/>
  <c r="K552" i="16"/>
  <c r="L552" i="16" s="1"/>
  <c r="I552" i="16"/>
  <c r="L852" i="16"/>
  <c r="F1129" i="16"/>
  <c r="L1064" i="16"/>
  <c r="I1162" i="16"/>
  <c r="K1162" i="16"/>
  <c r="L1162" i="16" s="1"/>
  <c r="I1142" i="16"/>
  <c r="K1142" i="16"/>
  <c r="L1142" i="16" s="1"/>
  <c r="K61" i="16"/>
  <c r="M39" i="16" s="1"/>
  <c r="G265" i="16"/>
  <c r="G1205" i="16"/>
  <c r="J259" i="16"/>
  <c r="F265" i="16"/>
  <c r="H1177" i="16"/>
  <c r="I1185" i="16"/>
  <c r="K1185" i="16"/>
  <c r="D1191" i="16"/>
  <c r="I277" i="16"/>
  <c r="K277" i="16"/>
  <c r="L277" i="16" s="1"/>
  <c r="H1205" i="16"/>
  <c r="I1210" i="16"/>
  <c r="K1210" i="16"/>
  <c r="L1102" i="16"/>
  <c r="L456" i="16"/>
  <c r="K1180" i="16"/>
  <c r="I1180" i="16"/>
  <c r="E272" i="16"/>
  <c r="I274" i="16"/>
  <c r="K274" i="16"/>
  <c r="J157" i="16"/>
  <c r="L121" i="16"/>
  <c r="L327" i="16"/>
  <c r="F574" i="16"/>
  <c r="J568" i="16"/>
  <c r="K445" i="16"/>
  <c r="M445" i="16" s="1"/>
  <c r="L677" i="16"/>
  <c r="K925" i="16"/>
  <c r="M917" i="16" s="1"/>
  <c r="L896" i="16"/>
  <c r="H1069" i="16"/>
  <c r="J1130" i="16"/>
  <c r="F1069" i="16"/>
  <c r="J1033" i="16"/>
  <c r="F1198" i="16"/>
  <c r="J1192" i="16"/>
  <c r="I829" i="16"/>
  <c r="K176" i="16"/>
  <c r="I176" i="16"/>
  <c r="J262" i="16"/>
  <c r="K1193" i="16"/>
  <c r="I1193" i="16"/>
  <c r="J297" i="16"/>
  <c r="J291" i="16"/>
  <c r="L142" i="16"/>
  <c r="L175" i="16"/>
  <c r="J285" i="16"/>
  <c r="J1211" i="16"/>
  <c r="L437" i="16"/>
  <c r="K562" i="16"/>
  <c r="K568" i="16"/>
  <c r="L684" i="16"/>
  <c r="K869" i="16"/>
  <c r="I876" i="16"/>
  <c r="K876" i="16"/>
  <c r="L870" i="16"/>
  <c r="J1151" i="16"/>
  <c r="F1157" i="16"/>
  <c r="J1157" i="16" s="1"/>
  <c r="J1137" i="16"/>
  <c r="F1143" i="16"/>
  <c r="J1143" i="16" s="1"/>
  <c r="J176" i="16"/>
  <c r="F1191" i="16"/>
  <c r="J1185" i="16"/>
  <c r="L101" i="16"/>
  <c r="G272" i="16"/>
  <c r="G1212" i="16"/>
  <c r="K1175" i="16"/>
  <c r="I1175" i="16"/>
  <c r="L508" i="16"/>
  <c r="H279" i="16"/>
  <c r="J275" i="16"/>
  <c r="I1203" i="16"/>
  <c r="K1203" i="16"/>
  <c r="J269" i="16"/>
  <c r="K1200" i="16"/>
  <c r="I1200" i="16"/>
  <c r="I292" i="16"/>
  <c r="K292" i="16"/>
  <c r="I295" i="16"/>
  <c r="K295" i="16"/>
  <c r="J281" i="16"/>
  <c r="L199" i="16"/>
  <c r="K556" i="16"/>
  <c r="L556" i="16" s="1"/>
  <c r="I556" i="16"/>
  <c r="L334" i="16"/>
  <c r="L663" i="16"/>
  <c r="K844" i="16"/>
  <c r="L844" i="16" s="1"/>
  <c r="J869" i="16"/>
  <c r="K1147" i="16"/>
  <c r="L1147" i="16" s="1"/>
  <c r="K1126" i="16"/>
  <c r="L1126" i="16" s="1"/>
  <c r="D1129" i="16"/>
  <c r="I1123" i="16"/>
  <c r="K1123" i="16"/>
  <c r="L1123" i="16" s="1"/>
  <c r="F541" i="16"/>
  <c r="J505" i="16"/>
  <c r="D286" i="16"/>
  <c r="I280" i="16"/>
  <c r="K280" i="16"/>
  <c r="I540" i="16"/>
  <c r="K540" i="16"/>
  <c r="J294" i="16"/>
  <c r="F300" i="16"/>
  <c r="I264" i="16"/>
  <c r="K264" i="16"/>
  <c r="J1188" i="16"/>
  <c r="E1212" i="16"/>
  <c r="K1211" i="16"/>
  <c r="I1211" i="16"/>
  <c r="I1181" i="16"/>
  <c r="K1181" i="16"/>
  <c r="I1195" i="16"/>
  <c r="K1195" i="16"/>
  <c r="I1209" i="16"/>
  <c r="K1209" i="16"/>
  <c r="L188" i="16"/>
  <c r="F553" i="16"/>
  <c r="J547" i="16"/>
  <c r="K1125" i="16"/>
  <c r="L1125" i="16" s="1"/>
  <c r="I1125" i="16"/>
  <c r="K1160" i="16"/>
  <c r="L1160" i="16" s="1"/>
  <c r="I1160" i="16"/>
  <c r="K1148" i="16"/>
  <c r="L1148" i="16" s="1"/>
  <c r="I1148" i="16"/>
  <c r="K1159" i="16"/>
  <c r="L1159" i="16" s="1"/>
  <c r="I1159" i="16"/>
  <c r="K1149" i="16"/>
  <c r="L1149" i="16" s="1"/>
  <c r="I1149" i="16"/>
  <c r="G1191" i="16"/>
  <c r="F1177" i="16"/>
  <c r="J1171" i="16"/>
  <c r="D279" i="16"/>
  <c r="I273" i="16"/>
  <c r="K273" i="16"/>
  <c r="L193" i="16"/>
  <c r="K204" i="16"/>
  <c r="L204" i="16" s="1"/>
  <c r="I204" i="16"/>
  <c r="D253" i="16"/>
  <c r="I217" i="16"/>
  <c r="I253" i="16" s="1"/>
  <c r="K217" i="16"/>
  <c r="E1184" i="16"/>
  <c r="K1183" i="16"/>
  <c r="I1183" i="16"/>
  <c r="L187" i="16"/>
  <c r="J274" i="16"/>
  <c r="L577" i="16"/>
  <c r="J397" i="16"/>
  <c r="L361" i="16"/>
  <c r="K550" i="16"/>
  <c r="L550" i="16" s="1"/>
  <c r="I550" i="16"/>
  <c r="L416" i="16"/>
  <c r="L903" i="16"/>
  <c r="J925" i="16"/>
  <c r="L889" i="16"/>
  <c r="K1040" i="16"/>
  <c r="I1040" i="16"/>
  <c r="L1066" i="16"/>
  <c r="L1056" i="16"/>
  <c r="L1037" i="16"/>
  <c r="K1139" i="16"/>
  <c r="L1139" i="16" s="1"/>
  <c r="I1139" i="16"/>
  <c r="L1029" i="16"/>
  <c r="K1054" i="16"/>
  <c r="I1054" i="16"/>
  <c r="I1178" i="16"/>
  <c r="D1184" i="16"/>
  <c r="K1178" i="16"/>
  <c r="I270" i="16"/>
  <c r="K270" i="16"/>
  <c r="L270" i="16" s="1"/>
  <c r="H1198" i="16"/>
  <c r="J1174" i="16"/>
  <c r="I278" i="16"/>
  <c r="K278" i="16"/>
  <c r="J1209" i="16"/>
  <c r="K109" i="16"/>
  <c r="M109" i="16" s="1"/>
  <c r="K1174" i="16"/>
  <c r="I1174" i="16"/>
  <c r="I1188" i="16"/>
  <c r="K1188" i="16"/>
  <c r="I1202" i="16"/>
  <c r="K1202" i="16"/>
  <c r="J287" i="16"/>
  <c r="F293" i="16"/>
  <c r="J1203" i="16"/>
  <c r="J271" i="16"/>
  <c r="J1197" i="16"/>
  <c r="J575" i="16"/>
  <c r="I571" i="16"/>
  <c r="K571" i="16"/>
  <c r="L571" i="16" s="1"/>
  <c r="K554" i="16"/>
  <c r="K471" i="16"/>
  <c r="I568" i="16"/>
  <c r="F848" i="16"/>
  <c r="I1138" i="16"/>
  <c r="K1138" i="16"/>
  <c r="L1138" i="16" s="1"/>
  <c r="L1055" i="16"/>
  <c r="K1161" i="16"/>
  <c r="L1161" i="16" s="1"/>
  <c r="I1161" i="16"/>
  <c r="L958" i="16"/>
  <c r="L1051" i="16"/>
  <c r="L170" i="16"/>
  <c r="J183" i="16"/>
  <c r="L181" i="16"/>
  <c r="L80" i="16"/>
  <c r="L108" i="16"/>
  <c r="G1198" i="16"/>
  <c r="K169" i="16"/>
  <c r="D205" i="16"/>
  <c r="I169" i="16"/>
  <c r="J1187" i="16"/>
  <c r="K526" i="16"/>
  <c r="I526" i="16"/>
  <c r="K197" i="16"/>
  <c r="I197" i="16"/>
  <c r="H1212" i="16"/>
  <c r="I457" i="16"/>
  <c r="K457" i="16"/>
  <c r="D493" i="16"/>
  <c r="K282" i="16"/>
  <c r="I282" i="16"/>
  <c r="L534" i="16"/>
  <c r="K296" i="16"/>
  <c r="I296" i="16"/>
  <c r="I260" i="16"/>
  <c r="K260" i="16"/>
  <c r="L260" i="16" s="1"/>
  <c r="J1181" i="16"/>
  <c r="I285" i="16"/>
  <c r="K285" i="16"/>
  <c r="J267" i="16"/>
  <c r="L185" i="16"/>
  <c r="J1207" i="16"/>
  <c r="D1117" i="16"/>
  <c r="J217" i="16"/>
  <c r="F253" i="16"/>
  <c r="I557" i="16"/>
  <c r="K557" i="16"/>
  <c r="L557" i="16" s="1"/>
  <c r="F560" i="16"/>
  <c r="J554" i="16"/>
  <c r="K559" i="16"/>
  <c r="L608" i="16"/>
  <c r="L863" i="16"/>
  <c r="L1045" i="16"/>
  <c r="D1069" i="16"/>
  <c r="K1033" i="16"/>
  <c r="I1033" i="16"/>
  <c r="I973" i="16"/>
  <c r="L951" i="16"/>
  <c r="K224" i="16"/>
  <c r="I493" i="17" l="1"/>
  <c r="K1070" i="18"/>
  <c r="M1070" i="18" s="1"/>
  <c r="M1624" i="18"/>
  <c r="M1638" i="18"/>
  <c r="M1617" i="18"/>
  <c r="J1070" i="18"/>
  <c r="L1070" i="18" s="1"/>
  <c r="H1165" i="16"/>
  <c r="M1645" i="18"/>
  <c r="M1597" i="18"/>
  <c r="J1742" i="18"/>
  <c r="M1501" i="18"/>
  <c r="M1487" i="18"/>
  <c r="M1466" i="18"/>
  <c r="M1480" i="18"/>
  <c r="M1494" i="18"/>
  <c r="K974" i="18"/>
  <c r="M974" i="18" s="1"/>
  <c r="M1233" i="18"/>
  <c r="M1261" i="18"/>
  <c r="M1254" i="18"/>
  <c r="K1406" i="18"/>
  <c r="M1406" i="18" s="1"/>
  <c r="M733" i="18"/>
  <c r="M534" i="18"/>
  <c r="M486" i="18"/>
  <c r="M959" i="18"/>
  <c r="L294" i="18"/>
  <c r="L280" i="18"/>
  <c r="K590" i="18"/>
  <c r="M568" i="18" s="1"/>
  <c r="L301" i="18"/>
  <c r="L589" i="18"/>
  <c r="I302" i="18"/>
  <c r="K302" i="18"/>
  <c r="M273" i="18" s="1"/>
  <c r="M362" i="18"/>
  <c r="M369" i="18"/>
  <c r="L1405" i="18"/>
  <c r="M190" i="18"/>
  <c r="M183" i="18"/>
  <c r="K1118" i="18"/>
  <c r="M1118" i="18" s="1"/>
  <c r="M121" i="18"/>
  <c r="L1103" i="18"/>
  <c r="M1048" i="18"/>
  <c r="M1069" i="18"/>
  <c r="I974" i="18"/>
  <c r="L109" i="18"/>
  <c r="L630" i="18"/>
  <c r="M1535" i="18"/>
  <c r="L1550" i="18"/>
  <c r="M1542" i="18"/>
  <c r="M1521" i="18"/>
  <c r="M1514" i="18"/>
  <c r="M1528" i="18"/>
  <c r="M1549" i="18"/>
  <c r="L1713" i="18"/>
  <c r="L1357" i="18"/>
  <c r="L1772" i="18"/>
  <c r="L1788" i="18"/>
  <c r="L1214" i="18"/>
  <c r="L1426" i="18"/>
  <c r="M1206" i="18"/>
  <c r="M1178" i="18"/>
  <c r="M1185" i="18"/>
  <c r="M1199" i="18"/>
  <c r="M1213" i="18"/>
  <c r="M1192" i="18"/>
  <c r="L658" i="18"/>
  <c r="E1454" i="18"/>
  <c r="I664" i="18"/>
  <c r="L676" i="18"/>
  <c r="K671" i="18"/>
  <c r="L671" i="18" s="1"/>
  <c r="G1022" i="18"/>
  <c r="L609" i="18"/>
  <c r="E686" i="18"/>
  <c r="K664" i="18"/>
  <c r="J335" i="18"/>
  <c r="I685" i="18"/>
  <c r="L667" i="18"/>
  <c r="L344" i="18"/>
  <c r="J664" i="18"/>
  <c r="J328" i="18"/>
  <c r="L616" i="18"/>
  <c r="K657" i="18"/>
  <c r="L1186" i="17"/>
  <c r="J1143" i="17"/>
  <c r="J781" i="17"/>
  <c r="D589" i="17"/>
  <c r="L837" i="17"/>
  <c r="M677" i="17"/>
  <c r="L766" i="17"/>
  <c r="L238" i="17"/>
  <c r="L283" i="17"/>
  <c r="L278" i="17"/>
  <c r="L854" i="17"/>
  <c r="M622" i="17"/>
  <c r="M629" i="17"/>
  <c r="L637" i="17"/>
  <c r="M615" i="17"/>
  <c r="M636" i="17"/>
  <c r="M608" i="17"/>
  <c r="M601" i="17"/>
  <c r="L282" i="17"/>
  <c r="L271" i="17"/>
  <c r="L1088" i="17"/>
  <c r="J876" i="17"/>
  <c r="J829" i="17"/>
  <c r="M73" i="17"/>
  <c r="J855" i="17"/>
  <c r="L807" i="17"/>
  <c r="L267" i="17"/>
  <c r="E877" i="17"/>
  <c r="M101" i="17"/>
  <c r="M87" i="17"/>
  <c r="L109" i="17"/>
  <c r="J286" i="17"/>
  <c r="I581" i="17"/>
  <c r="M53" i="17"/>
  <c r="I574" i="17"/>
  <c r="L260" i="17"/>
  <c r="L261" i="17"/>
  <c r="I553" i="17"/>
  <c r="M32" i="17"/>
  <c r="M60" i="17"/>
  <c r="L814" i="17"/>
  <c r="L1194" i="17"/>
  <c r="G877" i="17"/>
  <c r="M999" i="17"/>
  <c r="L1021" i="17"/>
  <c r="M965" i="17"/>
  <c r="K574" i="17"/>
  <c r="L574" i="17" s="1"/>
  <c r="M937" i="17"/>
  <c r="M972" i="17"/>
  <c r="M944" i="17"/>
  <c r="M951" i="17"/>
  <c r="L973" i="17"/>
  <c r="M958" i="17"/>
  <c r="L292" i="17"/>
  <c r="L224" i="17"/>
  <c r="J1136" i="17"/>
  <c r="L270" i="17"/>
  <c r="M924" i="17"/>
  <c r="M910" i="17"/>
  <c r="L925" i="17"/>
  <c r="M903" i="17"/>
  <c r="M889" i="17"/>
  <c r="M917" i="17"/>
  <c r="M896" i="17"/>
  <c r="L445" i="17"/>
  <c r="M409" i="17"/>
  <c r="M437" i="17"/>
  <c r="M444" i="17"/>
  <c r="M430" i="17"/>
  <c r="M423" i="17"/>
  <c r="M416" i="17"/>
  <c r="H589" i="17"/>
  <c r="L1176" i="17"/>
  <c r="J1184" i="17"/>
  <c r="G1165" i="17"/>
  <c r="J493" i="17"/>
  <c r="J1117" i="17"/>
  <c r="L1081" i="17"/>
  <c r="L862" i="17"/>
  <c r="L1197" i="17"/>
  <c r="K829" i="17"/>
  <c r="M829" i="17" s="1"/>
  <c r="L870" i="17"/>
  <c r="K493" i="17"/>
  <c r="M493" i="17" s="1"/>
  <c r="I829" i="17"/>
  <c r="M368" i="17"/>
  <c r="K553" i="17"/>
  <c r="E589" i="17"/>
  <c r="L1181" i="17"/>
  <c r="M800" i="17"/>
  <c r="L397" i="17"/>
  <c r="L1202" i="17"/>
  <c r="L1201" i="17"/>
  <c r="L485" i="17"/>
  <c r="I588" i="17"/>
  <c r="L252" i="17"/>
  <c r="M348" i="17"/>
  <c r="L245" i="17"/>
  <c r="L349" i="17"/>
  <c r="M334" i="17"/>
  <c r="M341" i="17"/>
  <c r="M320" i="17"/>
  <c r="L471" i="17"/>
  <c r="J560" i="17"/>
  <c r="K253" i="17"/>
  <c r="M252" i="17" s="1"/>
  <c r="M327" i="17"/>
  <c r="M313" i="17"/>
  <c r="J1432" i="18"/>
  <c r="J1454" i="18" s="1"/>
  <c r="K1446" i="18"/>
  <c r="L1446" i="18" s="1"/>
  <c r="M1610" i="18"/>
  <c r="M1062" i="18"/>
  <c r="J1021" i="18"/>
  <c r="G686" i="18"/>
  <c r="L334" i="18"/>
  <c r="L1773" i="18"/>
  <c r="L1350" i="18"/>
  <c r="K1418" i="18"/>
  <c r="L1418" i="18" s="1"/>
  <c r="F1454" i="18"/>
  <c r="L1435" i="18"/>
  <c r="L959" i="18"/>
  <c r="L1760" i="18"/>
  <c r="M1130" i="18"/>
  <c r="G1454" i="18"/>
  <c r="M1144" i="18"/>
  <c r="L1767" i="18"/>
  <c r="L1780" i="18"/>
  <c r="L1166" i="18"/>
  <c r="M1151" i="18"/>
  <c r="L987" i="18"/>
  <c r="L1770" i="18"/>
  <c r="L980" i="18"/>
  <c r="I986" i="18"/>
  <c r="K926" i="18"/>
  <c r="M926" i="18" s="1"/>
  <c r="D1022" i="18"/>
  <c r="K986" i="18"/>
  <c r="H686" i="18"/>
  <c r="M897" i="18"/>
  <c r="E1022" i="18"/>
  <c r="L918" i="18"/>
  <c r="L1001" i="18"/>
  <c r="L1750" i="18"/>
  <c r="J302" i="18"/>
  <c r="L1771" i="18"/>
  <c r="J342" i="18"/>
  <c r="J349" i="18"/>
  <c r="L345" i="18"/>
  <c r="L347" i="18"/>
  <c r="K685" i="18"/>
  <c r="L685" i="18" s="1"/>
  <c r="M527" i="18"/>
  <c r="L1784" i="18"/>
  <c r="J590" i="18"/>
  <c r="L1781" i="18"/>
  <c r="F686" i="18"/>
  <c r="M465" i="18"/>
  <c r="J657" i="18"/>
  <c r="L1787" i="18"/>
  <c r="M472" i="18"/>
  <c r="M1034" i="18"/>
  <c r="M458" i="18"/>
  <c r="M479" i="18"/>
  <c r="J1775" i="18"/>
  <c r="M376" i="18"/>
  <c r="L1759" i="18"/>
  <c r="J1782" i="18"/>
  <c r="L341" i="18"/>
  <c r="L317" i="18"/>
  <c r="L1786" i="18"/>
  <c r="L678" i="18"/>
  <c r="L287" i="18"/>
  <c r="L337" i="18"/>
  <c r="J1761" i="18"/>
  <c r="L1785" i="18"/>
  <c r="L310" i="18"/>
  <c r="L339" i="18"/>
  <c r="L1758" i="18"/>
  <c r="M1405" i="18"/>
  <c r="L311" i="18"/>
  <c r="M149" i="18"/>
  <c r="L327" i="18"/>
  <c r="M128" i="18"/>
  <c r="L309" i="18"/>
  <c r="L1766" i="18"/>
  <c r="L1765" i="18"/>
  <c r="L343" i="18"/>
  <c r="L316" i="18"/>
  <c r="L1755" i="18"/>
  <c r="L1762" i="18"/>
  <c r="L332" i="18"/>
  <c r="L1752" i="18"/>
  <c r="J321" i="18"/>
  <c r="L1756" i="18"/>
  <c r="L315" i="18"/>
  <c r="G1790" i="18"/>
  <c r="J1789" i="18"/>
  <c r="L1751" i="18"/>
  <c r="L1763" i="18"/>
  <c r="L1753" i="18"/>
  <c r="G350" i="18"/>
  <c r="L308" i="18"/>
  <c r="L1749" i="18"/>
  <c r="L1757" i="18"/>
  <c r="L312" i="18"/>
  <c r="L338" i="18"/>
  <c r="L865" i="17"/>
  <c r="J848" i="17"/>
  <c r="L1130" i="17"/>
  <c r="K560" i="17"/>
  <c r="L1061" i="17"/>
  <c r="H1165" i="17"/>
  <c r="L1140" i="17"/>
  <c r="J1150" i="17"/>
  <c r="L1183" i="17"/>
  <c r="L1188" i="17"/>
  <c r="J253" i="17"/>
  <c r="L1068" i="17"/>
  <c r="I253" i="17"/>
  <c r="L1158" i="17"/>
  <c r="M725" i="17"/>
  <c r="L733" i="17"/>
  <c r="M697" i="17"/>
  <c r="M718" i="17"/>
  <c r="K1117" i="17"/>
  <c r="M1095" i="17" s="1"/>
  <c r="M711" i="17"/>
  <c r="E1165" i="17"/>
  <c r="L1175" i="17"/>
  <c r="M732" i="17"/>
  <c r="L1173" i="17"/>
  <c r="L1193" i="17"/>
  <c r="J869" i="17"/>
  <c r="I781" i="17"/>
  <c r="L584" i="17"/>
  <c r="L1187" i="17"/>
  <c r="I1117" i="17"/>
  <c r="L1211" i="17"/>
  <c r="L1182" i="17"/>
  <c r="L1208" i="17"/>
  <c r="L555" i="17"/>
  <c r="G589" i="17"/>
  <c r="J553" i="17"/>
  <c r="L1190" i="17"/>
  <c r="M135" i="17"/>
  <c r="L280" i="17"/>
  <c r="L1180" i="17"/>
  <c r="L1172" i="17"/>
  <c r="J1198" i="17"/>
  <c r="L285" i="17"/>
  <c r="L289" i="17"/>
  <c r="M142" i="17"/>
  <c r="L294" i="17"/>
  <c r="L1204" i="17"/>
  <c r="L1200" i="17"/>
  <c r="H301" i="17"/>
  <c r="J1205" i="17"/>
  <c r="J293" i="17"/>
  <c r="L288" i="17"/>
  <c r="L204" i="17"/>
  <c r="L197" i="17"/>
  <c r="L1210" i="17"/>
  <c r="J1191" i="17"/>
  <c r="L1178" i="17"/>
  <c r="M39" i="17"/>
  <c r="F589" i="17"/>
  <c r="L296" i="17"/>
  <c r="L1196" i="17"/>
  <c r="L1207" i="17"/>
  <c r="M46" i="17"/>
  <c r="L291" i="17"/>
  <c r="L278" i="16"/>
  <c r="M128" i="16"/>
  <c r="L773" i="16"/>
  <c r="M704" i="16"/>
  <c r="L759" i="16"/>
  <c r="M725" i="16"/>
  <c r="M711" i="16"/>
  <c r="M732" i="16"/>
  <c r="L733" i="16"/>
  <c r="M733" i="16"/>
  <c r="M718" i="16"/>
  <c r="L562" i="16"/>
  <c r="K1117" i="16"/>
  <c r="M1117" i="16" s="1"/>
  <c r="L445" i="16"/>
  <c r="M409" i="16"/>
  <c r="M423" i="16"/>
  <c r="M382" i="16"/>
  <c r="M389" i="16"/>
  <c r="M368" i="16"/>
  <c r="M375" i="16"/>
  <c r="L397" i="16"/>
  <c r="J581" i="16"/>
  <c r="M361" i="16"/>
  <c r="M396" i="16"/>
  <c r="L485" i="16"/>
  <c r="L478" i="16"/>
  <c r="I588" i="16"/>
  <c r="I581" i="16"/>
  <c r="L566" i="16"/>
  <c r="L793" i="16"/>
  <c r="K829" i="16"/>
  <c r="M829" i="16" s="1"/>
  <c r="I848" i="16"/>
  <c r="H877" i="16"/>
  <c r="L1204" i="16"/>
  <c r="J829" i="16"/>
  <c r="L183" i="16"/>
  <c r="K841" i="16"/>
  <c r="E877" i="16"/>
  <c r="M108" i="16"/>
  <c r="M999" i="16"/>
  <c r="G877" i="16"/>
  <c r="D877" i="16"/>
  <c r="I869" i="16"/>
  <c r="M1013" i="16"/>
  <c r="M1006" i="16"/>
  <c r="M1020" i="16"/>
  <c r="L1021" i="16"/>
  <c r="M992" i="16"/>
  <c r="J848" i="16"/>
  <c r="M985" i="16"/>
  <c r="L287" i="16"/>
  <c r="K581" i="16"/>
  <c r="J560" i="16"/>
  <c r="L176" i="16"/>
  <c r="M25" i="16"/>
  <c r="M60" i="16"/>
  <c r="M53" i="16"/>
  <c r="J574" i="16"/>
  <c r="M684" i="16"/>
  <c r="M670" i="16"/>
  <c r="E589" i="16"/>
  <c r="M656" i="16"/>
  <c r="L685" i="16"/>
  <c r="M677" i="16"/>
  <c r="M663" i="16"/>
  <c r="M649" i="16"/>
  <c r="L540" i="16"/>
  <c r="M958" i="16"/>
  <c r="M937" i="16"/>
  <c r="L252" i="16"/>
  <c r="L292" i="16"/>
  <c r="L1047" i="16"/>
  <c r="M924" i="16"/>
  <c r="L290" i="16"/>
  <c r="L245" i="16"/>
  <c r="L766" i="16"/>
  <c r="M636" i="16"/>
  <c r="M622" i="16"/>
  <c r="M608" i="16"/>
  <c r="M615" i="16"/>
  <c r="K781" i="16"/>
  <c r="M781" i="16" s="1"/>
  <c r="L269" i="16"/>
  <c r="K588" i="16"/>
  <c r="L588" i="16" s="1"/>
  <c r="L471" i="16"/>
  <c r="G589" i="16"/>
  <c r="M320" i="16"/>
  <c r="L555" i="16"/>
  <c r="L1172" i="16"/>
  <c r="L464" i="16"/>
  <c r="L291" i="16"/>
  <c r="L238" i="16"/>
  <c r="M341" i="16"/>
  <c r="M334" i="16"/>
  <c r="M313" i="16"/>
  <c r="L1137" i="16"/>
  <c r="L492" i="16"/>
  <c r="L1186" i="16"/>
  <c r="L298" i="16"/>
  <c r="L925" i="16"/>
  <c r="M903" i="16"/>
  <c r="M972" i="16"/>
  <c r="L526" i="16"/>
  <c r="L1151" i="16"/>
  <c r="J567" i="16"/>
  <c r="L533" i="16"/>
  <c r="I1069" i="16"/>
  <c r="L299" i="16"/>
  <c r="K1069" i="16"/>
  <c r="M1069" i="16" s="1"/>
  <c r="J300" i="16"/>
  <c r="L1061" i="16"/>
  <c r="L1190" i="16"/>
  <c r="L289" i="16"/>
  <c r="L283" i="16"/>
  <c r="L1144" i="16"/>
  <c r="L876" i="16"/>
  <c r="L1194" i="16"/>
  <c r="L862" i="16"/>
  <c r="L1189" i="16"/>
  <c r="L1209" i="16"/>
  <c r="L1182" i="16"/>
  <c r="L276" i="16"/>
  <c r="L284" i="16"/>
  <c r="M601" i="16"/>
  <c r="L274" i="16"/>
  <c r="L294" i="16"/>
  <c r="L288" i="16"/>
  <c r="L1192" i="16"/>
  <c r="M629" i="16"/>
  <c r="L1187" i="16"/>
  <c r="L1197" i="16"/>
  <c r="L1200" i="16"/>
  <c r="L582" i="16"/>
  <c r="L1208" i="16"/>
  <c r="I493" i="16"/>
  <c r="L1195" i="16"/>
  <c r="L561" i="16"/>
  <c r="L559" i="16"/>
  <c r="L1202" i="16"/>
  <c r="L1207" i="16"/>
  <c r="L281" i="16"/>
  <c r="J1184" i="16"/>
  <c r="L296" i="16"/>
  <c r="K493" i="16"/>
  <c r="M493" i="16" s="1"/>
  <c r="L575" i="16"/>
  <c r="J293" i="16"/>
  <c r="L1171" i="16"/>
  <c r="L547" i="16"/>
  <c r="L275" i="16"/>
  <c r="L1175" i="16"/>
  <c r="L1185" i="16"/>
  <c r="L297" i="16"/>
  <c r="L1173" i="16"/>
  <c r="L268" i="16"/>
  <c r="L1210" i="16"/>
  <c r="L282" i="16"/>
  <c r="L1203" i="16"/>
  <c r="M121" i="16"/>
  <c r="M135" i="16"/>
  <c r="L157" i="16"/>
  <c r="J279" i="16"/>
  <c r="L1201" i="16"/>
  <c r="L1181" i="16"/>
  <c r="M156" i="16"/>
  <c r="L267" i="16"/>
  <c r="L262" i="16"/>
  <c r="L1130" i="16"/>
  <c r="L1196" i="16"/>
  <c r="L1176" i="16"/>
  <c r="J841" i="16"/>
  <c r="J877" i="16" s="1"/>
  <c r="M80" i="16"/>
  <c r="L869" i="16"/>
  <c r="L259" i="16"/>
  <c r="H301" i="16"/>
  <c r="K205" i="16"/>
  <c r="M205" i="16" s="1"/>
  <c r="L271" i="16"/>
  <c r="L1174" i="16"/>
  <c r="K567" i="16"/>
  <c r="L264" i="16"/>
  <c r="G1213" i="16"/>
  <c r="L266" i="16"/>
  <c r="K1775" i="18"/>
  <c r="I1775" i="18"/>
  <c r="L1336" i="18"/>
  <c r="I926" i="18"/>
  <c r="K1789" i="18"/>
  <c r="I1789" i="18"/>
  <c r="L1343" i="18"/>
  <c r="L225" i="18"/>
  <c r="I1118" i="18"/>
  <c r="K650" i="18"/>
  <c r="L650" i="18" s="1"/>
  <c r="D686" i="18"/>
  <c r="I650" i="18"/>
  <c r="L1089" i="18"/>
  <c r="L1764" i="18"/>
  <c r="K1754" i="18"/>
  <c r="D1790" i="18"/>
  <c r="I1754" i="18"/>
  <c r="L239" i="18"/>
  <c r="I1742" i="18"/>
  <c r="I638" i="18"/>
  <c r="L205" i="18"/>
  <c r="L246" i="18"/>
  <c r="J1754" i="18"/>
  <c r="F1790" i="18"/>
  <c r="M390" i="18"/>
  <c r="M520" i="18"/>
  <c r="L952" i="18"/>
  <c r="K321" i="18"/>
  <c r="I321" i="18"/>
  <c r="L157" i="18"/>
  <c r="K254" i="18"/>
  <c r="M254" i="18" s="1"/>
  <c r="L253" i="18"/>
  <c r="L1769" i="18"/>
  <c r="M1686" i="18"/>
  <c r="M142" i="18"/>
  <c r="M513" i="18"/>
  <c r="L1777" i="18"/>
  <c r="M1473" i="18"/>
  <c r="L1502" i="18"/>
  <c r="K1768" i="18"/>
  <c r="I1768" i="18"/>
  <c r="L1776" i="18"/>
  <c r="F350" i="18"/>
  <c r="J314" i="18"/>
  <c r="L1720" i="18"/>
  <c r="L1110" i="18"/>
  <c r="K1761" i="18"/>
  <c r="I1761" i="18"/>
  <c r="M87" i="18"/>
  <c r="I1439" i="18"/>
  <c r="K1439" i="18"/>
  <c r="L1439" i="18" s="1"/>
  <c r="M101" i="18"/>
  <c r="M73" i="18"/>
  <c r="M80" i="18"/>
  <c r="L945" i="18"/>
  <c r="K1453" i="18"/>
  <c r="L1453" i="18" s="1"/>
  <c r="K1742" i="18"/>
  <c r="M1727" i="18" s="1"/>
  <c r="L1779" i="18"/>
  <c r="J254" i="18"/>
  <c r="L254" i="18" s="1"/>
  <c r="L218" i="18"/>
  <c r="L1727" i="18"/>
  <c r="K1358" i="18"/>
  <c r="M1358" i="18" s="1"/>
  <c r="J926" i="18"/>
  <c r="L890" i="18"/>
  <c r="K342" i="18"/>
  <c r="I342" i="18"/>
  <c r="M734" i="18"/>
  <c r="M712" i="18"/>
  <c r="M1082" i="18"/>
  <c r="L232" i="18"/>
  <c r="M506" i="18"/>
  <c r="M108" i="18"/>
  <c r="M197" i="18"/>
  <c r="K638" i="18"/>
  <c r="M638" i="18" s="1"/>
  <c r="L623" i="18"/>
  <c r="L897" i="18"/>
  <c r="J1768" i="18"/>
  <c r="M156" i="18"/>
  <c r="L324" i="18"/>
  <c r="M397" i="18"/>
  <c r="M1598" i="18"/>
  <c r="M1590" i="18"/>
  <c r="M204" i="18"/>
  <c r="M1055" i="18"/>
  <c r="M1096" i="18"/>
  <c r="M719" i="18"/>
  <c r="L542" i="18"/>
  <c r="L329" i="18"/>
  <c r="K1007" i="18"/>
  <c r="I1007" i="18"/>
  <c r="L336" i="18"/>
  <c r="M1672" i="18"/>
  <c r="J1358" i="18"/>
  <c r="L1322" i="18"/>
  <c r="M1679" i="18"/>
  <c r="H1790" i="18"/>
  <c r="L1694" i="18"/>
  <c r="M1658" i="18"/>
  <c r="L994" i="18"/>
  <c r="L1778" i="18"/>
  <c r="L323" i="18"/>
  <c r="E350" i="18"/>
  <c r="L1741" i="18"/>
  <c r="K993" i="18"/>
  <c r="L993" i="18" s="1"/>
  <c r="L398" i="18"/>
  <c r="L1008" i="18"/>
  <c r="L904" i="18"/>
  <c r="M541" i="18"/>
  <c r="M176" i="18"/>
  <c r="M1041" i="18"/>
  <c r="K335" i="18"/>
  <c r="L335" i="18" s="1"/>
  <c r="I335" i="18"/>
  <c r="L325" i="18"/>
  <c r="L925" i="18"/>
  <c r="M1569" i="18"/>
  <c r="L494" i="18"/>
  <c r="J638" i="18"/>
  <c r="L602" i="18"/>
  <c r="L1447" i="18"/>
  <c r="K314" i="18"/>
  <c r="D350" i="18"/>
  <c r="I314" i="18"/>
  <c r="L1783" i="18"/>
  <c r="K1000" i="18"/>
  <c r="L1000" i="18" s="1"/>
  <c r="K1021" i="18"/>
  <c r="I1358" i="18"/>
  <c r="L1329" i="18"/>
  <c r="E1790" i="18"/>
  <c r="M1665" i="18"/>
  <c r="K1782" i="18"/>
  <c r="I1782" i="18"/>
  <c r="J1118" i="18"/>
  <c r="L1082" i="18"/>
  <c r="K328" i="18"/>
  <c r="L328" i="18" s="1"/>
  <c r="I328" i="18"/>
  <c r="L326" i="18"/>
  <c r="L1748" i="18"/>
  <c r="L911" i="18"/>
  <c r="L1117" i="18"/>
  <c r="I254" i="18"/>
  <c r="M698" i="18"/>
  <c r="M169" i="18"/>
  <c r="I1432" i="18"/>
  <c r="K1432" i="18"/>
  <c r="M383" i="18"/>
  <c r="H350" i="18"/>
  <c r="L340" i="18"/>
  <c r="L322" i="18"/>
  <c r="L734" i="18"/>
  <c r="K349" i="18"/>
  <c r="I349" i="18"/>
  <c r="J974" i="18"/>
  <c r="L974" i="18" s="1"/>
  <c r="L938" i="18"/>
  <c r="M1693" i="18"/>
  <c r="K1425" i="18"/>
  <c r="I1425" i="18"/>
  <c r="D1454" i="18"/>
  <c r="J986" i="18"/>
  <c r="F1022" i="18"/>
  <c r="M135" i="18"/>
  <c r="M493" i="18"/>
  <c r="M94" i="18"/>
  <c r="L1774" i="18"/>
  <c r="K1014" i="18"/>
  <c r="L1014" i="18" s="1"/>
  <c r="K1177" i="17"/>
  <c r="D1213" i="17"/>
  <c r="I1177" i="17"/>
  <c r="D1165" i="17"/>
  <c r="I1129" i="17"/>
  <c r="K1129" i="17"/>
  <c r="K1143" i="17"/>
  <c r="I1143" i="17"/>
  <c r="L540" i="17"/>
  <c r="I1157" i="17"/>
  <c r="K1157" i="17"/>
  <c r="L1157" i="17" s="1"/>
  <c r="M685" i="17"/>
  <c r="M670" i="17"/>
  <c r="M684" i="17"/>
  <c r="M656" i="17"/>
  <c r="M649" i="17"/>
  <c r="L290" i="17"/>
  <c r="K1198" i="17"/>
  <c r="I1198" i="17"/>
  <c r="L268" i="17"/>
  <c r="G301" i="17"/>
  <c r="L298" i="17"/>
  <c r="F877" i="17"/>
  <c r="J841" i="17"/>
  <c r="M149" i="17"/>
  <c r="I286" i="17"/>
  <c r="K286" i="17"/>
  <c r="K541" i="17"/>
  <c r="M541" i="17" s="1"/>
  <c r="L1192" i="17"/>
  <c r="L176" i="17"/>
  <c r="K588" i="17"/>
  <c r="L588" i="17" s="1"/>
  <c r="M94" i="17"/>
  <c r="L269" i="17"/>
  <c r="L1203" i="17"/>
  <c r="H1213" i="17"/>
  <c r="L284" i="17"/>
  <c r="L1151" i="17"/>
  <c r="I855" i="17"/>
  <c r="K855" i="17"/>
  <c r="J1212" i="17"/>
  <c r="L266" i="17"/>
  <c r="J205" i="17"/>
  <c r="L169" i="17"/>
  <c r="L759" i="17"/>
  <c r="K781" i="17"/>
  <c r="L781" i="17" s="1"/>
  <c r="I293" i="17"/>
  <c r="K293" i="17"/>
  <c r="D301" i="17"/>
  <c r="I265" i="17"/>
  <c r="K265" i="17"/>
  <c r="I848" i="17"/>
  <c r="K848" i="17"/>
  <c r="M1021" i="17"/>
  <c r="M1013" i="17"/>
  <c r="L567" i="17"/>
  <c r="I205" i="17"/>
  <c r="L287" i="17"/>
  <c r="L752" i="17"/>
  <c r="I1069" i="17"/>
  <c r="L1144" i="17"/>
  <c r="L264" i="17"/>
  <c r="L581" i="17"/>
  <c r="M80" i="17"/>
  <c r="M128" i="17"/>
  <c r="L533" i="17"/>
  <c r="L1171" i="17"/>
  <c r="L1047" i="17"/>
  <c r="L685" i="17"/>
  <c r="L157" i="17"/>
  <c r="L273" i="17"/>
  <c r="J541" i="17"/>
  <c r="L505" i="17"/>
  <c r="L1054" i="17"/>
  <c r="K876" i="17"/>
  <c r="I300" i="17"/>
  <c r="K300" i="17"/>
  <c r="I272" i="17"/>
  <c r="K272" i="17"/>
  <c r="L295" i="17"/>
  <c r="J272" i="17"/>
  <c r="K1205" i="17"/>
  <c r="I1205" i="17"/>
  <c r="L1199" i="17"/>
  <c r="L1123" i="17"/>
  <c r="I1150" i="17"/>
  <c r="K1150" i="17"/>
  <c r="K869" i="17"/>
  <c r="M526" i="17"/>
  <c r="L259" i="17"/>
  <c r="I279" i="17"/>
  <c r="K279" i="17"/>
  <c r="L1185" i="17"/>
  <c r="I541" i="17"/>
  <c r="L1137" i="17"/>
  <c r="K1069" i="17"/>
  <c r="M1069" i="17" s="1"/>
  <c r="L526" i="17"/>
  <c r="E1213" i="17"/>
  <c r="K1184" i="17"/>
  <c r="I1184" i="17"/>
  <c r="L1179" i="17"/>
  <c r="M156" i="17"/>
  <c r="L512" i="17"/>
  <c r="M121" i="17"/>
  <c r="L190" i="17"/>
  <c r="J1177" i="17"/>
  <c r="F1213" i="17"/>
  <c r="J279" i="17"/>
  <c r="F1165" i="17"/>
  <c r="J1129" i="17"/>
  <c r="K1191" i="17"/>
  <c r="I1191" i="17"/>
  <c r="G1213" i="17"/>
  <c r="L281" i="17"/>
  <c r="J265" i="17"/>
  <c r="F301" i="17"/>
  <c r="J1069" i="17"/>
  <c r="L1033" i="17"/>
  <c r="M397" i="17"/>
  <c r="M375" i="17"/>
  <c r="M382" i="17"/>
  <c r="J300" i="17"/>
  <c r="I1164" i="17"/>
  <c r="K1164" i="17"/>
  <c r="M396" i="17"/>
  <c r="L1209" i="17"/>
  <c r="K205" i="17"/>
  <c r="M205" i="17" s="1"/>
  <c r="K1212" i="17"/>
  <c r="I1212" i="17"/>
  <c r="L519" i="17"/>
  <c r="M108" i="17"/>
  <c r="L297" i="17"/>
  <c r="M361" i="17"/>
  <c r="K1136" i="17"/>
  <c r="I1136" i="17"/>
  <c r="I841" i="17"/>
  <c r="K841" i="17"/>
  <c r="D877" i="17"/>
  <c r="E301" i="17"/>
  <c r="L1206" i="17"/>
  <c r="K1184" i="16"/>
  <c r="I1184" i="16"/>
  <c r="L1054" i="16"/>
  <c r="J553" i="16"/>
  <c r="F589" i="16"/>
  <c r="K560" i="16"/>
  <c r="L1179" i="16"/>
  <c r="K553" i="16"/>
  <c r="D589" i="16"/>
  <c r="I553" i="16"/>
  <c r="K265" i="16"/>
  <c r="D301" i="16"/>
  <c r="I265" i="16"/>
  <c r="L1178" i="16"/>
  <c r="L197" i="16"/>
  <c r="M142" i="16"/>
  <c r="M32" i="16"/>
  <c r="L973" i="16"/>
  <c r="J781" i="16"/>
  <c r="L745" i="16"/>
  <c r="L1180" i="16"/>
  <c r="K848" i="16"/>
  <c r="L1183" i="16"/>
  <c r="L1199" i="16"/>
  <c r="M101" i="16"/>
  <c r="I1150" i="16"/>
  <c r="K1150" i="16"/>
  <c r="L1150" i="16" s="1"/>
  <c r="M348" i="16"/>
  <c r="K1212" i="16"/>
  <c r="I1212" i="16"/>
  <c r="E301" i="16"/>
  <c r="K574" i="16"/>
  <c r="K253" i="16"/>
  <c r="M217" i="16" s="1"/>
  <c r="J1177" i="16"/>
  <c r="F1213" i="16"/>
  <c r="J541" i="16"/>
  <c r="L505" i="16"/>
  <c r="K1129" i="16"/>
  <c r="D1165" i="16"/>
  <c r="I1129" i="16"/>
  <c r="L1211" i="16"/>
  <c r="J1198" i="16"/>
  <c r="L568" i="16"/>
  <c r="M94" i="16"/>
  <c r="I541" i="16"/>
  <c r="J286" i="16"/>
  <c r="K1164" i="16"/>
  <c r="L1164" i="16" s="1"/>
  <c r="I1164" i="16"/>
  <c r="L349" i="16"/>
  <c r="E1213" i="16"/>
  <c r="K1177" i="16"/>
  <c r="D1213" i="16"/>
  <c r="I1177" i="16"/>
  <c r="J1205" i="16"/>
  <c r="M73" i="16"/>
  <c r="K1136" i="16"/>
  <c r="L1136" i="16" s="1"/>
  <c r="I1136" i="16"/>
  <c r="M327" i="16"/>
  <c r="L1206" i="16"/>
  <c r="L1040" i="16"/>
  <c r="J253" i="16"/>
  <c r="L217" i="16"/>
  <c r="I205" i="16"/>
  <c r="L554" i="16"/>
  <c r="F877" i="16"/>
  <c r="L1188" i="16"/>
  <c r="J1191" i="16"/>
  <c r="L285" i="16"/>
  <c r="M925" i="16"/>
  <c r="M889" i="16"/>
  <c r="H1213" i="16"/>
  <c r="G301" i="16"/>
  <c r="F1165" i="16"/>
  <c r="J1129" i="16"/>
  <c r="M444" i="16"/>
  <c r="L280" i="16"/>
  <c r="L1158" i="16"/>
  <c r="M437" i="16"/>
  <c r="K855" i="16"/>
  <c r="L855" i="16" s="1"/>
  <c r="J493" i="16"/>
  <c r="L457" i="16"/>
  <c r="M430" i="16"/>
  <c r="M149" i="16"/>
  <c r="K272" i="16"/>
  <c r="I272" i="16"/>
  <c r="L1068" i="16"/>
  <c r="J205" i="16"/>
  <c r="L169" i="16"/>
  <c r="M896" i="16"/>
  <c r="M910" i="16"/>
  <c r="J1212" i="16"/>
  <c r="K279" i="16"/>
  <c r="I279" i="16"/>
  <c r="K286" i="16"/>
  <c r="I286" i="16"/>
  <c r="M87" i="16"/>
  <c r="J1069" i="16"/>
  <c r="L1033" i="16"/>
  <c r="K1191" i="16"/>
  <c r="I1191" i="16"/>
  <c r="F301" i="16"/>
  <c r="J265" i="16"/>
  <c r="M61" i="16"/>
  <c r="M46" i="16"/>
  <c r="K1198" i="16"/>
  <c r="I1198" i="16"/>
  <c r="L61" i="16"/>
  <c r="L295" i="16"/>
  <c r="K293" i="16"/>
  <c r="I293" i="16"/>
  <c r="L109" i="16"/>
  <c r="L273" i="16"/>
  <c r="K541" i="16"/>
  <c r="M541" i="16" s="1"/>
  <c r="K300" i="16"/>
  <c r="I300" i="16"/>
  <c r="I1157" i="16"/>
  <c r="K1157" i="16"/>
  <c r="K1143" i="16"/>
  <c r="L1143" i="16" s="1"/>
  <c r="I1143" i="16"/>
  <c r="L231" i="16"/>
  <c r="M973" i="16"/>
  <c r="M965" i="16"/>
  <c r="L1193" i="16"/>
  <c r="K1205" i="16"/>
  <c r="I1205" i="16"/>
  <c r="J272" i="16"/>
  <c r="L224" i="16"/>
  <c r="M951" i="16"/>
  <c r="M416" i="16"/>
  <c r="H1692" i="15"/>
  <c r="G1692" i="15"/>
  <c r="F1692" i="15"/>
  <c r="E1692" i="15"/>
  <c r="D1692" i="15"/>
  <c r="H1691" i="15"/>
  <c r="G1691" i="15"/>
  <c r="F1691" i="15"/>
  <c r="E1691" i="15"/>
  <c r="D1691" i="15"/>
  <c r="H1690" i="15"/>
  <c r="G1690" i="15"/>
  <c r="F1690" i="15"/>
  <c r="E1690" i="15"/>
  <c r="D1690" i="15"/>
  <c r="H1689" i="15"/>
  <c r="G1689" i="15"/>
  <c r="F1689" i="15"/>
  <c r="E1689" i="15"/>
  <c r="D1689" i="15"/>
  <c r="H1688" i="15"/>
  <c r="G1688" i="15"/>
  <c r="F1688" i="15"/>
  <c r="E1688" i="15"/>
  <c r="D1688" i="15"/>
  <c r="H1687" i="15"/>
  <c r="G1687" i="15"/>
  <c r="F1687" i="15"/>
  <c r="J1687" i="15" s="1"/>
  <c r="E1687" i="15"/>
  <c r="D1687" i="15"/>
  <c r="H1685" i="15"/>
  <c r="G1685" i="15"/>
  <c r="F1685" i="15"/>
  <c r="E1685" i="15"/>
  <c r="D1685" i="15"/>
  <c r="H1684" i="15"/>
  <c r="G1684" i="15"/>
  <c r="F1684" i="15"/>
  <c r="E1684" i="15"/>
  <c r="D1684" i="15"/>
  <c r="H1683" i="15"/>
  <c r="G1683" i="15"/>
  <c r="F1683" i="15"/>
  <c r="E1683" i="15"/>
  <c r="I1683" i="15" s="1"/>
  <c r="D1683" i="15"/>
  <c r="H1682" i="15"/>
  <c r="G1682" i="15"/>
  <c r="F1682" i="15"/>
  <c r="E1682" i="15"/>
  <c r="I1682" i="15" s="1"/>
  <c r="D1682" i="15"/>
  <c r="H1681" i="15"/>
  <c r="G1681" i="15"/>
  <c r="F1681" i="15"/>
  <c r="E1681" i="15"/>
  <c r="D1681" i="15"/>
  <c r="H1680" i="15"/>
  <c r="G1680" i="15"/>
  <c r="F1680" i="15"/>
  <c r="E1680" i="15"/>
  <c r="D1680" i="15"/>
  <c r="H1678" i="15"/>
  <c r="G1678" i="15"/>
  <c r="F1678" i="15"/>
  <c r="E1678" i="15"/>
  <c r="D1678" i="15"/>
  <c r="H1677" i="15"/>
  <c r="G1677" i="15"/>
  <c r="F1677" i="15"/>
  <c r="J1677" i="15" s="1"/>
  <c r="E1677" i="15"/>
  <c r="D1677" i="15"/>
  <c r="H1676" i="15"/>
  <c r="G1676" i="15"/>
  <c r="F1676" i="15"/>
  <c r="E1676" i="15"/>
  <c r="D1676" i="15"/>
  <c r="H1675" i="15"/>
  <c r="G1675" i="15"/>
  <c r="F1675" i="15"/>
  <c r="E1675" i="15"/>
  <c r="D1675" i="15"/>
  <c r="H1674" i="15"/>
  <c r="G1674" i="15"/>
  <c r="F1674" i="15"/>
  <c r="E1674" i="15"/>
  <c r="D1674" i="15"/>
  <c r="H1673" i="15"/>
  <c r="G1673" i="15"/>
  <c r="F1673" i="15"/>
  <c r="E1673" i="15"/>
  <c r="D1673" i="15"/>
  <c r="H1671" i="15"/>
  <c r="G1671" i="15"/>
  <c r="F1671" i="15"/>
  <c r="E1671" i="15"/>
  <c r="D1671" i="15"/>
  <c r="H1670" i="15"/>
  <c r="G1670" i="15"/>
  <c r="F1670" i="15"/>
  <c r="E1670" i="15"/>
  <c r="D1670" i="15"/>
  <c r="H1669" i="15"/>
  <c r="G1669" i="15"/>
  <c r="F1669" i="15"/>
  <c r="E1669" i="15"/>
  <c r="D1669" i="15"/>
  <c r="H1668" i="15"/>
  <c r="G1668" i="15"/>
  <c r="F1668" i="15"/>
  <c r="E1668" i="15"/>
  <c r="D1668" i="15"/>
  <c r="H1667" i="15"/>
  <c r="G1667" i="15"/>
  <c r="F1667" i="15"/>
  <c r="E1667" i="15"/>
  <c r="D1667" i="15"/>
  <c r="I1667" i="15" s="1"/>
  <c r="H1666" i="15"/>
  <c r="G1666" i="15"/>
  <c r="F1666" i="15"/>
  <c r="E1666" i="15"/>
  <c r="D1666" i="15"/>
  <c r="H1664" i="15"/>
  <c r="G1664" i="15"/>
  <c r="F1664" i="15"/>
  <c r="J1664" i="15" s="1"/>
  <c r="E1664" i="15"/>
  <c r="D1664" i="15"/>
  <c r="H1663" i="15"/>
  <c r="G1663" i="15"/>
  <c r="F1663" i="15"/>
  <c r="E1663" i="15"/>
  <c r="D1663" i="15"/>
  <c r="H1662" i="15"/>
  <c r="G1662" i="15"/>
  <c r="F1662" i="15"/>
  <c r="E1662" i="15"/>
  <c r="D1662" i="15"/>
  <c r="H1661" i="15"/>
  <c r="G1661" i="15"/>
  <c r="F1661" i="15"/>
  <c r="E1661" i="15"/>
  <c r="D1661" i="15"/>
  <c r="H1660" i="15"/>
  <c r="G1660" i="15"/>
  <c r="F1660" i="15"/>
  <c r="E1660" i="15"/>
  <c r="D1660" i="15"/>
  <c r="H1659" i="15"/>
  <c r="G1659" i="15"/>
  <c r="F1659" i="15"/>
  <c r="E1659" i="15"/>
  <c r="D1659" i="15"/>
  <c r="H1657" i="15"/>
  <c r="G1657" i="15"/>
  <c r="F1657" i="15"/>
  <c r="E1657" i="15"/>
  <c r="D1657" i="15"/>
  <c r="H1656" i="15"/>
  <c r="G1656" i="15"/>
  <c r="F1656" i="15"/>
  <c r="E1656" i="15"/>
  <c r="D1656" i="15"/>
  <c r="H1655" i="15"/>
  <c r="G1655" i="15"/>
  <c r="F1655" i="15"/>
  <c r="E1655" i="15"/>
  <c r="D1655" i="15"/>
  <c r="H1654" i="15"/>
  <c r="G1654" i="15"/>
  <c r="F1654" i="15"/>
  <c r="E1654" i="15"/>
  <c r="D1654" i="15"/>
  <c r="H1653" i="15"/>
  <c r="G1653" i="15"/>
  <c r="F1653" i="15"/>
  <c r="E1653" i="15"/>
  <c r="D1653" i="15"/>
  <c r="H1652" i="15"/>
  <c r="G1652" i="15"/>
  <c r="F1652" i="15"/>
  <c r="E1652" i="15"/>
  <c r="D1652" i="15"/>
  <c r="P1649" i="15"/>
  <c r="H1644" i="15"/>
  <c r="G1644" i="15"/>
  <c r="F1644" i="15"/>
  <c r="E1644" i="15"/>
  <c r="D1644" i="15"/>
  <c r="H1643" i="15"/>
  <c r="G1643" i="15"/>
  <c r="F1643" i="15"/>
  <c r="E1643" i="15"/>
  <c r="D1643" i="15"/>
  <c r="H1642" i="15"/>
  <c r="G1642" i="15"/>
  <c r="F1642" i="15"/>
  <c r="E1642" i="15"/>
  <c r="D1642" i="15"/>
  <c r="H1641" i="15"/>
  <c r="G1641" i="15"/>
  <c r="F1641" i="15"/>
  <c r="E1641" i="15"/>
  <c r="D1641" i="15"/>
  <c r="H1640" i="15"/>
  <c r="G1640" i="15"/>
  <c r="F1640" i="15"/>
  <c r="E1640" i="15"/>
  <c r="D1640" i="15"/>
  <c r="H1639" i="15"/>
  <c r="G1639" i="15"/>
  <c r="F1639" i="15"/>
  <c r="E1639" i="15"/>
  <c r="D1639" i="15"/>
  <c r="H1637" i="15"/>
  <c r="G1637" i="15"/>
  <c r="F1637" i="15"/>
  <c r="E1637" i="15"/>
  <c r="D1637" i="15"/>
  <c r="I1637" i="15" s="1"/>
  <c r="H1636" i="15"/>
  <c r="G1636" i="15"/>
  <c r="F1636" i="15"/>
  <c r="E1636" i="15"/>
  <c r="D1636" i="15"/>
  <c r="H1635" i="15"/>
  <c r="G1635" i="15"/>
  <c r="F1635" i="15"/>
  <c r="J1635" i="15" s="1"/>
  <c r="E1635" i="15"/>
  <c r="D1635" i="15"/>
  <c r="H1634" i="15"/>
  <c r="G1634" i="15"/>
  <c r="F1634" i="15"/>
  <c r="E1634" i="15"/>
  <c r="D1634" i="15"/>
  <c r="H1633" i="15"/>
  <c r="G1633" i="15"/>
  <c r="F1633" i="15"/>
  <c r="E1633" i="15"/>
  <c r="D1633" i="15"/>
  <c r="H1632" i="15"/>
  <c r="G1632" i="15"/>
  <c r="F1632" i="15"/>
  <c r="E1632" i="15"/>
  <c r="D1632" i="15"/>
  <c r="H1630" i="15"/>
  <c r="G1630" i="15"/>
  <c r="F1630" i="15"/>
  <c r="J1630" i="15" s="1"/>
  <c r="E1630" i="15"/>
  <c r="D1630" i="15"/>
  <c r="H1629" i="15"/>
  <c r="G1629" i="15"/>
  <c r="F1629" i="15"/>
  <c r="E1629" i="15"/>
  <c r="D1629" i="15"/>
  <c r="H1628" i="15"/>
  <c r="G1628" i="15"/>
  <c r="F1628" i="15"/>
  <c r="E1628" i="15"/>
  <c r="D1628" i="15"/>
  <c r="H1627" i="15"/>
  <c r="G1627" i="15"/>
  <c r="F1627" i="15"/>
  <c r="E1627" i="15"/>
  <c r="D1627" i="15"/>
  <c r="H1626" i="15"/>
  <c r="G1626" i="15"/>
  <c r="F1626" i="15"/>
  <c r="J1626" i="15" s="1"/>
  <c r="E1626" i="15"/>
  <c r="D1626" i="15"/>
  <c r="H1625" i="15"/>
  <c r="G1625" i="15"/>
  <c r="F1625" i="15"/>
  <c r="E1625" i="15"/>
  <c r="D1625" i="15"/>
  <c r="H1623" i="15"/>
  <c r="G1623" i="15"/>
  <c r="F1623" i="15"/>
  <c r="E1623" i="15"/>
  <c r="D1623" i="15"/>
  <c r="H1622" i="15"/>
  <c r="G1622" i="15"/>
  <c r="F1622" i="15"/>
  <c r="E1622" i="15"/>
  <c r="D1622" i="15"/>
  <c r="H1621" i="15"/>
  <c r="G1621" i="15"/>
  <c r="F1621" i="15"/>
  <c r="J1621" i="15" s="1"/>
  <c r="E1621" i="15"/>
  <c r="D1621" i="15"/>
  <c r="H1620" i="15"/>
  <c r="G1620" i="15"/>
  <c r="F1620" i="15"/>
  <c r="E1620" i="15"/>
  <c r="D1620" i="15"/>
  <c r="H1619" i="15"/>
  <c r="G1619" i="15"/>
  <c r="F1619" i="15"/>
  <c r="E1619" i="15"/>
  <c r="D1619" i="15"/>
  <c r="H1618" i="15"/>
  <c r="G1618" i="15"/>
  <c r="F1618" i="15"/>
  <c r="E1618" i="15"/>
  <c r="D1618" i="15"/>
  <c r="H1616" i="15"/>
  <c r="G1616" i="15"/>
  <c r="F1616" i="15"/>
  <c r="J1616" i="15" s="1"/>
  <c r="E1616" i="15"/>
  <c r="D1616" i="15"/>
  <c r="H1615" i="15"/>
  <c r="G1615" i="15"/>
  <c r="F1615" i="15"/>
  <c r="E1615" i="15"/>
  <c r="D1615" i="15"/>
  <c r="H1614" i="15"/>
  <c r="G1614" i="15"/>
  <c r="F1614" i="15"/>
  <c r="E1614" i="15"/>
  <c r="D1614" i="15"/>
  <c r="H1613" i="15"/>
  <c r="G1613" i="15"/>
  <c r="F1613" i="15"/>
  <c r="E1613" i="15"/>
  <c r="D1613" i="15"/>
  <c r="H1612" i="15"/>
  <c r="G1612" i="15"/>
  <c r="F1612" i="15"/>
  <c r="J1612" i="15" s="1"/>
  <c r="E1612" i="15"/>
  <c r="D1612" i="15"/>
  <c r="H1611" i="15"/>
  <c r="G1611" i="15"/>
  <c r="F1611" i="15"/>
  <c r="E1611" i="15"/>
  <c r="D1611" i="15"/>
  <c r="H1609" i="15"/>
  <c r="G1609" i="15"/>
  <c r="F1609" i="15"/>
  <c r="E1609" i="15"/>
  <c r="D1609" i="15"/>
  <c r="I1609" i="15" s="1"/>
  <c r="H1608" i="15"/>
  <c r="G1608" i="15"/>
  <c r="F1608" i="15"/>
  <c r="E1608" i="15"/>
  <c r="D1608" i="15"/>
  <c r="H1607" i="15"/>
  <c r="G1607" i="15"/>
  <c r="F1607" i="15"/>
  <c r="J1607" i="15" s="1"/>
  <c r="E1607" i="15"/>
  <c r="D1607" i="15"/>
  <c r="H1606" i="15"/>
  <c r="G1606" i="15"/>
  <c r="F1606" i="15"/>
  <c r="E1606" i="15"/>
  <c r="D1606" i="15"/>
  <c r="H1605" i="15"/>
  <c r="G1605" i="15"/>
  <c r="F1605" i="15"/>
  <c r="E1605" i="15"/>
  <c r="D1605" i="15"/>
  <c r="H1604" i="15"/>
  <c r="G1604" i="15"/>
  <c r="F1604" i="15"/>
  <c r="E1604" i="15"/>
  <c r="D1604" i="15"/>
  <c r="P1601" i="15"/>
  <c r="H1596" i="15"/>
  <c r="G1596" i="15"/>
  <c r="F1596" i="15"/>
  <c r="E1596" i="15"/>
  <c r="D1596" i="15"/>
  <c r="H1595" i="15"/>
  <c r="G1595" i="15"/>
  <c r="F1595" i="15"/>
  <c r="E1595" i="15"/>
  <c r="D1595" i="15"/>
  <c r="H1594" i="15"/>
  <c r="G1594" i="15"/>
  <c r="F1594" i="15"/>
  <c r="E1594" i="15"/>
  <c r="D1594" i="15"/>
  <c r="H1593" i="15"/>
  <c r="G1593" i="15"/>
  <c r="F1593" i="15"/>
  <c r="E1593" i="15"/>
  <c r="D1593" i="15"/>
  <c r="H1592" i="15"/>
  <c r="G1592" i="15"/>
  <c r="F1592" i="15"/>
  <c r="E1592" i="15"/>
  <c r="D1592" i="15"/>
  <c r="H1591" i="15"/>
  <c r="G1591" i="15"/>
  <c r="F1591" i="15"/>
  <c r="E1591" i="15"/>
  <c r="D1591" i="15"/>
  <c r="H1589" i="15"/>
  <c r="G1589" i="15"/>
  <c r="F1589" i="15"/>
  <c r="E1589" i="15"/>
  <c r="D1589" i="15"/>
  <c r="H1588" i="15"/>
  <c r="G1588" i="15"/>
  <c r="F1588" i="15"/>
  <c r="E1588" i="15"/>
  <c r="D1588" i="15"/>
  <c r="H1587" i="15"/>
  <c r="G1587" i="15"/>
  <c r="F1587" i="15"/>
  <c r="E1587" i="15"/>
  <c r="D1587" i="15"/>
  <c r="H1586" i="15"/>
  <c r="G1586" i="15"/>
  <c r="F1586" i="15"/>
  <c r="E1586" i="15"/>
  <c r="D1586" i="15"/>
  <c r="H1585" i="15"/>
  <c r="G1585" i="15"/>
  <c r="F1585" i="15"/>
  <c r="E1585" i="15"/>
  <c r="D1585" i="15"/>
  <c r="H1584" i="15"/>
  <c r="G1584" i="15"/>
  <c r="F1584" i="15"/>
  <c r="E1584" i="15"/>
  <c r="D1584" i="15"/>
  <c r="H1582" i="15"/>
  <c r="G1582" i="15"/>
  <c r="F1582" i="15"/>
  <c r="E1582" i="15"/>
  <c r="D1582" i="15"/>
  <c r="H1581" i="15"/>
  <c r="G1581" i="15"/>
  <c r="F1581" i="15"/>
  <c r="E1581" i="15"/>
  <c r="D1581" i="15"/>
  <c r="H1580" i="15"/>
  <c r="G1580" i="15"/>
  <c r="F1580" i="15"/>
  <c r="E1580" i="15"/>
  <c r="D1580" i="15"/>
  <c r="H1579" i="15"/>
  <c r="G1579" i="15"/>
  <c r="F1579" i="15"/>
  <c r="E1579" i="15"/>
  <c r="D1579" i="15"/>
  <c r="H1578" i="15"/>
  <c r="G1578" i="15"/>
  <c r="F1578" i="15"/>
  <c r="E1578" i="15"/>
  <c r="D1578" i="15"/>
  <c r="H1577" i="15"/>
  <c r="G1577" i="15"/>
  <c r="F1577" i="15"/>
  <c r="E1577" i="15"/>
  <c r="D1577" i="15"/>
  <c r="H1575" i="15"/>
  <c r="G1575" i="15"/>
  <c r="F1575" i="15"/>
  <c r="E1575" i="15"/>
  <c r="D1575" i="15"/>
  <c r="H1574" i="15"/>
  <c r="G1574" i="15"/>
  <c r="F1574" i="15"/>
  <c r="E1574" i="15"/>
  <c r="D1574" i="15"/>
  <c r="H1573" i="15"/>
  <c r="G1573" i="15"/>
  <c r="F1573" i="15"/>
  <c r="E1573" i="15"/>
  <c r="D1573" i="15"/>
  <c r="H1572" i="15"/>
  <c r="G1572" i="15"/>
  <c r="J1572" i="15" s="1"/>
  <c r="F1572" i="15"/>
  <c r="E1572" i="15"/>
  <c r="D1572" i="15"/>
  <c r="H1571" i="15"/>
  <c r="G1571" i="15"/>
  <c r="F1571" i="15"/>
  <c r="E1571" i="15"/>
  <c r="I1571" i="15" s="1"/>
  <c r="D1571" i="15"/>
  <c r="H1570" i="15"/>
  <c r="G1570" i="15"/>
  <c r="F1570" i="15"/>
  <c r="E1570" i="15"/>
  <c r="D1570" i="15"/>
  <c r="H1568" i="15"/>
  <c r="G1568" i="15"/>
  <c r="F1568" i="15"/>
  <c r="E1568" i="15"/>
  <c r="D1568" i="15"/>
  <c r="H1567" i="15"/>
  <c r="G1567" i="15"/>
  <c r="F1567" i="15"/>
  <c r="E1567" i="15"/>
  <c r="D1567" i="15"/>
  <c r="H1566" i="15"/>
  <c r="G1566" i="15"/>
  <c r="F1566" i="15"/>
  <c r="E1566" i="15"/>
  <c r="D1566" i="15"/>
  <c r="H1565" i="15"/>
  <c r="G1565" i="15"/>
  <c r="F1565" i="15"/>
  <c r="E1565" i="15"/>
  <c r="D1565" i="15"/>
  <c r="H1564" i="15"/>
  <c r="G1564" i="15"/>
  <c r="F1564" i="15"/>
  <c r="E1564" i="15"/>
  <c r="D1564" i="15"/>
  <c r="H1563" i="15"/>
  <c r="G1563" i="15"/>
  <c r="F1563" i="15"/>
  <c r="E1563" i="15"/>
  <c r="D1563" i="15"/>
  <c r="H1561" i="15"/>
  <c r="G1561" i="15"/>
  <c r="F1561" i="15"/>
  <c r="E1561" i="15"/>
  <c r="D1561" i="15"/>
  <c r="H1560" i="15"/>
  <c r="G1560" i="15"/>
  <c r="F1560" i="15"/>
  <c r="E1560" i="15"/>
  <c r="D1560" i="15"/>
  <c r="H1559" i="15"/>
  <c r="G1559" i="15"/>
  <c r="F1559" i="15"/>
  <c r="E1559" i="15"/>
  <c r="D1559" i="15"/>
  <c r="H1558" i="15"/>
  <c r="G1558" i="15"/>
  <c r="F1558" i="15"/>
  <c r="E1558" i="15"/>
  <c r="D1558" i="15"/>
  <c r="H1557" i="15"/>
  <c r="G1557" i="15"/>
  <c r="F1557" i="15"/>
  <c r="E1557" i="15"/>
  <c r="D1557" i="15"/>
  <c r="H1556" i="15"/>
  <c r="G1556" i="15"/>
  <c r="F1556" i="15"/>
  <c r="E1556" i="15"/>
  <c r="D1556" i="15"/>
  <c r="P1553" i="15"/>
  <c r="H1548" i="15"/>
  <c r="G1548" i="15"/>
  <c r="F1548" i="15"/>
  <c r="E1548" i="15"/>
  <c r="D1548" i="15"/>
  <c r="H1547" i="15"/>
  <c r="G1547" i="15"/>
  <c r="F1547" i="15"/>
  <c r="E1547" i="15"/>
  <c r="D1547" i="15"/>
  <c r="H1546" i="15"/>
  <c r="G1546" i="15"/>
  <c r="F1546" i="15"/>
  <c r="E1546" i="15"/>
  <c r="D1546" i="15"/>
  <c r="H1545" i="15"/>
  <c r="G1545" i="15"/>
  <c r="F1545" i="15"/>
  <c r="E1545" i="15"/>
  <c r="D1545" i="15"/>
  <c r="H1544" i="15"/>
  <c r="G1544" i="15"/>
  <c r="F1544" i="15"/>
  <c r="E1544" i="15"/>
  <c r="D1544" i="15"/>
  <c r="H1543" i="15"/>
  <c r="G1543" i="15"/>
  <c r="F1543" i="15"/>
  <c r="E1543" i="15"/>
  <c r="D1543" i="15"/>
  <c r="H1541" i="15"/>
  <c r="G1541" i="15"/>
  <c r="F1541" i="15"/>
  <c r="E1541" i="15"/>
  <c r="D1541" i="15"/>
  <c r="H1540" i="15"/>
  <c r="G1540" i="15"/>
  <c r="F1540" i="15"/>
  <c r="E1540" i="15"/>
  <c r="D1540" i="15"/>
  <c r="H1539" i="15"/>
  <c r="G1539" i="15"/>
  <c r="F1539" i="15"/>
  <c r="E1539" i="15"/>
  <c r="D1539" i="15"/>
  <c r="H1538" i="15"/>
  <c r="G1538" i="15"/>
  <c r="F1538" i="15"/>
  <c r="E1538" i="15"/>
  <c r="D1538" i="15"/>
  <c r="H1537" i="15"/>
  <c r="G1537" i="15"/>
  <c r="F1537" i="15"/>
  <c r="E1537" i="15"/>
  <c r="D1537" i="15"/>
  <c r="H1536" i="15"/>
  <c r="G1536" i="15"/>
  <c r="F1536" i="15"/>
  <c r="E1536" i="15"/>
  <c r="D1536" i="15"/>
  <c r="H1534" i="15"/>
  <c r="G1534" i="15"/>
  <c r="F1534" i="15"/>
  <c r="E1534" i="15"/>
  <c r="I1534" i="15" s="1"/>
  <c r="D1534" i="15"/>
  <c r="H1533" i="15"/>
  <c r="G1533" i="15"/>
  <c r="F1533" i="15"/>
  <c r="E1533" i="15"/>
  <c r="D1533" i="15"/>
  <c r="H1532" i="15"/>
  <c r="G1532" i="15"/>
  <c r="F1532" i="15"/>
  <c r="E1532" i="15"/>
  <c r="D1532" i="15"/>
  <c r="H1531" i="15"/>
  <c r="G1531" i="15"/>
  <c r="F1531" i="15"/>
  <c r="E1531" i="15"/>
  <c r="D1531" i="15"/>
  <c r="H1530" i="15"/>
  <c r="G1530" i="15"/>
  <c r="F1530" i="15"/>
  <c r="E1530" i="15"/>
  <c r="D1530" i="15"/>
  <c r="H1529" i="15"/>
  <c r="G1529" i="15"/>
  <c r="F1529" i="15"/>
  <c r="E1529" i="15"/>
  <c r="D1529" i="15"/>
  <c r="H1527" i="15"/>
  <c r="G1527" i="15"/>
  <c r="F1527" i="15"/>
  <c r="E1527" i="15"/>
  <c r="D1527" i="15"/>
  <c r="H1526" i="15"/>
  <c r="G1526" i="15"/>
  <c r="F1526" i="15"/>
  <c r="E1526" i="15"/>
  <c r="D1526" i="15"/>
  <c r="H1525" i="15"/>
  <c r="G1525" i="15"/>
  <c r="F1525" i="15"/>
  <c r="E1525" i="15"/>
  <c r="D1525" i="15"/>
  <c r="H1524" i="15"/>
  <c r="G1524" i="15"/>
  <c r="F1524" i="15"/>
  <c r="E1524" i="15"/>
  <c r="D1524" i="15"/>
  <c r="H1523" i="15"/>
  <c r="G1523" i="15"/>
  <c r="F1523" i="15"/>
  <c r="E1523" i="15"/>
  <c r="D1523" i="15"/>
  <c r="H1522" i="15"/>
  <c r="G1522" i="15"/>
  <c r="F1522" i="15"/>
  <c r="E1522" i="15"/>
  <c r="D1522" i="15"/>
  <c r="H1520" i="15"/>
  <c r="G1520" i="15"/>
  <c r="F1520" i="15"/>
  <c r="E1520" i="15"/>
  <c r="D1520" i="15"/>
  <c r="H1519" i="15"/>
  <c r="G1519" i="15"/>
  <c r="F1519" i="15"/>
  <c r="E1519" i="15"/>
  <c r="D1519" i="15"/>
  <c r="H1518" i="15"/>
  <c r="G1518" i="15"/>
  <c r="F1518" i="15"/>
  <c r="E1518" i="15"/>
  <c r="D1518" i="15"/>
  <c r="H1517" i="15"/>
  <c r="G1517" i="15"/>
  <c r="F1517" i="15"/>
  <c r="E1517" i="15"/>
  <c r="D1517" i="15"/>
  <c r="H1516" i="15"/>
  <c r="G1516" i="15"/>
  <c r="F1516" i="15"/>
  <c r="E1516" i="15"/>
  <c r="D1516" i="15"/>
  <c r="H1515" i="15"/>
  <c r="G1515" i="15"/>
  <c r="F1515" i="15"/>
  <c r="E1515" i="15"/>
  <c r="D1515" i="15"/>
  <c r="H1513" i="15"/>
  <c r="G1513" i="15"/>
  <c r="F1513" i="15"/>
  <c r="E1513" i="15"/>
  <c r="D1513" i="15"/>
  <c r="H1512" i="15"/>
  <c r="G1512" i="15"/>
  <c r="F1512" i="15"/>
  <c r="E1512" i="15"/>
  <c r="D1512" i="15"/>
  <c r="H1511" i="15"/>
  <c r="G1511" i="15"/>
  <c r="F1511" i="15"/>
  <c r="E1511" i="15"/>
  <c r="D1511" i="15"/>
  <c r="H1510" i="15"/>
  <c r="G1510" i="15"/>
  <c r="F1510" i="15"/>
  <c r="E1510" i="15"/>
  <c r="D1510" i="15"/>
  <c r="H1509" i="15"/>
  <c r="G1509" i="15"/>
  <c r="F1509" i="15"/>
  <c r="E1509" i="15"/>
  <c r="D1509" i="15"/>
  <c r="H1508" i="15"/>
  <c r="G1508" i="15"/>
  <c r="F1508" i="15"/>
  <c r="E1508" i="15"/>
  <c r="D1508" i="15"/>
  <c r="P1505" i="15"/>
  <c r="H1500" i="15"/>
  <c r="G1500" i="15"/>
  <c r="F1500" i="15"/>
  <c r="E1500" i="15"/>
  <c r="D1500" i="15"/>
  <c r="H1499" i="15"/>
  <c r="G1499" i="15"/>
  <c r="F1499" i="15"/>
  <c r="E1499" i="15"/>
  <c r="D1499" i="15"/>
  <c r="H1498" i="15"/>
  <c r="G1498" i="15"/>
  <c r="F1498" i="15"/>
  <c r="E1498" i="15"/>
  <c r="D1498" i="15"/>
  <c r="H1497" i="15"/>
  <c r="G1497" i="15"/>
  <c r="F1497" i="15"/>
  <c r="E1497" i="15"/>
  <c r="D1497" i="15"/>
  <c r="H1496" i="15"/>
  <c r="G1496" i="15"/>
  <c r="F1496" i="15"/>
  <c r="E1496" i="15"/>
  <c r="D1496" i="15"/>
  <c r="H1495" i="15"/>
  <c r="G1495" i="15"/>
  <c r="F1495" i="15"/>
  <c r="E1495" i="15"/>
  <c r="D1495" i="15"/>
  <c r="H1493" i="15"/>
  <c r="G1493" i="15"/>
  <c r="F1493" i="15"/>
  <c r="E1493" i="15"/>
  <c r="D1493" i="15"/>
  <c r="H1492" i="15"/>
  <c r="G1492" i="15"/>
  <c r="F1492" i="15"/>
  <c r="E1492" i="15"/>
  <c r="D1492" i="15"/>
  <c r="H1491" i="15"/>
  <c r="G1491" i="15"/>
  <c r="F1491" i="15"/>
  <c r="E1491" i="15"/>
  <c r="D1491" i="15"/>
  <c r="H1490" i="15"/>
  <c r="G1490" i="15"/>
  <c r="F1490" i="15"/>
  <c r="E1490" i="15"/>
  <c r="D1490" i="15"/>
  <c r="H1489" i="15"/>
  <c r="G1489" i="15"/>
  <c r="F1489" i="15"/>
  <c r="E1489" i="15"/>
  <c r="D1489" i="15"/>
  <c r="H1488" i="15"/>
  <c r="G1488" i="15"/>
  <c r="F1488" i="15"/>
  <c r="E1488" i="15"/>
  <c r="D1488" i="15"/>
  <c r="H1486" i="15"/>
  <c r="G1486" i="15"/>
  <c r="F1486" i="15"/>
  <c r="E1486" i="15"/>
  <c r="D1486" i="15"/>
  <c r="H1485" i="15"/>
  <c r="G1485" i="15"/>
  <c r="F1485" i="15"/>
  <c r="E1485" i="15"/>
  <c r="D1485" i="15"/>
  <c r="H1484" i="15"/>
  <c r="G1484" i="15"/>
  <c r="F1484" i="15"/>
  <c r="E1484" i="15"/>
  <c r="D1484" i="15"/>
  <c r="H1483" i="15"/>
  <c r="G1483" i="15"/>
  <c r="F1483" i="15"/>
  <c r="E1483" i="15"/>
  <c r="D1483" i="15"/>
  <c r="H1482" i="15"/>
  <c r="G1482" i="15"/>
  <c r="F1482" i="15"/>
  <c r="E1482" i="15"/>
  <c r="D1482" i="15"/>
  <c r="H1481" i="15"/>
  <c r="G1481" i="15"/>
  <c r="F1481" i="15"/>
  <c r="E1481" i="15"/>
  <c r="D1481" i="15"/>
  <c r="H1479" i="15"/>
  <c r="G1479" i="15"/>
  <c r="F1479" i="15"/>
  <c r="E1479" i="15"/>
  <c r="D1479" i="15"/>
  <c r="H1478" i="15"/>
  <c r="G1478" i="15"/>
  <c r="F1478" i="15"/>
  <c r="E1478" i="15"/>
  <c r="D1478" i="15"/>
  <c r="H1477" i="15"/>
  <c r="G1477" i="15"/>
  <c r="F1477" i="15"/>
  <c r="E1477" i="15"/>
  <c r="D1477" i="15"/>
  <c r="H1476" i="15"/>
  <c r="G1476" i="15"/>
  <c r="F1476" i="15"/>
  <c r="E1476" i="15"/>
  <c r="D1476" i="15"/>
  <c r="H1475" i="15"/>
  <c r="G1475" i="15"/>
  <c r="F1475" i="15"/>
  <c r="E1475" i="15"/>
  <c r="D1475" i="15"/>
  <c r="H1474" i="15"/>
  <c r="G1474" i="15"/>
  <c r="F1474" i="15"/>
  <c r="E1474" i="15"/>
  <c r="D1474" i="15"/>
  <c r="H1472" i="15"/>
  <c r="G1472" i="15"/>
  <c r="F1472" i="15"/>
  <c r="E1472" i="15"/>
  <c r="D1472" i="15"/>
  <c r="H1471" i="15"/>
  <c r="G1471" i="15"/>
  <c r="F1471" i="15"/>
  <c r="E1471" i="15"/>
  <c r="D1471" i="15"/>
  <c r="H1470" i="15"/>
  <c r="G1470" i="15"/>
  <c r="F1470" i="15"/>
  <c r="E1470" i="15"/>
  <c r="D1470" i="15"/>
  <c r="H1469" i="15"/>
  <c r="G1469" i="15"/>
  <c r="F1469" i="15"/>
  <c r="E1469" i="15"/>
  <c r="D1469" i="15"/>
  <c r="H1468" i="15"/>
  <c r="G1468" i="15"/>
  <c r="F1468" i="15"/>
  <c r="E1468" i="15"/>
  <c r="D1468" i="15"/>
  <c r="H1467" i="15"/>
  <c r="G1467" i="15"/>
  <c r="F1467" i="15"/>
  <c r="E1467" i="15"/>
  <c r="D1467" i="15"/>
  <c r="H1465" i="15"/>
  <c r="G1465" i="15"/>
  <c r="F1465" i="15"/>
  <c r="E1465" i="15"/>
  <c r="D1465" i="15"/>
  <c r="H1464" i="15"/>
  <c r="G1464" i="15"/>
  <c r="F1464" i="15"/>
  <c r="E1464" i="15"/>
  <c r="D1464" i="15"/>
  <c r="H1463" i="15"/>
  <c r="G1463" i="15"/>
  <c r="F1463" i="15"/>
  <c r="E1463" i="15"/>
  <c r="D1463" i="15"/>
  <c r="H1462" i="15"/>
  <c r="G1462" i="15"/>
  <c r="F1462" i="15"/>
  <c r="E1462" i="15"/>
  <c r="D1462" i="15"/>
  <c r="J1461" i="15"/>
  <c r="H1461" i="15"/>
  <c r="G1461" i="15"/>
  <c r="F1461" i="15"/>
  <c r="E1461" i="15"/>
  <c r="D1461" i="15"/>
  <c r="H1460" i="15"/>
  <c r="G1460" i="15"/>
  <c r="F1460" i="15"/>
  <c r="J1460" i="15" s="1"/>
  <c r="E1460" i="15"/>
  <c r="D1460" i="15"/>
  <c r="P1457" i="15"/>
  <c r="H1308" i="15"/>
  <c r="G1308" i="15"/>
  <c r="F1308" i="15"/>
  <c r="E1308" i="15"/>
  <c r="D1308" i="15"/>
  <c r="H1307" i="15"/>
  <c r="G1307" i="15"/>
  <c r="F1307" i="15"/>
  <c r="E1307" i="15"/>
  <c r="D1307" i="15"/>
  <c r="H1306" i="15"/>
  <c r="G1306" i="15"/>
  <c r="F1306" i="15"/>
  <c r="E1306" i="15"/>
  <c r="D1306" i="15"/>
  <c r="H1305" i="15"/>
  <c r="G1305" i="15"/>
  <c r="F1305" i="15"/>
  <c r="E1305" i="15"/>
  <c r="D1305" i="15"/>
  <c r="H1304" i="15"/>
  <c r="G1304" i="15"/>
  <c r="F1304" i="15"/>
  <c r="E1304" i="15"/>
  <c r="D1304" i="15"/>
  <c r="H1303" i="15"/>
  <c r="G1303" i="15"/>
  <c r="F1303" i="15"/>
  <c r="E1303" i="15"/>
  <c r="D1303" i="15"/>
  <c r="H1301" i="15"/>
  <c r="G1301" i="15"/>
  <c r="F1301" i="15"/>
  <c r="E1301" i="15"/>
  <c r="D1301" i="15"/>
  <c r="H1300" i="15"/>
  <c r="G1300" i="15"/>
  <c r="F1300" i="15"/>
  <c r="E1300" i="15"/>
  <c r="D1300" i="15"/>
  <c r="H1299" i="15"/>
  <c r="G1299" i="15"/>
  <c r="F1299" i="15"/>
  <c r="E1299" i="15"/>
  <c r="D1299" i="15"/>
  <c r="H1298" i="15"/>
  <c r="G1298" i="15"/>
  <c r="F1298" i="15"/>
  <c r="E1298" i="15"/>
  <c r="D1298" i="15"/>
  <c r="H1297" i="15"/>
  <c r="G1297" i="15"/>
  <c r="F1297" i="15"/>
  <c r="E1297" i="15"/>
  <c r="D1297" i="15"/>
  <c r="H1296" i="15"/>
  <c r="G1296" i="15"/>
  <c r="F1296" i="15"/>
  <c r="E1296" i="15"/>
  <c r="D1296" i="15"/>
  <c r="I1296" i="15" s="1"/>
  <c r="H1294" i="15"/>
  <c r="G1294" i="15"/>
  <c r="F1294" i="15"/>
  <c r="E1294" i="15"/>
  <c r="D1294" i="15"/>
  <c r="H1293" i="15"/>
  <c r="G1293" i="15"/>
  <c r="F1293" i="15"/>
  <c r="E1293" i="15"/>
  <c r="D1293" i="15"/>
  <c r="H1292" i="15"/>
  <c r="G1292" i="15"/>
  <c r="F1292" i="15"/>
  <c r="E1292" i="15"/>
  <c r="D1292" i="15"/>
  <c r="H1291" i="15"/>
  <c r="G1291" i="15"/>
  <c r="F1291" i="15"/>
  <c r="E1291" i="15"/>
  <c r="D1291" i="15"/>
  <c r="H1290" i="15"/>
  <c r="G1290" i="15"/>
  <c r="F1290" i="15"/>
  <c r="E1290" i="15"/>
  <c r="D1290" i="15"/>
  <c r="H1289" i="15"/>
  <c r="G1289" i="15"/>
  <c r="F1289" i="15"/>
  <c r="J1289" i="15" s="1"/>
  <c r="E1289" i="15"/>
  <c r="D1289" i="15"/>
  <c r="H1287" i="15"/>
  <c r="G1287" i="15"/>
  <c r="F1287" i="15"/>
  <c r="E1287" i="15"/>
  <c r="D1287" i="15"/>
  <c r="H1286" i="15"/>
  <c r="G1286" i="15"/>
  <c r="F1286" i="15"/>
  <c r="E1286" i="15"/>
  <c r="D1286" i="15"/>
  <c r="H1285" i="15"/>
  <c r="G1285" i="15"/>
  <c r="F1285" i="15"/>
  <c r="E1285" i="15"/>
  <c r="D1285" i="15"/>
  <c r="H1284" i="15"/>
  <c r="G1284" i="15"/>
  <c r="F1284" i="15"/>
  <c r="E1284" i="15"/>
  <c r="D1284" i="15"/>
  <c r="H1283" i="15"/>
  <c r="G1283" i="15"/>
  <c r="F1283" i="15"/>
  <c r="E1283" i="15"/>
  <c r="D1283" i="15"/>
  <c r="H1282" i="15"/>
  <c r="G1282" i="15"/>
  <c r="F1282" i="15"/>
  <c r="E1282" i="15"/>
  <c r="D1282" i="15"/>
  <c r="H1280" i="15"/>
  <c r="G1280" i="15"/>
  <c r="F1280" i="15"/>
  <c r="E1280" i="15"/>
  <c r="D1280" i="15"/>
  <c r="H1279" i="15"/>
  <c r="G1279" i="15"/>
  <c r="F1279" i="15"/>
  <c r="E1279" i="15"/>
  <c r="D1279" i="15"/>
  <c r="H1278" i="15"/>
  <c r="G1278" i="15"/>
  <c r="F1278" i="15"/>
  <c r="E1278" i="15"/>
  <c r="D1278" i="15"/>
  <c r="H1277" i="15"/>
  <c r="G1277" i="15"/>
  <c r="F1277" i="15"/>
  <c r="E1277" i="15"/>
  <c r="D1277" i="15"/>
  <c r="H1276" i="15"/>
  <c r="G1276" i="15"/>
  <c r="F1276" i="15"/>
  <c r="E1276" i="15"/>
  <c r="D1276" i="15"/>
  <c r="H1275" i="15"/>
  <c r="G1275" i="15"/>
  <c r="F1275" i="15"/>
  <c r="E1275" i="15"/>
  <c r="D1275" i="15"/>
  <c r="H1273" i="15"/>
  <c r="G1273" i="15"/>
  <c r="F1273" i="15"/>
  <c r="E1273" i="15"/>
  <c r="D1273" i="15"/>
  <c r="H1272" i="15"/>
  <c r="G1272" i="15"/>
  <c r="F1272" i="15"/>
  <c r="E1272" i="15"/>
  <c r="D1272" i="15"/>
  <c r="H1271" i="15"/>
  <c r="G1271" i="15"/>
  <c r="F1271" i="15"/>
  <c r="E1271" i="15"/>
  <c r="D1271" i="15"/>
  <c r="H1270" i="15"/>
  <c r="G1270" i="15"/>
  <c r="F1270" i="15"/>
  <c r="E1270" i="15"/>
  <c r="D1270" i="15"/>
  <c r="H1269" i="15"/>
  <c r="G1269" i="15"/>
  <c r="F1269" i="15"/>
  <c r="J1269" i="15" s="1"/>
  <c r="E1269" i="15"/>
  <c r="D1269" i="15"/>
  <c r="H1268" i="15"/>
  <c r="G1268" i="15"/>
  <c r="F1268" i="15"/>
  <c r="E1268" i="15"/>
  <c r="D1268" i="15"/>
  <c r="P1265" i="15"/>
  <c r="H1260" i="15"/>
  <c r="G1260" i="15"/>
  <c r="F1260" i="15"/>
  <c r="E1260" i="15"/>
  <c r="D1260" i="15"/>
  <c r="H1259" i="15"/>
  <c r="G1259" i="15"/>
  <c r="F1259" i="15"/>
  <c r="E1259" i="15"/>
  <c r="D1259" i="15"/>
  <c r="H1258" i="15"/>
  <c r="G1258" i="15"/>
  <c r="F1258" i="15"/>
  <c r="E1258" i="15"/>
  <c r="D1258" i="15"/>
  <c r="H1257" i="15"/>
  <c r="G1257" i="15"/>
  <c r="F1257" i="15"/>
  <c r="E1257" i="15"/>
  <c r="D1257" i="15"/>
  <c r="H1256" i="15"/>
  <c r="G1256" i="15"/>
  <c r="F1256" i="15"/>
  <c r="E1256" i="15"/>
  <c r="D1256" i="15"/>
  <c r="H1255" i="15"/>
  <c r="G1255" i="15"/>
  <c r="F1255" i="15"/>
  <c r="E1255" i="15"/>
  <c r="D1255" i="15"/>
  <c r="H1253" i="15"/>
  <c r="G1253" i="15"/>
  <c r="F1253" i="15"/>
  <c r="E1253" i="15"/>
  <c r="D1253" i="15"/>
  <c r="H1252" i="15"/>
  <c r="G1252" i="15"/>
  <c r="F1252" i="15"/>
  <c r="E1252" i="15"/>
  <c r="D1252" i="15"/>
  <c r="H1251" i="15"/>
  <c r="G1251" i="15"/>
  <c r="F1251" i="15"/>
  <c r="E1251" i="15"/>
  <c r="D1251" i="15"/>
  <c r="H1250" i="15"/>
  <c r="G1250" i="15"/>
  <c r="F1250" i="15"/>
  <c r="E1250" i="15"/>
  <c r="D1250" i="15"/>
  <c r="H1249" i="15"/>
  <c r="G1249" i="15"/>
  <c r="F1249" i="15"/>
  <c r="E1249" i="15"/>
  <c r="D1249" i="15"/>
  <c r="H1248" i="15"/>
  <c r="G1248" i="15"/>
  <c r="F1248" i="15"/>
  <c r="E1248" i="15"/>
  <c r="D1248" i="15"/>
  <c r="H1246" i="15"/>
  <c r="G1246" i="15"/>
  <c r="F1246" i="15"/>
  <c r="E1246" i="15"/>
  <c r="D1246" i="15"/>
  <c r="H1245" i="15"/>
  <c r="G1245" i="15"/>
  <c r="F1245" i="15"/>
  <c r="E1245" i="15"/>
  <c r="D1245" i="15"/>
  <c r="H1244" i="15"/>
  <c r="G1244" i="15"/>
  <c r="F1244" i="15"/>
  <c r="E1244" i="15"/>
  <c r="D1244" i="15"/>
  <c r="H1243" i="15"/>
  <c r="G1243" i="15"/>
  <c r="F1243" i="15"/>
  <c r="E1243" i="15"/>
  <c r="D1243" i="15"/>
  <c r="H1242" i="15"/>
  <c r="G1242" i="15"/>
  <c r="F1242" i="15"/>
  <c r="E1242" i="15"/>
  <c r="D1242" i="15"/>
  <c r="H1241" i="15"/>
  <c r="G1241" i="15"/>
  <c r="F1241" i="15"/>
  <c r="E1241" i="15"/>
  <c r="D1241" i="15"/>
  <c r="H1239" i="15"/>
  <c r="G1239" i="15"/>
  <c r="F1239" i="15"/>
  <c r="E1239" i="15"/>
  <c r="D1239" i="15"/>
  <c r="H1238" i="15"/>
  <c r="G1238" i="15"/>
  <c r="F1238" i="15"/>
  <c r="E1238" i="15"/>
  <c r="D1238" i="15"/>
  <c r="H1237" i="15"/>
  <c r="G1237" i="15"/>
  <c r="F1237" i="15"/>
  <c r="E1237" i="15"/>
  <c r="D1237" i="15"/>
  <c r="H1236" i="15"/>
  <c r="G1236" i="15"/>
  <c r="F1236" i="15"/>
  <c r="E1236" i="15"/>
  <c r="D1236" i="15"/>
  <c r="H1235" i="15"/>
  <c r="G1235" i="15"/>
  <c r="F1235" i="15"/>
  <c r="E1235" i="15"/>
  <c r="D1235" i="15"/>
  <c r="H1234" i="15"/>
  <c r="G1234" i="15"/>
  <c r="F1234" i="15"/>
  <c r="E1234" i="15"/>
  <c r="D1234" i="15"/>
  <c r="H1232" i="15"/>
  <c r="G1232" i="15"/>
  <c r="F1232" i="15"/>
  <c r="E1232" i="15"/>
  <c r="D1232" i="15"/>
  <c r="H1231" i="15"/>
  <c r="G1231" i="15"/>
  <c r="F1231" i="15"/>
  <c r="E1231" i="15"/>
  <c r="D1231" i="15"/>
  <c r="H1230" i="15"/>
  <c r="G1230" i="15"/>
  <c r="F1230" i="15"/>
  <c r="E1230" i="15"/>
  <c r="D1230" i="15"/>
  <c r="H1229" i="15"/>
  <c r="G1229" i="15"/>
  <c r="F1229" i="15"/>
  <c r="E1229" i="15"/>
  <c r="D1229" i="15"/>
  <c r="H1228" i="15"/>
  <c r="G1228" i="15"/>
  <c r="F1228" i="15"/>
  <c r="E1228" i="15"/>
  <c r="D1228" i="15"/>
  <c r="H1227" i="15"/>
  <c r="G1227" i="15"/>
  <c r="F1227" i="15"/>
  <c r="E1227" i="15"/>
  <c r="D1227" i="15"/>
  <c r="H1225" i="15"/>
  <c r="G1225" i="15"/>
  <c r="F1225" i="15"/>
  <c r="E1225" i="15"/>
  <c r="D1225" i="15"/>
  <c r="H1224" i="15"/>
  <c r="G1224" i="15"/>
  <c r="F1224" i="15"/>
  <c r="E1224" i="15"/>
  <c r="D1224" i="15"/>
  <c r="H1223" i="15"/>
  <c r="G1223" i="15"/>
  <c r="F1223" i="15"/>
  <c r="E1223" i="15"/>
  <c r="D1223" i="15"/>
  <c r="H1222" i="15"/>
  <c r="G1222" i="15"/>
  <c r="F1222" i="15"/>
  <c r="E1222" i="15"/>
  <c r="D1222" i="15"/>
  <c r="H1221" i="15"/>
  <c r="G1221" i="15"/>
  <c r="F1221" i="15"/>
  <c r="E1221" i="15"/>
  <c r="D1221" i="15"/>
  <c r="H1220" i="15"/>
  <c r="G1220" i="15"/>
  <c r="F1220" i="15"/>
  <c r="E1220" i="15"/>
  <c r="D1220" i="15"/>
  <c r="K1220" i="15" s="1"/>
  <c r="P1217" i="15"/>
  <c r="H1212" i="15"/>
  <c r="G1212" i="15"/>
  <c r="F1212" i="15"/>
  <c r="E1212" i="15"/>
  <c r="D1212" i="15"/>
  <c r="H1211" i="15"/>
  <c r="G1211" i="15"/>
  <c r="F1211" i="15"/>
  <c r="E1211" i="15"/>
  <c r="D1211" i="15"/>
  <c r="H1210" i="15"/>
  <c r="G1210" i="15"/>
  <c r="F1210" i="15"/>
  <c r="E1210" i="15"/>
  <c r="D1210" i="15"/>
  <c r="H1209" i="15"/>
  <c r="G1209" i="15"/>
  <c r="F1209" i="15"/>
  <c r="E1209" i="15"/>
  <c r="D1209" i="15"/>
  <c r="H1208" i="15"/>
  <c r="G1208" i="15"/>
  <c r="F1208" i="15"/>
  <c r="E1208" i="15"/>
  <c r="D1208" i="15"/>
  <c r="H1207" i="15"/>
  <c r="G1207" i="15"/>
  <c r="F1207" i="15"/>
  <c r="E1207" i="15"/>
  <c r="D1207" i="15"/>
  <c r="H1205" i="15"/>
  <c r="G1205" i="15"/>
  <c r="F1205" i="15"/>
  <c r="E1205" i="15"/>
  <c r="D1205" i="15"/>
  <c r="H1204" i="15"/>
  <c r="G1204" i="15"/>
  <c r="F1204" i="15"/>
  <c r="E1204" i="15"/>
  <c r="D1204" i="15"/>
  <c r="H1203" i="15"/>
  <c r="G1203" i="15"/>
  <c r="F1203" i="15"/>
  <c r="E1203" i="15"/>
  <c r="D1203" i="15"/>
  <c r="H1202" i="15"/>
  <c r="G1202" i="15"/>
  <c r="F1202" i="15"/>
  <c r="E1202" i="15"/>
  <c r="D1202" i="15"/>
  <c r="H1201" i="15"/>
  <c r="G1201" i="15"/>
  <c r="F1201" i="15"/>
  <c r="E1201" i="15"/>
  <c r="D1201" i="15"/>
  <c r="H1200" i="15"/>
  <c r="G1200" i="15"/>
  <c r="F1200" i="15"/>
  <c r="E1200" i="15"/>
  <c r="D1200" i="15"/>
  <c r="H1198" i="15"/>
  <c r="G1198" i="15"/>
  <c r="F1198" i="15"/>
  <c r="E1198" i="15"/>
  <c r="D1198" i="15"/>
  <c r="H1197" i="15"/>
  <c r="G1197" i="15"/>
  <c r="F1197" i="15"/>
  <c r="E1197" i="15"/>
  <c r="D1197" i="15"/>
  <c r="H1196" i="15"/>
  <c r="G1196" i="15"/>
  <c r="F1196" i="15"/>
  <c r="E1196" i="15"/>
  <c r="D1196" i="15"/>
  <c r="H1195" i="15"/>
  <c r="G1195" i="15"/>
  <c r="F1195" i="15"/>
  <c r="E1195" i="15"/>
  <c r="D1195" i="15"/>
  <c r="H1194" i="15"/>
  <c r="G1194" i="15"/>
  <c r="F1194" i="15"/>
  <c r="E1194" i="15"/>
  <c r="D1194" i="15"/>
  <c r="H1193" i="15"/>
  <c r="G1193" i="15"/>
  <c r="F1193" i="15"/>
  <c r="E1193" i="15"/>
  <c r="D1193" i="15"/>
  <c r="H1191" i="15"/>
  <c r="G1191" i="15"/>
  <c r="F1191" i="15"/>
  <c r="E1191" i="15"/>
  <c r="D1191" i="15"/>
  <c r="H1190" i="15"/>
  <c r="G1190" i="15"/>
  <c r="F1190" i="15"/>
  <c r="E1190" i="15"/>
  <c r="D1190" i="15"/>
  <c r="H1189" i="15"/>
  <c r="G1189" i="15"/>
  <c r="F1189" i="15"/>
  <c r="E1189" i="15"/>
  <c r="D1189" i="15"/>
  <c r="H1188" i="15"/>
  <c r="G1188" i="15"/>
  <c r="F1188" i="15"/>
  <c r="E1188" i="15"/>
  <c r="D1188" i="15"/>
  <c r="H1187" i="15"/>
  <c r="G1187" i="15"/>
  <c r="F1187" i="15"/>
  <c r="E1187" i="15"/>
  <c r="D1187" i="15"/>
  <c r="H1186" i="15"/>
  <c r="G1186" i="15"/>
  <c r="F1186" i="15"/>
  <c r="E1186" i="15"/>
  <c r="D1186" i="15"/>
  <c r="H1184" i="15"/>
  <c r="G1184" i="15"/>
  <c r="F1184" i="15"/>
  <c r="J1184" i="15" s="1"/>
  <c r="E1184" i="15"/>
  <c r="D1184" i="15"/>
  <c r="H1183" i="15"/>
  <c r="G1183" i="15"/>
  <c r="F1183" i="15"/>
  <c r="E1183" i="15"/>
  <c r="D1183" i="15"/>
  <c r="H1182" i="15"/>
  <c r="G1182" i="15"/>
  <c r="F1182" i="15"/>
  <c r="E1182" i="15"/>
  <c r="D1182" i="15"/>
  <c r="H1181" i="15"/>
  <c r="G1181" i="15"/>
  <c r="F1181" i="15"/>
  <c r="E1181" i="15"/>
  <c r="D1181" i="15"/>
  <c r="H1180" i="15"/>
  <c r="G1180" i="15"/>
  <c r="F1180" i="15"/>
  <c r="E1180" i="15"/>
  <c r="D1180" i="15"/>
  <c r="H1179" i="15"/>
  <c r="G1179" i="15"/>
  <c r="F1179" i="15"/>
  <c r="E1179" i="15"/>
  <c r="D1179" i="15"/>
  <c r="H1177" i="15"/>
  <c r="G1177" i="15"/>
  <c r="F1177" i="15"/>
  <c r="E1177" i="15"/>
  <c r="D1177" i="15"/>
  <c r="H1176" i="15"/>
  <c r="G1176" i="15"/>
  <c r="F1176" i="15"/>
  <c r="E1176" i="15"/>
  <c r="D1176" i="15"/>
  <c r="H1175" i="15"/>
  <c r="G1175" i="15"/>
  <c r="F1175" i="15"/>
  <c r="E1175" i="15"/>
  <c r="D1175" i="15"/>
  <c r="H1174" i="15"/>
  <c r="G1174" i="15"/>
  <c r="F1174" i="15"/>
  <c r="E1174" i="15"/>
  <c r="D1174" i="15"/>
  <c r="H1173" i="15"/>
  <c r="G1173" i="15"/>
  <c r="F1173" i="15"/>
  <c r="E1173" i="15"/>
  <c r="D1173" i="15"/>
  <c r="H1172" i="15"/>
  <c r="G1172" i="15"/>
  <c r="F1172" i="15"/>
  <c r="J1172" i="15" s="1"/>
  <c r="E1172" i="15"/>
  <c r="D1172" i="15"/>
  <c r="P1169" i="15"/>
  <c r="H1164" i="15"/>
  <c r="G1164" i="15"/>
  <c r="F1164" i="15"/>
  <c r="E1164" i="15"/>
  <c r="D1164" i="15"/>
  <c r="H1163" i="15"/>
  <c r="G1163" i="15"/>
  <c r="F1163" i="15"/>
  <c r="E1163" i="15"/>
  <c r="D1163" i="15"/>
  <c r="H1162" i="15"/>
  <c r="G1162" i="15"/>
  <c r="F1162" i="15"/>
  <c r="E1162" i="15"/>
  <c r="D1162" i="15"/>
  <c r="H1161" i="15"/>
  <c r="G1161" i="15"/>
  <c r="F1161" i="15"/>
  <c r="E1161" i="15"/>
  <c r="D1161" i="15"/>
  <c r="H1160" i="15"/>
  <c r="G1160" i="15"/>
  <c r="F1160" i="15"/>
  <c r="E1160" i="15"/>
  <c r="D1160" i="15"/>
  <c r="H1159" i="15"/>
  <c r="H1351" i="15" s="1"/>
  <c r="G1159" i="15"/>
  <c r="F1159" i="15"/>
  <c r="E1159" i="15"/>
  <c r="D1159" i="15"/>
  <c r="D1351" i="15" s="1"/>
  <c r="H1157" i="15"/>
  <c r="G1157" i="15"/>
  <c r="F1157" i="15"/>
  <c r="E1157" i="15"/>
  <c r="D1157" i="15"/>
  <c r="H1156" i="15"/>
  <c r="G1156" i="15"/>
  <c r="F1156" i="15"/>
  <c r="E1156" i="15"/>
  <c r="D1156" i="15"/>
  <c r="H1155" i="15"/>
  <c r="G1155" i="15"/>
  <c r="F1155" i="15"/>
  <c r="E1155" i="15"/>
  <c r="D1155" i="15"/>
  <c r="H1154" i="15"/>
  <c r="G1154" i="15"/>
  <c r="F1154" i="15"/>
  <c r="E1154" i="15"/>
  <c r="D1154" i="15"/>
  <c r="H1153" i="15"/>
  <c r="G1153" i="15"/>
  <c r="F1153" i="15"/>
  <c r="E1153" i="15"/>
  <c r="D1153" i="15"/>
  <c r="H1152" i="15"/>
  <c r="G1152" i="15"/>
  <c r="F1152" i="15"/>
  <c r="F1344" i="15" s="1"/>
  <c r="E1152" i="15"/>
  <c r="D1152" i="15"/>
  <c r="H1150" i="15"/>
  <c r="G1150" i="15"/>
  <c r="F1150" i="15"/>
  <c r="E1150" i="15"/>
  <c r="D1150" i="15"/>
  <c r="H1149" i="15"/>
  <c r="G1149" i="15"/>
  <c r="F1149" i="15"/>
  <c r="E1149" i="15"/>
  <c r="D1149" i="15"/>
  <c r="H1148" i="15"/>
  <c r="G1148" i="15"/>
  <c r="F1148" i="15"/>
  <c r="E1148" i="15"/>
  <c r="D1148" i="15"/>
  <c r="H1147" i="15"/>
  <c r="G1147" i="15"/>
  <c r="F1147" i="15"/>
  <c r="E1147" i="15"/>
  <c r="D1147" i="15"/>
  <c r="H1146" i="15"/>
  <c r="G1146" i="15"/>
  <c r="F1146" i="15"/>
  <c r="E1146" i="15"/>
  <c r="D1146" i="15"/>
  <c r="H1145" i="15"/>
  <c r="H1337" i="15" s="1"/>
  <c r="G1145" i="15"/>
  <c r="F1145" i="15"/>
  <c r="E1145" i="15"/>
  <c r="D1145" i="15"/>
  <c r="D1337" i="15" s="1"/>
  <c r="H1143" i="15"/>
  <c r="G1143" i="15"/>
  <c r="F1143" i="15"/>
  <c r="E1143" i="15"/>
  <c r="D1143" i="15"/>
  <c r="H1142" i="15"/>
  <c r="G1142" i="15"/>
  <c r="F1142" i="15"/>
  <c r="E1142" i="15"/>
  <c r="D1142" i="15"/>
  <c r="H1141" i="15"/>
  <c r="G1141" i="15"/>
  <c r="F1141" i="15"/>
  <c r="E1141" i="15"/>
  <c r="D1141" i="15"/>
  <c r="H1140" i="15"/>
  <c r="G1140" i="15"/>
  <c r="F1140" i="15"/>
  <c r="E1140" i="15"/>
  <c r="D1140" i="15"/>
  <c r="H1139" i="15"/>
  <c r="G1139" i="15"/>
  <c r="F1139" i="15"/>
  <c r="E1139" i="15"/>
  <c r="D1139" i="15"/>
  <c r="H1138" i="15"/>
  <c r="G1138" i="15"/>
  <c r="F1138" i="15"/>
  <c r="E1138" i="15"/>
  <c r="D1138" i="15"/>
  <c r="H1136" i="15"/>
  <c r="G1136" i="15"/>
  <c r="G1328" i="15" s="1"/>
  <c r="F1136" i="15"/>
  <c r="E1136" i="15"/>
  <c r="D1136" i="15"/>
  <c r="H1135" i="15"/>
  <c r="G1135" i="15"/>
  <c r="F1135" i="15"/>
  <c r="E1135" i="15"/>
  <c r="D1135" i="15"/>
  <c r="H1134" i="15"/>
  <c r="G1134" i="15"/>
  <c r="F1134" i="15"/>
  <c r="E1134" i="15"/>
  <c r="D1134" i="15"/>
  <c r="H1133" i="15"/>
  <c r="G1133" i="15"/>
  <c r="F1133" i="15"/>
  <c r="E1133" i="15"/>
  <c r="D1133" i="15"/>
  <c r="H1132" i="15"/>
  <c r="G1132" i="15"/>
  <c r="F1132" i="15"/>
  <c r="E1132" i="15"/>
  <c r="D1132" i="15"/>
  <c r="H1131" i="15"/>
  <c r="G1131" i="15"/>
  <c r="F1131" i="15"/>
  <c r="E1131" i="15"/>
  <c r="D1131" i="15"/>
  <c r="D1323" i="15" s="1"/>
  <c r="H1129" i="15"/>
  <c r="G1129" i="15"/>
  <c r="F1129" i="15"/>
  <c r="E1129" i="15"/>
  <c r="D1129" i="15"/>
  <c r="H1128" i="15"/>
  <c r="G1128" i="15"/>
  <c r="F1128" i="15"/>
  <c r="E1128" i="15"/>
  <c r="D1128" i="15"/>
  <c r="H1127" i="15"/>
  <c r="G1127" i="15"/>
  <c r="F1127" i="15"/>
  <c r="E1127" i="15"/>
  <c r="D1127" i="15"/>
  <c r="H1126" i="15"/>
  <c r="G1126" i="15"/>
  <c r="F1126" i="15"/>
  <c r="E1126" i="15"/>
  <c r="D1126" i="15"/>
  <c r="H1125" i="15"/>
  <c r="G1125" i="15"/>
  <c r="F1125" i="15"/>
  <c r="E1125" i="15"/>
  <c r="D1125" i="15"/>
  <c r="H1124" i="15"/>
  <c r="G1124" i="15"/>
  <c r="F1124" i="15"/>
  <c r="E1124" i="15"/>
  <c r="D1124" i="15"/>
  <c r="P1121" i="15"/>
  <c r="H876" i="15"/>
  <c r="G876" i="15"/>
  <c r="F876" i="15"/>
  <c r="E876" i="15"/>
  <c r="D876" i="15"/>
  <c r="H875" i="15"/>
  <c r="G875" i="15"/>
  <c r="F875" i="15"/>
  <c r="E875" i="15"/>
  <c r="D875" i="15"/>
  <c r="H874" i="15"/>
  <c r="G874" i="15"/>
  <c r="F874" i="15"/>
  <c r="E874" i="15"/>
  <c r="D874" i="15"/>
  <c r="H873" i="15"/>
  <c r="G873" i="15"/>
  <c r="F873" i="15"/>
  <c r="E873" i="15"/>
  <c r="D873" i="15"/>
  <c r="H872" i="15"/>
  <c r="G872" i="15"/>
  <c r="F872" i="15"/>
  <c r="E872" i="15"/>
  <c r="D872" i="15"/>
  <c r="H871" i="15"/>
  <c r="G871" i="15"/>
  <c r="F871" i="15"/>
  <c r="E871" i="15"/>
  <c r="D871" i="15"/>
  <c r="H869" i="15"/>
  <c r="G869" i="15"/>
  <c r="F869" i="15"/>
  <c r="E869" i="15"/>
  <c r="D869" i="15"/>
  <c r="H868" i="15"/>
  <c r="G868" i="15"/>
  <c r="F868" i="15"/>
  <c r="E868" i="15"/>
  <c r="D868" i="15"/>
  <c r="H867" i="15"/>
  <c r="G867" i="15"/>
  <c r="F867" i="15"/>
  <c r="E867" i="15"/>
  <c r="D867" i="15"/>
  <c r="H866" i="15"/>
  <c r="G866" i="15"/>
  <c r="F866" i="15"/>
  <c r="E866" i="15"/>
  <c r="D866" i="15"/>
  <c r="H865" i="15"/>
  <c r="G865" i="15"/>
  <c r="F865" i="15"/>
  <c r="E865" i="15"/>
  <c r="D865" i="15"/>
  <c r="H864" i="15"/>
  <c r="G864" i="15"/>
  <c r="F864" i="15"/>
  <c r="E864" i="15"/>
  <c r="D864" i="15"/>
  <c r="H862" i="15"/>
  <c r="G862" i="15"/>
  <c r="F862" i="15"/>
  <c r="E862" i="15"/>
  <c r="D862" i="15"/>
  <c r="H861" i="15"/>
  <c r="G861" i="15"/>
  <c r="F861" i="15"/>
  <c r="E861" i="15"/>
  <c r="I861" i="15" s="1"/>
  <c r="D861" i="15"/>
  <c r="H860" i="15"/>
  <c r="G860" i="15"/>
  <c r="F860" i="15"/>
  <c r="E860" i="15"/>
  <c r="D860" i="15"/>
  <c r="H859" i="15"/>
  <c r="G859" i="15"/>
  <c r="F859" i="15"/>
  <c r="E859" i="15"/>
  <c r="D859" i="15"/>
  <c r="H858" i="15"/>
  <c r="G858" i="15"/>
  <c r="F858" i="15"/>
  <c r="E858" i="15"/>
  <c r="D858" i="15"/>
  <c r="H857" i="15"/>
  <c r="G857" i="15"/>
  <c r="F857" i="15"/>
  <c r="E857" i="15"/>
  <c r="I857" i="15" s="1"/>
  <c r="D857" i="15"/>
  <c r="H855" i="15"/>
  <c r="G855" i="15"/>
  <c r="F855" i="15"/>
  <c r="E855" i="15"/>
  <c r="D855" i="15"/>
  <c r="H854" i="15"/>
  <c r="G854" i="15"/>
  <c r="F854" i="15"/>
  <c r="E854" i="15"/>
  <c r="D854" i="15"/>
  <c r="H853" i="15"/>
  <c r="G853" i="15"/>
  <c r="F853" i="15"/>
  <c r="E853" i="15"/>
  <c r="D853" i="15"/>
  <c r="H852" i="15"/>
  <c r="G852" i="15"/>
  <c r="F852" i="15"/>
  <c r="E852" i="15"/>
  <c r="D852" i="15"/>
  <c r="H851" i="15"/>
  <c r="G851" i="15"/>
  <c r="F851" i="15"/>
  <c r="E851" i="15"/>
  <c r="D851" i="15"/>
  <c r="H850" i="15"/>
  <c r="G850" i="15"/>
  <c r="F850" i="15"/>
  <c r="E850" i="15"/>
  <c r="D850" i="15"/>
  <c r="H848" i="15"/>
  <c r="G848" i="15"/>
  <c r="F848" i="15"/>
  <c r="E848" i="15"/>
  <c r="D848" i="15"/>
  <c r="H847" i="15"/>
  <c r="G847" i="15"/>
  <c r="F847" i="15"/>
  <c r="E847" i="15"/>
  <c r="D847" i="15"/>
  <c r="H846" i="15"/>
  <c r="G846" i="15"/>
  <c r="F846" i="15"/>
  <c r="E846" i="15"/>
  <c r="D846" i="15"/>
  <c r="H845" i="15"/>
  <c r="G845" i="15"/>
  <c r="F845" i="15"/>
  <c r="E845" i="15"/>
  <c r="D845" i="15"/>
  <c r="H844" i="15"/>
  <c r="G844" i="15"/>
  <c r="F844" i="15"/>
  <c r="E844" i="15"/>
  <c r="D844" i="15"/>
  <c r="H843" i="15"/>
  <c r="G843" i="15"/>
  <c r="F843" i="15"/>
  <c r="E843" i="15"/>
  <c r="I843" i="15" s="1"/>
  <c r="D843" i="15"/>
  <c r="H841" i="15"/>
  <c r="G841" i="15"/>
  <c r="F841" i="15"/>
  <c r="E841" i="15"/>
  <c r="D841" i="15"/>
  <c r="H840" i="15"/>
  <c r="G840" i="15"/>
  <c r="F840" i="15"/>
  <c r="E840" i="15"/>
  <c r="D840" i="15"/>
  <c r="H839" i="15"/>
  <c r="G839" i="15"/>
  <c r="F839" i="15"/>
  <c r="E839" i="15"/>
  <c r="D839" i="15"/>
  <c r="H838" i="15"/>
  <c r="G838" i="15"/>
  <c r="F838" i="15"/>
  <c r="E838" i="15"/>
  <c r="D838" i="15"/>
  <c r="H837" i="15"/>
  <c r="G837" i="15"/>
  <c r="F837" i="15"/>
  <c r="E837" i="15"/>
  <c r="D837" i="15"/>
  <c r="H836" i="15"/>
  <c r="G836" i="15"/>
  <c r="F836" i="15"/>
  <c r="E836" i="15"/>
  <c r="D836" i="15"/>
  <c r="P833" i="15"/>
  <c r="H828" i="15"/>
  <c r="G828" i="15"/>
  <c r="F828" i="15"/>
  <c r="J828" i="15" s="1"/>
  <c r="E828" i="15"/>
  <c r="D828" i="15"/>
  <c r="H827" i="15"/>
  <c r="G827" i="15"/>
  <c r="F827" i="15"/>
  <c r="E827" i="15"/>
  <c r="D827" i="15"/>
  <c r="H826" i="15"/>
  <c r="G826" i="15"/>
  <c r="F826" i="15"/>
  <c r="E826" i="15"/>
  <c r="D826" i="15"/>
  <c r="I826" i="15" s="1"/>
  <c r="H825" i="15"/>
  <c r="G825" i="15"/>
  <c r="F825" i="15"/>
  <c r="E825" i="15"/>
  <c r="D825" i="15"/>
  <c r="H824" i="15"/>
  <c r="G824" i="15"/>
  <c r="F824" i="15"/>
  <c r="J824" i="15" s="1"/>
  <c r="E824" i="15"/>
  <c r="D824" i="15"/>
  <c r="H823" i="15"/>
  <c r="G823" i="15"/>
  <c r="F823" i="15"/>
  <c r="E823" i="15"/>
  <c r="D823" i="15"/>
  <c r="H821" i="15"/>
  <c r="G821" i="15"/>
  <c r="F821" i="15"/>
  <c r="E821" i="15"/>
  <c r="D821" i="15"/>
  <c r="H820" i="15"/>
  <c r="G820" i="15"/>
  <c r="F820" i="15"/>
  <c r="E820" i="15"/>
  <c r="D820" i="15"/>
  <c r="H819" i="15"/>
  <c r="G819" i="15"/>
  <c r="F819" i="15"/>
  <c r="J819" i="15" s="1"/>
  <c r="E819" i="15"/>
  <c r="D819" i="15"/>
  <c r="H818" i="15"/>
  <c r="G818" i="15"/>
  <c r="F818" i="15"/>
  <c r="E818" i="15"/>
  <c r="D818" i="15"/>
  <c r="H817" i="15"/>
  <c r="G817" i="15"/>
  <c r="F817" i="15"/>
  <c r="E817" i="15"/>
  <c r="D817" i="15"/>
  <c r="H816" i="15"/>
  <c r="G816" i="15"/>
  <c r="F816" i="15"/>
  <c r="E816" i="15"/>
  <c r="D816" i="15"/>
  <c r="H814" i="15"/>
  <c r="G814" i="15"/>
  <c r="F814" i="15"/>
  <c r="J814" i="15" s="1"/>
  <c r="E814" i="15"/>
  <c r="D814" i="15"/>
  <c r="H813" i="15"/>
  <c r="G813" i="15"/>
  <c r="F813" i="15"/>
  <c r="E813" i="15"/>
  <c r="D813" i="15"/>
  <c r="H812" i="15"/>
  <c r="G812" i="15"/>
  <c r="F812" i="15"/>
  <c r="E812" i="15"/>
  <c r="D812" i="15"/>
  <c r="H811" i="15"/>
  <c r="G811" i="15"/>
  <c r="F811" i="15"/>
  <c r="E811" i="15"/>
  <c r="D811" i="15"/>
  <c r="H810" i="15"/>
  <c r="G810" i="15"/>
  <c r="F810" i="15"/>
  <c r="J810" i="15" s="1"/>
  <c r="E810" i="15"/>
  <c r="D810" i="15"/>
  <c r="H809" i="15"/>
  <c r="G809" i="15"/>
  <c r="F809" i="15"/>
  <c r="E809" i="15"/>
  <c r="D809" i="15"/>
  <c r="H807" i="15"/>
  <c r="G807" i="15"/>
  <c r="F807" i="15"/>
  <c r="E807" i="15"/>
  <c r="D807" i="15"/>
  <c r="H806" i="15"/>
  <c r="G806" i="15"/>
  <c r="F806" i="15"/>
  <c r="E806" i="15"/>
  <c r="D806" i="15"/>
  <c r="H805" i="15"/>
  <c r="G805" i="15"/>
  <c r="F805" i="15"/>
  <c r="J805" i="15" s="1"/>
  <c r="E805" i="15"/>
  <c r="D805" i="15"/>
  <c r="H804" i="15"/>
  <c r="G804" i="15"/>
  <c r="F804" i="15"/>
  <c r="E804" i="15"/>
  <c r="D804" i="15"/>
  <c r="H803" i="15"/>
  <c r="G803" i="15"/>
  <c r="F803" i="15"/>
  <c r="E803" i="15"/>
  <c r="D803" i="15"/>
  <c r="H802" i="15"/>
  <c r="G802" i="15"/>
  <c r="F802" i="15"/>
  <c r="E802" i="15"/>
  <c r="D802" i="15"/>
  <c r="H800" i="15"/>
  <c r="G800" i="15"/>
  <c r="F800" i="15"/>
  <c r="J800" i="15" s="1"/>
  <c r="E800" i="15"/>
  <c r="D800" i="15"/>
  <c r="H799" i="15"/>
  <c r="G799" i="15"/>
  <c r="F799" i="15"/>
  <c r="E799" i="15"/>
  <c r="D799" i="15"/>
  <c r="H798" i="15"/>
  <c r="G798" i="15"/>
  <c r="F798" i="15"/>
  <c r="E798" i="15"/>
  <c r="D798" i="15"/>
  <c r="I798" i="15" s="1"/>
  <c r="H797" i="15"/>
  <c r="G797" i="15"/>
  <c r="F797" i="15"/>
  <c r="E797" i="15"/>
  <c r="D797" i="15"/>
  <c r="H796" i="15"/>
  <c r="G796" i="15"/>
  <c r="F796" i="15"/>
  <c r="J796" i="15" s="1"/>
  <c r="E796" i="15"/>
  <c r="D796" i="15"/>
  <c r="H795" i="15"/>
  <c r="G795" i="15"/>
  <c r="F795" i="15"/>
  <c r="E795" i="15"/>
  <c r="D795" i="15"/>
  <c r="H793" i="15"/>
  <c r="G793" i="15"/>
  <c r="F793" i="15"/>
  <c r="E793" i="15"/>
  <c r="D793" i="15"/>
  <c r="H792" i="15"/>
  <c r="G792" i="15"/>
  <c r="F792" i="15"/>
  <c r="E792" i="15"/>
  <c r="D792" i="15"/>
  <c r="H791" i="15"/>
  <c r="G791" i="15"/>
  <c r="F791" i="15"/>
  <c r="J791" i="15" s="1"/>
  <c r="E791" i="15"/>
  <c r="D791" i="15"/>
  <c r="H790" i="15"/>
  <c r="G790" i="15"/>
  <c r="F790" i="15"/>
  <c r="E790" i="15"/>
  <c r="D790" i="15"/>
  <c r="H789" i="15"/>
  <c r="G789" i="15"/>
  <c r="F789" i="15"/>
  <c r="E789" i="15"/>
  <c r="D789" i="15"/>
  <c r="H788" i="15"/>
  <c r="G788" i="15"/>
  <c r="F788" i="15"/>
  <c r="E788" i="15"/>
  <c r="D788" i="15"/>
  <c r="P785" i="15"/>
  <c r="H780" i="15"/>
  <c r="G780" i="15"/>
  <c r="F780" i="15"/>
  <c r="E780" i="15"/>
  <c r="D780" i="15"/>
  <c r="H779" i="15"/>
  <c r="G779" i="15"/>
  <c r="F779" i="15"/>
  <c r="E779" i="15"/>
  <c r="D779" i="15"/>
  <c r="H778" i="15"/>
  <c r="G778" i="15"/>
  <c r="F778" i="15"/>
  <c r="E778" i="15"/>
  <c r="D778" i="15"/>
  <c r="H777" i="15"/>
  <c r="G777" i="15"/>
  <c r="F777" i="15"/>
  <c r="E777" i="15"/>
  <c r="D777" i="15"/>
  <c r="H776" i="15"/>
  <c r="G776" i="15"/>
  <c r="F776" i="15"/>
  <c r="E776" i="15"/>
  <c r="D776" i="15"/>
  <c r="H775" i="15"/>
  <c r="G775" i="15"/>
  <c r="F775" i="15"/>
  <c r="E775" i="15"/>
  <c r="D775" i="15"/>
  <c r="H773" i="15"/>
  <c r="G773" i="15"/>
  <c r="F773" i="15"/>
  <c r="E773" i="15"/>
  <c r="D773" i="15"/>
  <c r="H772" i="15"/>
  <c r="G772" i="15"/>
  <c r="F772" i="15"/>
  <c r="E772" i="15"/>
  <c r="D772" i="15"/>
  <c r="H771" i="15"/>
  <c r="G771" i="15"/>
  <c r="F771" i="15"/>
  <c r="E771" i="15"/>
  <c r="D771" i="15"/>
  <c r="H770" i="15"/>
  <c r="G770" i="15"/>
  <c r="F770" i="15"/>
  <c r="E770" i="15"/>
  <c r="D770" i="15"/>
  <c r="H769" i="15"/>
  <c r="G769" i="15"/>
  <c r="F769" i="15"/>
  <c r="E769" i="15"/>
  <c r="D769" i="15"/>
  <c r="H768" i="15"/>
  <c r="G768" i="15"/>
  <c r="F768" i="15"/>
  <c r="E768" i="15"/>
  <c r="D768" i="15"/>
  <c r="H766" i="15"/>
  <c r="G766" i="15"/>
  <c r="F766" i="15"/>
  <c r="E766" i="15"/>
  <c r="D766" i="15"/>
  <c r="H765" i="15"/>
  <c r="G765" i="15"/>
  <c r="F765" i="15"/>
  <c r="E765" i="15"/>
  <c r="D765" i="15"/>
  <c r="H764" i="15"/>
  <c r="G764" i="15"/>
  <c r="F764" i="15"/>
  <c r="E764" i="15"/>
  <c r="D764" i="15"/>
  <c r="H763" i="15"/>
  <c r="G763" i="15"/>
  <c r="F763" i="15"/>
  <c r="E763" i="15"/>
  <c r="I763" i="15" s="1"/>
  <c r="D763" i="15"/>
  <c r="H762" i="15"/>
  <c r="G762" i="15"/>
  <c r="F762" i="15"/>
  <c r="E762" i="15"/>
  <c r="D762" i="15"/>
  <c r="H761" i="15"/>
  <c r="G761" i="15"/>
  <c r="F761" i="15"/>
  <c r="E761" i="15"/>
  <c r="D761" i="15"/>
  <c r="H759" i="15"/>
  <c r="G759" i="15"/>
  <c r="F759" i="15"/>
  <c r="E759" i="15"/>
  <c r="D759" i="15"/>
  <c r="H758" i="15"/>
  <c r="G758" i="15"/>
  <c r="F758" i="15"/>
  <c r="E758" i="15"/>
  <c r="D758" i="15"/>
  <c r="H757" i="15"/>
  <c r="G757" i="15"/>
  <c r="F757" i="15"/>
  <c r="E757" i="15"/>
  <c r="D757" i="15"/>
  <c r="H756" i="15"/>
  <c r="G756" i="15"/>
  <c r="F756" i="15"/>
  <c r="E756" i="15"/>
  <c r="D756" i="15"/>
  <c r="H755" i="15"/>
  <c r="G755" i="15"/>
  <c r="F755" i="15"/>
  <c r="E755" i="15"/>
  <c r="D755" i="15"/>
  <c r="H754" i="15"/>
  <c r="G754" i="15"/>
  <c r="F754" i="15"/>
  <c r="E754" i="15"/>
  <c r="D754" i="15"/>
  <c r="H752" i="15"/>
  <c r="G752" i="15"/>
  <c r="F752" i="15"/>
  <c r="E752" i="15"/>
  <c r="D752" i="15"/>
  <c r="H751" i="15"/>
  <c r="G751" i="15"/>
  <c r="F751" i="15"/>
  <c r="E751" i="15"/>
  <c r="D751" i="15"/>
  <c r="H750" i="15"/>
  <c r="G750" i="15"/>
  <c r="F750" i="15"/>
  <c r="E750" i="15"/>
  <c r="D750" i="15"/>
  <c r="H749" i="15"/>
  <c r="G749" i="15"/>
  <c r="F749" i="15"/>
  <c r="E749" i="15"/>
  <c r="D749" i="15"/>
  <c r="H748" i="15"/>
  <c r="G748" i="15"/>
  <c r="F748" i="15"/>
  <c r="E748" i="15"/>
  <c r="D748" i="15"/>
  <c r="H747" i="15"/>
  <c r="G747" i="15"/>
  <c r="F747" i="15"/>
  <c r="E747" i="15"/>
  <c r="D747" i="15"/>
  <c r="H745" i="15"/>
  <c r="G745" i="15"/>
  <c r="F745" i="15"/>
  <c r="E745" i="15"/>
  <c r="D745" i="15"/>
  <c r="H744" i="15"/>
  <c r="G744" i="15"/>
  <c r="F744" i="15"/>
  <c r="E744" i="15"/>
  <c r="D744" i="15"/>
  <c r="H743" i="15"/>
  <c r="G743" i="15"/>
  <c r="F743" i="15"/>
  <c r="E743" i="15"/>
  <c r="D743" i="15"/>
  <c r="H742" i="15"/>
  <c r="G742" i="15"/>
  <c r="F742" i="15"/>
  <c r="E742" i="15"/>
  <c r="D742" i="15"/>
  <c r="H741" i="15"/>
  <c r="G741" i="15"/>
  <c r="F741" i="15"/>
  <c r="E741" i="15"/>
  <c r="D741" i="15"/>
  <c r="H740" i="15"/>
  <c r="G740" i="15"/>
  <c r="F740" i="15"/>
  <c r="E740" i="15"/>
  <c r="D740" i="15"/>
  <c r="P737" i="15"/>
  <c r="H732" i="15"/>
  <c r="G732" i="15"/>
  <c r="F732" i="15"/>
  <c r="E732" i="15"/>
  <c r="D732" i="15"/>
  <c r="H731" i="15"/>
  <c r="G731" i="15"/>
  <c r="F731" i="15"/>
  <c r="E731" i="15"/>
  <c r="D731" i="15"/>
  <c r="H730" i="15"/>
  <c r="G730" i="15"/>
  <c r="F730" i="15"/>
  <c r="E730" i="15"/>
  <c r="D730" i="15"/>
  <c r="H729" i="15"/>
  <c r="G729" i="15"/>
  <c r="F729" i="15"/>
  <c r="E729" i="15"/>
  <c r="D729" i="15"/>
  <c r="H728" i="15"/>
  <c r="G728" i="15"/>
  <c r="F728" i="15"/>
  <c r="E728" i="15"/>
  <c r="D728" i="15"/>
  <c r="H727" i="15"/>
  <c r="G727" i="15"/>
  <c r="F727" i="15"/>
  <c r="E727" i="15"/>
  <c r="D727" i="15"/>
  <c r="H725" i="15"/>
  <c r="G725" i="15"/>
  <c r="F725" i="15"/>
  <c r="E725" i="15"/>
  <c r="D725" i="15"/>
  <c r="H724" i="15"/>
  <c r="G724" i="15"/>
  <c r="F724" i="15"/>
  <c r="E724" i="15"/>
  <c r="D724" i="15"/>
  <c r="H723" i="15"/>
  <c r="G723" i="15"/>
  <c r="F723" i="15"/>
  <c r="E723" i="15"/>
  <c r="D723" i="15"/>
  <c r="H722" i="15"/>
  <c r="G722" i="15"/>
  <c r="F722" i="15"/>
  <c r="E722" i="15"/>
  <c r="D722" i="15"/>
  <c r="H721" i="15"/>
  <c r="G721" i="15"/>
  <c r="F721" i="15"/>
  <c r="E721" i="15"/>
  <c r="D721" i="15"/>
  <c r="H720" i="15"/>
  <c r="G720" i="15"/>
  <c r="F720" i="15"/>
  <c r="E720" i="15"/>
  <c r="D720" i="15"/>
  <c r="H718" i="15"/>
  <c r="G718" i="15"/>
  <c r="F718" i="15"/>
  <c r="E718" i="15"/>
  <c r="D718" i="15"/>
  <c r="H717" i="15"/>
  <c r="G717" i="15"/>
  <c r="F717" i="15"/>
  <c r="E717" i="15"/>
  <c r="D717" i="15"/>
  <c r="H716" i="15"/>
  <c r="G716" i="15"/>
  <c r="F716" i="15"/>
  <c r="E716" i="15"/>
  <c r="D716" i="15"/>
  <c r="H715" i="15"/>
  <c r="G715" i="15"/>
  <c r="F715" i="15"/>
  <c r="E715" i="15"/>
  <c r="D715" i="15"/>
  <c r="H714" i="15"/>
  <c r="G714" i="15"/>
  <c r="F714" i="15"/>
  <c r="E714" i="15"/>
  <c r="D714" i="15"/>
  <c r="H713" i="15"/>
  <c r="G713" i="15"/>
  <c r="F713" i="15"/>
  <c r="E713" i="15"/>
  <c r="D713" i="15"/>
  <c r="H711" i="15"/>
  <c r="G711" i="15"/>
  <c r="F711" i="15"/>
  <c r="E711" i="15"/>
  <c r="D711" i="15"/>
  <c r="H710" i="15"/>
  <c r="G710" i="15"/>
  <c r="F710" i="15"/>
  <c r="E710" i="15"/>
  <c r="D710" i="15"/>
  <c r="H709" i="15"/>
  <c r="G709" i="15"/>
  <c r="F709" i="15"/>
  <c r="E709" i="15"/>
  <c r="D709" i="15"/>
  <c r="H708" i="15"/>
  <c r="G708" i="15"/>
  <c r="F708" i="15"/>
  <c r="E708" i="15"/>
  <c r="D708" i="15"/>
  <c r="H707" i="15"/>
  <c r="G707" i="15"/>
  <c r="F707" i="15"/>
  <c r="E707" i="15"/>
  <c r="D707" i="15"/>
  <c r="H706" i="15"/>
  <c r="G706" i="15"/>
  <c r="F706" i="15"/>
  <c r="E706" i="15"/>
  <c r="D706" i="15"/>
  <c r="H704" i="15"/>
  <c r="G704" i="15"/>
  <c r="F704" i="15"/>
  <c r="E704" i="15"/>
  <c r="D704" i="15"/>
  <c r="H703" i="15"/>
  <c r="G703" i="15"/>
  <c r="F703" i="15"/>
  <c r="J703" i="15" s="1"/>
  <c r="E703" i="15"/>
  <c r="D703" i="15"/>
  <c r="H702" i="15"/>
  <c r="G702" i="15"/>
  <c r="F702" i="15"/>
  <c r="E702" i="15"/>
  <c r="D702" i="15"/>
  <c r="H701" i="15"/>
  <c r="G701" i="15"/>
  <c r="F701" i="15"/>
  <c r="E701" i="15"/>
  <c r="D701" i="15"/>
  <c r="H700" i="15"/>
  <c r="H892" i="15" s="1"/>
  <c r="G700" i="15"/>
  <c r="F700" i="15"/>
  <c r="E700" i="15"/>
  <c r="D700" i="15"/>
  <c r="H699" i="15"/>
  <c r="G699" i="15"/>
  <c r="F699" i="15"/>
  <c r="E699" i="15"/>
  <c r="I699" i="15" s="1"/>
  <c r="D699" i="15"/>
  <c r="H697" i="15"/>
  <c r="G697" i="15"/>
  <c r="F697" i="15"/>
  <c r="E697" i="15"/>
  <c r="D697" i="15"/>
  <c r="H696" i="15"/>
  <c r="G696" i="15"/>
  <c r="F696" i="15"/>
  <c r="E696" i="15"/>
  <c r="D696" i="15"/>
  <c r="H695" i="15"/>
  <c r="G695" i="15"/>
  <c r="F695" i="15"/>
  <c r="E695" i="15"/>
  <c r="D695" i="15"/>
  <c r="H694" i="15"/>
  <c r="G694" i="15"/>
  <c r="F694" i="15"/>
  <c r="E694" i="15"/>
  <c r="D694" i="15"/>
  <c r="H693" i="15"/>
  <c r="G693" i="15"/>
  <c r="F693" i="15"/>
  <c r="E693" i="15"/>
  <c r="D693" i="15"/>
  <c r="H692" i="15"/>
  <c r="G692" i="15"/>
  <c r="F692" i="15"/>
  <c r="E692" i="15"/>
  <c r="D692" i="15"/>
  <c r="P689" i="15"/>
  <c r="H540" i="15"/>
  <c r="G540" i="15"/>
  <c r="F540" i="15"/>
  <c r="E540" i="15"/>
  <c r="D540" i="15"/>
  <c r="H539" i="15"/>
  <c r="G539" i="15"/>
  <c r="F539" i="15"/>
  <c r="E539" i="15"/>
  <c r="D539" i="15"/>
  <c r="H538" i="15"/>
  <c r="G538" i="15"/>
  <c r="F538" i="15"/>
  <c r="E538" i="15"/>
  <c r="D538" i="15"/>
  <c r="H537" i="15"/>
  <c r="G537" i="15"/>
  <c r="F537" i="15"/>
  <c r="E537" i="15"/>
  <c r="D537" i="15"/>
  <c r="H536" i="15"/>
  <c r="G536" i="15"/>
  <c r="F536" i="15"/>
  <c r="E536" i="15"/>
  <c r="D536" i="15"/>
  <c r="H535" i="15"/>
  <c r="G535" i="15"/>
  <c r="F535" i="15"/>
  <c r="E535" i="15"/>
  <c r="D535" i="15"/>
  <c r="H533" i="15"/>
  <c r="G533" i="15"/>
  <c r="F533" i="15"/>
  <c r="E533" i="15"/>
  <c r="D533" i="15"/>
  <c r="H532" i="15"/>
  <c r="G532" i="15"/>
  <c r="F532" i="15"/>
  <c r="E532" i="15"/>
  <c r="D532" i="15"/>
  <c r="H531" i="15"/>
  <c r="G531" i="15"/>
  <c r="F531" i="15"/>
  <c r="E531" i="15"/>
  <c r="D531" i="15"/>
  <c r="H530" i="15"/>
  <c r="G530" i="15"/>
  <c r="F530" i="15"/>
  <c r="E530" i="15"/>
  <c r="D530" i="15"/>
  <c r="H529" i="15"/>
  <c r="G529" i="15"/>
  <c r="F529" i="15"/>
  <c r="E529" i="15"/>
  <c r="D529" i="15"/>
  <c r="H528" i="15"/>
  <c r="G528" i="15"/>
  <c r="F528" i="15"/>
  <c r="E528" i="15"/>
  <c r="D528" i="15"/>
  <c r="H526" i="15"/>
  <c r="G526" i="15"/>
  <c r="F526" i="15"/>
  <c r="E526" i="15"/>
  <c r="D526" i="15"/>
  <c r="H525" i="15"/>
  <c r="G525" i="15"/>
  <c r="F525" i="15"/>
  <c r="E525" i="15"/>
  <c r="D525" i="15"/>
  <c r="H524" i="15"/>
  <c r="G524" i="15"/>
  <c r="J524" i="15" s="1"/>
  <c r="F524" i="15"/>
  <c r="E524" i="15"/>
  <c r="D524" i="15"/>
  <c r="H523" i="15"/>
  <c r="G523" i="15"/>
  <c r="F523" i="15"/>
  <c r="E523" i="15"/>
  <c r="D523" i="15"/>
  <c r="H522" i="15"/>
  <c r="G522" i="15"/>
  <c r="F522" i="15"/>
  <c r="E522" i="15"/>
  <c r="D522" i="15"/>
  <c r="H521" i="15"/>
  <c r="G521" i="15"/>
  <c r="F521" i="15"/>
  <c r="E521" i="15"/>
  <c r="D521" i="15"/>
  <c r="H519" i="15"/>
  <c r="G519" i="15"/>
  <c r="F519" i="15"/>
  <c r="E519" i="15"/>
  <c r="D519" i="15"/>
  <c r="H518" i="15"/>
  <c r="G518" i="15"/>
  <c r="F518" i="15"/>
  <c r="E518" i="15"/>
  <c r="D518" i="15"/>
  <c r="H517" i="15"/>
  <c r="G517" i="15"/>
  <c r="F517" i="15"/>
  <c r="E517" i="15"/>
  <c r="D517" i="15"/>
  <c r="H516" i="15"/>
  <c r="G516" i="15"/>
  <c r="F516" i="15"/>
  <c r="E516" i="15"/>
  <c r="D516" i="15"/>
  <c r="H515" i="15"/>
  <c r="G515" i="15"/>
  <c r="F515" i="15"/>
  <c r="E515" i="15"/>
  <c r="D515" i="15"/>
  <c r="H514" i="15"/>
  <c r="G514" i="15"/>
  <c r="F514" i="15"/>
  <c r="E514" i="15"/>
  <c r="D514" i="15"/>
  <c r="H512" i="15"/>
  <c r="G512" i="15"/>
  <c r="F512" i="15"/>
  <c r="E512" i="15"/>
  <c r="I512" i="15" s="1"/>
  <c r="D512" i="15"/>
  <c r="H511" i="15"/>
  <c r="G511" i="15"/>
  <c r="F511" i="15"/>
  <c r="E511" i="15"/>
  <c r="D511" i="15"/>
  <c r="H510" i="15"/>
  <c r="G510" i="15"/>
  <c r="F510" i="15"/>
  <c r="E510" i="15"/>
  <c r="D510" i="15"/>
  <c r="H509" i="15"/>
  <c r="G509" i="15"/>
  <c r="F509" i="15"/>
  <c r="E509" i="15"/>
  <c r="D509" i="15"/>
  <c r="H508" i="15"/>
  <c r="G508" i="15"/>
  <c r="F508" i="15"/>
  <c r="E508" i="15"/>
  <c r="I508" i="15" s="1"/>
  <c r="D508" i="15"/>
  <c r="H507" i="15"/>
  <c r="G507" i="15"/>
  <c r="F507" i="15"/>
  <c r="E507" i="15"/>
  <c r="D507" i="15"/>
  <c r="H505" i="15"/>
  <c r="G505" i="15"/>
  <c r="F505" i="15"/>
  <c r="E505" i="15"/>
  <c r="D505" i="15"/>
  <c r="H504" i="15"/>
  <c r="G504" i="15"/>
  <c r="F504" i="15"/>
  <c r="E504" i="15"/>
  <c r="D504" i="15"/>
  <c r="H503" i="15"/>
  <c r="G503" i="15"/>
  <c r="F503" i="15"/>
  <c r="E503" i="15"/>
  <c r="D503" i="15"/>
  <c r="H502" i="15"/>
  <c r="G502" i="15"/>
  <c r="F502" i="15"/>
  <c r="E502" i="15"/>
  <c r="D502" i="15"/>
  <c r="H501" i="15"/>
  <c r="G501" i="15"/>
  <c r="F501" i="15"/>
  <c r="E501" i="15"/>
  <c r="D501" i="15"/>
  <c r="H500" i="15"/>
  <c r="G500" i="15"/>
  <c r="F500" i="15"/>
  <c r="E500" i="15"/>
  <c r="D500" i="15"/>
  <c r="P497" i="15"/>
  <c r="H492" i="15"/>
  <c r="G492" i="15"/>
  <c r="F492" i="15"/>
  <c r="E492" i="15"/>
  <c r="D492" i="15"/>
  <c r="H491" i="15"/>
  <c r="G491" i="15"/>
  <c r="F491" i="15"/>
  <c r="E491" i="15"/>
  <c r="D491" i="15"/>
  <c r="H490" i="15"/>
  <c r="G490" i="15"/>
  <c r="F490" i="15"/>
  <c r="E490" i="15"/>
  <c r="D490" i="15"/>
  <c r="H489" i="15"/>
  <c r="G489" i="15"/>
  <c r="F489" i="15"/>
  <c r="E489" i="15"/>
  <c r="D489" i="15"/>
  <c r="H488" i="15"/>
  <c r="G488" i="15"/>
  <c r="F488" i="15"/>
  <c r="E488" i="15"/>
  <c r="D488" i="15"/>
  <c r="H487" i="15"/>
  <c r="G487" i="15"/>
  <c r="F487" i="15"/>
  <c r="E487" i="15"/>
  <c r="D487" i="15"/>
  <c r="H485" i="15"/>
  <c r="G485" i="15"/>
  <c r="F485" i="15"/>
  <c r="E485" i="15"/>
  <c r="D485" i="15"/>
  <c r="H484" i="15"/>
  <c r="G484" i="15"/>
  <c r="F484" i="15"/>
  <c r="E484" i="15"/>
  <c r="I484" i="15" s="1"/>
  <c r="D484" i="15"/>
  <c r="H483" i="15"/>
  <c r="G483" i="15"/>
  <c r="F483" i="15"/>
  <c r="E483" i="15"/>
  <c r="D483" i="15"/>
  <c r="H482" i="15"/>
  <c r="G482" i="15"/>
  <c r="F482" i="15"/>
  <c r="E482" i="15"/>
  <c r="D482" i="15"/>
  <c r="H481" i="15"/>
  <c r="G481" i="15"/>
  <c r="F481" i="15"/>
  <c r="E481" i="15"/>
  <c r="D481" i="15"/>
  <c r="H480" i="15"/>
  <c r="G480" i="15"/>
  <c r="F480" i="15"/>
  <c r="E480" i="15"/>
  <c r="I480" i="15" s="1"/>
  <c r="D480" i="15"/>
  <c r="H478" i="15"/>
  <c r="G478" i="15"/>
  <c r="F478" i="15"/>
  <c r="E478" i="15"/>
  <c r="D478" i="15"/>
  <c r="H477" i="15"/>
  <c r="G477" i="15"/>
  <c r="F477" i="15"/>
  <c r="E477" i="15"/>
  <c r="D477" i="15"/>
  <c r="H476" i="15"/>
  <c r="G476" i="15"/>
  <c r="F476" i="15"/>
  <c r="E476" i="15"/>
  <c r="D476" i="15"/>
  <c r="H475" i="15"/>
  <c r="G475" i="15"/>
  <c r="F475" i="15"/>
  <c r="E475" i="15"/>
  <c r="D475" i="15"/>
  <c r="H474" i="15"/>
  <c r="G474" i="15"/>
  <c r="F474" i="15"/>
  <c r="E474" i="15"/>
  <c r="D474" i="15"/>
  <c r="H473" i="15"/>
  <c r="G473" i="15"/>
  <c r="F473" i="15"/>
  <c r="E473" i="15"/>
  <c r="D473" i="15"/>
  <c r="H471" i="15"/>
  <c r="G471" i="15"/>
  <c r="F471" i="15"/>
  <c r="E471" i="15"/>
  <c r="D471" i="15"/>
  <c r="H470" i="15"/>
  <c r="G470" i="15"/>
  <c r="F470" i="15"/>
  <c r="E470" i="15"/>
  <c r="D470" i="15"/>
  <c r="H469" i="15"/>
  <c r="G469" i="15"/>
  <c r="F469" i="15"/>
  <c r="E469" i="15"/>
  <c r="D469" i="15"/>
  <c r="H468" i="15"/>
  <c r="G468" i="15"/>
  <c r="F468" i="15"/>
  <c r="E468" i="15"/>
  <c r="D468" i="15"/>
  <c r="H467" i="15"/>
  <c r="G467" i="15"/>
  <c r="F467" i="15"/>
  <c r="E467" i="15"/>
  <c r="D467" i="15"/>
  <c r="H466" i="15"/>
  <c r="G466" i="15"/>
  <c r="F466" i="15"/>
  <c r="E466" i="15"/>
  <c r="I466" i="15" s="1"/>
  <c r="D466" i="15"/>
  <c r="H464" i="15"/>
  <c r="G464" i="15"/>
  <c r="F464" i="15"/>
  <c r="E464" i="15"/>
  <c r="D464" i="15"/>
  <c r="H463" i="15"/>
  <c r="G463" i="15"/>
  <c r="F463" i="15"/>
  <c r="E463" i="15"/>
  <c r="D463" i="15"/>
  <c r="H462" i="15"/>
  <c r="G462" i="15"/>
  <c r="F462" i="15"/>
  <c r="E462" i="15"/>
  <c r="D462" i="15"/>
  <c r="H461" i="15"/>
  <c r="G461" i="15"/>
  <c r="F461" i="15"/>
  <c r="E461" i="15"/>
  <c r="D461" i="15"/>
  <c r="H460" i="15"/>
  <c r="G460" i="15"/>
  <c r="F460" i="15"/>
  <c r="E460" i="15"/>
  <c r="D460" i="15"/>
  <c r="H459" i="15"/>
  <c r="G459" i="15"/>
  <c r="F459" i="15"/>
  <c r="E459" i="15"/>
  <c r="D459" i="15"/>
  <c r="H457" i="15"/>
  <c r="G457" i="15"/>
  <c r="F457" i="15"/>
  <c r="E457" i="15"/>
  <c r="D457" i="15"/>
  <c r="H456" i="15"/>
  <c r="G456" i="15"/>
  <c r="F456" i="15"/>
  <c r="E456" i="15"/>
  <c r="I456" i="15" s="1"/>
  <c r="D456" i="15"/>
  <c r="H455" i="15"/>
  <c r="G455" i="15"/>
  <c r="F455" i="15"/>
  <c r="E455" i="15"/>
  <c r="D455" i="15"/>
  <c r="H454" i="15"/>
  <c r="G454" i="15"/>
  <c r="F454" i="15"/>
  <c r="E454" i="15"/>
  <c r="D454" i="15"/>
  <c r="H453" i="15"/>
  <c r="G453" i="15"/>
  <c r="F453" i="15"/>
  <c r="E453" i="15"/>
  <c r="D453" i="15"/>
  <c r="H452" i="15"/>
  <c r="G452" i="15"/>
  <c r="F452" i="15"/>
  <c r="E452" i="15"/>
  <c r="I452" i="15" s="1"/>
  <c r="D452" i="15"/>
  <c r="P449" i="15"/>
  <c r="H444" i="15"/>
  <c r="G444" i="15"/>
  <c r="F444" i="15"/>
  <c r="E444" i="15"/>
  <c r="D444" i="15"/>
  <c r="H443" i="15"/>
  <c r="G443" i="15"/>
  <c r="F443" i="15"/>
  <c r="E443" i="15"/>
  <c r="D443" i="15"/>
  <c r="H442" i="15"/>
  <c r="G442" i="15"/>
  <c r="F442" i="15"/>
  <c r="E442" i="15"/>
  <c r="I442" i="15" s="1"/>
  <c r="D442" i="15"/>
  <c r="H441" i="15"/>
  <c r="G441" i="15"/>
  <c r="F441" i="15"/>
  <c r="E441" i="15"/>
  <c r="D441" i="15"/>
  <c r="H440" i="15"/>
  <c r="G440" i="15"/>
  <c r="F440" i="15"/>
  <c r="E440" i="15"/>
  <c r="D440" i="15"/>
  <c r="H439" i="15"/>
  <c r="G439" i="15"/>
  <c r="F439" i="15"/>
  <c r="E439" i="15"/>
  <c r="D439" i="15"/>
  <c r="H437" i="15"/>
  <c r="G437" i="15"/>
  <c r="F437" i="15"/>
  <c r="E437" i="15"/>
  <c r="D437" i="15"/>
  <c r="H436" i="15"/>
  <c r="G436" i="15"/>
  <c r="F436" i="15"/>
  <c r="E436" i="15"/>
  <c r="D436" i="15"/>
  <c r="H435" i="15"/>
  <c r="G435" i="15"/>
  <c r="F435" i="15"/>
  <c r="E435" i="15"/>
  <c r="D435" i="15"/>
  <c r="H434" i="15"/>
  <c r="G434" i="15"/>
  <c r="F434" i="15"/>
  <c r="E434" i="15"/>
  <c r="D434" i="15"/>
  <c r="H433" i="15"/>
  <c r="G433" i="15"/>
  <c r="F433" i="15"/>
  <c r="E433" i="15"/>
  <c r="D433" i="15"/>
  <c r="H432" i="15"/>
  <c r="G432" i="15"/>
  <c r="F432" i="15"/>
  <c r="E432" i="15"/>
  <c r="D432" i="15"/>
  <c r="H430" i="15"/>
  <c r="G430" i="15"/>
  <c r="F430" i="15"/>
  <c r="E430" i="15"/>
  <c r="D430" i="15"/>
  <c r="H429" i="15"/>
  <c r="G429" i="15"/>
  <c r="F429" i="15"/>
  <c r="E429" i="15"/>
  <c r="D429" i="15"/>
  <c r="H428" i="15"/>
  <c r="G428" i="15"/>
  <c r="F428" i="15"/>
  <c r="E428" i="15"/>
  <c r="I428" i="15" s="1"/>
  <c r="D428" i="15"/>
  <c r="H427" i="15"/>
  <c r="G427" i="15"/>
  <c r="F427" i="15"/>
  <c r="E427" i="15"/>
  <c r="D427" i="15"/>
  <c r="H426" i="15"/>
  <c r="G426" i="15"/>
  <c r="F426" i="15"/>
  <c r="E426" i="15"/>
  <c r="D426" i="15"/>
  <c r="H425" i="15"/>
  <c r="G425" i="15"/>
  <c r="F425" i="15"/>
  <c r="E425" i="15"/>
  <c r="D425" i="15"/>
  <c r="H423" i="15"/>
  <c r="G423" i="15"/>
  <c r="F423" i="15"/>
  <c r="E423" i="15"/>
  <c r="D423" i="15"/>
  <c r="H422" i="15"/>
  <c r="G422" i="15"/>
  <c r="F422" i="15"/>
  <c r="E422" i="15"/>
  <c r="D422" i="15"/>
  <c r="H421" i="15"/>
  <c r="G421" i="15"/>
  <c r="F421" i="15"/>
  <c r="E421" i="15"/>
  <c r="D421" i="15"/>
  <c r="H420" i="15"/>
  <c r="G420" i="15"/>
  <c r="F420" i="15"/>
  <c r="E420" i="15"/>
  <c r="D420" i="15"/>
  <c r="H419" i="15"/>
  <c r="G419" i="15"/>
  <c r="F419" i="15"/>
  <c r="E419" i="15"/>
  <c r="D419" i="15"/>
  <c r="H418" i="15"/>
  <c r="G418" i="15"/>
  <c r="F418" i="15"/>
  <c r="J418" i="15" s="1"/>
  <c r="E418" i="15"/>
  <c r="D418" i="15"/>
  <c r="H416" i="15"/>
  <c r="G416" i="15"/>
  <c r="F416" i="15"/>
  <c r="E416" i="15"/>
  <c r="D416" i="15"/>
  <c r="H415" i="15"/>
  <c r="G415" i="15"/>
  <c r="F415" i="15"/>
  <c r="E415" i="15"/>
  <c r="D415" i="15"/>
  <c r="H414" i="15"/>
  <c r="G414" i="15"/>
  <c r="F414" i="15"/>
  <c r="E414" i="15"/>
  <c r="I414" i="15" s="1"/>
  <c r="D414" i="15"/>
  <c r="H413" i="15"/>
  <c r="G413" i="15"/>
  <c r="F413" i="15"/>
  <c r="E413" i="15"/>
  <c r="D413" i="15"/>
  <c r="H412" i="15"/>
  <c r="G412" i="15"/>
  <c r="K412" i="15" s="1"/>
  <c r="F412" i="15"/>
  <c r="E412" i="15"/>
  <c r="D412" i="15"/>
  <c r="H411" i="15"/>
  <c r="G411" i="15"/>
  <c r="F411" i="15"/>
  <c r="E411" i="15"/>
  <c r="D411" i="15"/>
  <c r="H409" i="15"/>
  <c r="G409" i="15"/>
  <c r="F409" i="15"/>
  <c r="E409" i="15"/>
  <c r="D409" i="15"/>
  <c r="H408" i="15"/>
  <c r="G408" i="15"/>
  <c r="F408" i="15"/>
  <c r="J408" i="15" s="1"/>
  <c r="E408" i="15"/>
  <c r="D408" i="15"/>
  <c r="H407" i="15"/>
  <c r="G407" i="15"/>
  <c r="F407" i="15"/>
  <c r="E407" i="15"/>
  <c r="D407" i="15"/>
  <c r="H406" i="15"/>
  <c r="G406" i="15"/>
  <c r="F406" i="15"/>
  <c r="E406" i="15"/>
  <c r="D406" i="15"/>
  <c r="H405" i="15"/>
  <c r="G405" i="15"/>
  <c r="F405" i="15"/>
  <c r="E405" i="15"/>
  <c r="D405" i="15"/>
  <c r="H404" i="15"/>
  <c r="G404" i="15"/>
  <c r="F404" i="15"/>
  <c r="J404" i="15" s="1"/>
  <c r="E404" i="15"/>
  <c r="D404" i="15"/>
  <c r="P401" i="15"/>
  <c r="H396" i="15"/>
  <c r="H588" i="15" s="1"/>
  <c r="G396" i="15"/>
  <c r="F396" i="15"/>
  <c r="E396" i="15"/>
  <c r="E300" i="15" s="1"/>
  <c r="D396" i="15"/>
  <c r="D588" i="15" s="1"/>
  <c r="H395" i="15"/>
  <c r="G395" i="15"/>
  <c r="F395" i="15"/>
  <c r="F299" i="15" s="1"/>
  <c r="E395" i="15"/>
  <c r="E587" i="15" s="1"/>
  <c r="D395" i="15"/>
  <c r="H394" i="15"/>
  <c r="G394" i="15"/>
  <c r="F394" i="15"/>
  <c r="F586" i="15" s="1"/>
  <c r="E394" i="15"/>
  <c r="D394" i="15"/>
  <c r="H393" i="15"/>
  <c r="G393" i="15"/>
  <c r="F393" i="15"/>
  <c r="E393" i="15"/>
  <c r="D393" i="15"/>
  <c r="D297" i="15" s="1"/>
  <c r="H392" i="15"/>
  <c r="G392" i="15"/>
  <c r="F392" i="15"/>
  <c r="E392" i="15"/>
  <c r="E296" i="15" s="1"/>
  <c r="D392" i="15"/>
  <c r="D584" i="15" s="1"/>
  <c r="H391" i="15"/>
  <c r="G391" i="15"/>
  <c r="F391" i="15"/>
  <c r="E391" i="15"/>
  <c r="D391" i="15"/>
  <c r="H389" i="15"/>
  <c r="G389" i="15"/>
  <c r="F389" i="15"/>
  <c r="F581" i="15" s="1"/>
  <c r="E389" i="15"/>
  <c r="D389" i="15"/>
  <c r="H388" i="15"/>
  <c r="G388" i="15"/>
  <c r="G580" i="15" s="1"/>
  <c r="F388" i="15"/>
  <c r="E388" i="15"/>
  <c r="D388" i="15"/>
  <c r="D292" i="15" s="1"/>
  <c r="H387" i="15"/>
  <c r="G387" i="15"/>
  <c r="F387" i="15"/>
  <c r="E387" i="15"/>
  <c r="D387" i="15"/>
  <c r="D579" i="15" s="1"/>
  <c r="H386" i="15"/>
  <c r="G386" i="15"/>
  <c r="F386" i="15"/>
  <c r="E386" i="15"/>
  <c r="E578" i="15" s="1"/>
  <c r="D386" i="15"/>
  <c r="H385" i="15"/>
  <c r="G385" i="15"/>
  <c r="F385" i="15"/>
  <c r="F577" i="15" s="1"/>
  <c r="E385" i="15"/>
  <c r="D385" i="15"/>
  <c r="H384" i="15"/>
  <c r="G384" i="15"/>
  <c r="F384" i="15"/>
  <c r="E384" i="15"/>
  <c r="D384" i="15"/>
  <c r="H382" i="15"/>
  <c r="H574" i="15" s="1"/>
  <c r="G382" i="15"/>
  <c r="F382" i="15"/>
  <c r="E382" i="15"/>
  <c r="E286" i="15" s="1"/>
  <c r="D382" i="15"/>
  <c r="D574" i="15" s="1"/>
  <c r="H381" i="15"/>
  <c r="G381" i="15"/>
  <c r="F381" i="15"/>
  <c r="E381" i="15"/>
  <c r="E573" i="15" s="1"/>
  <c r="D381" i="15"/>
  <c r="H380" i="15"/>
  <c r="G380" i="15"/>
  <c r="G284" i="15" s="1"/>
  <c r="F380" i="15"/>
  <c r="E380" i="15"/>
  <c r="D380" i="15"/>
  <c r="H379" i="15"/>
  <c r="H283" i="15" s="1"/>
  <c r="G379" i="15"/>
  <c r="G571" i="15" s="1"/>
  <c r="F379" i="15"/>
  <c r="E379" i="15"/>
  <c r="D379" i="15"/>
  <c r="D283" i="15" s="1"/>
  <c r="H378" i="15"/>
  <c r="H570" i="15" s="1"/>
  <c r="G378" i="15"/>
  <c r="F378" i="15"/>
  <c r="E378" i="15"/>
  <c r="E282" i="15" s="1"/>
  <c r="D378" i="15"/>
  <c r="D570" i="15" s="1"/>
  <c r="H377" i="15"/>
  <c r="G377" i="15"/>
  <c r="F377" i="15"/>
  <c r="E377" i="15"/>
  <c r="E569" i="15" s="1"/>
  <c r="D377" i="15"/>
  <c r="H375" i="15"/>
  <c r="G375" i="15"/>
  <c r="G279" i="15" s="1"/>
  <c r="F375" i="15"/>
  <c r="F567" i="15" s="1"/>
  <c r="E375" i="15"/>
  <c r="D375" i="15"/>
  <c r="H374" i="15"/>
  <c r="H278" i="15" s="1"/>
  <c r="G374" i="15"/>
  <c r="G566" i="15" s="1"/>
  <c r="F374" i="15"/>
  <c r="E374" i="15"/>
  <c r="D374" i="15"/>
  <c r="D278" i="15" s="1"/>
  <c r="H373" i="15"/>
  <c r="H565" i="15" s="1"/>
  <c r="G373" i="15"/>
  <c r="F373" i="15"/>
  <c r="E373" i="15"/>
  <c r="D373" i="15"/>
  <c r="D565" i="15" s="1"/>
  <c r="H372" i="15"/>
  <c r="G372" i="15"/>
  <c r="F372" i="15"/>
  <c r="F276" i="15" s="1"/>
  <c r="E372" i="15"/>
  <c r="E564" i="15" s="1"/>
  <c r="D372" i="15"/>
  <c r="H371" i="15"/>
  <c r="G371" i="15"/>
  <c r="G275" i="15" s="1"/>
  <c r="F371" i="15"/>
  <c r="F563" i="15" s="1"/>
  <c r="E371" i="15"/>
  <c r="D371" i="15"/>
  <c r="H370" i="15"/>
  <c r="H274" i="15" s="1"/>
  <c r="G370" i="15"/>
  <c r="G562" i="15" s="1"/>
  <c r="F370" i="15"/>
  <c r="E370" i="15"/>
  <c r="D370" i="15"/>
  <c r="D274" i="15" s="1"/>
  <c r="H368" i="15"/>
  <c r="H560" i="15" s="1"/>
  <c r="G368" i="15"/>
  <c r="F368" i="15"/>
  <c r="E368" i="15"/>
  <c r="E272" i="15" s="1"/>
  <c r="D368" i="15"/>
  <c r="D560" i="15" s="1"/>
  <c r="H367" i="15"/>
  <c r="G367" i="15"/>
  <c r="F367" i="15"/>
  <c r="F271" i="15" s="1"/>
  <c r="E367" i="15"/>
  <c r="E559" i="15" s="1"/>
  <c r="D367" i="15"/>
  <c r="H366" i="15"/>
  <c r="G366" i="15"/>
  <c r="G270" i="15" s="1"/>
  <c r="F366" i="15"/>
  <c r="F558" i="15" s="1"/>
  <c r="E366" i="15"/>
  <c r="D366" i="15"/>
  <c r="H365" i="15"/>
  <c r="H269" i="15" s="1"/>
  <c r="G365" i="15"/>
  <c r="G557" i="15" s="1"/>
  <c r="F365" i="15"/>
  <c r="E365" i="15"/>
  <c r="D365" i="15"/>
  <c r="D269" i="15" s="1"/>
  <c r="H364" i="15"/>
  <c r="H556" i="15" s="1"/>
  <c r="G364" i="15"/>
  <c r="F364" i="15"/>
  <c r="E364" i="15"/>
  <c r="E268" i="15" s="1"/>
  <c r="D364" i="15"/>
  <c r="D556" i="15" s="1"/>
  <c r="H363" i="15"/>
  <c r="G363" i="15"/>
  <c r="F363" i="15"/>
  <c r="E363" i="15"/>
  <c r="E555" i="15" s="1"/>
  <c r="D363" i="15"/>
  <c r="H361" i="15"/>
  <c r="G361" i="15"/>
  <c r="G265" i="15" s="1"/>
  <c r="F361" i="15"/>
  <c r="F553" i="15" s="1"/>
  <c r="E361" i="15"/>
  <c r="D361" i="15"/>
  <c r="H360" i="15"/>
  <c r="H264" i="15" s="1"/>
  <c r="G360" i="15"/>
  <c r="G552" i="15" s="1"/>
  <c r="F360" i="15"/>
  <c r="E360" i="15"/>
  <c r="D360" i="15"/>
  <c r="D264" i="15" s="1"/>
  <c r="H359" i="15"/>
  <c r="G359" i="15"/>
  <c r="F359" i="15"/>
  <c r="E359" i="15"/>
  <c r="E263" i="15" s="1"/>
  <c r="D359" i="15"/>
  <c r="D551" i="15" s="1"/>
  <c r="H358" i="15"/>
  <c r="G358" i="15"/>
  <c r="F358" i="15"/>
  <c r="F262" i="15" s="1"/>
  <c r="E358" i="15"/>
  <c r="E550" i="15" s="1"/>
  <c r="D358" i="15"/>
  <c r="H357" i="15"/>
  <c r="G357" i="15"/>
  <c r="G261" i="15" s="1"/>
  <c r="F357" i="15"/>
  <c r="F549" i="15" s="1"/>
  <c r="E357" i="15"/>
  <c r="D357" i="15"/>
  <c r="H356" i="15"/>
  <c r="G356" i="15"/>
  <c r="G548" i="15" s="1"/>
  <c r="F356" i="15"/>
  <c r="E356" i="15"/>
  <c r="D356" i="15"/>
  <c r="P353" i="15"/>
  <c r="F291" i="15"/>
  <c r="E291" i="15"/>
  <c r="D288" i="15"/>
  <c r="E277" i="15"/>
  <c r="E269" i="15"/>
  <c r="H261" i="15"/>
  <c r="D261" i="15"/>
  <c r="H260" i="15"/>
  <c r="E260" i="15"/>
  <c r="H203" i="15"/>
  <c r="G203" i="15"/>
  <c r="G1404" i="15" s="1"/>
  <c r="F203" i="15"/>
  <c r="E203" i="15"/>
  <c r="D203" i="15"/>
  <c r="H202" i="15"/>
  <c r="H1403" i="15" s="1"/>
  <c r="G202" i="15"/>
  <c r="F202" i="15"/>
  <c r="E202" i="15"/>
  <c r="D202" i="15"/>
  <c r="D1403" i="15" s="1"/>
  <c r="H201" i="15"/>
  <c r="G201" i="15"/>
  <c r="F201" i="15"/>
  <c r="E201" i="15"/>
  <c r="E1402" i="15" s="1"/>
  <c r="D201" i="15"/>
  <c r="H200" i="15"/>
  <c r="G200" i="15"/>
  <c r="F200" i="15"/>
  <c r="F1401" i="15" s="1"/>
  <c r="E200" i="15"/>
  <c r="D200" i="15"/>
  <c r="H199" i="15"/>
  <c r="G199" i="15"/>
  <c r="G1400" i="15" s="1"/>
  <c r="F199" i="15"/>
  <c r="E199" i="15"/>
  <c r="D199" i="15"/>
  <c r="H198" i="15"/>
  <c r="H1399" i="15" s="1"/>
  <c r="G198" i="15"/>
  <c r="F198" i="15"/>
  <c r="E198" i="15"/>
  <c r="D198" i="15"/>
  <c r="D1399" i="15" s="1"/>
  <c r="H196" i="15"/>
  <c r="G196" i="15"/>
  <c r="F196" i="15"/>
  <c r="E196" i="15"/>
  <c r="E1397" i="15" s="1"/>
  <c r="D196" i="15"/>
  <c r="H195" i="15"/>
  <c r="G195" i="15"/>
  <c r="F195" i="15"/>
  <c r="F1396" i="15" s="1"/>
  <c r="E195" i="15"/>
  <c r="D195" i="15"/>
  <c r="H194" i="15"/>
  <c r="G194" i="15"/>
  <c r="G1395" i="15" s="1"/>
  <c r="F194" i="15"/>
  <c r="E194" i="15"/>
  <c r="D194" i="15"/>
  <c r="H193" i="15"/>
  <c r="H1394" i="15" s="1"/>
  <c r="G193" i="15"/>
  <c r="F193" i="15"/>
  <c r="E193" i="15"/>
  <c r="D193" i="15"/>
  <c r="D1394" i="15" s="1"/>
  <c r="H192" i="15"/>
  <c r="G192" i="15"/>
  <c r="F192" i="15"/>
  <c r="E192" i="15"/>
  <c r="E1393" i="15" s="1"/>
  <c r="D192" i="15"/>
  <c r="H191" i="15"/>
  <c r="G191" i="15"/>
  <c r="F191" i="15"/>
  <c r="F1392" i="15" s="1"/>
  <c r="E191" i="15"/>
  <c r="D191" i="15"/>
  <c r="H189" i="15"/>
  <c r="G189" i="15"/>
  <c r="G1390" i="15" s="1"/>
  <c r="F189" i="15"/>
  <c r="E189" i="15"/>
  <c r="D189" i="15"/>
  <c r="H188" i="15"/>
  <c r="H1389" i="15" s="1"/>
  <c r="G188" i="15"/>
  <c r="G1389" i="15" s="1"/>
  <c r="F188" i="15"/>
  <c r="E188" i="15"/>
  <c r="D188" i="15"/>
  <c r="D1389" i="15" s="1"/>
  <c r="H187" i="15"/>
  <c r="H1388" i="15" s="1"/>
  <c r="G187" i="15"/>
  <c r="F187" i="15"/>
  <c r="E187" i="15"/>
  <c r="D187" i="15"/>
  <c r="D1388" i="15" s="1"/>
  <c r="H186" i="15"/>
  <c r="G186" i="15"/>
  <c r="F186" i="15"/>
  <c r="F1387" i="15" s="1"/>
  <c r="E186" i="15"/>
  <c r="E1387" i="15" s="1"/>
  <c r="D186" i="15"/>
  <c r="H185" i="15"/>
  <c r="G185" i="15"/>
  <c r="G1386" i="15" s="1"/>
  <c r="F185" i="15"/>
  <c r="F1386" i="15" s="1"/>
  <c r="E185" i="15"/>
  <c r="D185" i="15"/>
  <c r="H184" i="15"/>
  <c r="H1385" i="15" s="1"/>
  <c r="G184" i="15"/>
  <c r="G1385" i="15" s="1"/>
  <c r="F184" i="15"/>
  <c r="E184" i="15"/>
  <c r="D184" i="15"/>
  <c r="D1385" i="15" s="1"/>
  <c r="H182" i="15"/>
  <c r="G182" i="15"/>
  <c r="F182" i="15"/>
  <c r="E182" i="15"/>
  <c r="E1383" i="15" s="1"/>
  <c r="D182" i="15"/>
  <c r="H181" i="15"/>
  <c r="G181" i="15"/>
  <c r="F181" i="15"/>
  <c r="F1382" i="15" s="1"/>
  <c r="E181" i="15"/>
  <c r="D181" i="15"/>
  <c r="H180" i="15"/>
  <c r="G180" i="15"/>
  <c r="G1381" i="15" s="1"/>
  <c r="F180" i="15"/>
  <c r="E180" i="15"/>
  <c r="D180" i="15"/>
  <c r="H179" i="15"/>
  <c r="H1380" i="15" s="1"/>
  <c r="G179" i="15"/>
  <c r="F179" i="15"/>
  <c r="E179" i="15"/>
  <c r="D179" i="15"/>
  <c r="D1380" i="15" s="1"/>
  <c r="H178" i="15"/>
  <c r="G178" i="15"/>
  <c r="F178" i="15"/>
  <c r="E178" i="15"/>
  <c r="E1379" i="15" s="1"/>
  <c r="D178" i="15"/>
  <c r="H177" i="15"/>
  <c r="G177" i="15"/>
  <c r="F177" i="15"/>
  <c r="F1378" i="15" s="1"/>
  <c r="E177" i="15"/>
  <c r="E1378" i="15" s="1"/>
  <c r="D177" i="15"/>
  <c r="H175" i="15"/>
  <c r="G175" i="15"/>
  <c r="G1376" i="15" s="1"/>
  <c r="F175" i="15"/>
  <c r="E175" i="15"/>
  <c r="D175" i="15"/>
  <c r="H174" i="15"/>
  <c r="H1375" i="15" s="1"/>
  <c r="G174" i="15"/>
  <c r="F174" i="15"/>
  <c r="E174" i="15"/>
  <c r="D174" i="15"/>
  <c r="D1375" i="15" s="1"/>
  <c r="H173" i="15"/>
  <c r="G173" i="15"/>
  <c r="F173" i="15"/>
  <c r="E173" i="15"/>
  <c r="E1374" i="15" s="1"/>
  <c r="D173" i="15"/>
  <c r="H172" i="15"/>
  <c r="G172" i="15"/>
  <c r="F172" i="15"/>
  <c r="F1373" i="15" s="1"/>
  <c r="E172" i="15"/>
  <c r="D172" i="15"/>
  <c r="H171" i="15"/>
  <c r="G171" i="15"/>
  <c r="G1372" i="15" s="1"/>
  <c r="F171" i="15"/>
  <c r="E171" i="15"/>
  <c r="D171" i="15"/>
  <c r="H170" i="15"/>
  <c r="H1371" i="15" s="1"/>
  <c r="G170" i="15"/>
  <c r="F170" i="15"/>
  <c r="E170" i="15"/>
  <c r="D170" i="15"/>
  <c r="D1371" i="15" s="1"/>
  <c r="H168" i="15"/>
  <c r="G168" i="15"/>
  <c r="F168" i="15"/>
  <c r="E168" i="15"/>
  <c r="E1369" i="15" s="1"/>
  <c r="D168" i="15"/>
  <c r="H167" i="15"/>
  <c r="G167" i="15"/>
  <c r="F167" i="15"/>
  <c r="F1368" i="15" s="1"/>
  <c r="E167" i="15"/>
  <c r="D167" i="15"/>
  <c r="H166" i="15"/>
  <c r="G166" i="15"/>
  <c r="G1367" i="15" s="1"/>
  <c r="F166" i="15"/>
  <c r="E166" i="15"/>
  <c r="D166" i="15"/>
  <c r="H165" i="15"/>
  <c r="G165" i="15"/>
  <c r="F165" i="15"/>
  <c r="E165" i="15"/>
  <c r="D165" i="15"/>
  <c r="D1366" i="15" s="1"/>
  <c r="H164" i="15"/>
  <c r="H1365" i="15" s="1"/>
  <c r="G164" i="15"/>
  <c r="F164" i="15"/>
  <c r="E164" i="15"/>
  <c r="E1365" i="15" s="1"/>
  <c r="D164" i="15"/>
  <c r="D1365" i="15" s="1"/>
  <c r="H163" i="15"/>
  <c r="G163" i="15"/>
  <c r="F163" i="15"/>
  <c r="F1364" i="15" s="1"/>
  <c r="E163" i="15"/>
  <c r="E1364" i="15" s="1"/>
  <c r="D163" i="15"/>
  <c r="P160" i="15"/>
  <c r="H155" i="15"/>
  <c r="G155" i="15"/>
  <c r="G1068" i="15" s="1"/>
  <c r="G1116" i="15" s="1"/>
  <c r="F155" i="15"/>
  <c r="E155" i="15"/>
  <c r="D155" i="15"/>
  <c r="D1068" i="15" s="1"/>
  <c r="H154" i="15"/>
  <c r="H1067" i="15" s="1"/>
  <c r="H1115" i="15" s="1"/>
  <c r="G154" i="15"/>
  <c r="F154" i="15"/>
  <c r="E154" i="15"/>
  <c r="D154" i="15"/>
  <c r="D1067" i="15" s="1"/>
  <c r="H153" i="15"/>
  <c r="G153" i="15"/>
  <c r="F153" i="15"/>
  <c r="E153" i="15"/>
  <c r="E1066" i="15" s="1"/>
  <c r="E1114" i="15" s="1"/>
  <c r="D153" i="15"/>
  <c r="H152" i="15"/>
  <c r="G152" i="15"/>
  <c r="F152" i="15"/>
  <c r="F1065" i="15" s="1"/>
  <c r="E152" i="15"/>
  <c r="D152" i="15"/>
  <c r="H151" i="15"/>
  <c r="G151" i="15"/>
  <c r="G1064" i="15" s="1"/>
  <c r="G1112" i="15" s="1"/>
  <c r="F151" i="15"/>
  <c r="E151" i="15"/>
  <c r="D151" i="15"/>
  <c r="H150" i="15"/>
  <c r="H1063" i="15" s="1"/>
  <c r="G150" i="15"/>
  <c r="F150" i="15"/>
  <c r="E150" i="15"/>
  <c r="D150" i="15"/>
  <c r="H148" i="15"/>
  <c r="G148" i="15"/>
  <c r="F148" i="15"/>
  <c r="F1061" i="15" s="1"/>
  <c r="E148" i="15"/>
  <c r="E1061" i="15" s="1"/>
  <c r="E1109" i="15" s="1"/>
  <c r="D148" i="15"/>
  <c r="H147" i="15"/>
  <c r="G147" i="15"/>
  <c r="G1060" i="15" s="1"/>
  <c r="G1108" i="15" s="1"/>
  <c r="F147" i="15"/>
  <c r="F1060" i="15" s="1"/>
  <c r="E147" i="15"/>
  <c r="D147" i="15"/>
  <c r="H146" i="15"/>
  <c r="H1059" i="15" s="1"/>
  <c r="H1107" i="15" s="1"/>
  <c r="G146" i="15"/>
  <c r="G1059" i="15" s="1"/>
  <c r="G1107" i="15" s="1"/>
  <c r="F146" i="15"/>
  <c r="E146" i="15"/>
  <c r="D146" i="15"/>
  <c r="D1059" i="15" s="1"/>
  <c r="H145" i="15"/>
  <c r="H1058" i="15" s="1"/>
  <c r="H1106" i="15" s="1"/>
  <c r="G145" i="15"/>
  <c r="F145" i="15"/>
  <c r="E145" i="15"/>
  <c r="E1058" i="15" s="1"/>
  <c r="E1106" i="15" s="1"/>
  <c r="D145" i="15"/>
  <c r="D1058" i="15" s="1"/>
  <c r="H144" i="15"/>
  <c r="G144" i="15"/>
  <c r="F144" i="15"/>
  <c r="F1057" i="15" s="1"/>
  <c r="E144" i="15"/>
  <c r="E1057" i="15" s="1"/>
  <c r="E1105" i="15" s="1"/>
  <c r="D144" i="15"/>
  <c r="H143" i="15"/>
  <c r="G143" i="15"/>
  <c r="G1056" i="15" s="1"/>
  <c r="F143" i="15"/>
  <c r="F1056" i="15" s="1"/>
  <c r="E143" i="15"/>
  <c r="D143" i="15"/>
  <c r="H141" i="15"/>
  <c r="H1054" i="15" s="1"/>
  <c r="H1102" i="15" s="1"/>
  <c r="G141" i="15"/>
  <c r="G1054" i="15" s="1"/>
  <c r="G1102" i="15" s="1"/>
  <c r="F141" i="15"/>
  <c r="E141" i="15"/>
  <c r="D141" i="15"/>
  <c r="D1054" i="15" s="1"/>
  <c r="H140" i="15"/>
  <c r="H1053" i="15" s="1"/>
  <c r="H1101" i="15" s="1"/>
  <c r="G140" i="15"/>
  <c r="F140" i="15"/>
  <c r="E140" i="15"/>
  <c r="E1053" i="15" s="1"/>
  <c r="E1101" i="15" s="1"/>
  <c r="D140" i="15"/>
  <c r="D1053" i="15" s="1"/>
  <c r="H139" i="15"/>
  <c r="G139" i="15"/>
  <c r="F139" i="15"/>
  <c r="F1052" i="15" s="1"/>
  <c r="E139" i="15"/>
  <c r="E1052" i="15" s="1"/>
  <c r="E1100" i="15" s="1"/>
  <c r="D139" i="15"/>
  <c r="H138" i="15"/>
  <c r="G138" i="15"/>
  <c r="G1051" i="15" s="1"/>
  <c r="G1099" i="15" s="1"/>
  <c r="F138" i="15"/>
  <c r="F1051" i="15" s="1"/>
  <c r="E138" i="15"/>
  <c r="D138" i="15"/>
  <c r="H137" i="15"/>
  <c r="H1050" i="15" s="1"/>
  <c r="H1098" i="15" s="1"/>
  <c r="G137" i="15"/>
  <c r="G1050" i="15" s="1"/>
  <c r="G1098" i="15" s="1"/>
  <c r="F137" i="15"/>
  <c r="E137" i="15"/>
  <c r="D137" i="15"/>
  <c r="D1050" i="15" s="1"/>
  <c r="H136" i="15"/>
  <c r="H1049" i="15" s="1"/>
  <c r="G136" i="15"/>
  <c r="F136" i="15"/>
  <c r="E136" i="15"/>
  <c r="E1049" i="15" s="1"/>
  <c r="D136" i="15"/>
  <c r="D1049" i="15" s="1"/>
  <c r="H134" i="15"/>
  <c r="G134" i="15"/>
  <c r="F134" i="15"/>
  <c r="F1047" i="15" s="1"/>
  <c r="E134" i="15"/>
  <c r="E1047" i="15" s="1"/>
  <c r="E1095" i="15" s="1"/>
  <c r="D134" i="15"/>
  <c r="H133" i="15"/>
  <c r="G133" i="15"/>
  <c r="G1046" i="15" s="1"/>
  <c r="G1094" i="15" s="1"/>
  <c r="F133" i="15"/>
  <c r="E133" i="15"/>
  <c r="D133" i="15"/>
  <c r="H132" i="15"/>
  <c r="H1045" i="15" s="1"/>
  <c r="H1093" i="15" s="1"/>
  <c r="G132" i="15"/>
  <c r="G1045" i="15" s="1"/>
  <c r="G1093" i="15" s="1"/>
  <c r="F132" i="15"/>
  <c r="E132" i="15"/>
  <c r="D132" i="15"/>
  <c r="D1045" i="15" s="1"/>
  <c r="H131" i="15"/>
  <c r="H1044" i="15" s="1"/>
  <c r="H1092" i="15" s="1"/>
  <c r="G131" i="15"/>
  <c r="F131" i="15"/>
  <c r="E131" i="15"/>
  <c r="E1044" i="15" s="1"/>
  <c r="E1092" i="15" s="1"/>
  <c r="D131" i="15"/>
  <c r="D1044" i="15" s="1"/>
  <c r="H130" i="15"/>
  <c r="G130" i="15"/>
  <c r="F130" i="15"/>
  <c r="F1043" i="15" s="1"/>
  <c r="E130" i="15"/>
  <c r="E1043" i="15" s="1"/>
  <c r="E1091" i="15" s="1"/>
  <c r="D130" i="15"/>
  <c r="H129" i="15"/>
  <c r="G129" i="15"/>
  <c r="G1042" i="15" s="1"/>
  <c r="F129" i="15"/>
  <c r="F1042" i="15" s="1"/>
  <c r="E129" i="15"/>
  <c r="D129" i="15"/>
  <c r="H127" i="15"/>
  <c r="H1040" i="15" s="1"/>
  <c r="H1088" i="15" s="1"/>
  <c r="G127" i="15"/>
  <c r="G1040" i="15" s="1"/>
  <c r="G1088" i="15" s="1"/>
  <c r="F127" i="15"/>
  <c r="E127" i="15"/>
  <c r="D127" i="15"/>
  <c r="D1040" i="15" s="1"/>
  <c r="H126" i="15"/>
  <c r="H1039" i="15" s="1"/>
  <c r="H1087" i="15" s="1"/>
  <c r="G126" i="15"/>
  <c r="F126" i="15"/>
  <c r="E126" i="15"/>
  <c r="E1039" i="15" s="1"/>
  <c r="E1087" i="15" s="1"/>
  <c r="D126" i="15"/>
  <c r="D1039" i="15" s="1"/>
  <c r="H125" i="15"/>
  <c r="G125" i="15"/>
  <c r="F125" i="15"/>
  <c r="F1038" i="15" s="1"/>
  <c r="E125" i="15"/>
  <c r="E1038" i="15" s="1"/>
  <c r="E1086" i="15" s="1"/>
  <c r="D125" i="15"/>
  <c r="H124" i="15"/>
  <c r="G124" i="15"/>
  <c r="G1037" i="15" s="1"/>
  <c r="G1085" i="15" s="1"/>
  <c r="F124" i="15"/>
  <c r="F1037" i="15" s="1"/>
  <c r="E124" i="15"/>
  <c r="D124" i="15"/>
  <c r="H123" i="15"/>
  <c r="H1036" i="15" s="1"/>
  <c r="H1084" i="15" s="1"/>
  <c r="G123" i="15"/>
  <c r="G1036" i="15" s="1"/>
  <c r="G1084" i="15" s="1"/>
  <c r="F123" i="15"/>
  <c r="E123" i="15"/>
  <c r="D123" i="15"/>
  <c r="D1036" i="15" s="1"/>
  <c r="H122" i="15"/>
  <c r="H1035" i="15" s="1"/>
  <c r="G122" i="15"/>
  <c r="F122" i="15"/>
  <c r="E122" i="15"/>
  <c r="E1035" i="15" s="1"/>
  <c r="D122" i="15"/>
  <c r="D1035" i="15" s="1"/>
  <c r="H120" i="15"/>
  <c r="G120" i="15"/>
  <c r="F120" i="15"/>
  <c r="F1033" i="15" s="1"/>
  <c r="E120" i="15"/>
  <c r="E1033" i="15" s="1"/>
  <c r="E1081" i="15" s="1"/>
  <c r="D120" i="15"/>
  <c r="H119" i="15"/>
  <c r="G119" i="15"/>
  <c r="G1032" i="15" s="1"/>
  <c r="G1080" i="15" s="1"/>
  <c r="F119" i="15"/>
  <c r="F1032" i="15" s="1"/>
  <c r="E119" i="15"/>
  <c r="D119" i="15"/>
  <c r="H118" i="15"/>
  <c r="H1031" i="15" s="1"/>
  <c r="H1079" i="15" s="1"/>
  <c r="G118" i="15"/>
  <c r="G1031" i="15" s="1"/>
  <c r="G1079" i="15" s="1"/>
  <c r="F118" i="15"/>
  <c r="E118" i="15"/>
  <c r="D118" i="15"/>
  <c r="D1031" i="15" s="1"/>
  <c r="H117" i="15"/>
  <c r="H1030" i="15" s="1"/>
  <c r="H1078" i="15" s="1"/>
  <c r="G117" i="15"/>
  <c r="F117" i="15"/>
  <c r="E117" i="15"/>
  <c r="E1030" i="15" s="1"/>
  <c r="E1078" i="15" s="1"/>
  <c r="D117" i="15"/>
  <c r="H116" i="15"/>
  <c r="G116" i="15"/>
  <c r="F116" i="15"/>
  <c r="F1029" i="15" s="1"/>
  <c r="E116" i="15"/>
  <c r="D116" i="15"/>
  <c r="H115" i="15"/>
  <c r="G115" i="15"/>
  <c r="G1028" i="15" s="1"/>
  <c r="F115" i="15"/>
  <c r="F1028" i="15" s="1"/>
  <c r="E115" i="15"/>
  <c r="D115" i="15"/>
  <c r="P112" i="15"/>
  <c r="H107" i="15"/>
  <c r="G107" i="15"/>
  <c r="F107" i="15"/>
  <c r="F972" i="15" s="1"/>
  <c r="E107" i="15"/>
  <c r="D107" i="15"/>
  <c r="D972" i="15" s="1"/>
  <c r="H106" i="15"/>
  <c r="G106" i="15"/>
  <c r="G971" i="15" s="1"/>
  <c r="F106" i="15"/>
  <c r="E106" i="15"/>
  <c r="E971" i="15" s="1"/>
  <c r="D106" i="15"/>
  <c r="H105" i="15"/>
  <c r="H970" i="15" s="1"/>
  <c r="G105" i="15"/>
  <c r="F105" i="15"/>
  <c r="F970" i="15" s="1"/>
  <c r="E105" i="15"/>
  <c r="D105" i="15"/>
  <c r="D970" i="15" s="1"/>
  <c r="H104" i="15"/>
  <c r="G104" i="15"/>
  <c r="G969" i="15" s="1"/>
  <c r="F104" i="15"/>
  <c r="E104" i="15"/>
  <c r="D104" i="15"/>
  <c r="H103" i="15"/>
  <c r="H968" i="15" s="1"/>
  <c r="G103" i="15"/>
  <c r="F103" i="15"/>
  <c r="F968" i="15" s="1"/>
  <c r="E103" i="15"/>
  <c r="D103" i="15"/>
  <c r="H102" i="15"/>
  <c r="G102" i="15"/>
  <c r="G967" i="15" s="1"/>
  <c r="F102" i="15"/>
  <c r="E102" i="15"/>
  <c r="E967" i="15" s="1"/>
  <c r="D102" i="15"/>
  <c r="H100" i="15"/>
  <c r="H965" i="15" s="1"/>
  <c r="G100" i="15"/>
  <c r="F100" i="15"/>
  <c r="F965" i="15" s="1"/>
  <c r="E100" i="15"/>
  <c r="D100" i="15"/>
  <c r="D965" i="15" s="1"/>
  <c r="H99" i="15"/>
  <c r="G99" i="15"/>
  <c r="G964" i="15" s="1"/>
  <c r="F99" i="15"/>
  <c r="E99" i="15"/>
  <c r="E964" i="15" s="1"/>
  <c r="D99" i="15"/>
  <c r="H98" i="15"/>
  <c r="H963" i="15" s="1"/>
  <c r="G98" i="15"/>
  <c r="F98" i="15"/>
  <c r="F963" i="15" s="1"/>
  <c r="E98" i="15"/>
  <c r="D98" i="15"/>
  <c r="D963" i="15" s="1"/>
  <c r="H97" i="15"/>
  <c r="G97" i="15"/>
  <c r="G962" i="15" s="1"/>
  <c r="F97" i="15"/>
  <c r="E97" i="15"/>
  <c r="E962" i="15" s="1"/>
  <c r="D97" i="15"/>
  <c r="H96" i="15"/>
  <c r="H961" i="15" s="1"/>
  <c r="G96" i="15"/>
  <c r="F96" i="15"/>
  <c r="F961" i="15" s="1"/>
  <c r="E96" i="15"/>
  <c r="D96" i="15"/>
  <c r="D961" i="15" s="1"/>
  <c r="H95" i="15"/>
  <c r="G95" i="15"/>
  <c r="G960" i="15" s="1"/>
  <c r="F95" i="15"/>
  <c r="E95" i="15"/>
  <c r="E960" i="15" s="1"/>
  <c r="D95" i="15"/>
  <c r="H93" i="15"/>
  <c r="G93" i="15"/>
  <c r="F93" i="15"/>
  <c r="E93" i="15"/>
  <c r="D93" i="15"/>
  <c r="H92" i="15"/>
  <c r="G92" i="15"/>
  <c r="G957" i="15" s="1"/>
  <c r="F92" i="15"/>
  <c r="E92" i="15"/>
  <c r="E957" i="15" s="1"/>
  <c r="D92" i="15"/>
  <c r="H91" i="15"/>
  <c r="H956" i="15" s="1"/>
  <c r="G91" i="15"/>
  <c r="F91" i="15"/>
  <c r="F956" i="15" s="1"/>
  <c r="E91" i="15"/>
  <c r="D91" i="15"/>
  <c r="H90" i="15"/>
  <c r="G90" i="15"/>
  <c r="G955" i="15" s="1"/>
  <c r="F90" i="15"/>
  <c r="E90" i="15"/>
  <c r="D90" i="15"/>
  <c r="H89" i="15"/>
  <c r="G89" i="15"/>
  <c r="F89" i="15"/>
  <c r="F954" i="15" s="1"/>
  <c r="E89" i="15"/>
  <c r="D89" i="15"/>
  <c r="D954" i="15" s="1"/>
  <c r="H88" i="15"/>
  <c r="G88" i="15"/>
  <c r="F88" i="15"/>
  <c r="E88" i="15"/>
  <c r="E953" i="15" s="1"/>
  <c r="D88" i="15"/>
  <c r="H86" i="15"/>
  <c r="H951" i="15" s="1"/>
  <c r="G86" i="15"/>
  <c r="F86" i="15"/>
  <c r="F951" i="15" s="1"/>
  <c r="E86" i="15"/>
  <c r="D86" i="15"/>
  <c r="D951" i="15" s="1"/>
  <c r="H85" i="15"/>
  <c r="G85" i="15"/>
  <c r="G950" i="15" s="1"/>
  <c r="F85" i="15"/>
  <c r="E85" i="15"/>
  <c r="E950" i="15" s="1"/>
  <c r="D85" i="15"/>
  <c r="H84" i="15"/>
  <c r="G84" i="15"/>
  <c r="F84" i="15"/>
  <c r="F949" i="15" s="1"/>
  <c r="E84" i="15"/>
  <c r="D84" i="15"/>
  <c r="H83" i="15"/>
  <c r="G83" i="15"/>
  <c r="G948" i="15" s="1"/>
  <c r="F83" i="15"/>
  <c r="F948" i="15" s="1"/>
  <c r="E83" i="15"/>
  <c r="E948" i="15" s="1"/>
  <c r="D83" i="15"/>
  <c r="H82" i="15"/>
  <c r="H947" i="15" s="1"/>
  <c r="G82" i="15"/>
  <c r="F82" i="15"/>
  <c r="F947" i="15" s="1"/>
  <c r="E82" i="15"/>
  <c r="D82" i="15"/>
  <c r="D947" i="15" s="1"/>
  <c r="H81" i="15"/>
  <c r="G81" i="15"/>
  <c r="F81" i="15"/>
  <c r="E81" i="15"/>
  <c r="E946" i="15" s="1"/>
  <c r="D81" i="15"/>
  <c r="H79" i="15"/>
  <c r="H944" i="15" s="1"/>
  <c r="G79" i="15"/>
  <c r="F79" i="15"/>
  <c r="E79" i="15"/>
  <c r="E944" i="15" s="1"/>
  <c r="D79" i="15"/>
  <c r="D944" i="15" s="1"/>
  <c r="H78" i="15"/>
  <c r="G78" i="15"/>
  <c r="G943" i="15" s="1"/>
  <c r="F78" i="15"/>
  <c r="E78" i="15"/>
  <c r="D78" i="15"/>
  <c r="H77" i="15"/>
  <c r="H942" i="15" s="1"/>
  <c r="G77" i="15"/>
  <c r="F77" i="15"/>
  <c r="F942" i="15" s="1"/>
  <c r="E77" i="15"/>
  <c r="D77" i="15"/>
  <c r="H76" i="15"/>
  <c r="G76" i="15"/>
  <c r="G941" i="15" s="1"/>
  <c r="F76" i="15"/>
  <c r="E76" i="15"/>
  <c r="E941" i="15" s="1"/>
  <c r="D76" i="15"/>
  <c r="H75" i="15"/>
  <c r="H940" i="15" s="1"/>
  <c r="G75" i="15"/>
  <c r="F75" i="15"/>
  <c r="F940" i="15" s="1"/>
  <c r="E75" i="15"/>
  <c r="E940" i="15" s="1"/>
  <c r="D75" i="15"/>
  <c r="D940" i="15" s="1"/>
  <c r="H74" i="15"/>
  <c r="G74" i="15"/>
  <c r="F74" i="15"/>
  <c r="E74" i="15"/>
  <c r="E939" i="15" s="1"/>
  <c r="D74" i="15"/>
  <c r="H72" i="15"/>
  <c r="H937" i="15" s="1"/>
  <c r="G72" i="15"/>
  <c r="F72" i="15"/>
  <c r="F937" i="15" s="1"/>
  <c r="E72" i="15"/>
  <c r="D72" i="15"/>
  <c r="H71" i="15"/>
  <c r="G71" i="15"/>
  <c r="G936" i="15" s="1"/>
  <c r="F71" i="15"/>
  <c r="E71" i="15"/>
  <c r="E936" i="15" s="1"/>
  <c r="D71" i="15"/>
  <c r="H70" i="15"/>
  <c r="H935" i="15" s="1"/>
  <c r="G70" i="15"/>
  <c r="F70" i="15"/>
  <c r="F935" i="15" s="1"/>
  <c r="E70" i="15"/>
  <c r="D70" i="15"/>
  <c r="H69" i="15"/>
  <c r="G69" i="15"/>
  <c r="G934" i="15" s="1"/>
  <c r="F69" i="15"/>
  <c r="E69" i="15"/>
  <c r="E934" i="15" s="1"/>
  <c r="D69" i="15"/>
  <c r="H68" i="15"/>
  <c r="H933" i="15" s="1"/>
  <c r="G68" i="15"/>
  <c r="F68" i="15"/>
  <c r="F933" i="15" s="1"/>
  <c r="E68" i="15"/>
  <c r="D68" i="15"/>
  <c r="H67" i="15"/>
  <c r="G67" i="15"/>
  <c r="F67" i="15"/>
  <c r="E67" i="15"/>
  <c r="E932" i="15" s="1"/>
  <c r="D67" i="15"/>
  <c r="P64" i="15"/>
  <c r="H59" i="15"/>
  <c r="G59" i="15"/>
  <c r="F59" i="15"/>
  <c r="E59" i="15"/>
  <c r="D59" i="15"/>
  <c r="H58" i="15"/>
  <c r="G58" i="15"/>
  <c r="F58" i="15"/>
  <c r="E58" i="15"/>
  <c r="D58" i="15"/>
  <c r="H57" i="15"/>
  <c r="G57" i="15"/>
  <c r="F57" i="15"/>
  <c r="E57" i="15"/>
  <c r="D57" i="15"/>
  <c r="H56" i="15"/>
  <c r="G56" i="15"/>
  <c r="F56" i="15"/>
  <c r="E56" i="15"/>
  <c r="D56" i="15"/>
  <c r="H55" i="15"/>
  <c r="G55" i="15"/>
  <c r="F55" i="15"/>
  <c r="E55" i="15"/>
  <c r="D55" i="15"/>
  <c r="H54" i="15"/>
  <c r="G54" i="15"/>
  <c r="F54" i="15"/>
  <c r="E54" i="15"/>
  <c r="D54" i="15"/>
  <c r="H52" i="15"/>
  <c r="G52" i="15"/>
  <c r="F52" i="15"/>
  <c r="E52" i="15"/>
  <c r="D52" i="15"/>
  <c r="H51" i="15"/>
  <c r="G51" i="15"/>
  <c r="F51" i="15"/>
  <c r="E51" i="15"/>
  <c r="D51" i="15"/>
  <c r="H50" i="15"/>
  <c r="G50" i="15"/>
  <c r="F50" i="15"/>
  <c r="E50" i="15"/>
  <c r="D50" i="15"/>
  <c r="H49" i="15"/>
  <c r="G49" i="15"/>
  <c r="F49" i="15"/>
  <c r="E49" i="15"/>
  <c r="D49" i="15"/>
  <c r="H48" i="15"/>
  <c r="G48" i="15"/>
  <c r="F48" i="15"/>
  <c r="E48" i="15"/>
  <c r="D48" i="15"/>
  <c r="H47" i="15"/>
  <c r="G47" i="15"/>
  <c r="F47" i="15"/>
  <c r="E47" i="15"/>
  <c r="D47" i="15"/>
  <c r="H45" i="15"/>
  <c r="G45" i="15"/>
  <c r="F45" i="15"/>
  <c r="E45" i="15"/>
  <c r="D45" i="15"/>
  <c r="H44" i="15"/>
  <c r="G44" i="15"/>
  <c r="F44" i="15"/>
  <c r="E44" i="15"/>
  <c r="D44" i="15"/>
  <c r="H43" i="15"/>
  <c r="G43" i="15"/>
  <c r="F43" i="15"/>
  <c r="E43" i="15"/>
  <c r="D43" i="15"/>
  <c r="H42" i="15"/>
  <c r="G42" i="15"/>
  <c r="F42" i="15"/>
  <c r="E42" i="15"/>
  <c r="D42" i="15"/>
  <c r="H41" i="15"/>
  <c r="G41" i="15"/>
  <c r="F41" i="15"/>
  <c r="E41" i="15"/>
  <c r="D41" i="15"/>
  <c r="H40" i="15"/>
  <c r="G40" i="15"/>
  <c r="F40" i="15"/>
  <c r="E40" i="15"/>
  <c r="D40" i="15"/>
  <c r="H38" i="15"/>
  <c r="G38" i="15"/>
  <c r="F38" i="15"/>
  <c r="E38" i="15"/>
  <c r="D38" i="15"/>
  <c r="H37" i="15"/>
  <c r="G37" i="15"/>
  <c r="F37" i="15"/>
  <c r="E37" i="15"/>
  <c r="D37" i="15"/>
  <c r="H36" i="15"/>
  <c r="G36" i="15"/>
  <c r="F36" i="15"/>
  <c r="E36" i="15"/>
  <c r="D36" i="15"/>
  <c r="H35" i="15"/>
  <c r="G35" i="15"/>
  <c r="F35" i="15"/>
  <c r="E35" i="15"/>
  <c r="D35" i="15"/>
  <c r="H34" i="15"/>
  <c r="G34" i="15"/>
  <c r="F34" i="15"/>
  <c r="E34" i="15"/>
  <c r="D34" i="15"/>
  <c r="H33" i="15"/>
  <c r="G33" i="15"/>
  <c r="F33" i="15"/>
  <c r="E33" i="15"/>
  <c r="D33" i="15"/>
  <c r="H31" i="15"/>
  <c r="G31" i="15"/>
  <c r="F31" i="15"/>
  <c r="E31" i="15"/>
  <c r="D31" i="15"/>
  <c r="H30" i="15"/>
  <c r="G30" i="15"/>
  <c r="F30" i="15"/>
  <c r="E30" i="15"/>
  <c r="D30" i="15"/>
  <c r="H29" i="15"/>
  <c r="G29" i="15"/>
  <c r="F29" i="15"/>
  <c r="E29" i="15"/>
  <c r="D29" i="15"/>
  <c r="H28" i="15"/>
  <c r="G28" i="15"/>
  <c r="F28" i="15"/>
  <c r="E28" i="15"/>
  <c r="D28" i="15"/>
  <c r="H27" i="15"/>
  <c r="G27" i="15"/>
  <c r="F27" i="15"/>
  <c r="E27" i="15"/>
  <c r="D27" i="15"/>
  <c r="H26" i="15"/>
  <c r="G26" i="15"/>
  <c r="F26" i="15"/>
  <c r="E26" i="15"/>
  <c r="D26" i="15"/>
  <c r="H24" i="15"/>
  <c r="G24" i="15"/>
  <c r="F24" i="15"/>
  <c r="E24" i="15"/>
  <c r="D24" i="15"/>
  <c r="H23" i="15"/>
  <c r="G23" i="15"/>
  <c r="F23" i="15"/>
  <c r="E23" i="15"/>
  <c r="D23" i="15"/>
  <c r="H22" i="15"/>
  <c r="G22" i="15"/>
  <c r="F22" i="15"/>
  <c r="E22" i="15"/>
  <c r="D22" i="15"/>
  <c r="H21" i="15"/>
  <c r="G21" i="15"/>
  <c r="F21" i="15"/>
  <c r="E21" i="15"/>
  <c r="D21" i="15"/>
  <c r="H20" i="15"/>
  <c r="G20" i="15"/>
  <c r="F20" i="15"/>
  <c r="E20" i="15"/>
  <c r="D20" i="15"/>
  <c r="H19" i="15"/>
  <c r="G19" i="15"/>
  <c r="F19" i="15"/>
  <c r="E19" i="15"/>
  <c r="D19" i="15"/>
  <c r="P16" i="15"/>
  <c r="J727" i="15" l="1"/>
  <c r="I804" i="15"/>
  <c r="J806" i="15"/>
  <c r="J825" i="15"/>
  <c r="J853" i="15"/>
  <c r="J1135" i="15"/>
  <c r="I1269" i="15"/>
  <c r="J1271" i="15"/>
  <c r="I1273" i="15"/>
  <c r="J1276" i="15"/>
  <c r="J1280" i="15"/>
  <c r="I1283" i="15"/>
  <c r="J1285" i="15"/>
  <c r="J1294" i="15"/>
  <c r="I1297" i="15"/>
  <c r="J1299" i="15"/>
  <c r="J1304" i="15"/>
  <c r="J1308" i="15"/>
  <c r="J1465" i="15"/>
  <c r="J1475" i="15"/>
  <c r="J1493" i="15"/>
  <c r="J1556" i="15"/>
  <c r="J1574" i="15"/>
  <c r="J1588" i="15"/>
  <c r="J1593" i="15"/>
  <c r="L1118" i="18"/>
  <c r="M1089" i="18"/>
  <c r="I470" i="15"/>
  <c r="I1282" i="15"/>
  <c r="I1611" i="15"/>
  <c r="I1625" i="15"/>
  <c r="I1639" i="15"/>
  <c r="I1643" i="15"/>
  <c r="J811" i="15"/>
  <c r="I818" i="15"/>
  <c r="F274" i="15"/>
  <c r="H276" i="15"/>
  <c r="D281" i="15"/>
  <c r="I847" i="15"/>
  <c r="F260" i="15"/>
  <c r="I1173" i="15"/>
  <c r="G262" i="15"/>
  <c r="D265" i="15"/>
  <c r="D270" i="15"/>
  <c r="D275" i="15"/>
  <c r="H275" i="15"/>
  <c r="D279" i="15"/>
  <c r="H284" i="15"/>
  <c r="D289" i="15"/>
  <c r="G290" i="15"/>
  <c r="D293" i="15"/>
  <c r="G295" i="15"/>
  <c r="F296" i="15"/>
  <c r="H298" i="15"/>
  <c r="G299" i="15"/>
  <c r="M973" i="18"/>
  <c r="M966" i="18"/>
  <c r="M938" i="18"/>
  <c r="M952" i="18"/>
  <c r="M945" i="18"/>
  <c r="M1384" i="18"/>
  <c r="M1370" i="18"/>
  <c r="M1398" i="18"/>
  <c r="M1391" i="18"/>
  <c r="L1406" i="18"/>
  <c r="M1377" i="18"/>
  <c r="M1103" i="18"/>
  <c r="M1110" i="18"/>
  <c r="M1117" i="18"/>
  <c r="L926" i="18"/>
  <c r="L590" i="18"/>
  <c r="M561" i="18"/>
  <c r="M589" i="18"/>
  <c r="M554" i="18"/>
  <c r="M582" i="18"/>
  <c r="M575" i="18"/>
  <c r="M590" i="18"/>
  <c r="M294" i="18"/>
  <c r="M301" i="18"/>
  <c r="M302" i="18"/>
  <c r="M266" i="18"/>
  <c r="M287" i="18"/>
  <c r="L302" i="18"/>
  <c r="M280" i="18"/>
  <c r="I686" i="18"/>
  <c r="L657" i="18"/>
  <c r="L664" i="18"/>
  <c r="M911" i="18"/>
  <c r="M918" i="18"/>
  <c r="M925" i="18"/>
  <c r="M904" i="18"/>
  <c r="L342" i="18"/>
  <c r="L1789" i="18"/>
  <c r="L1761" i="18"/>
  <c r="L321" i="18"/>
  <c r="K686" i="18"/>
  <c r="M686" i="18" s="1"/>
  <c r="L1143" i="17"/>
  <c r="L876" i="17"/>
  <c r="L855" i="17"/>
  <c r="I589" i="17"/>
  <c r="M505" i="17"/>
  <c r="M533" i="17"/>
  <c r="L1069" i="17"/>
  <c r="L560" i="17"/>
  <c r="J589" i="17"/>
  <c r="M1081" i="17"/>
  <c r="M1102" i="17"/>
  <c r="M1088" i="17"/>
  <c r="M1109" i="17"/>
  <c r="L1117" i="17"/>
  <c r="M1116" i="17"/>
  <c r="M1117" i="17"/>
  <c r="L869" i="17"/>
  <c r="M814" i="17"/>
  <c r="M457" i="17"/>
  <c r="M807" i="17"/>
  <c r="L493" i="17"/>
  <c r="M793" i="17"/>
  <c r="L829" i="17"/>
  <c r="M821" i="17"/>
  <c r="M828" i="17"/>
  <c r="M464" i="17"/>
  <c r="M492" i="17"/>
  <c r="M485" i="17"/>
  <c r="M478" i="17"/>
  <c r="M471" i="17"/>
  <c r="L848" i="17"/>
  <c r="K877" i="17"/>
  <c r="M877" i="17" s="1"/>
  <c r="L1198" i="17"/>
  <c r="L293" i="17"/>
  <c r="K589" i="17"/>
  <c r="M589" i="17" s="1"/>
  <c r="M238" i="17"/>
  <c r="M231" i="17"/>
  <c r="M224" i="17"/>
  <c r="L253" i="17"/>
  <c r="M253" i="17"/>
  <c r="M245" i="17"/>
  <c r="M217" i="17"/>
  <c r="M602" i="18"/>
  <c r="K1454" i="18"/>
  <c r="M1454" i="18" s="1"/>
  <c r="M609" i="18"/>
  <c r="M1357" i="18"/>
  <c r="M1329" i="18"/>
  <c r="L1358" i="18"/>
  <c r="I1022" i="18"/>
  <c r="M890" i="18"/>
  <c r="K1022" i="18"/>
  <c r="M1014" i="18" s="1"/>
  <c r="L1768" i="18"/>
  <c r="L1775" i="18"/>
  <c r="J686" i="18"/>
  <c r="I1454" i="18"/>
  <c r="M253" i="18"/>
  <c r="M225" i="18"/>
  <c r="M630" i="18"/>
  <c r="M232" i="18"/>
  <c r="M218" i="18"/>
  <c r="M246" i="18"/>
  <c r="M1061" i="17"/>
  <c r="L1205" i="17"/>
  <c r="M1047" i="17"/>
  <c r="M1054" i="17"/>
  <c r="M1040" i="17"/>
  <c r="L553" i="17"/>
  <c r="L541" i="17"/>
  <c r="M519" i="17"/>
  <c r="M773" i="17"/>
  <c r="M752" i="17"/>
  <c r="M759" i="17"/>
  <c r="L272" i="17"/>
  <c r="I877" i="17"/>
  <c r="L1191" i="17"/>
  <c r="L279" i="17"/>
  <c r="L300" i="17"/>
  <c r="I877" i="16"/>
  <c r="M1095" i="16"/>
  <c r="M1081" i="16"/>
  <c r="M1088" i="16"/>
  <c r="M1102" i="16"/>
  <c r="M1116" i="16"/>
  <c r="L1117" i="16"/>
  <c r="M1109" i="16"/>
  <c r="L560" i="16"/>
  <c r="L829" i="16"/>
  <c r="L581" i="16"/>
  <c r="M800" i="16"/>
  <c r="M828" i="16"/>
  <c r="I589" i="16"/>
  <c r="M814" i="16"/>
  <c r="M793" i="16"/>
  <c r="M807" i="16"/>
  <c r="M821" i="16"/>
  <c r="M492" i="16"/>
  <c r="L493" i="16"/>
  <c r="M464" i="16"/>
  <c r="K877" i="16"/>
  <c r="M841" i="16" s="1"/>
  <c r="M169" i="16"/>
  <c r="M190" i="16"/>
  <c r="M176" i="16"/>
  <c r="L574" i="16"/>
  <c r="L300" i="16"/>
  <c r="M773" i="16"/>
  <c r="M745" i="16"/>
  <c r="M759" i="16"/>
  <c r="L781" i="16"/>
  <c r="M752" i="16"/>
  <c r="M780" i="16"/>
  <c r="M766" i="16"/>
  <c r="M485" i="16"/>
  <c r="M471" i="16"/>
  <c r="M478" i="16"/>
  <c r="M457" i="16"/>
  <c r="L567" i="16"/>
  <c r="M231" i="16"/>
  <c r="M224" i="16"/>
  <c r="M1047" i="16"/>
  <c r="L1069" i="16"/>
  <c r="M1061" i="16"/>
  <c r="M1068" i="16"/>
  <c r="M1033" i="16"/>
  <c r="M1054" i="16"/>
  <c r="M1040" i="16"/>
  <c r="L293" i="16"/>
  <c r="L1212" i="16"/>
  <c r="L1184" i="16"/>
  <c r="L841" i="16"/>
  <c r="L253" i="16"/>
  <c r="M183" i="16"/>
  <c r="M204" i="16"/>
  <c r="L205" i="16"/>
  <c r="L272" i="16"/>
  <c r="M540" i="16"/>
  <c r="K589" i="16"/>
  <c r="M560" i="16" s="1"/>
  <c r="M197" i="16"/>
  <c r="M512" i="16"/>
  <c r="M533" i="16"/>
  <c r="J1022" i="18"/>
  <c r="L986" i="18"/>
  <c r="L1432" i="18"/>
  <c r="M637" i="18"/>
  <c r="L638" i="18"/>
  <c r="I1790" i="18"/>
  <c r="L1007" i="18"/>
  <c r="M1350" i="18"/>
  <c r="M623" i="18"/>
  <c r="M239" i="18"/>
  <c r="M1336" i="18"/>
  <c r="I350" i="18"/>
  <c r="L1742" i="18"/>
  <c r="M1741" i="18"/>
  <c r="L1425" i="18"/>
  <c r="M1720" i="18"/>
  <c r="J1790" i="18"/>
  <c r="L1754" i="18"/>
  <c r="K1790" i="18"/>
  <c r="M1790" i="18" s="1"/>
  <c r="M1706" i="18"/>
  <c r="M1343" i="18"/>
  <c r="M1322" i="18"/>
  <c r="L349" i="18"/>
  <c r="K350" i="18"/>
  <c r="M350" i="18" s="1"/>
  <c r="L1782" i="18"/>
  <c r="M1742" i="18"/>
  <c r="M1713" i="18"/>
  <c r="M1734" i="18"/>
  <c r="J350" i="18"/>
  <c r="L314" i="18"/>
  <c r="L1021" i="18"/>
  <c r="M616" i="18"/>
  <c r="J1213" i="17"/>
  <c r="L1177" i="17"/>
  <c r="K301" i="17"/>
  <c r="M301" i="17" s="1"/>
  <c r="M512" i="17"/>
  <c r="L1212" i="17"/>
  <c r="M1033" i="17"/>
  <c r="I1213" i="17"/>
  <c r="J1165" i="17"/>
  <c r="L1129" i="17"/>
  <c r="M204" i="17"/>
  <c r="M197" i="17"/>
  <c r="I1165" i="17"/>
  <c r="K1213" i="17"/>
  <c r="M1213" i="17" s="1"/>
  <c r="J301" i="17"/>
  <c r="L265" i="17"/>
  <c r="L1136" i="17"/>
  <c r="M169" i="17"/>
  <c r="L1164" i="17"/>
  <c r="L205" i="17"/>
  <c r="M1068" i="17"/>
  <c r="M183" i="17"/>
  <c r="J877" i="17"/>
  <c r="L841" i="17"/>
  <c r="M176" i="17"/>
  <c r="K1165" i="17"/>
  <c r="M1165" i="17" s="1"/>
  <c r="I301" i="17"/>
  <c r="M781" i="17"/>
  <c r="M766" i="17"/>
  <c r="M780" i="17"/>
  <c r="M190" i="17"/>
  <c r="L1150" i="17"/>
  <c r="L1184" i="17"/>
  <c r="M745" i="17"/>
  <c r="L286" i="17"/>
  <c r="M540" i="17"/>
  <c r="J301" i="16"/>
  <c r="L265" i="16"/>
  <c r="L1129" i="16"/>
  <c r="J1165" i="16"/>
  <c r="L1205" i="16"/>
  <c r="L286" i="16"/>
  <c r="K1165" i="16"/>
  <c r="M1165" i="16" s="1"/>
  <c r="M253" i="16"/>
  <c r="M252" i="16"/>
  <c r="M245" i="16"/>
  <c r="M238" i="16"/>
  <c r="L279" i="16"/>
  <c r="M526" i="16"/>
  <c r="M519" i="16"/>
  <c r="I301" i="16"/>
  <c r="J589" i="16"/>
  <c r="L553" i="16"/>
  <c r="M505" i="16"/>
  <c r="L1191" i="16"/>
  <c r="I1213" i="16"/>
  <c r="K301" i="16"/>
  <c r="M301" i="16" s="1"/>
  <c r="L848" i="16"/>
  <c r="K1213" i="16"/>
  <c r="M1213" i="16" s="1"/>
  <c r="L1198" i="16"/>
  <c r="I1165" i="16"/>
  <c r="L541" i="16"/>
  <c r="J1213" i="16"/>
  <c r="L1177" i="16"/>
  <c r="L1157" i="16"/>
  <c r="E1028" i="15"/>
  <c r="F1040" i="15"/>
  <c r="E1707" i="15"/>
  <c r="H1731" i="15"/>
  <c r="I1595" i="15"/>
  <c r="I1591" i="15"/>
  <c r="E1735" i="15"/>
  <c r="E943" i="15"/>
  <c r="E1701" i="15"/>
  <c r="D968" i="15"/>
  <c r="I1574" i="15"/>
  <c r="K1509" i="15"/>
  <c r="J1545" i="15"/>
  <c r="G1732" i="15"/>
  <c r="G1718" i="15"/>
  <c r="G1700" i="15"/>
  <c r="F1701" i="15"/>
  <c r="E1721" i="15"/>
  <c r="H960" i="15"/>
  <c r="H955" i="15"/>
  <c r="H950" i="15"/>
  <c r="H946" i="15"/>
  <c r="H941" i="15"/>
  <c r="H936" i="15"/>
  <c r="J1257" i="15"/>
  <c r="G961" i="15"/>
  <c r="G956" i="15"/>
  <c r="G951" i="15"/>
  <c r="J951" i="15" s="1"/>
  <c r="G947" i="15"/>
  <c r="J1232" i="15"/>
  <c r="G942" i="15"/>
  <c r="G937" i="15"/>
  <c r="J937" i="15" s="1"/>
  <c r="F957" i="15"/>
  <c r="F953" i="15"/>
  <c r="F944" i="15"/>
  <c r="F943" i="15"/>
  <c r="J943" i="15" s="1"/>
  <c r="I1259" i="15"/>
  <c r="E969" i="15"/>
  <c r="E958" i="15"/>
  <c r="E954" i="15"/>
  <c r="E949" i="15"/>
  <c r="D960" i="15"/>
  <c r="D955" i="15"/>
  <c r="D950" i="15"/>
  <c r="D946" i="15"/>
  <c r="D941" i="15"/>
  <c r="I941" i="15" s="1"/>
  <c r="D936" i="15"/>
  <c r="J1200" i="15"/>
  <c r="J1187" i="15"/>
  <c r="F1330" i="15"/>
  <c r="F1426" i="15" s="1"/>
  <c r="I1184" i="15"/>
  <c r="I1212" i="15"/>
  <c r="E288" i="15"/>
  <c r="D298" i="15"/>
  <c r="H887" i="15"/>
  <c r="J876" i="15"/>
  <c r="J875" i="15"/>
  <c r="J872" i="15"/>
  <c r="J867" i="15"/>
  <c r="J866" i="15"/>
  <c r="J861" i="15"/>
  <c r="J862" i="15"/>
  <c r="J858" i="15"/>
  <c r="J852" i="15"/>
  <c r="J847" i="15"/>
  <c r="J844" i="15"/>
  <c r="J839" i="15"/>
  <c r="F885" i="15"/>
  <c r="I874" i="15"/>
  <c r="I846" i="15"/>
  <c r="I840" i="15"/>
  <c r="E886" i="15"/>
  <c r="I836" i="15"/>
  <c r="D892" i="15"/>
  <c r="I791" i="15"/>
  <c r="J777" i="15"/>
  <c r="J772" i="15"/>
  <c r="J768" i="15"/>
  <c r="J763" i="15"/>
  <c r="J758" i="15"/>
  <c r="J754" i="15"/>
  <c r="J749" i="15"/>
  <c r="G888" i="15"/>
  <c r="J744" i="15"/>
  <c r="J740" i="15"/>
  <c r="F889" i="15"/>
  <c r="I780" i="15"/>
  <c r="I771" i="15"/>
  <c r="I757" i="15"/>
  <c r="I752" i="15"/>
  <c r="I743" i="15"/>
  <c r="G268" i="15"/>
  <c r="J702" i="15"/>
  <c r="J716" i="15"/>
  <c r="J730" i="15"/>
  <c r="J694" i="15"/>
  <c r="J713" i="15"/>
  <c r="J731" i="15"/>
  <c r="G263" i="15"/>
  <c r="J700" i="15"/>
  <c r="E278" i="15"/>
  <c r="I278" i="15" s="1"/>
  <c r="E274" i="15"/>
  <c r="I274" i="15" s="1"/>
  <c r="E264" i="15"/>
  <c r="I706" i="15"/>
  <c r="H1366" i="15"/>
  <c r="H551" i="15"/>
  <c r="J540" i="15"/>
  <c r="J536" i="15"/>
  <c r="J526" i="15"/>
  <c r="J522" i="15"/>
  <c r="J517" i="15"/>
  <c r="J512" i="15"/>
  <c r="J508" i="15"/>
  <c r="J503" i="15"/>
  <c r="J500" i="15"/>
  <c r="E1388" i="15"/>
  <c r="I1388" i="15" s="1"/>
  <c r="I510" i="15"/>
  <c r="I539" i="15"/>
  <c r="I525" i="15"/>
  <c r="I507" i="15"/>
  <c r="H1047" i="15"/>
  <c r="H1095" i="15" s="1"/>
  <c r="H1043" i="15"/>
  <c r="H1091" i="15" s="1"/>
  <c r="H1038" i="15"/>
  <c r="H1086" i="15" s="1"/>
  <c r="H1033" i="15"/>
  <c r="H1081" i="15" s="1"/>
  <c r="H1029" i="15"/>
  <c r="H1077" i="15" s="1"/>
  <c r="J490" i="15"/>
  <c r="J485" i="15"/>
  <c r="J475" i="15"/>
  <c r="G1049" i="15"/>
  <c r="J471" i="15"/>
  <c r="G1044" i="15"/>
  <c r="G1092" i="15" s="1"/>
  <c r="J467" i="15"/>
  <c r="G1039" i="15"/>
  <c r="G1087" i="15" s="1"/>
  <c r="J462" i="15"/>
  <c r="G1035" i="15"/>
  <c r="J457" i="15"/>
  <c r="G1030" i="15"/>
  <c r="G1078" i="15" s="1"/>
  <c r="J453" i="15"/>
  <c r="F1045" i="15"/>
  <c r="F1046" i="15"/>
  <c r="F1094" i="15" s="1"/>
  <c r="J1094" i="15" s="1"/>
  <c r="F1036" i="15"/>
  <c r="F1031" i="15"/>
  <c r="J1031" i="15" s="1"/>
  <c r="E1063" i="15"/>
  <c r="E583" i="15"/>
  <c r="I482" i="15"/>
  <c r="E1046" i="15"/>
  <c r="E1094" i="15" s="1"/>
  <c r="E1042" i="15"/>
  <c r="E1037" i="15"/>
  <c r="E1085" i="15" s="1"/>
  <c r="E1032" i="15"/>
  <c r="E1080" i="15" s="1"/>
  <c r="I454" i="15"/>
  <c r="E1029" i="15"/>
  <c r="E1077" i="15" s="1"/>
  <c r="D1063" i="15"/>
  <c r="D1111" i="15" s="1"/>
  <c r="D1047" i="15"/>
  <c r="D1043" i="15"/>
  <c r="D1091" i="15" s="1"/>
  <c r="D1038" i="15"/>
  <c r="D1033" i="15"/>
  <c r="D1029" i="15"/>
  <c r="D1030" i="15"/>
  <c r="H584" i="15"/>
  <c r="H579" i="15"/>
  <c r="H972" i="15"/>
  <c r="H971" i="15"/>
  <c r="H967" i="15"/>
  <c r="H962" i="15"/>
  <c r="H958" i="15"/>
  <c r="H431" i="15"/>
  <c r="H954" i="15"/>
  <c r="H949" i="15"/>
  <c r="G972" i="15"/>
  <c r="J443" i="15"/>
  <c r="G585" i="15"/>
  <c r="G968" i="15"/>
  <c r="J968" i="15" s="1"/>
  <c r="J439" i="15"/>
  <c r="J437" i="15"/>
  <c r="G963" i="15"/>
  <c r="J433" i="15"/>
  <c r="G958" i="15"/>
  <c r="J429" i="15"/>
  <c r="J428" i="15"/>
  <c r="J425" i="15"/>
  <c r="J423" i="15"/>
  <c r="J422" i="15"/>
  <c r="J419" i="15"/>
  <c r="J414" i="15"/>
  <c r="J409" i="15"/>
  <c r="J405" i="15"/>
  <c r="F969" i="15"/>
  <c r="F964" i="15"/>
  <c r="J964" i="15" s="1"/>
  <c r="F960" i="15"/>
  <c r="F572" i="15"/>
  <c r="F431" i="15"/>
  <c r="K416" i="15"/>
  <c r="F417" i="15"/>
  <c r="E970" i="15"/>
  <c r="I440" i="15"/>
  <c r="E965" i="15"/>
  <c r="E961" i="15"/>
  <c r="K429" i="15"/>
  <c r="I430" i="15"/>
  <c r="K425" i="15"/>
  <c r="K426" i="15"/>
  <c r="I426" i="15"/>
  <c r="I416" i="15"/>
  <c r="I412" i="15"/>
  <c r="K411" i="15"/>
  <c r="D971" i="15"/>
  <c r="D967" i="15"/>
  <c r="D962" i="15"/>
  <c r="D958" i="15"/>
  <c r="H293" i="15"/>
  <c r="H290" i="15"/>
  <c r="H289" i="15"/>
  <c r="H285" i="15"/>
  <c r="H281" i="15"/>
  <c r="H279" i="15"/>
  <c r="H271" i="15"/>
  <c r="H270" i="15"/>
  <c r="H265" i="15"/>
  <c r="G285" i="15"/>
  <c r="G281" i="15"/>
  <c r="G276" i="15"/>
  <c r="J276" i="15" s="1"/>
  <c r="G272" i="15"/>
  <c r="G271" i="15"/>
  <c r="J271" i="15" s="1"/>
  <c r="F300" i="15"/>
  <c r="F288" i="15"/>
  <c r="F286" i="15"/>
  <c r="F283" i="15"/>
  <c r="F277" i="15"/>
  <c r="F272" i="15"/>
  <c r="F268" i="15"/>
  <c r="F263" i="15"/>
  <c r="E297" i="15"/>
  <c r="I297" i="15" s="1"/>
  <c r="E292" i="15"/>
  <c r="J48" i="15"/>
  <c r="I58" i="15"/>
  <c r="H417" i="15"/>
  <c r="I1125" i="15"/>
  <c r="E261" i="15"/>
  <c r="I261" i="15" s="1"/>
  <c r="J1467" i="15"/>
  <c r="G267" i="15"/>
  <c r="K415" i="15"/>
  <c r="I30" i="15"/>
  <c r="I44" i="15"/>
  <c r="D932" i="15"/>
  <c r="H932" i="15"/>
  <c r="G933" i="15"/>
  <c r="F934" i="15"/>
  <c r="E935" i="15"/>
  <c r="J70" i="15"/>
  <c r="J961" i="15"/>
  <c r="F962" i="15"/>
  <c r="J962" i="15" s="1"/>
  <c r="E963" i="15"/>
  <c r="I963" i="15" s="1"/>
  <c r="D964" i="15"/>
  <c r="I964" i="15" s="1"/>
  <c r="H964" i="15"/>
  <c r="G965" i="15"/>
  <c r="J965" i="15" s="1"/>
  <c r="F967" i="15"/>
  <c r="E968" i="15"/>
  <c r="D969" i="15"/>
  <c r="H969" i="15"/>
  <c r="K969" i="15" s="1"/>
  <c r="G970" i="15"/>
  <c r="F971" i="15"/>
  <c r="E972" i="15"/>
  <c r="D1028" i="15"/>
  <c r="H1028" i="15"/>
  <c r="G1029" i="15"/>
  <c r="G1077" i="15" s="1"/>
  <c r="F1035" i="15"/>
  <c r="D267" i="15"/>
  <c r="D1042" i="15"/>
  <c r="F1049" i="15"/>
  <c r="K1049" i="15" s="1"/>
  <c r="D1056" i="15"/>
  <c r="H1056" i="15"/>
  <c r="F1063" i="15"/>
  <c r="G1364" i="15"/>
  <c r="F1365" i="15"/>
  <c r="E1371" i="15"/>
  <c r="H1376" i="15"/>
  <c r="E1385" i="15"/>
  <c r="G1392" i="15"/>
  <c r="E1399" i="15"/>
  <c r="D1404" i="15"/>
  <c r="D548" i="15"/>
  <c r="H548" i="15"/>
  <c r="G549" i="15"/>
  <c r="I269" i="15"/>
  <c r="D562" i="15"/>
  <c r="F569" i="15"/>
  <c r="D576" i="15"/>
  <c r="H576" i="15"/>
  <c r="F583" i="15"/>
  <c r="J442" i="15"/>
  <c r="I444" i="15"/>
  <c r="J461" i="15"/>
  <c r="K473" i="15"/>
  <c r="K487" i="15"/>
  <c r="I500" i="15"/>
  <c r="K501" i="15"/>
  <c r="D884" i="15"/>
  <c r="H884" i="15"/>
  <c r="G885" i="15"/>
  <c r="J885" i="15" s="1"/>
  <c r="H896" i="15"/>
  <c r="I713" i="15"/>
  <c r="G912" i="15"/>
  <c r="G1008" i="15" s="1"/>
  <c r="I727" i="15"/>
  <c r="D924" i="15"/>
  <c r="D1020" i="15" s="1"/>
  <c r="I741" i="15"/>
  <c r="K761" i="15"/>
  <c r="K775" i="15"/>
  <c r="K789" i="15"/>
  <c r="J838" i="15"/>
  <c r="K864" i="15"/>
  <c r="G1316" i="15"/>
  <c r="F1317" i="15"/>
  <c r="E1318" i="15"/>
  <c r="H1319" i="15"/>
  <c r="G1320" i="15"/>
  <c r="F1321" i="15"/>
  <c r="E1323" i="15"/>
  <c r="I1323" i="15" s="1"/>
  <c r="J1303" i="15"/>
  <c r="J1474" i="15"/>
  <c r="D295" i="15"/>
  <c r="H295" i="15"/>
  <c r="D299" i="15"/>
  <c r="I1661" i="15"/>
  <c r="I1670" i="15"/>
  <c r="F1050" i="15"/>
  <c r="J1050" i="15" s="1"/>
  <c r="E1051" i="15"/>
  <c r="E1099" i="15" s="1"/>
  <c r="D1052" i="15"/>
  <c r="H1052" i="15"/>
  <c r="H1100" i="15" s="1"/>
  <c r="G1053" i="15"/>
  <c r="G1101" i="15" s="1"/>
  <c r="F1054" i="15"/>
  <c r="E1056" i="15"/>
  <c r="D1057" i="15"/>
  <c r="I1057" i="15" s="1"/>
  <c r="H1057" i="15"/>
  <c r="H1105" i="15" s="1"/>
  <c r="G1058" i="15"/>
  <c r="G1106" i="15" s="1"/>
  <c r="F1059" i="15"/>
  <c r="E1060" i="15"/>
  <c r="E1108" i="15" s="1"/>
  <c r="D1061" i="15"/>
  <c r="I1061" i="15" s="1"/>
  <c r="H1061" i="15"/>
  <c r="H1109" i="15" s="1"/>
  <c r="G1063" i="15"/>
  <c r="F1064" i="15"/>
  <c r="F1112" i="15" s="1"/>
  <c r="J1112" i="15" s="1"/>
  <c r="E1065" i="15"/>
  <c r="E1113" i="15" s="1"/>
  <c r="D1066" i="15"/>
  <c r="D1114" i="15" s="1"/>
  <c r="H1066" i="15"/>
  <c r="H1114" i="15" s="1"/>
  <c r="G1067" i="15"/>
  <c r="G1115" i="15" s="1"/>
  <c r="F1068" i="15"/>
  <c r="F1116" i="15" s="1"/>
  <c r="J1116" i="15" s="1"/>
  <c r="D1364" i="15"/>
  <c r="H1364" i="15"/>
  <c r="G1365" i="15"/>
  <c r="F1366" i="15"/>
  <c r="E1367" i="15"/>
  <c r="D1368" i="15"/>
  <c r="H1368" i="15"/>
  <c r="G1369" i="15"/>
  <c r="F1371" i="15"/>
  <c r="E1372" i="15"/>
  <c r="D1373" i="15"/>
  <c r="H1373" i="15"/>
  <c r="G1374" i="15"/>
  <c r="F1375" i="15"/>
  <c r="E1376" i="15"/>
  <c r="D1378" i="15"/>
  <c r="H1378" i="15"/>
  <c r="G1379" i="15"/>
  <c r="F1380" i="15"/>
  <c r="E1381" i="15"/>
  <c r="D1382" i="15"/>
  <c r="H1382" i="15"/>
  <c r="G1383" i="15"/>
  <c r="F1385" i="15"/>
  <c r="E1386" i="15"/>
  <c r="D1387" i="15"/>
  <c r="H1387" i="15"/>
  <c r="G1388" i="15"/>
  <c r="F1389" i="15"/>
  <c r="J1389" i="15" s="1"/>
  <c r="E1390" i="15"/>
  <c r="D1392" i="15"/>
  <c r="H1392" i="15"/>
  <c r="G1393" i="15"/>
  <c r="F1394" i="15"/>
  <c r="E1395" i="15"/>
  <c r="D1396" i="15"/>
  <c r="H1396" i="15"/>
  <c r="G1397" i="15"/>
  <c r="F1399" i="15"/>
  <c r="E1400" i="15"/>
  <c r="D1401" i="15"/>
  <c r="H1401" i="15"/>
  <c r="G1402" i="15"/>
  <c r="F1403" i="15"/>
  <c r="E1404" i="15"/>
  <c r="D260" i="15"/>
  <c r="I260" i="15" s="1"/>
  <c r="I1644" i="15"/>
  <c r="J1652" i="15"/>
  <c r="K1653" i="15"/>
  <c r="I483" i="15"/>
  <c r="I710" i="15"/>
  <c r="I720" i="15"/>
  <c r="I724" i="15"/>
  <c r="H1701" i="15"/>
  <c r="K1488" i="15"/>
  <c r="K1673" i="15"/>
  <c r="E295" i="15"/>
  <c r="F555" i="15"/>
  <c r="F267" i="15"/>
  <c r="J299" i="15"/>
  <c r="G576" i="15"/>
  <c r="G288" i="15"/>
  <c r="E933" i="15"/>
  <c r="J74" i="15"/>
  <c r="E267" i="15"/>
  <c r="E281" i="15"/>
  <c r="I281" i="15" s="1"/>
  <c r="F295" i="15"/>
  <c r="D300" i="15"/>
  <c r="I300" i="15" s="1"/>
  <c r="K88" i="15"/>
  <c r="J27" i="15"/>
  <c r="D939" i="15"/>
  <c r="I939" i="15" s="1"/>
  <c r="G944" i="15"/>
  <c r="J944" i="15" s="1"/>
  <c r="F946" i="15"/>
  <c r="D953" i="15"/>
  <c r="H953" i="15"/>
  <c r="G260" i="15"/>
  <c r="J260" i="15" s="1"/>
  <c r="F261" i="15"/>
  <c r="H272" i="15"/>
  <c r="F281" i="15"/>
  <c r="H288" i="15"/>
  <c r="F1390" i="15"/>
  <c r="J1390" i="15" s="1"/>
  <c r="E1392" i="15"/>
  <c r="D1393" i="15"/>
  <c r="I1393" i="15" s="1"/>
  <c r="H1393" i="15"/>
  <c r="G1394" i="15"/>
  <c r="F1395" i="15"/>
  <c r="J1395" i="15" s="1"/>
  <c r="E1396" i="15"/>
  <c r="D1397" i="15"/>
  <c r="H1397" i="15"/>
  <c r="G1399" i="15"/>
  <c r="F1400" i="15"/>
  <c r="E1401" i="15"/>
  <c r="D1402" i="15"/>
  <c r="I1402" i="15" s="1"/>
  <c r="H1402" i="15"/>
  <c r="G1403" i="15"/>
  <c r="F1404" i="15"/>
  <c r="J1404" i="15" s="1"/>
  <c r="E548" i="15"/>
  <c r="D549" i="15"/>
  <c r="H549" i="15"/>
  <c r="E562" i="15"/>
  <c r="G569" i="15"/>
  <c r="J569" i="15" s="1"/>
  <c r="E576" i="15"/>
  <c r="I576" i="15" s="1"/>
  <c r="G583" i="15"/>
  <c r="K404" i="15"/>
  <c r="L404" i="15" s="1"/>
  <c r="K405" i="15"/>
  <c r="L405" i="15" s="1"/>
  <c r="K432" i="15"/>
  <c r="I459" i="15"/>
  <c r="I473" i="15"/>
  <c r="J476" i="15"/>
  <c r="I487" i="15"/>
  <c r="I501" i="15"/>
  <c r="J537" i="15"/>
  <c r="I692" i="15"/>
  <c r="D885" i="15"/>
  <c r="H885" i="15"/>
  <c r="K699" i="15"/>
  <c r="D898" i="15"/>
  <c r="D994" i="15" s="1"/>
  <c r="I732" i="15"/>
  <c r="J741" i="15"/>
  <c r="J759" i="15"/>
  <c r="I766" i="15"/>
  <c r="K809" i="15"/>
  <c r="K823" i="15"/>
  <c r="K837" i="15"/>
  <c r="J848" i="15"/>
  <c r="I850" i="15"/>
  <c r="F548" i="15"/>
  <c r="E549" i="15"/>
  <c r="D555" i="15"/>
  <c r="I555" i="15" s="1"/>
  <c r="G560" i="15"/>
  <c r="F562" i="15"/>
  <c r="D569" i="15"/>
  <c r="H569" i="15"/>
  <c r="F576" i="15"/>
  <c r="E289" i="15"/>
  <c r="F292" i="15"/>
  <c r="D583" i="15"/>
  <c r="H583" i="15"/>
  <c r="F297" i="15"/>
  <c r="I405" i="15"/>
  <c r="I413" i="15"/>
  <c r="J416" i="15"/>
  <c r="K452" i="15"/>
  <c r="K480" i="15"/>
  <c r="J501" i="15"/>
  <c r="I511" i="15"/>
  <c r="J692" i="15"/>
  <c r="E885" i="15"/>
  <c r="D891" i="15"/>
  <c r="G905" i="15"/>
  <c r="G919" i="15"/>
  <c r="K740" i="15"/>
  <c r="L740" i="15" s="1"/>
  <c r="K741" i="15"/>
  <c r="K754" i="15"/>
  <c r="L754" i="15" s="1"/>
  <c r="J761" i="15"/>
  <c r="K768" i="15"/>
  <c r="L768" i="15" s="1"/>
  <c r="J775" i="15"/>
  <c r="J789" i="15"/>
  <c r="I837" i="15"/>
  <c r="E1708" i="15"/>
  <c r="D1709" i="15"/>
  <c r="H1709" i="15"/>
  <c r="G1710" i="15"/>
  <c r="E1712" i="15"/>
  <c r="K430" i="15"/>
  <c r="J432" i="15"/>
  <c r="L432" i="15" s="1"/>
  <c r="J436" i="15"/>
  <c r="K439" i="15"/>
  <c r="L439" i="15" s="1"/>
  <c r="H445" i="15"/>
  <c r="K440" i="15"/>
  <c r="F445" i="15"/>
  <c r="K443" i="15"/>
  <c r="L443" i="15" s="1"/>
  <c r="K444" i="15"/>
  <c r="K453" i="15"/>
  <c r="H458" i="15"/>
  <c r="G458" i="15"/>
  <c r="J455" i="15"/>
  <c r="K457" i="15"/>
  <c r="L457" i="15" s="1"/>
  <c r="J460" i="15"/>
  <c r="J464" i="15"/>
  <c r="K467" i="15"/>
  <c r="L467" i="15" s="1"/>
  <c r="H472" i="15"/>
  <c r="G472" i="15"/>
  <c r="J469" i="15"/>
  <c r="K471" i="15"/>
  <c r="J474" i="15"/>
  <c r="J478" i="15"/>
  <c r="K481" i="15"/>
  <c r="H486" i="15"/>
  <c r="G486" i="15"/>
  <c r="J483" i="15"/>
  <c r="K485" i="15"/>
  <c r="J488" i="15"/>
  <c r="J492" i="15"/>
  <c r="J502" i="15"/>
  <c r="J507" i="15"/>
  <c r="D513" i="15"/>
  <c r="H513" i="15"/>
  <c r="K510" i="15"/>
  <c r="J511" i="15"/>
  <c r="J516" i="15"/>
  <c r="F527" i="15"/>
  <c r="I523" i="15"/>
  <c r="K528" i="15"/>
  <c r="J530" i="15"/>
  <c r="G541" i="15"/>
  <c r="J539" i="15"/>
  <c r="K695" i="15"/>
  <c r="F269" i="15"/>
  <c r="E270" i="15"/>
  <c r="D271" i="15"/>
  <c r="G896" i="15"/>
  <c r="E275" i="15"/>
  <c r="D276" i="15"/>
  <c r="G277" i="15"/>
  <c r="F278" i="15"/>
  <c r="E279" i="15"/>
  <c r="D905" i="15"/>
  <c r="D1001" i="15" s="1"/>
  <c r="H905" i="15"/>
  <c r="G282" i="15"/>
  <c r="E284" i="15"/>
  <c r="D285" i="15"/>
  <c r="G286" i="15"/>
  <c r="J720" i="15"/>
  <c r="D290" i="15"/>
  <c r="G291" i="15"/>
  <c r="J291" i="15" s="1"/>
  <c r="E293" i="15"/>
  <c r="I293" i="15" s="1"/>
  <c r="G296" i="15"/>
  <c r="J296" i="15" s="1"/>
  <c r="E298" i="15"/>
  <c r="H299" i="15"/>
  <c r="G300" i="15"/>
  <c r="J752" i="15"/>
  <c r="K788" i="15"/>
  <c r="K816" i="15"/>
  <c r="J837" i="15"/>
  <c r="J1124" i="15"/>
  <c r="D262" i="15"/>
  <c r="H262" i="15"/>
  <c r="F264" i="15"/>
  <c r="E265" i="15"/>
  <c r="I265" i="15" s="1"/>
  <c r="H267" i="15"/>
  <c r="J1500" i="15"/>
  <c r="J1529" i="15"/>
  <c r="J1543" i="15"/>
  <c r="D1324" i="15"/>
  <c r="H1324" i="15"/>
  <c r="G1325" i="15"/>
  <c r="F1326" i="15"/>
  <c r="E1327" i="15"/>
  <c r="D1328" i="15"/>
  <c r="H1328" i="15"/>
  <c r="F1331" i="15"/>
  <c r="E1332" i="15"/>
  <c r="H1333" i="15"/>
  <c r="G1334" i="15"/>
  <c r="F1335" i="15"/>
  <c r="E1337" i="15"/>
  <c r="D1338" i="15"/>
  <c r="H1338" i="15"/>
  <c r="G1339" i="15"/>
  <c r="F1340" i="15"/>
  <c r="E1341" i="15"/>
  <c r="D1342" i="15"/>
  <c r="H1342" i="15"/>
  <c r="G1344" i="15"/>
  <c r="G1440" i="15" s="1"/>
  <c r="F1345" i="15"/>
  <c r="E1346" i="15"/>
  <c r="D1347" i="15"/>
  <c r="H1347" i="15"/>
  <c r="G1348" i="15"/>
  <c r="F1349" i="15"/>
  <c r="E1351" i="15"/>
  <c r="D1352" i="15"/>
  <c r="H1352" i="15"/>
  <c r="G1353" i="15"/>
  <c r="F1354" i="15"/>
  <c r="E1355" i="15"/>
  <c r="D1356" i="15"/>
  <c r="H1356" i="15"/>
  <c r="K1179" i="15"/>
  <c r="I1182" i="15"/>
  <c r="I1187" i="15"/>
  <c r="I1191" i="15"/>
  <c r="K1193" i="15"/>
  <c r="I1196" i="15"/>
  <c r="I1201" i="15"/>
  <c r="I1205" i="15"/>
  <c r="K1207" i="15"/>
  <c r="K1221" i="15"/>
  <c r="K1241" i="15"/>
  <c r="I1243" i="15"/>
  <c r="K1255" i="15"/>
  <c r="I1268" i="15"/>
  <c r="K1269" i="15"/>
  <c r="I1271" i="15"/>
  <c r="I1285" i="15"/>
  <c r="I1299" i="15"/>
  <c r="H1702" i="15"/>
  <c r="F1704" i="15"/>
  <c r="E1705" i="15"/>
  <c r="E1714" i="15"/>
  <c r="E1494" i="15"/>
  <c r="D1740" i="15"/>
  <c r="J1510" i="15"/>
  <c r="I1548" i="15"/>
  <c r="F1576" i="15"/>
  <c r="I1575" i="15"/>
  <c r="K1585" i="15"/>
  <c r="H1590" i="15"/>
  <c r="G1597" i="15"/>
  <c r="I1594" i="15"/>
  <c r="I1604" i="15"/>
  <c r="D1610" i="15"/>
  <c r="H1610" i="15"/>
  <c r="I1608" i="15"/>
  <c r="G1617" i="15"/>
  <c r="I1618" i="15"/>
  <c r="I1622" i="15"/>
  <c r="I1632" i="15"/>
  <c r="I1681" i="15"/>
  <c r="I864" i="15"/>
  <c r="K1125" i="15"/>
  <c r="F1323" i="15"/>
  <c r="D1330" i="15"/>
  <c r="F1337" i="15"/>
  <c r="D1344" i="15"/>
  <c r="H1344" i="15"/>
  <c r="F1351" i="15"/>
  <c r="J1173" i="15"/>
  <c r="J1182" i="15"/>
  <c r="J1191" i="15"/>
  <c r="J1201" i="15"/>
  <c r="J1205" i="15"/>
  <c r="J1243" i="15"/>
  <c r="I1245" i="15"/>
  <c r="J1252" i="15"/>
  <c r="I1287" i="15"/>
  <c r="J1290" i="15"/>
  <c r="I1301" i="15"/>
  <c r="E1480" i="15"/>
  <c r="G1721" i="15"/>
  <c r="E1728" i="15"/>
  <c r="J1508" i="15"/>
  <c r="J1522" i="15"/>
  <c r="J1536" i="15"/>
  <c r="H1549" i="15"/>
  <c r="J1563" i="15"/>
  <c r="J1567" i="15"/>
  <c r="H1576" i="15"/>
  <c r="J1580" i="15"/>
  <c r="J1604" i="15"/>
  <c r="J1613" i="15"/>
  <c r="J1618" i="15"/>
  <c r="J1632" i="15"/>
  <c r="J1680" i="15"/>
  <c r="K857" i="15"/>
  <c r="I871" i="15"/>
  <c r="E1316" i="15"/>
  <c r="D1317" i="15"/>
  <c r="H1317" i="15"/>
  <c r="H1413" i="15" s="1"/>
  <c r="E1330" i="15"/>
  <c r="E1344" i="15"/>
  <c r="G1351" i="15"/>
  <c r="K1172" i="15"/>
  <c r="L1172" i="15" s="1"/>
  <c r="J1174" i="15"/>
  <c r="J1179" i="15"/>
  <c r="I1181" i="15"/>
  <c r="J1183" i="15"/>
  <c r="J1188" i="15"/>
  <c r="J1193" i="15"/>
  <c r="I1195" i="15"/>
  <c r="J1197" i="15"/>
  <c r="K1200" i="15"/>
  <c r="L1200" i="15" s="1"/>
  <c r="J1202" i="15"/>
  <c r="J1207" i="15"/>
  <c r="I1209" i="15"/>
  <c r="J1211" i="15"/>
  <c r="J1221" i="15"/>
  <c r="I1223" i="15"/>
  <c r="J1225" i="15"/>
  <c r="J1230" i="15"/>
  <c r="J1235" i="15"/>
  <c r="I1237" i="15"/>
  <c r="J1239" i="15"/>
  <c r="J1244" i="15"/>
  <c r="K1248" i="15"/>
  <c r="J1249" i="15"/>
  <c r="I1251" i="15"/>
  <c r="J1253" i="15"/>
  <c r="J1258" i="15"/>
  <c r="J1268" i="15"/>
  <c r="I1270" i="15"/>
  <c r="J1272" i="15"/>
  <c r="I1275" i="15"/>
  <c r="I1289" i="15"/>
  <c r="I1293" i="15"/>
  <c r="J1296" i="15"/>
  <c r="I1303" i="15"/>
  <c r="D1716" i="15"/>
  <c r="H1716" i="15"/>
  <c r="J1568" i="15"/>
  <c r="J1577" i="15"/>
  <c r="I1579" i="15"/>
  <c r="J1605" i="15"/>
  <c r="K1639" i="15"/>
  <c r="J1673" i="15"/>
  <c r="L1673" i="15" s="1"/>
  <c r="H73" i="15"/>
  <c r="E39" i="15"/>
  <c r="D46" i="15"/>
  <c r="H46" i="15"/>
  <c r="G1366" i="15"/>
  <c r="J1366" i="15" s="1"/>
  <c r="F1367" i="15"/>
  <c r="J1367" i="15" s="1"/>
  <c r="E1368" i="15"/>
  <c r="D1369" i="15"/>
  <c r="I1369" i="15" s="1"/>
  <c r="H1369" i="15"/>
  <c r="G1371" i="15"/>
  <c r="F1372" i="15"/>
  <c r="J1372" i="15" s="1"/>
  <c r="E1373" i="15"/>
  <c r="D1374" i="15"/>
  <c r="I1374" i="15" s="1"/>
  <c r="H1374" i="15"/>
  <c r="G1375" i="15"/>
  <c r="F1376" i="15"/>
  <c r="D1379" i="15"/>
  <c r="H1379" i="15"/>
  <c r="G1380" i="15"/>
  <c r="F1381" i="15"/>
  <c r="E1382" i="15"/>
  <c r="D1383" i="15"/>
  <c r="I1383" i="15" s="1"/>
  <c r="H1383" i="15"/>
  <c r="F573" i="15"/>
  <c r="E574" i="15"/>
  <c r="I574" i="15" s="1"/>
  <c r="G577" i="15"/>
  <c r="F578" i="15"/>
  <c r="E579" i="15"/>
  <c r="D580" i="15"/>
  <c r="H580" i="15"/>
  <c r="G581" i="15"/>
  <c r="E584" i="15"/>
  <c r="I584" i="15" s="1"/>
  <c r="D585" i="15"/>
  <c r="H585" i="15"/>
  <c r="G586" i="15"/>
  <c r="J586" i="15" s="1"/>
  <c r="F587" i="15"/>
  <c r="E588" i="15"/>
  <c r="I588" i="15" s="1"/>
  <c r="H534" i="15"/>
  <c r="I532" i="15"/>
  <c r="K537" i="15"/>
  <c r="I700" i="15"/>
  <c r="G893" i="15"/>
  <c r="I703" i="15"/>
  <c r="D896" i="15"/>
  <c r="D992" i="15" s="1"/>
  <c r="G898" i="15"/>
  <c r="F899" i="15"/>
  <c r="F995" i="15" s="1"/>
  <c r="D948" i="15"/>
  <c r="I948" i="15" s="1"/>
  <c r="H948" i="15"/>
  <c r="G949" i="15"/>
  <c r="F950" i="15"/>
  <c r="E951" i="15"/>
  <c r="I951" i="15" s="1"/>
  <c r="J86" i="15"/>
  <c r="D1064" i="15"/>
  <c r="D1112" i="15" s="1"/>
  <c r="H1064" i="15"/>
  <c r="H1112" i="15" s="1"/>
  <c r="G1065" i="15"/>
  <c r="G1113" i="15" s="1"/>
  <c r="F1066" i="15"/>
  <c r="E1067" i="15"/>
  <c r="E1115" i="15" s="1"/>
  <c r="H1068" i="15"/>
  <c r="H1116" i="15" s="1"/>
  <c r="J277" i="15"/>
  <c r="F285" i="15"/>
  <c r="F290" i="15"/>
  <c r="J290" i="15" s="1"/>
  <c r="G293" i="15"/>
  <c r="G298" i="15"/>
  <c r="D39" i="15"/>
  <c r="H39" i="15"/>
  <c r="I37" i="15"/>
  <c r="J79" i="15"/>
  <c r="J947" i="15"/>
  <c r="F1030" i="15"/>
  <c r="J1030" i="15" s="1"/>
  <c r="E1031" i="15"/>
  <c r="E1034" i="15" s="1"/>
  <c r="D1032" i="15"/>
  <c r="H1032" i="15"/>
  <c r="H1080" i="15" s="1"/>
  <c r="G1033" i="15"/>
  <c r="G1081" i="15" s="1"/>
  <c r="E1036" i="15"/>
  <c r="D1037" i="15"/>
  <c r="H1037" i="15"/>
  <c r="H1085" i="15" s="1"/>
  <c r="G1038" i="15"/>
  <c r="G1086" i="15" s="1"/>
  <c r="F1039" i="15"/>
  <c r="E1040" i="15"/>
  <c r="E1088" i="15" s="1"/>
  <c r="H1042" i="15"/>
  <c r="H1090" i="15" s="1"/>
  <c r="G1043" i="15"/>
  <c r="G1091" i="15" s="1"/>
  <c r="F1044" i="15"/>
  <c r="E1045" i="15"/>
  <c r="E1093" i="15" s="1"/>
  <c r="D1046" i="15"/>
  <c r="H1046" i="15"/>
  <c r="H1094" i="15" s="1"/>
  <c r="G1047" i="15"/>
  <c r="E1050" i="15"/>
  <c r="E1098" i="15" s="1"/>
  <c r="D1051" i="15"/>
  <c r="H1051" i="15"/>
  <c r="H1099" i="15" s="1"/>
  <c r="G1052" i="15"/>
  <c r="F1053" i="15"/>
  <c r="E1054" i="15"/>
  <c r="E1102" i="15" s="1"/>
  <c r="G1057" i="15"/>
  <c r="G1105" i="15" s="1"/>
  <c r="F1058" i="15"/>
  <c r="E1059" i="15"/>
  <c r="E1107" i="15" s="1"/>
  <c r="D1060" i="15"/>
  <c r="H1060" i="15"/>
  <c r="H1108" i="15" s="1"/>
  <c r="G1061" i="15"/>
  <c r="E1064" i="15"/>
  <c r="E1112" i="15" s="1"/>
  <c r="D1065" i="15"/>
  <c r="H1065" i="15"/>
  <c r="H1113" i="15" s="1"/>
  <c r="G1066" i="15"/>
  <c r="F1067" i="15"/>
  <c r="E1068" i="15"/>
  <c r="E1116" i="15" s="1"/>
  <c r="E1366" i="15"/>
  <c r="I1366" i="15" s="1"/>
  <c r="D1367" i="15"/>
  <c r="H1367" i="15"/>
  <c r="G1368" i="15"/>
  <c r="F1369" i="15"/>
  <c r="J1369" i="15" s="1"/>
  <c r="D1372" i="15"/>
  <c r="H1372" i="15"/>
  <c r="G1373" i="15"/>
  <c r="J1373" i="15" s="1"/>
  <c r="F1374" i="15"/>
  <c r="E1375" i="15"/>
  <c r="D1376" i="15"/>
  <c r="G1378" i="15"/>
  <c r="F1379" i="15"/>
  <c r="E1380" i="15"/>
  <c r="E1428" i="15" s="1"/>
  <c r="D1381" i="15"/>
  <c r="H1381" i="15"/>
  <c r="G1382" i="15"/>
  <c r="G1430" i="15" s="1"/>
  <c r="F1383" i="15"/>
  <c r="D1386" i="15"/>
  <c r="H1386" i="15"/>
  <c r="G1387" i="15"/>
  <c r="K1387" i="15" s="1"/>
  <c r="F1388" i="15"/>
  <c r="F1436" i="15" s="1"/>
  <c r="E1389" i="15"/>
  <c r="D1390" i="15"/>
  <c r="H1390" i="15"/>
  <c r="F1393" i="15"/>
  <c r="E1394" i="15"/>
  <c r="D1395" i="15"/>
  <c r="H1395" i="15"/>
  <c r="G1396" i="15"/>
  <c r="G1398" i="15" s="1"/>
  <c r="F1397" i="15"/>
  <c r="D1400" i="15"/>
  <c r="I1400" i="15" s="1"/>
  <c r="H1400" i="15"/>
  <c r="G1401" i="15"/>
  <c r="G1449" i="15" s="1"/>
  <c r="F1402" i="15"/>
  <c r="E1403" i="15"/>
  <c r="H1404" i="15"/>
  <c r="J262" i="15"/>
  <c r="G289" i="15"/>
  <c r="H292" i="15"/>
  <c r="H297" i="15"/>
  <c r="E900" i="15"/>
  <c r="D901" i="15"/>
  <c r="H901" i="15"/>
  <c r="G902" i="15"/>
  <c r="G998" i="15" s="1"/>
  <c r="F903" i="15"/>
  <c r="D719" i="15"/>
  <c r="H719" i="15"/>
  <c r="G907" i="15"/>
  <c r="I717" i="15"/>
  <c r="D910" i="15"/>
  <c r="H910" i="15"/>
  <c r="F913" i="15"/>
  <c r="F1009" i="15" s="1"/>
  <c r="E914" i="15"/>
  <c r="D915" i="15"/>
  <c r="D1011" i="15" s="1"/>
  <c r="H915" i="15"/>
  <c r="G916" i="15"/>
  <c r="F917" i="15"/>
  <c r="D920" i="15"/>
  <c r="D1016" i="15" s="1"/>
  <c r="H920" i="15"/>
  <c r="H1016" i="15" s="1"/>
  <c r="G921" i="15"/>
  <c r="E923" i="15"/>
  <c r="E1019" i="15" s="1"/>
  <c r="H924" i="15"/>
  <c r="H1020" i="15" s="1"/>
  <c r="K742" i="15"/>
  <c r="I745" i="15"/>
  <c r="K747" i="15"/>
  <c r="H753" i="15"/>
  <c r="K748" i="15"/>
  <c r="I750" i="15"/>
  <c r="K751" i="15"/>
  <c r="K752" i="15"/>
  <c r="L752" i="15" s="1"/>
  <c r="I755" i="15"/>
  <c r="K756" i="15"/>
  <c r="I759" i="15"/>
  <c r="H767" i="15"/>
  <c r="K762" i="15"/>
  <c r="I764" i="15"/>
  <c r="K765" i="15"/>
  <c r="K766" i="15"/>
  <c r="I769" i="15"/>
  <c r="K770" i="15"/>
  <c r="I773" i="15"/>
  <c r="H781" i="15"/>
  <c r="K776" i="15"/>
  <c r="K779" i="15"/>
  <c r="E794" i="15"/>
  <c r="K790" i="15"/>
  <c r="I792" i="15"/>
  <c r="K793" i="15"/>
  <c r="G801" i="15"/>
  <c r="E808" i="15"/>
  <c r="K803" i="15"/>
  <c r="K804" i="15"/>
  <c r="K807" i="15"/>
  <c r="G815" i="15"/>
  <c r="K812" i="15"/>
  <c r="E822" i="15"/>
  <c r="K817" i="15"/>
  <c r="K821" i="15"/>
  <c r="G829" i="15"/>
  <c r="H842" i="15"/>
  <c r="F849" i="15"/>
  <c r="I844" i="15"/>
  <c r="K845" i="15"/>
  <c r="K846" i="15"/>
  <c r="I848" i="15"/>
  <c r="K850" i="15"/>
  <c r="H856" i="15"/>
  <c r="I853" i="15"/>
  <c r="K854" i="15"/>
  <c r="F863" i="15"/>
  <c r="I858" i="15"/>
  <c r="K859" i="15"/>
  <c r="H870" i="15"/>
  <c r="I867" i="15"/>
  <c r="K868" i="15"/>
  <c r="F877" i="15"/>
  <c r="K873" i="15"/>
  <c r="K1127" i="15"/>
  <c r="G1144" i="15"/>
  <c r="K1141" i="15"/>
  <c r="D1736" i="15"/>
  <c r="H1736" i="15"/>
  <c r="G1737" i="15"/>
  <c r="F1738" i="15"/>
  <c r="E1739" i="15"/>
  <c r="J415" i="15"/>
  <c r="I463" i="15"/>
  <c r="I477" i="15"/>
  <c r="I491" i="15"/>
  <c r="J514" i="15"/>
  <c r="J518" i="15"/>
  <c r="G534" i="15"/>
  <c r="J532" i="15"/>
  <c r="I696" i="15"/>
  <c r="J708" i="15"/>
  <c r="J722" i="15"/>
  <c r="J745" i="15"/>
  <c r="J755" i="15"/>
  <c r="J764" i="15"/>
  <c r="J769" i="15"/>
  <c r="E1702" i="15"/>
  <c r="G1716" i="15"/>
  <c r="E1718" i="15"/>
  <c r="H1719" i="15"/>
  <c r="I441" i="15"/>
  <c r="K466" i="15"/>
  <c r="K526" i="15"/>
  <c r="L526" i="15" s="1"/>
  <c r="J529" i="15"/>
  <c r="K530" i="15"/>
  <c r="I531" i="15"/>
  <c r="H541" i="15"/>
  <c r="I694" i="15"/>
  <c r="J709" i="15"/>
  <c r="J723" i="15"/>
  <c r="J742" i="15"/>
  <c r="L742" i="15" s="1"/>
  <c r="J747" i="15"/>
  <c r="J751" i="15"/>
  <c r="J756" i="15"/>
  <c r="J765" i="15"/>
  <c r="J770" i="15"/>
  <c r="I776" i="15"/>
  <c r="I777" i="15"/>
  <c r="J779" i="15"/>
  <c r="J793" i="15"/>
  <c r="J798" i="15"/>
  <c r="I799" i="15"/>
  <c r="J803" i="15"/>
  <c r="L803" i="15" s="1"/>
  <c r="J807" i="15"/>
  <c r="J812" i="15"/>
  <c r="I813" i="15"/>
  <c r="J817" i="15"/>
  <c r="L817" i="15" s="1"/>
  <c r="J821" i="15"/>
  <c r="J826" i="15"/>
  <c r="I851" i="15"/>
  <c r="J854" i="15"/>
  <c r="L854" i="15" s="1"/>
  <c r="J859" i="15"/>
  <c r="L859" i="15" s="1"/>
  <c r="J868" i="15"/>
  <c r="J873" i="15"/>
  <c r="I1180" i="15"/>
  <c r="K1186" i="15"/>
  <c r="I1189" i="15"/>
  <c r="I1194" i="15"/>
  <c r="I1198" i="15"/>
  <c r="I1236" i="15"/>
  <c r="K1463" i="15"/>
  <c r="G1709" i="15"/>
  <c r="E1711" i="15"/>
  <c r="G1714" i="15"/>
  <c r="F1715" i="15"/>
  <c r="G1717" i="15"/>
  <c r="F1722" i="15"/>
  <c r="E283" i="15"/>
  <c r="I283" i="15" s="1"/>
  <c r="D284" i="15"/>
  <c r="I284" i="15" s="1"/>
  <c r="K1492" i="15"/>
  <c r="E1736" i="15"/>
  <c r="D1737" i="15"/>
  <c r="H1737" i="15"/>
  <c r="G1738" i="15"/>
  <c r="E1740" i="15"/>
  <c r="I1541" i="15"/>
  <c r="G1569" i="15"/>
  <c r="K1611" i="15"/>
  <c r="K1615" i="15"/>
  <c r="I1636" i="15"/>
  <c r="I1657" i="15"/>
  <c r="K1661" i="15"/>
  <c r="F1693" i="15"/>
  <c r="I1689" i="15"/>
  <c r="G1707" i="15"/>
  <c r="G1487" i="15"/>
  <c r="G1730" i="15"/>
  <c r="F1731" i="15"/>
  <c r="E1732" i="15"/>
  <c r="D1733" i="15"/>
  <c r="H1733" i="15"/>
  <c r="K1520" i="15"/>
  <c r="J1558" i="15"/>
  <c r="I1560" i="15"/>
  <c r="K1578" i="15"/>
  <c r="J1586" i="15"/>
  <c r="J1595" i="15"/>
  <c r="E1610" i="15"/>
  <c r="J1609" i="15"/>
  <c r="D1617" i="15"/>
  <c r="H1617" i="15"/>
  <c r="I1616" i="15"/>
  <c r="J1619" i="15"/>
  <c r="K1620" i="15"/>
  <c r="E1638" i="15"/>
  <c r="J1640" i="15"/>
  <c r="J1644" i="15"/>
  <c r="J1667" i="15"/>
  <c r="K1668" i="15"/>
  <c r="J1684" i="15"/>
  <c r="K1685" i="15"/>
  <c r="I1174" i="15"/>
  <c r="J1176" i="15"/>
  <c r="H1185" i="15"/>
  <c r="K1180" i="15"/>
  <c r="J1181" i="15"/>
  <c r="K1183" i="15"/>
  <c r="K1184" i="15"/>
  <c r="L1184" i="15" s="1"/>
  <c r="J1186" i="15"/>
  <c r="K1188" i="15"/>
  <c r="J1190" i="15"/>
  <c r="H1199" i="15"/>
  <c r="K1194" i="15"/>
  <c r="J1195" i="15"/>
  <c r="K1197" i="15"/>
  <c r="L1197" i="15" s="1"/>
  <c r="K1198" i="15"/>
  <c r="I1202" i="15"/>
  <c r="J1204" i="15"/>
  <c r="H1213" i="15"/>
  <c r="J1209" i="15"/>
  <c r="K1211" i="15"/>
  <c r="L1211" i="15" s="1"/>
  <c r="E1226" i="15"/>
  <c r="J1223" i="15"/>
  <c r="K1225" i="15"/>
  <c r="G1233" i="15"/>
  <c r="J1228" i="15"/>
  <c r="I1230" i="15"/>
  <c r="E1240" i="15"/>
  <c r="K1235" i="15"/>
  <c r="J1237" i="15"/>
  <c r="K1239" i="15"/>
  <c r="J1242" i="15"/>
  <c r="I1244" i="15"/>
  <c r="K1245" i="15"/>
  <c r="J1246" i="15"/>
  <c r="K1249" i="15"/>
  <c r="J1251" i="15"/>
  <c r="K1253" i="15"/>
  <c r="L1253" i="15" s="1"/>
  <c r="J1256" i="15"/>
  <c r="E1261" i="15"/>
  <c r="I1258" i="15"/>
  <c r="K1259" i="15"/>
  <c r="J1260" i="15"/>
  <c r="H1274" i="15"/>
  <c r="K1270" i="15"/>
  <c r="I1272" i="15"/>
  <c r="K1273" i="15"/>
  <c r="J1275" i="15"/>
  <c r="I1277" i="15"/>
  <c r="J1279" i="15"/>
  <c r="H1288" i="15"/>
  <c r="G1288" i="15"/>
  <c r="K1284" i="15"/>
  <c r="I1286" i="15"/>
  <c r="K1287" i="15"/>
  <c r="I1291" i="15"/>
  <c r="J1293" i="15"/>
  <c r="H1302" i="15"/>
  <c r="G1302" i="15"/>
  <c r="K1298" i="15"/>
  <c r="I1300" i="15"/>
  <c r="K1301" i="15"/>
  <c r="I1305" i="15"/>
  <c r="J1307" i="15"/>
  <c r="F1708" i="15"/>
  <c r="E1709" i="15"/>
  <c r="H1710" i="15"/>
  <c r="G1711" i="15"/>
  <c r="F1712" i="15"/>
  <c r="K1477" i="15"/>
  <c r="E1733" i="15"/>
  <c r="J1515" i="15"/>
  <c r="J1524" i="15"/>
  <c r="K1527" i="15"/>
  <c r="H1542" i="15"/>
  <c r="J1560" i="15"/>
  <c r="J1565" i="15"/>
  <c r="J1578" i="15"/>
  <c r="J1582" i="15"/>
  <c r="G1638" i="15"/>
  <c r="J1633" i="15"/>
  <c r="K1634" i="15"/>
  <c r="K1636" i="15"/>
  <c r="J1637" i="15"/>
  <c r="I1688" i="15"/>
  <c r="H32" i="15"/>
  <c r="K37" i="15"/>
  <c r="H60" i="15"/>
  <c r="H939" i="15"/>
  <c r="E87" i="15"/>
  <c r="I264" i="15"/>
  <c r="F282" i="15"/>
  <c r="I292" i="15"/>
  <c r="F550" i="15"/>
  <c r="E551" i="15"/>
  <c r="D552" i="15"/>
  <c r="H552" i="15"/>
  <c r="G553" i="15"/>
  <c r="J553" i="15" s="1"/>
  <c r="E556" i="15"/>
  <c r="D557" i="15"/>
  <c r="H557" i="15"/>
  <c r="G558" i="15"/>
  <c r="F559" i="15"/>
  <c r="E560" i="15"/>
  <c r="I560" i="15" s="1"/>
  <c r="H562" i="15"/>
  <c r="G563" i="15"/>
  <c r="F564" i="15"/>
  <c r="E565" i="15"/>
  <c r="D566" i="15"/>
  <c r="H566" i="15"/>
  <c r="G567" i="15"/>
  <c r="E570" i="15"/>
  <c r="D571" i="15"/>
  <c r="H571" i="15"/>
  <c r="G572" i="15"/>
  <c r="I406" i="15"/>
  <c r="D1702" i="15"/>
  <c r="I1702" i="15" s="1"/>
  <c r="K1462" i="15"/>
  <c r="K1469" i="15"/>
  <c r="F1711" i="15"/>
  <c r="J1471" i="15"/>
  <c r="D32" i="15"/>
  <c r="K29" i="15"/>
  <c r="D60" i="15"/>
  <c r="G25" i="15"/>
  <c r="K21" i="15"/>
  <c r="K22" i="15"/>
  <c r="K23" i="15"/>
  <c r="D53" i="15"/>
  <c r="H53" i="15"/>
  <c r="K49" i="15"/>
  <c r="K50" i="15"/>
  <c r="D934" i="15"/>
  <c r="H934" i="15"/>
  <c r="G935" i="15"/>
  <c r="J935" i="15" s="1"/>
  <c r="G940" i="15"/>
  <c r="J940" i="15" s="1"/>
  <c r="F941" i="15"/>
  <c r="E942" i="15"/>
  <c r="E945" i="15" s="1"/>
  <c r="D943" i="15"/>
  <c r="H943" i="15"/>
  <c r="I270" i="15"/>
  <c r="I298" i="15"/>
  <c r="G550" i="15"/>
  <c r="F551" i="15"/>
  <c r="E552" i="15"/>
  <c r="D553" i="15"/>
  <c r="H553" i="15"/>
  <c r="G555" i="15"/>
  <c r="F556" i="15"/>
  <c r="E557" i="15"/>
  <c r="D558" i="15"/>
  <c r="H558" i="15"/>
  <c r="G559" i="15"/>
  <c r="F560" i="15"/>
  <c r="D563" i="15"/>
  <c r="H563" i="15"/>
  <c r="G564" i="15"/>
  <c r="F565" i="15"/>
  <c r="E566" i="15"/>
  <c r="D567" i="15"/>
  <c r="H567" i="15"/>
  <c r="F570" i="15"/>
  <c r="E571" i="15"/>
  <c r="D572" i="15"/>
  <c r="H572" i="15"/>
  <c r="G573" i="15"/>
  <c r="F574" i="15"/>
  <c r="D577" i="15"/>
  <c r="H577" i="15"/>
  <c r="G578" i="15"/>
  <c r="F579" i="15"/>
  <c r="E580" i="15"/>
  <c r="D581" i="15"/>
  <c r="H581" i="15"/>
  <c r="F584" i="15"/>
  <c r="E585" i="15"/>
  <c r="D586" i="15"/>
  <c r="H586" i="15"/>
  <c r="G587" i="15"/>
  <c r="F588" i="15"/>
  <c r="H410" i="15"/>
  <c r="F410" i="15"/>
  <c r="D889" i="15"/>
  <c r="H889" i="15"/>
  <c r="H985" i="15" s="1"/>
  <c r="K92" i="15"/>
  <c r="K28" i="15"/>
  <c r="D25" i="15"/>
  <c r="H25" i="15"/>
  <c r="I23" i="15"/>
  <c r="K44" i="15"/>
  <c r="J45" i="15"/>
  <c r="I51" i="15"/>
  <c r="J933" i="15"/>
  <c r="F936" i="15"/>
  <c r="J936" i="15" s="1"/>
  <c r="E937" i="15"/>
  <c r="D73" i="15"/>
  <c r="E947" i="15"/>
  <c r="E952" i="15" s="1"/>
  <c r="J82" i="15"/>
  <c r="G954" i="15"/>
  <c r="J954" i="15" s="1"/>
  <c r="F955" i="15"/>
  <c r="E956" i="15"/>
  <c r="D957" i="15"/>
  <c r="H957" i="15"/>
  <c r="J972" i="15"/>
  <c r="J1402" i="15"/>
  <c r="J261" i="15"/>
  <c r="E262" i="15"/>
  <c r="I262" i="15" s="1"/>
  <c r="D263" i="15"/>
  <c r="I263" i="15" s="1"/>
  <c r="H263" i="15"/>
  <c r="G264" i="15"/>
  <c r="F265" i="15"/>
  <c r="J265" i="15" s="1"/>
  <c r="D268" i="15"/>
  <c r="H268" i="15"/>
  <c r="H273" i="15" s="1"/>
  <c r="G269" i="15"/>
  <c r="F270" i="15"/>
  <c r="J270" i="15" s="1"/>
  <c r="E271" i="15"/>
  <c r="I271" i="15" s="1"/>
  <c r="D272" i="15"/>
  <c r="I272" i="15" s="1"/>
  <c r="G274" i="15"/>
  <c r="F275" i="15"/>
  <c r="J275" i="15" s="1"/>
  <c r="E276" i="15"/>
  <c r="D277" i="15"/>
  <c r="D280" i="15" s="1"/>
  <c r="H277" i="15"/>
  <c r="G278" i="15"/>
  <c r="F279" i="15"/>
  <c r="J279" i="15" s="1"/>
  <c r="D282" i="15"/>
  <c r="H282" i="15"/>
  <c r="G283" i="15"/>
  <c r="F284" i="15"/>
  <c r="J284" i="15" s="1"/>
  <c r="E285" i="15"/>
  <c r="I285" i="15" s="1"/>
  <c r="D286" i="15"/>
  <c r="H286" i="15"/>
  <c r="F289" i="15"/>
  <c r="E290" i="15"/>
  <c r="D291" i="15"/>
  <c r="H291" i="15"/>
  <c r="G292" i="15"/>
  <c r="F293" i="15"/>
  <c r="J293" i="15" s="1"/>
  <c r="D296" i="15"/>
  <c r="H296" i="15"/>
  <c r="G297" i="15"/>
  <c r="F298" i="15"/>
  <c r="J298" i="15" s="1"/>
  <c r="E299" i="15"/>
  <c r="H300" i="15"/>
  <c r="D550" i="15"/>
  <c r="I550" i="15" s="1"/>
  <c r="H550" i="15"/>
  <c r="G551" i="15"/>
  <c r="J551" i="15" s="1"/>
  <c r="F552" i="15"/>
  <c r="E553" i="15"/>
  <c r="H555" i="15"/>
  <c r="G556" i="15"/>
  <c r="F557" i="15"/>
  <c r="E558" i="15"/>
  <c r="D559" i="15"/>
  <c r="H559" i="15"/>
  <c r="E563" i="15"/>
  <c r="D564" i="15"/>
  <c r="H564" i="15"/>
  <c r="G565" i="15"/>
  <c r="F566" i="15"/>
  <c r="E567" i="15"/>
  <c r="G570" i="15"/>
  <c r="F571" i="15"/>
  <c r="J571" i="15" s="1"/>
  <c r="E572" i="15"/>
  <c r="D573" i="15"/>
  <c r="I573" i="15" s="1"/>
  <c r="H573" i="15"/>
  <c r="G574" i="15"/>
  <c r="E577" i="15"/>
  <c r="D578" i="15"/>
  <c r="I578" i="15" s="1"/>
  <c r="H578" i="15"/>
  <c r="G579" i="15"/>
  <c r="J579" i="15" s="1"/>
  <c r="F580" i="15"/>
  <c r="E581" i="15"/>
  <c r="G584" i="15"/>
  <c r="F585" i="15"/>
  <c r="E586" i="15"/>
  <c r="D587" i="15"/>
  <c r="I587" i="15" s="1"/>
  <c r="H587" i="15"/>
  <c r="G588" i="15"/>
  <c r="E410" i="15"/>
  <c r="G887" i="15"/>
  <c r="K407" i="15"/>
  <c r="E417" i="15"/>
  <c r="I420" i="15"/>
  <c r="K421" i="15"/>
  <c r="E431" i="15"/>
  <c r="I434" i="15"/>
  <c r="K435" i="15"/>
  <c r="E445" i="15"/>
  <c r="F458" i="15"/>
  <c r="J456" i="15"/>
  <c r="K459" i="15"/>
  <c r="I462" i="15"/>
  <c r="K463" i="15"/>
  <c r="F472" i="15"/>
  <c r="I468" i="15"/>
  <c r="J470" i="15"/>
  <c r="I476" i="15"/>
  <c r="K477" i="15"/>
  <c r="F486" i="15"/>
  <c r="J484" i="15"/>
  <c r="H493" i="15"/>
  <c r="J489" i="15"/>
  <c r="I490" i="15"/>
  <c r="K491" i="15"/>
  <c r="I504" i="15"/>
  <c r="K505" i="15"/>
  <c r="G513" i="15"/>
  <c r="K515" i="15"/>
  <c r="H520" i="15"/>
  <c r="I518" i="15"/>
  <c r="K519" i="15"/>
  <c r="I524" i="15"/>
  <c r="J525" i="15"/>
  <c r="J533" i="15"/>
  <c r="K696" i="15"/>
  <c r="I697" i="15"/>
  <c r="J697" i="15"/>
  <c r="F892" i="15"/>
  <c r="F988" i="15" s="1"/>
  <c r="D705" i="15"/>
  <c r="H705" i="15"/>
  <c r="G894" i="15"/>
  <c r="G990" i="15" s="1"/>
  <c r="I704" i="15"/>
  <c r="H898" i="15"/>
  <c r="H994" i="15" s="1"/>
  <c r="G899" i="15"/>
  <c r="G995" i="15" s="1"/>
  <c r="E901" i="15"/>
  <c r="D902" i="15"/>
  <c r="D998" i="15" s="1"/>
  <c r="H902" i="15"/>
  <c r="G903" i="15"/>
  <c r="I714" i="15"/>
  <c r="D907" i="15"/>
  <c r="D1003" i="15" s="1"/>
  <c r="H907" i="15"/>
  <c r="G908" i="15"/>
  <c r="G1004" i="15" s="1"/>
  <c r="J717" i="15"/>
  <c r="I718" i="15"/>
  <c r="D726" i="15"/>
  <c r="H726" i="15"/>
  <c r="G913" i="15"/>
  <c r="G1009" i="15" s="1"/>
  <c r="E915" i="15"/>
  <c r="E1011" i="15" s="1"/>
  <c r="D916" i="15"/>
  <c r="D1012" i="15" s="1"/>
  <c r="H916" i="15"/>
  <c r="G917" i="15"/>
  <c r="J917" i="15" s="1"/>
  <c r="I728" i="15"/>
  <c r="D921" i="15"/>
  <c r="D1017" i="15" s="1"/>
  <c r="H921" i="15"/>
  <c r="G922" i="15"/>
  <c r="G746" i="15"/>
  <c r="L741" i="15"/>
  <c r="I742" i="15"/>
  <c r="K743" i="15"/>
  <c r="E753" i="15"/>
  <c r="I748" i="15"/>
  <c r="J750" i="15"/>
  <c r="G760" i="15"/>
  <c r="I756" i="15"/>
  <c r="K757" i="15"/>
  <c r="E767" i="15"/>
  <c r="G774" i="15"/>
  <c r="I770" i="15"/>
  <c r="K771" i="15"/>
  <c r="J773" i="15"/>
  <c r="E781" i="15"/>
  <c r="J778" i="15"/>
  <c r="F794" i="15"/>
  <c r="I790" i="15"/>
  <c r="J792" i="15"/>
  <c r="K795" i="15"/>
  <c r="H801" i="15"/>
  <c r="J797" i="15"/>
  <c r="K799" i="15"/>
  <c r="F808" i="15"/>
  <c r="H815" i="15"/>
  <c r="I812" i="15"/>
  <c r="K813" i="15"/>
  <c r="F822" i="15"/>
  <c r="J820" i="15"/>
  <c r="H829" i="15"/>
  <c r="K827" i="15"/>
  <c r="E842" i="15"/>
  <c r="K841" i="15"/>
  <c r="G849" i="15"/>
  <c r="J849" i="15" s="1"/>
  <c r="K851" i="15"/>
  <c r="I854" i="15"/>
  <c r="K855" i="15"/>
  <c r="G863" i="15"/>
  <c r="J863" i="15" s="1"/>
  <c r="K865" i="15"/>
  <c r="I868" i="15"/>
  <c r="K869" i="15"/>
  <c r="G877" i="15"/>
  <c r="J877" i="15" s="1"/>
  <c r="D1130" i="15"/>
  <c r="H1130" i="15"/>
  <c r="F1130" i="15"/>
  <c r="E1319" i="15"/>
  <c r="D1320" i="15"/>
  <c r="H1320" i="15"/>
  <c r="G1321" i="15"/>
  <c r="I1132" i="15"/>
  <c r="D1325" i="15"/>
  <c r="H1325" i="15"/>
  <c r="G1326" i="15"/>
  <c r="I1136" i="15"/>
  <c r="H1330" i="15"/>
  <c r="H1426" i="15" s="1"/>
  <c r="G1331" i="15"/>
  <c r="F1332" i="15"/>
  <c r="E1333" i="15"/>
  <c r="D1334" i="15"/>
  <c r="D1430" i="15" s="1"/>
  <c r="H1334" i="15"/>
  <c r="G1335" i="15"/>
  <c r="G1473" i="15"/>
  <c r="F1719" i="15"/>
  <c r="J1479" i="15"/>
  <c r="J1671" i="15"/>
  <c r="F1672" i="15"/>
  <c r="I407" i="15"/>
  <c r="K408" i="15"/>
  <c r="L408" i="15" s="1"/>
  <c r="K409" i="15"/>
  <c r="L409" i="15" s="1"/>
  <c r="J411" i="15"/>
  <c r="L411" i="15" s="1"/>
  <c r="K418" i="15"/>
  <c r="L418" i="15" s="1"/>
  <c r="H424" i="15"/>
  <c r="K419" i="15"/>
  <c r="L419" i="15" s="1"/>
  <c r="F424" i="15"/>
  <c r="I421" i="15"/>
  <c r="K422" i="15"/>
  <c r="L422" i="15" s="1"/>
  <c r="K423" i="15"/>
  <c r="L423" i="15" s="1"/>
  <c r="H438" i="15"/>
  <c r="K433" i="15"/>
  <c r="L433" i="15" s="1"/>
  <c r="F438" i="15"/>
  <c r="I435" i="15"/>
  <c r="K436" i="15"/>
  <c r="K437" i="15"/>
  <c r="L437" i="15" s="1"/>
  <c r="K460" i="15"/>
  <c r="L460" i="15" s="1"/>
  <c r="H465" i="15"/>
  <c r="G465" i="15"/>
  <c r="K464" i="15"/>
  <c r="L464" i="15" s="1"/>
  <c r="K474" i="15"/>
  <c r="L474" i="15" s="1"/>
  <c r="H479" i="15"/>
  <c r="G479" i="15"/>
  <c r="K478" i="15"/>
  <c r="L478" i="15" s="1"/>
  <c r="J481" i="15"/>
  <c r="K488" i="15"/>
  <c r="L488" i="15" s="1"/>
  <c r="G493" i="15"/>
  <c r="K492" i="15"/>
  <c r="L492" i="15" s="1"/>
  <c r="D506" i="15"/>
  <c r="H506" i="15"/>
  <c r="K503" i="15"/>
  <c r="L503" i="15" s="1"/>
  <c r="J504" i="15"/>
  <c r="I505" i="15"/>
  <c r="J509" i="15"/>
  <c r="I515" i="15"/>
  <c r="D520" i="15"/>
  <c r="K517" i="15"/>
  <c r="L517" i="15" s="1"/>
  <c r="I519" i="15"/>
  <c r="K529" i="15"/>
  <c r="L529" i="15" s="1"/>
  <c r="K532" i="15"/>
  <c r="L532" i="15" s="1"/>
  <c r="E541" i="15"/>
  <c r="I538" i="15"/>
  <c r="E887" i="15"/>
  <c r="H891" i="15"/>
  <c r="G892" i="15"/>
  <c r="J892" i="15" s="1"/>
  <c r="E893" i="15"/>
  <c r="E989" i="15" s="1"/>
  <c r="D894" i="15"/>
  <c r="H894" i="15"/>
  <c r="H990" i="15" s="1"/>
  <c r="G895" i="15"/>
  <c r="G991" i="15" s="1"/>
  <c r="F896" i="15"/>
  <c r="D899" i="15"/>
  <c r="H899" i="15"/>
  <c r="H995" i="15" s="1"/>
  <c r="G900" i="15"/>
  <c r="D903" i="15"/>
  <c r="D999" i="15" s="1"/>
  <c r="H903" i="15"/>
  <c r="F906" i="15"/>
  <c r="E907" i="15"/>
  <c r="I907" i="15" s="1"/>
  <c r="D908" i="15"/>
  <c r="H908" i="15"/>
  <c r="G909" i="15"/>
  <c r="F910" i="15"/>
  <c r="D913" i="15"/>
  <c r="H913" i="15"/>
  <c r="G914" i="15"/>
  <c r="G1010" i="15" s="1"/>
  <c r="D917" i="15"/>
  <c r="D1013" i="15" s="1"/>
  <c r="H917" i="15"/>
  <c r="H1013" i="15" s="1"/>
  <c r="F920" i="15"/>
  <c r="E921" i="15"/>
  <c r="E1017" i="15" s="1"/>
  <c r="D922" i="15"/>
  <c r="H922" i="15"/>
  <c r="H1018" i="15" s="1"/>
  <c r="G923" i="15"/>
  <c r="F924" i="15"/>
  <c r="F1020" i="15" s="1"/>
  <c r="H746" i="15"/>
  <c r="K744" i="15"/>
  <c r="L744" i="15" s="1"/>
  <c r="K745" i="15"/>
  <c r="L745" i="15" s="1"/>
  <c r="K749" i="15"/>
  <c r="L749" i="15" s="1"/>
  <c r="H760" i="15"/>
  <c r="K755" i="15"/>
  <c r="L755" i="15" s="1"/>
  <c r="K758" i="15"/>
  <c r="L758" i="15" s="1"/>
  <c r="K759" i="15"/>
  <c r="L759" i="15" s="1"/>
  <c r="I762" i="15"/>
  <c r="K763" i="15"/>
  <c r="L763" i="15" s="1"/>
  <c r="H774" i="15"/>
  <c r="K769" i="15"/>
  <c r="L769" i="15" s="1"/>
  <c r="K772" i="15"/>
  <c r="L772" i="15" s="1"/>
  <c r="K773" i="15"/>
  <c r="G794" i="15"/>
  <c r="K791" i="15"/>
  <c r="L791" i="15" s="1"/>
  <c r="E801" i="15"/>
  <c r="K796" i="15"/>
  <c r="L796" i="15" s="1"/>
  <c r="K797" i="15"/>
  <c r="K800" i="15"/>
  <c r="L800" i="15" s="1"/>
  <c r="G808" i="15"/>
  <c r="K805" i="15"/>
  <c r="L805" i="15" s="1"/>
  <c r="E815" i="15"/>
  <c r="K810" i="15"/>
  <c r="L810" i="15" s="1"/>
  <c r="K811" i="15"/>
  <c r="L811" i="15" s="1"/>
  <c r="K814" i="15"/>
  <c r="L814" i="15" s="1"/>
  <c r="G822" i="15"/>
  <c r="E829" i="15"/>
  <c r="K824" i="15"/>
  <c r="L824" i="15" s="1"/>
  <c r="K828" i="15"/>
  <c r="L828" i="15" s="1"/>
  <c r="F842" i="15"/>
  <c r="K838" i="15"/>
  <c r="L838" i="15" s="1"/>
  <c r="K839" i="15"/>
  <c r="L839" i="15" s="1"/>
  <c r="J840" i="15"/>
  <c r="I841" i="15"/>
  <c r="K843" i="15"/>
  <c r="H849" i="15"/>
  <c r="J845" i="15"/>
  <c r="K847" i="15"/>
  <c r="L847" i="15" s="1"/>
  <c r="F856" i="15"/>
  <c r="K852" i="15"/>
  <c r="L852" i="15" s="1"/>
  <c r="K853" i="15"/>
  <c r="L853" i="15" s="1"/>
  <c r="I855" i="15"/>
  <c r="H863" i="15"/>
  <c r="I860" i="15"/>
  <c r="K861" i="15"/>
  <c r="L861" i="15" s="1"/>
  <c r="F870" i="15"/>
  <c r="K866" i="15"/>
  <c r="L866" i="15" s="1"/>
  <c r="H877" i="15"/>
  <c r="K875" i="15"/>
  <c r="L875" i="15" s="1"/>
  <c r="G1318" i="15"/>
  <c r="F1319" i="15"/>
  <c r="F1415" i="15" s="1"/>
  <c r="E1320" i="15"/>
  <c r="E1416" i="15" s="1"/>
  <c r="D1321" i="15"/>
  <c r="H1321" i="15"/>
  <c r="G1137" i="15"/>
  <c r="F1324" i="15"/>
  <c r="E1325" i="15"/>
  <c r="K1134" i="15"/>
  <c r="H1326" i="15"/>
  <c r="G1327" i="15"/>
  <c r="F1328" i="15"/>
  <c r="D1331" i="15"/>
  <c r="H1331" i="15"/>
  <c r="G1332" i="15"/>
  <c r="F1333" i="15"/>
  <c r="E1334" i="15"/>
  <c r="D1335" i="15"/>
  <c r="H1335" i="15"/>
  <c r="H1431" i="15" s="1"/>
  <c r="K1525" i="15"/>
  <c r="K1537" i="15"/>
  <c r="J1538" i="15"/>
  <c r="J407" i="15"/>
  <c r="I409" i="15"/>
  <c r="J412" i="15"/>
  <c r="K414" i="15"/>
  <c r="L414" i="15" s="1"/>
  <c r="E424" i="15"/>
  <c r="I419" i="15"/>
  <c r="J421" i="15"/>
  <c r="I423" i="15"/>
  <c r="J426" i="15"/>
  <c r="I427" i="15"/>
  <c r="K428" i="15"/>
  <c r="L428" i="15" s="1"/>
  <c r="J430" i="15"/>
  <c r="E438" i="15"/>
  <c r="I433" i="15"/>
  <c r="J435" i="15"/>
  <c r="I437" i="15"/>
  <c r="J440" i="15"/>
  <c r="K442" i="15"/>
  <c r="L442" i="15" s="1"/>
  <c r="J444" i="15"/>
  <c r="L444" i="15" s="1"/>
  <c r="J454" i="15"/>
  <c r="I455" i="15"/>
  <c r="K456" i="15"/>
  <c r="F465" i="15"/>
  <c r="I461" i="15"/>
  <c r="J463" i="15"/>
  <c r="J468" i="15"/>
  <c r="I469" i="15"/>
  <c r="K470" i="15"/>
  <c r="F479" i="15"/>
  <c r="I475" i="15"/>
  <c r="J477" i="15"/>
  <c r="J482" i="15"/>
  <c r="K484" i="15"/>
  <c r="F493" i="15"/>
  <c r="I489" i="15"/>
  <c r="J491" i="15"/>
  <c r="G506" i="15"/>
  <c r="I503" i="15"/>
  <c r="J505" i="15"/>
  <c r="K508" i="15"/>
  <c r="L508" i="15" s="1"/>
  <c r="J510" i="15"/>
  <c r="K512" i="15"/>
  <c r="L512" i="15" s="1"/>
  <c r="G520" i="15"/>
  <c r="J515" i="15"/>
  <c r="I517" i="15"/>
  <c r="J519" i="15"/>
  <c r="L519" i="15" s="1"/>
  <c r="E527" i="15"/>
  <c r="K522" i="15"/>
  <c r="L522" i="15" s="1"/>
  <c r="H527" i="15"/>
  <c r="G527" i="15"/>
  <c r="K524" i="15"/>
  <c r="L524" i="15" s="1"/>
  <c r="I530" i="15"/>
  <c r="K531" i="15"/>
  <c r="K533" i="15"/>
  <c r="F541" i="15"/>
  <c r="I537" i="15"/>
  <c r="K538" i="15"/>
  <c r="G886" i="15"/>
  <c r="J695" i="15"/>
  <c r="L695" i="15" s="1"/>
  <c r="D888" i="15"/>
  <c r="H888" i="15"/>
  <c r="G889" i="15"/>
  <c r="J701" i="15"/>
  <c r="E894" i="15"/>
  <c r="D895" i="15"/>
  <c r="H895" i="15"/>
  <c r="H991" i="15" s="1"/>
  <c r="J706" i="15"/>
  <c r="I707" i="15"/>
  <c r="D712" i="15"/>
  <c r="H712" i="15"/>
  <c r="G901" i="15"/>
  <c r="J710" i="15"/>
  <c r="I711" i="15"/>
  <c r="G906" i="15"/>
  <c r="J715" i="15"/>
  <c r="E908" i="15"/>
  <c r="D909" i="15"/>
  <c r="H909" i="15"/>
  <c r="H1005" i="15" s="1"/>
  <c r="G910" i="15"/>
  <c r="I721" i="15"/>
  <c r="D914" i="15"/>
  <c r="I914" i="15" s="1"/>
  <c r="H914" i="15"/>
  <c r="G915" i="15"/>
  <c r="J724" i="15"/>
  <c r="I725" i="15"/>
  <c r="D733" i="15"/>
  <c r="H733" i="15"/>
  <c r="G920" i="15"/>
  <c r="J729" i="15"/>
  <c r="E922" i="15"/>
  <c r="I731" i="15"/>
  <c r="H923" i="15"/>
  <c r="G924" i="15"/>
  <c r="G1020" i="15" s="1"/>
  <c r="E746" i="15"/>
  <c r="J743" i="15"/>
  <c r="G753" i="15"/>
  <c r="J748" i="15"/>
  <c r="I749" i="15"/>
  <c r="K750" i="15"/>
  <c r="E760" i="15"/>
  <c r="J757" i="15"/>
  <c r="G767" i="15"/>
  <c r="J762" i="15"/>
  <c r="K764" i="15"/>
  <c r="J766" i="15"/>
  <c r="L766" i="15" s="1"/>
  <c r="E774" i="15"/>
  <c r="J771" i="15"/>
  <c r="G781" i="15"/>
  <c r="J776" i="15"/>
  <c r="K778" i="15"/>
  <c r="J780" i="15"/>
  <c r="H794" i="15"/>
  <c r="J790" i="15"/>
  <c r="K792" i="15"/>
  <c r="F801" i="15"/>
  <c r="I797" i="15"/>
  <c r="J799" i="15"/>
  <c r="L799" i="15" s="1"/>
  <c r="K802" i="15"/>
  <c r="H808" i="15"/>
  <c r="J804" i="15"/>
  <c r="I805" i="15"/>
  <c r="K806" i="15"/>
  <c r="L806" i="15" s="1"/>
  <c r="F815" i="15"/>
  <c r="I811" i="15"/>
  <c r="J813" i="15"/>
  <c r="L813" i="15" s="1"/>
  <c r="H822" i="15"/>
  <c r="J818" i="15"/>
  <c r="I819" i="15"/>
  <c r="K820" i="15"/>
  <c r="F829" i="15"/>
  <c r="I825" i="15"/>
  <c r="J827" i="15"/>
  <c r="G842" i="15"/>
  <c r="I839" i="15"/>
  <c r="J841" i="15"/>
  <c r="K844" i="15"/>
  <c r="L844" i="15" s="1"/>
  <c r="J846" i="15"/>
  <c r="L846" i="15" s="1"/>
  <c r="K848" i="15"/>
  <c r="G856" i="15"/>
  <c r="J851" i="15"/>
  <c r="J855" i="15"/>
  <c r="K858" i="15"/>
  <c r="L858" i="15" s="1"/>
  <c r="J860" i="15"/>
  <c r="K862" i="15"/>
  <c r="L862" i="15" s="1"/>
  <c r="G870" i="15"/>
  <c r="J865" i="15"/>
  <c r="J869" i="15"/>
  <c r="E877" i="15"/>
  <c r="K872" i="15"/>
  <c r="L872" i="15" s="1"/>
  <c r="J874" i="15"/>
  <c r="I875" i="15"/>
  <c r="K876" i="15"/>
  <c r="L876" i="15" s="1"/>
  <c r="D1318" i="15"/>
  <c r="H1318" i="15"/>
  <c r="H1414" i="15" s="1"/>
  <c r="G1319" i="15"/>
  <c r="J1128" i="15"/>
  <c r="I1129" i="15"/>
  <c r="H1323" i="15"/>
  <c r="G1324" i="15"/>
  <c r="J1324" i="15" s="1"/>
  <c r="F1325" i="15"/>
  <c r="F1421" i="15" s="1"/>
  <c r="E1326" i="15"/>
  <c r="E1422" i="15" s="1"/>
  <c r="D1327" i="15"/>
  <c r="H1327" i="15"/>
  <c r="I1139" i="15"/>
  <c r="D1332" i="15"/>
  <c r="H1332" i="15"/>
  <c r="G1333" i="15"/>
  <c r="J1142" i="15"/>
  <c r="G1466" i="15"/>
  <c r="J1511" i="15"/>
  <c r="E1338" i="15"/>
  <c r="E1434" i="15" s="1"/>
  <c r="D1339" i="15"/>
  <c r="D1435" i="15" s="1"/>
  <c r="H1339" i="15"/>
  <c r="G1340" i="15"/>
  <c r="J1340" i="15" s="1"/>
  <c r="F1341" i="15"/>
  <c r="E1342" i="15"/>
  <c r="G1345" i="15"/>
  <c r="F1346" i="15"/>
  <c r="F1442" i="15" s="1"/>
  <c r="E1347" i="15"/>
  <c r="D1348" i="15"/>
  <c r="H1348" i="15"/>
  <c r="H1444" i="15" s="1"/>
  <c r="G1349" i="15"/>
  <c r="E1352" i="15"/>
  <c r="D1353" i="15"/>
  <c r="H1353" i="15"/>
  <c r="G1354" i="15"/>
  <c r="F1355" i="15"/>
  <c r="E1356" i="15"/>
  <c r="E1452" i="15" s="1"/>
  <c r="G1178" i="15"/>
  <c r="K1175" i="15"/>
  <c r="J1177" i="15"/>
  <c r="E1185" i="15"/>
  <c r="G1192" i="15"/>
  <c r="I1188" i="15"/>
  <c r="K1189" i="15"/>
  <c r="E1199" i="15"/>
  <c r="J1196" i="15"/>
  <c r="G1206" i="15"/>
  <c r="K1203" i="15"/>
  <c r="E1213" i="15"/>
  <c r="I1208" i="15"/>
  <c r="J1210" i="15"/>
  <c r="K1212" i="15"/>
  <c r="F1226" i="15"/>
  <c r="I1222" i="15"/>
  <c r="J1224" i="15"/>
  <c r="K1227" i="15"/>
  <c r="H1233" i="15"/>
  <c r="J1229" i="15"/>
  <c r="K1231" i="15"/>
  <c r="F1240" i="15"/>
  <c r="J1238" i="15"/>
  <c r="D1247" i="15"/>
  <c r="H1247" i="15"/>
  <c r="F1254" i="15"/>
  <c r="K1250" i="15"/>
  <c r="D1261" i="15"/>
  <c r="H1261" i="15"/>
  <c r="E1274" i="15"/>
  <c r="G1281" i="15"/>
  <c r="K1278" i="15"/>
  <c r="E1288" i="15"/>
  <c r="K1292" i="15"/>
  <c r="E1302" i="15"/>
  <c r="E1704" i="15"/>
  <c r="H1705" i="15"/>
  <c r="E1514" i="15"/>
  <c r="I1510" i="15"/>
  <c r="J1547" i="15"/>
  <c r="K1548" i="15"/>
  <c r="H1562" i="15"/>
  <c r="I1610" i="15"/>
  <c r="K1643" i="15"/>
  <c r="F1658" i="15"/>
  <c r="J1654" i="15"/>
  <c r="E1665" i="15"/>
  <c r="D1672" i="15"/>
  <c r="H1672" i="15"/>
  <c r="G1151" i="15"/>
  <c r="F1338" i="15"/>
  <c r="E1339" i="15"/>
  <c r="E1435" i="15" s="1"/>
  <c r="D1340" i="15"/>
  <c r="D1436" i="15" s="1"/>
  <c r="H1340" i="15"/>
  <c r="G1341" i="15"/>
  <c r="G1437" i="15" s="1"/>
  <c r="F1342" i="15"/>
  <c r="D1345" i="15"/>
  <c r="H1345" i="15"/>
  <c r="G1346" i="15"/>
  <c r="F1347" i="15"/>
  <c r="E1348" i="15"/>
  <c r="D1349" i="15"/>
  <c r="H1349" i="15"/>
  <c r="H1445" i="15" s="1"/>
  <c r="F1352" i="15"/>
  <c r="E1353" i="15"/>
  <c r="D1354" i="15"/>
  <c r="H1354" i="15"/>
  <c r="G1355" i="15"/>
  <c r="F1356" i="15"/>
  <c r="H1178" i="15"/>
  <c r="K1176" i="15"/>
  <c r="H1192" i="15"/>
  <c r="K1187" i="15"/>
  <c r="L1187" i="15" s="1"/>
  <c r="K1190" i="15"/>
  <c r="L1190" i="15" s="1"/>
  <c r="K1191" i="15"/>
  <c r="L1191" i="15" s="1"/>
  <c r="H1206" i="15"/>
  <c r="K1204" i="15"/>
  <c r="L1204" i="15" s="1"/>
  <c r="G1226" i="15"/>
  <c r="E1233" i="15"/>
  <c r="K1228" i="15"/>
  <c r="L1228" i="15" s="1"/>
  <c r="K1232" i="15"/>
  <c r="L1232" i="15" s="1"/>
  <c r="G1240" i="15"/>
  <c r="E1247" i="15"/>
  <c r="K1242" i="15"/>
  <c r="L1242" i="15" s="1"/>
  <c r="K1246" i="15"/>
  <c r="L1246" i="15" s="1"/>
  <c r="E1254" i="15"/>
  <c r="K1252" i="15"/>
  <c r="L1252" i="15" s="1"/>
  <c r="K1256" i="15"/>
  <c r="L1256" i="15" s="1"/>
  <c r="K1260" i="15"/>
  <c r="L1260" i="15" s="1"/>
  <c r="H1281" i="15"/>
  <c r="K1276" i="15"/>
  <c r="L1276" i="15" s="1"/>
  <c r="K1277" i="15"/>
  <c r="I1278" i="15"/>
  <c r="I1279" i="15"/>
  <c r="K1280" i="15"/>
  <c r="L1280" i="15" s="1"/>
  <c r="J1282" i="15"/>
  <c r="I1284" i="15"/>
  <c r="J1286" i="15"/>
  <c r="H1295" i="15"/>
  <c r="G1295" i="15"/>
  <c r="K1291" i="15"/>
  <c r="I1292" i="15"/>
  <c r="K1294" i="15"/>
  <c r="L1294" i="15" s="1"/>
  <c r="I1298" i="15"/>
  <c r="J1300" i="15"/>
  <c r="H1309" i="15"/>
  <c r="G1309" i="15"/>
  <c r="K1305" i="15"/>
  <c r="I1306" i="15"/>
  <c r="I1307" i="15"/>
  <c r="K1308" i="15"/>
  <c r="L1308" i="15" s="1"/>
  <c r="H1703" i="15"/>
  <c r="H1473" i="15"/>
  <c r="E1716" i="15"/>
  <c r="K1476" i="15"/>
  <c r="F1736" i="15"/>
  <c r="J1496" i="15"/>
  <c r="J1517" i="15"/>
  <c r="K1518" i="15"/>
  <c r="F1535" i="15"/>
  <c r="J1531" i="15"/>
  <c r="I1582" i="15"/>
  <c r="K1582" i="15"/>
  <c r="L1582" i="15" s="1"/>
  <c r="E1624" i="15"/>
  <c r="G1665" i="15"/>
  <c r="K1682" i="15"/>
  <c r="I1143" i="15"/>
  <c r="G1338" i="15"/>
  <c r="G1434" i="15" s="1"/>
  <c r="F1339" i="15"/>
  <c r="E1340" i="15"/>
  <c r="D1341" i="15"/>
  <c r="D1437" i="15" s="1"/>
  <c r="H1341" i="15"/>
  <c r="G1342" i="15"/>
  <c r="E1345" i="15"/>
  <c r="D1346" i="15"/>
  <c r="D1442" i="15" s="1"/>
  <c r="H1346" i="15"/>
  <c r="H1442" i="15" s="1"/>
  <c r="G1347" i="15"/>
  <c r="F1348" i="15"/>
  <c r="F1444" i="15" s="1"/>
  <c r="E1349" i="15"/>
  <c r="E1445" i="15" s="1"/>
  <c r="G1352" i="15"/>
  <c r="J1352" i="15" s="1"/>
  <c r="F1353" i="15"/>
  <c r="F1449" i="15" s="1"/>
  <c r="E1354" i="15"/>
  <c r="E1450" i="15" s="1"/>
  <c r="D1355" i="15"/>
  <c r="D1451" i="15" s="1"/>
  <c r="H1355" i="15"/>
  <c r="H1451" i="15" s="1"/>
  <c r="G1356" i="15"/>
  <c r="E1178" i="15"/>
  <c r="J1175" i="15"/>
  <c r="I1177" i="15"/>
  <c r="G1185" i="15"/>
  <c r="J1180" i="15"/>
  <c r="K1182" i="15"/>
  <c r="L1182" i="15" s="1"/>
  <c r="E1192" i="15"/>
  <c r="J1189" i="15"/>
  <c r="G1199" i="15"/>
  <c r="J1194" i="15"/>
  <c r="K1196" i="15"/>
  <c r="L1196" i="15" s="1"/>
  <c r="J1198" i="15"/>
  <c r="E1206" i="15"/>
  <c r="J1203" i="15"/>
  <c r="K1205" i="15"/>
  <c r="G1213" i="15"/>
  <c r="J1208" i="15"/>
  <c r="K1210" i="15"/>
  <c r="L1210" i="15" s="1"/>
  <c r="J1212" i="15"/>
  <c r="H1226" i="15"/>
  <c r="J1222" i="15"/>
  <c r="K1224" i="15"/>
  <c r="F1233" i="15"/>
  <c r="I1229" i="15"/>
  <c r="J1231" i="15"/>
  <c r="K1234" i="15"/>
  <c r="H1240" i="15"/>
  <c r="J1236" i="15"/>
  <c r="K1238" i="15"/>
  <c r="F1247" i="15"/>
  <c r="K1243" i="15"/>
  <c r="L1243" i="15" s="1"/>
  <c r="J1245" i="15"/>
  <c r="L1245" i="15" s="1"/>
  <c r="D1254" i="15"/>
  <c r="I1254" i="15" s="1"/>
  <c r="H1254" i="15"/>
  <c r="J1250" i="15"/>
  <c r="I1252" i="15"/>
  <c r="F1261" i="15"/>
  <c r="K1257" i="15"/>
  <c r="J1259" i="15"/>
  <c r="G1274" i="15"/>
  <c r="L1269" i="15"/>
  <c r="J1273" i="15"/>
  <c r="L1273" i="15" s="1"/>
  <c r="E1281" i="15"/>
  <c r="I1276" i="15"/>
  <c r="J1278" i="15"/>
  <c r="I1280" i="15"/>
  <c r="J1283" i="15"/>
  <c r="K1285" i="15"/>
  <c r="J1287" i="15"/>
  <c r="L1287" i="15" s="1"/>
  <c r="E1295" i="15"/>
  <c r="I1290" i="15"/>
  <c r="J1292" i="15"/>
  <c r="L1292" i="15" s="1"/>
  <c r="I1294" i="15"/>
  <c r="J1297" i="15"/>
  <c r="K1299" i="15"/>
  <c r="J1301" i="15"/>
  <c r="L1301" i="15" s="1"/>
  <c r="E1309" i="15"/>
  <c r="I1304" i="15"/>
  <c r="J1306" i="15"/>
  <c r="I1308" i="15"/>
  <c r="G1704" i="15"/>
  <c r="F1705" i="15"/>
  <c r="K1470" i="15"/>
  <c r="H1717" i="15"/>
  <c r="K1478" i="15"/>
  <c r="J1489" i="15"/>
  <c r="F1514" i="15"/>
  <c r="E1521" i="15"/>
  <c r="K1516" i="15"/>
  <c r="K1530" i="15"/>
  <c r="K1618" i="15"/>
  <c r="G1686" i="15"/>
  <c r="G1723" i="15"/>
  <c r="E1725" i="15"/>
  <c r="H1726" i="15"/>
  <c r="F1494" i="15"/>
  <c r="E1501" i="15"/>
  <c r="H1738" i="15"/>
  <c r="F1740" i="15"/>
  <c r="J1512" i="15"/>
  <c r="I1513" i="15"/>
  <c r="G1521" i="15"/>
  <c r="I1517" i="15"/>
  <c r="J1518" i="15"/>
  <c r="E1528" i="15"/>
  <c r="I1524" i="15"/>
  <c r="J1525" i="15"/>
  <c r="E1535" i="15"/>
  <c r="K1532" i="15"/>
  <c r="K1539" i="15"/>
  <c r="K1541" i="15"/>
  <c r="F1549" i="15"/>
  <c r="K1559" i="15"/>
  <c r="J1564" i="15"/>
  <c r="G1576" i="15"/>
  <c r="J1581" i="15"/>
  <c r="E1597" i="15"/>
  <c r="J1594" i="15"/>
  <c r="J1608" i="15"/>
  <c r="J1614" i="15"/>
  <c r="I1615" i="15"/>
  <c r="J1620" i="15"/>
  <c r="L1620" i="15" s="1"/>
  <c r="J1623" i="15"/>
  <c r="K1627" i="15"/>
  <c r="K1629" i="15"/>
  <c r="J1634" i="15"/>
  <c r="L1634" i="15" s="1"/>
  <c r="E1658" i="15"/>
  <c r="K1655" i="15"/>
  <c r="J1662" i="15"/>
  <c r="J1668" i="15"/>
  <c r="L1668" i="15" s="1"/>
  <c r="I1669" i="15"/>
  <c r="K1670" i="15"/>
  <c r="D1679" i="15"/>
  <c r="H1679" i="15"/>
  <c r="J1674" i="15"/>
  <c r="I1675" i="15"/>
  <c r="H1693" i="15"/>
  <c r="K1689" i="15"/>
  <c r="I1690" i="15"/>
  <c r="K1691" i="15"/>
  <c r="K1692" i="15"/>
  <c r="E1722" i="15"/>
  <c r="D1723" i="15"/>
  <c r="H1723" i="15"/>
  <c r="G1724" i="15"/>
  <c r="E1726" i="15"/>
  <c r="E1729" i="15"/>
  <c r="H1514" i="15"/>
  <c r="H1521" i="15"/>
  <c r="J1519" i="15"/>
  <c r="I1520" i="15"/>
  <c r="J1526" i="15"/>
  <c r="I1527" i="15"/>
  <c r="F1528" i="15"/>
  <c r="G1535" i="15"/>
  <c r="I1531" i="15"/>
  <c r="J1532" i="15"/>
  <c r="E1542" i="15"/>
  <c r="I1538" i="15"/>
  <c r="J1539" i="15"/>
  <c r="E1549" i="15"/>
  <c r="K1544" i="15"/>
  <c r="K1546" i="15"/>
  <c r="F1562" i="15"/>
  <c r="K1558" i="15"/>
  <c r="L1558" i="15" s="1"/>
  <c r="H1569" i="15"/>
  <c r="I1566" i="15"/>
  <c r="K1573" i="15"/>
  <c r="D1583" i="15"/>
  <c r="H1583" i="15"/>
  <c r="G1583" i="15"/>
  <c r="K1587" i="15"/>
  <c r="K1592" i="15"/>
  <c r="H1597" i="15"/>
  <c r="K1594" i="15"/>
  <c r="K1596" i="15"/>
  <c r="G1610" i="15"/>
  <c r="K1606" i="15"/>
  <c r="K1608" i="15"/>
  <c r="L1618" i="15"/>
  <c r="D1624" i="15"/>
  <c r="H1624" i="15"/>
  <c r="K1622" i="15"/>
  <c r="D1631" i="15"/>
  <c r="H1631" i="15"/>
  <c r="J1627" i="15"/>
  <c r="L1627" i="15" s="1"/>
  <c r="D1638" i="15"/>
  <c r="I1638" i="15" s="1"/>
  <c r="H1638" i="15"/>
  <c r="D1645" i="15"/>
  <c r="H1645" i="15"/>
  <c r="J1641" i="15"/>
  <c r="G1658" i="15"/>
  <c r="J1658" i="15" s="1"/>
  <c r="I1654" i="15"/>
  <c r="J1655" i="15"/>
  <c r="L1655" i="15" s="1"/>
  <c r="J1659" i="15"/>
  <c r="J1663" i="15"/>
  <c r="J1669" i="15"/>
  <c r="I1671" i="15"/>
  <c r="E1679" i="15"/>
  <c r="J1675" i="15"/>
  <c r="K1677" i="15"/>
  <c r="L1677" i="15" s="1"/>
  <c r="K1678" i="15"/>
  <c r="K1681" i="15"/>
  <c r="J1690" i="15"/>
  <c r="I1692" i="15"/>
  <c r="H1724" i="15"/>
  <c r="G1725" i="15"/>
  <c r="F1726" i="15"/>
  <c r="G1731" i="15"/>
  <c r="F1501" i="15"/>
  <c r="H1740" i="15"/>
  <c r="K1511" i="15"/>
  <c r="L1511" i="15" s="1"/>
  <c r="K1513" i="15"/>
  <c r="F1521" i="15"/>
  <c r="H1528" i="15"/>
  <c r="K1523" i="15"/>
  <c r="H1535" i="15"/>
  <c r="J1533" i="15"/>
  <c r="K1534" i="15"/>
  <c r="J1540" i="15"/>
  <c r="F1542" i="15"/>
  <c r="G1549" i="15"/>
  <c r="I1545" i="15"/>
  <c r="J1546" i="15"/>
  <c r="D1562" i="15"/>
  <c r="I1559" i="15"/>
  <c r="E1569" i="15"/>
  <c r="K1566" i="15"/>
  <c r="J1570" i="15"/>
  <c r="I1572" i="15"/>
  <c r="J1573" i="15"/>
  <c r="E1583" i="15"/>
  <c r="I1578" i="15"/>
  <c r="J1579" i="15"/>
  <c r="I1580" i="15"/>
  <c r="J1592" i="15"/>
  <c r="J1596" i="15"/>
  <c r="J1606" i="15"/>
  <c r="G1624" i="15"/>
  <c r="J1622" i="15"/>
  <c r="I1623" i="15"/>
  <c r="J1628" i="15"/>
  <c r="I1629" i="15"/>
  <c r="I1630" i="15"/>
  <c r="J1636" i="15"/>
  <c r="G1645" i="15"/>
  <c r="J1642" i="15"/>
  <c r="H1658" i="15"/>
  <c r="J1656" i="15"/>
  <c r="K1657" i="15"/>
  <c r="F1665" i="15"/>
  <c r="J1665" i="15" s="1"/>
  <c r="G1672" i="15"/>
  <c r="I1674" i="15"/>
  <c r="J1676" i="15"/>
  <c r="I1678" i="15"/>
  <c r="J1683" i="15"/>
  <c r="I1685" i="15"/>
  <c r="J1691" i="15"/>
  <c r="L1691" i="15" s="1"/>
  <c r="D61" i="15"/>
  <c r="I39" i="15"/>
  <c r="F597" i="15"/>
  <c r="F645" i="15" s="1"/>
  <c r="F213" i="15"/>
  <c r="I21" i="15"/>
  <c r="E25" i="15"/>
  <c r="I25" i="15" s="1"/>
  <c r="G603" i="15"/>
  <c r="G219" i="15"/>
  <c r="I28" i="15"/>
  <c r="H606" i="15"/>
  <c r="H222" i="15"/>
  <c r="G607" i="15"/>
  <c r="G223" i="15"/>
  <c r="F608" i="15"/>
  <c r="F224" i="15"/>
  <c r="J31" i="15"/>
  <c r="G610" i="15"/>
  <c r="G658" i="15" s="1"/>
  <c r="G226" i="15"/>
  <c r="F611" i="15"/>
  <c r="F659" i="15" s="1"/>
  <c r="F227" i="15"/>
  <c r="E612" i="15"/>
  <c r="E660" i="15" s="1"/>
  <c r="E228" i="15"/>
  <c r="D613" i="15"/>
  <c r="D661" i="15" s="1"/>
  <c r="D229" i="15"/>
  <c r="G614" i="15"/>
  <c r="G662" i="15" s="1"/>
  <c r="G230" i="15"/>
  <c r="F615" i="15"/>
  <c r="F663" i="15" s="1"/>
  <c r="F231" i="15"/>
  <c r="G617" i="15"/>
  <c r="G665" i="15" s="1"/>
  <c r="G233" i="15"/>
  <c r="F618" i="15"/>
  <c r="F666" i="15" s="1"/>
  <c r="F234" i="15"/>
  <c r="E619" i="15"/>
  <c r="E235" i="15"/>
  <c r="D620" i="15"/>
  <c r="D236" i="15"/>
  <c r="G624" i="15"/>
  <c r="G240" i="15"/>
  <c r="F625" i="15"/>
  <c r="F673" i="15" s="1"/>
  <c r="F241" i="15"/>
  <c r="I49" i="15"/>
  <c r="H627" i="15"/>
  <c r="H243" i="15"/>
  <c r="G628" i="15"/>
  <c r="G676" i="15" s="1"/>
  <c r="G244" i="15"/>
  <c r="F629" i="15"/>
  <c r="F245" i="15"/>
  <c r="E53" i="15"/>
  <c r="I53" i="15" s="1"/>
  <c r="G631" i="15"/>
  <c r="G247" i="15"/>
  <c r="F632" i="15"/>
  <c r="F680" i="15" s="1"/>
  <c r="F248" i="15"/>
  <c r="E633" i="15"/>
  <c r="E249" i="15"/>
  <c r="D634" i="15"/>
  <c r="D250" i="15"/>
  <c r="G635" i="15"/>
  <c r="G251" i="15"/>
  <c r="F636" i="15"/>
  <c r="F252" i="15"/>
  <c r="E60" i="15"/>
  <c r="I68" i="15"/>
  <c r="I69" i="15"/>
  <c r="I72" i="15"/>
  <c r="I75" i="15"/>
  <c r="D942" i="15"/>
  <c r="K77" i="15"/>
  <c r="I77" i="15"/>
  <c r="G946" i="15"/>
  <c r="K946" i="15" s="1"/>
  <c r="G87" i="15"/>
  <c r="E596" i="15"/>
  <c r="E644" i="15" s="1"/>
  <c r="E212" i="15"/>
  <c r="I19" i="15"/>
  <c r="D597" i="15"/>
  <c r="D645" i="15" s="1"/>
  <c r="D213" i="15"/>
  <c r="H597" i="15"/>
  <c r="H645" i="15" s="1"/>
  <c r="H213" i="15"/>
  <c r="G598" i="15"/>
  <c r="G214" i="15"/>
  <c r="F599" i="15"/>
  <c r="F647" i="15" s="1"/>
  <c r="F215" i="15"/>
  <c r="J22" i="15"/>
  <c r="E600" i="15"/>
  <c r="E216" i="15"/>
  <c r="D601" i="15"/>
  <c r="D217" i="15"/>
  <c r="H601" i="15"/>
  <c r="H649" i="15" s="1"/>
  <c r="H217" i="15"/>
  <c r="E603" i="15"/>
  <c r="E651" i="15" s="1"/>
  <c r="E219" i="15"/>
  <c r="I26" i="15"/>
  <c r="D604" i="15"/>
  <c r="D220" i="15"/>
  <c r="H604" i="15"/>
  <c r="H652" i="15" s="1"/>
  <c r="H220" i="15"/>
  <c r="G605" i="15"/>
  <c r="G221" i="15"/>
  <c r="F606" i="15"/>
  <c r="F654" i="15" s="1"/>
  <c r="F222" i="15"/>
  <c r="J29" i="15"/>
  <c r="E607" i="15"/>
  <c r="E655" i="15" s="1"/>
  <c r="E223" i="15"/>
  <c r="D608" i="15"/>
  <c r="D224" i="15"/>
  <c r="H608" i="15"/>
  <c r="H656" i="15" s="1"/>
  <c r="H224" i="15"/>
  <c r="G32" i="15"/>
  <c r="E610" i="15"/>
  <c r="E226" i="15"/>
  <c r="I33" i="15"/>
  <c r="D611" i="15"/>
  <c r="D227" i="15"/>
  <c r="H611" i="15"/>
  <c r="H227" i="15"/>
  <c r="G612" i="15"/>
  <c r="G228" i="15"/>
  <c r="K35" i="15"/>
  <c r="F613" i="15"/>
  <c r="F229" i="15"/>
  <c r="J36" i="15"/>
  <c r="E614" i="15"/>
  <c r="E230" i="15"/>
  <c r="D615" i="15"/>
  <c r="D663" i="15" s="1"/>
  <c r="D231" i="15"/>
  <c r="H615" i="15"/>
  <c r="H231" i="15"/>
  <c r="G39" i="15"/>
  <c r="E617" i="15"/>
  <c r="E665" i="15" s="1"/>
  <c r="E233" i="15"/>
  <c r="I40" i="15"/>
  <c r="D618" i="15"/>
  <c r="D666" i="15" s="1"/>
  <c r="D234" i="15"/>
  <c r="H618" i="15"/>
  <c r="H234" i="15"/>
  <c r="G619" i="15"/>
  <c r="G667" i="15" s="1"/>
  <c r="G235" i="15"/>
  <c r="K42" i="15"/>
  <c r="F620" i="15"/>
  <c r="F236" i="15"/>
  <c r="J43" i="15"/>
  <c r="E621" i="15"/>
  <c r="E237" i="15"/>
  <c r="D622" i="15"/>
  <c r="D670" i="15" s="1"/>
  <c r="D238" i="15"/>
  <c r="H622" i="15"/>
  <c r="H238" i="15"/>
  <c r="G46" i="15"/>
  <c r="E624" i="15"/>
  <c r="E240" i="15"/>
  <c r="I47" i="15"/>
  <c r="D625" i="15"/>
  <c r="D241" i="15"/>
  <c r="H625" i="15"/>
  <c r="H241" i="15"/>
  <c r="G626" i="15"/>
  <c r="G242" i="15"/>
  <c r="F627" i="15"/>
  <c r="F675" i="15" s="1"/>
  <c r="F243" i="15"/>
  <c r="J50" i="15"/>
  <c r="L50" i="15" s="1"/>
  <c r="E628" i="15"/>
  <c r="E676" i="15" s="1"/>
  <c r="E244" i="15"/>
  <c r="D629" i="15"/>
  <c r="D245" i="15"/>
  <c r="H629" i="15"/>
  <c r="H245" i="15"/>
  <c r="G53" i="15"/>
  <c r="E631" i="15"/>
  <c r="E679" i="15" s="1"/>
  <c r="E247" i="15"/>
  <c r="I54" i="15"/>
  <c r="D632" i="15"/>
  <c r="D248" i="15"/>
  <c r="H632" i="15"/>
  <c r="H680" i="15" s="1"/>
  <c r="H248" i="15"/>
  <c r="G633" i="15"/>
  <c r="G249" i="15"/>
  <c r="K56" i="15"/>
  <c r="F634" i="15"/>
  <c r="F682" i="15" s="1"/>
  <c r="F250" i="15"/>
  <c r="J57" i="15"/>
  <c r="E635" i="15"/>
  <c r="E683" i="15" s="1"/>
  <c r="E251" i="15"/>
  <c r="D636" i="15"/>
  <c r="D684" i="15" s="1"/>
  <c r="D252" i="15"/>
  <c r="H636" i="15"/>
  <c r="H684" i="15" s="1"/>
  <c r="H252" i="15"/>
  <c r="G60" i="15"/>
  <c r="G932" i="15"/>
  <c r="G938" i="15" s="1"/>
  <c r="G73" i="15"/>
  <c r="K67" i="15"/>
  <c r="K71" i="15"/>
  <c r="F939" i="15"/>
  <c r="F80" i="15"/>
  <c r="K74" i="15"/>
  <c r="E80" i="15"/>
  <c r="K81" i="15"/>
  <c r="I83" i="15"/>
  <c r="K85" i="15"/>
  <c r="D956" i="15"/>
  <c r="D1004" i="15" s="1"/>
  <c r="K91" i="15"/>
  <c r="I91" i="15"/>
  <c r="J486" i="15"/>
  <c r="G596" i="15"/>
  <c r="G644" i="15" s="1"/>
  <c r="G212" i="15"/>
  <c r="J20" i="15"/>
  <c r="H599" i="15"/>
  <c r="H647" i="15" s="1"/>
  <c r="H215" i="15"/>
  <c r="F596" i="15"/>
  <c r="F212" i="15"/>
  <c r="J19" i="15"/>
  <c r="E597" i="15"/>
  <c r="E213" i="15"/>
  <c r="I20" i="15"/>
  <c r="D598" i="15"/>
  <c r="D214" i="15"/>
  <c r="H598" i="15"/>
  <c r="H214" i="15"/>
  <c r="G599" i="15"/>
  <c r="G215" i="15"/>
  <c r="F600" i="15"/>
  <c r="F216" i="15"/>
  <c r="J23" i="15"/>
  <c r="E601" i="15"/>
  <c r="E217" i="15"/>
  <c r="I24" i="15"/>
  <c r="F603" i="15"/>
  <c r="F219" i="15"/>
  <c r="J26" i="15"/>
  <c r="E604" i="15"/>
  <c r="E220" i="15"/>
  <c r="I27" i="15"/>
  <c r="D605" i="15"/>
  <c r="D653" i="15" s="1"/>
  <c r="D221" i="15"/>
  <c r="H605" i="15"/>
  <c r="H221" i="15"/>
  <c r="G606" i="15"/>
  <c r="G222" i="15"/>
  <c r="F607" i="15"/>
  <c r="J607" i="15" s="1"/>
  <c r="F223" i="15"/>
  <c r="J30" i="15"/>
  <c r="E608" i="15"/>
  <c r="E224" i="15"/>
  <c r="I31" i="15"/>
  <c r="F610" i="15"/>
  <c r="F226" i="15"/>
  <c r="J33" i="15"/>
  <c r="E611" i="15"/>
  <c r="E227" i="15"/>
  <c r="I34" i="15"/>
  <c r="D612" i="15"/>
  <c r="D228" i="15"/>
  <c r="H612" i="15"/>
  <c r="H228" i="15"/>
  <c r="G613" i="15"/>
  <c r="G661" i="15" s="1"/>
  <c r="G229" i="15"/>
  <c r="K36" i="15"/>
  <c r="F614" i="15"/>
  <c r="J614" i="15" s="1"/>
  <c r="F230" i="15"/>
  <c r="J37" i="15"/>
  <c r="E615" i="15"/>
  <c r="E231" i="15"/>
  <c r="I38" i="15"/>
  <c r="F617" i="15"/>
  <c r="F233" i="15"/>
  <c r="J40" i="15"/>
  <c r="E618" i="15"/>
  <c r="E234" i="15"/>
  <c r="I41" i="15"/>
  <c r="D619" i="15"/>
  <c r="D235" i="15"/>
  <c r="H619" i="15"/>
  <c r="H667" i="15" s="1"/>
  <c r="H235" i="15"/>
  <c r="G620" i="15"/>
  <c r="G236" i="15"/>
  <c r="K43" i="15"/>
  <c r="F621" i="15"/>
  <c r="F237" i="15"/>
  <c r="J44" i="15"/>
  <c r="L44" i="15" s="1"/>
  <c r="E622" i="15"/>
  <c r="E238" i="15"/>
  <c r="I45" i="15"/>
  <c r="F624" i="15"/>
  <c r="F240" i="15"/>
  <c r="J47" i="15"/>
  <c r="E625" i="15"/>
  <c r="E673" i="15" s="1"/>
  <c r="E241" i="15"/>
  <c r="I48" i="15"/>
  <c r="D626" i="15"/>
  <c r="D242" i="15"/>
  <c r="H626" i="15"/>
  <c r="H242" i="15"/>
  <c r="G627" i="15"/>
  <c r="G243" i="15"/>
  <c r="F628" i="15"/>
  <c r="F244" i="15"/>
  <c r="J51" i="15"/>
  <c r="E629" i="15"/>
  <c r="E245" i="15"/>
  <c r="I52" i="15"/>
  <c r="F631" i="15"/>
  <c r="F247" i="15"/>
  <c r="J54" i="15"/>
  <c r="E632" i="15"/>
  <c r="E248" i="15"/>
  <c r="I55" i="15"/>
  <c r="D633" i="15"/>
  <c r="D681" i="15" s="1"/>
  <c r="D249" i="15"/>
  <c r="H633" i="15"/>
  <c r="H249" i="15"/>
  <c r="G634" i="15"/>
  <c r="G250" i="15"/>
  <c r="K57" i="15"/>
  <c r="F635" i="15"/>
  <c r="J635" i="15" s="1"/>
  <c r="F251" i="15"/>
  <c r="J58" i="15"/>
  <c r="E636" i="15"/>
  <c r="E252" i="15"/>
  <c r="I59" i="15"/>
  <c r="D933" i="15"/>
  <c r="K68" i="15"/>
  <c r="D935" i="15"/>
  <c r="I70" i="15"/>
  <c r="D937" i="15"/>
  <c r="K72" i="15"/>
  <c r="E73" i="15"/>
  <c r="G939" i="15"/>
  <c r="G80" i="15"/>
  <c r="I76" i="15"/>
  <c r="K78" i="15"/>
  <c r="D949" i="15"/>
  <c r="K84" i="15"/>
  <c r="I84" i="15"/>
  <c r="G953" i="15"/>
  <c r="G94" i="15"/>
  <c r="J89" i="15"/>
  <c r="L425" i="15"/>
  <c r="L429" i="15"/>
  <c r="L471" i="15"/>
  <c r="L481" i="15"/>
  <c r="L485" i="15"/>
  <c r="F601" i="15"/>
  <c r="F649" i="15" s="1"/>
  <c r="F217" i="15"/>
  <c r="L412" i="15"/>
  <c r="L421" i="15"/>
  <c r="L430" i="15"/>
  <c r="L440" i="15"/>
  <c r="L491" i="15"/>
  <c r="K19" i="15"/>
  <c r="E598" i="15"/>
  <c r="E646" i="15" s="1"/>
  <c r="E214" i="15"/>
  <c r="D599" i="15"/>
  <c r="D215" i="15"/>
  <c r="G600" i="15"/>
  <c r="G648" i="15" s="1"/>
  <c r="G216" i="15"/>
  <c r="J24" i="15"/>
  <c r="K26" i="15"/>
  <c r="F604" i="15"/>
  <c r="F220" i="15"/>
  <c r="E605" i="15"/>
  <c r="E653" i="15" s="1"/>
  <c r="E221" i="15"/>
  <c r="D606" i="15"/>
  <c r="D654" i="15" s="1"/>
  <c r="D222" i="15"/>
  <c r="K30" i="15"/>
  <c r="E32" i="15"/>
  <c r="K33" i="15"/>
  <c r="J34" i="15"/>
  <c r="I35" i="15"/>
  <c r="H613" i="15"/>
  <c r="H661" i="15" s="1"/>
  <c r="H229" i="15"/>
  <c r="J38" i="15"/>
  <c r="K40" i="15"/>
  <c r="J41" i="15"/>
  <c r="I42" i="15"/>
  <c r="H620" i="15"/>
  <c r="H236" i="15"/>
  <c r="G621" i="15"/>
  <c r="G237" i="15"/>
  <c r="F622" i="15"/>
  <c r="F238" i="15"/>
  <c r="E46" i="15"/>
  <c r="K47" i="15"/>
  <c r="E626" i="15"/>
  <c r="E674" i="15" s="1"/>
  <c r="E242" i="15"/>
  <c r="D627" i="15"/>
  <c r="D675" i="15" s="1"/>
  <c r="D243" i="15"/>
  <c r="K51" i="15"/>
  <c r="J52" i="15"/>
  <c r="K54" i="15"/>
  <c r="J55" i="15"/>
  <c r="I56" i="15"/>
  <c r="H634" i="15"/>
  <c r="H250" i="15"/>
  <c r="K58" i="15"/>
  <c r="J59" i="15"/>
  <c r="I67" i="15"/>
  <c r="I71" i="15"/>
  <c r="F958" i="15"/>
  <c r="J958" i="15" s="1"/>
  <c r="J93" i="15"/>
  <c r="D596" i="15"/>
  <c r="D644" i="15" s="1"/>
  <c r="D212" i="15"/>
  <c r="H596" i="15"/>
  <c r="H212" i="15"/>
  <c r="G597" i="15"/>
  <c r="G213" i="15"/>
  <c r="K20" i="15"/>
  <c r="F598" i="15"/>
  <c r="J598" i="15" s="1"/>
  <c r="F214" i="15"/>
  <c r="J21" i="15"/>
  <c r="E599" i="15"/>
  <c r="E215" i="15"/>
  <c r="I22" i="15"/>
  <c r="D600" i="15"/>
  <c r="D216" i="15"/>
  <c r="H600" i="15"/>
  <c r="H648" i="15" s="1"/>
  <c r="H216" i="15"/>
  <c r="G601" i="15"/>
  <c r="G217" i="15"/>
  <c r="K24" i="15"/>
  <c r="F25" i="15"/>
  <c r="D603" i="15"/>
  <c r="D219" i="15"/>
  <c r="H603" i="15"/>
  <c r="H219" i="15"/>
  <c r="G604" i="15"/>
  <c r="G652" i="15" s="1"/>
  <c r="G220" i="15"/>
  <c r="K27" i="15"/>
  <c r="L27" i="15" s="1"/>
  <c r="F605" i="15"/>
  <c r="J605" i="15" s="1"/>
  <c r="F221" i="15"/>
  <c r="J28" i="15"/>
  <c r="L28" i="15" s="1"/>
  <c r="E606" i="15"/>
  <c r="E222" i="15"/>
  <c r="I29" i="15"/>
  <c r="D607" i="15"/>
  <c r="D223" i="15"/>
  <c r="H607" i="15"/>
  <c r="H655" i="15" s="1"/>
  <c r="H223" i="15"/>
  <c r="G608" i="15"/>
  <c r="G224" i="15"/>
  <c r="K31" i="15"/>
  <c r="F32" i="15"/>
  <c r="D610" i="15"/>
  <c r="D226" i="15"/>
  <c r="H610" i="15"/>
  <c r="H226" i="15"/>
  <c r="G611" i="15"/>
  <c r="G227" i="15"/>
  <c r="K34" i="15"/>
  <c r="F612" i="15"/>
  <c r="F228" i="15"/>
  <c r="J35" i="15"/>
  <c r="E613" i="15"/>
  <c r="E229" i="15"/>
  <c r="I36" i="15"/>
  <c r="D614" i="15"/>
  <c r="D230" i="15"/>
  <c r="H614" i="15"/>
  <c r="H230" i="15"/>
  <c r="G615" i="15"/>
  <c r="G231" i="15"/>
  <c r="K38" i="15"/>
  <c r="F39" i="15"/>
  <c r="D617" i="15"/>
  <c r="D233" i="15"/>
  <c r="H617" i="15"/>
  <c r="H233" i="15"/>
  <c r="G618" i="15"/>
  <c r="G234" i="15"/>
  <c r="K41" i="15"/>
  <c r="F619" i="15"/>
  <c r="F235" i="15"/>
  <c r="J42" i="15"/>
  <c r="E620" i="15"/>
  <c r="E668" i="15" s="1"/>
  <c r="E236" i="15"/>
  <c r="I43" i="15"/>
  <c r="D621" i="15"/>
  <c r="D237" i="15"/>
  <c r="H621" i="15"/>
  <c r="H237" i="15"/>
  <c r="G622" i="15"/>
  <c r="G670" i="15" s="1"/>
  <c r="G238" i="15"/>
  <c r="K45" i="15"/>
  <c r="L45" i="15" s="1"/>
  <c r="F46" i="15"/>
  <c r="D624" i="15"/>
  <c r="D240" i="15"/>
  <c r="H624" i="15"/>
  <c r="H240" i="15"/>
  <c r="G625" i="15"/>
  <c r="G241" i="15"/>
  <c r="K48" i="15"/>
  <c r="L48" i="15" s="1"/>
  <c r="F626" i="15"/>
  <c r="F242" i="15"/>
  <c r="J49" i="15"/>
  <c r="E627" i="15"/>
  <c r="E243" i="15"/>
  <c r="I50" i="15"/>
  <c r="D628" i="15"/>
  <c r="D676" i="15" s="1"/>
  <c r="D244" i="15"/>
  <c r="H628" i="15"/>
  <c r="H244" i="15"/>
  <c r="G629" i="15"/>
  <c r="G677" i="15" s="1"/>
  <c r="G245" i="15"/>
  <c r="K52" i="15"/>
  <c r="F53" i="15"/>
  <c r="J53" i="15" s="1"/>
  <c r="D631" i="15"/>
  <c r="D679" i="15" s="1"/>
  <c r="D247" i="15"/>
  <c r="H631" i="15"/>
  <c r="H247" i="15"/>
  <c r="G632" i="15"/>
  <c r="G248" i="15"/>
  <c r="K55" i="15"/>
  <c r="F633" i="15"/>
  <c r="J633" i="15" s="1"/>
  <c r="F249" i="15"/>
  <c r="J56" i="15"/>
  <c r="E634" i="15"/>
  <c r="E250" i="15"/>
  <c r="I57" i="15"/>
  <c r="D635" i="15"/>
  <c r="D251" i="15"/>
  <c r="H635" i="15"/>
  <c r="H251" i="15"/>
  <c r="G636" i="15"/>
  <c r="G684" i="15" s="1"/>
  <c r="G252" i="15"/>
  <c r="K59" i="15"/>
  <c r="F60" i="15"/>
  <c r="J60" i="15" s="1"/>
  <c r="F932" i="15"/>
  <c r="F73" i="15"/>
  <c r="J67" i="15"/>
  <c r="J68" i="15"/>
  <c r="L68" i="15" s="1"/>
  <c r="K69" i="15"/>
  <c r="K70" i="15"/>
  <c r="L70" i="15" s="1"/>
  <c r="J71" i="15"/>
  <c r="L71" i="15" s="1"/>
  <c r="J72" i="15"/>
  <c r="L72" i="15" s="1"/>
  <c r="J75" i="15"/>
  <c r="E955" i="15"/>
  <c r="I955" i="15" s="1"/>
  <c r="E94" i="15"/>
  <c r="I90" i="15"/>
  <c r="K95" i="15"/>
  <c r="J96" i="15"/>
  <c r="I97" i="15"/>
  <c r="K963" i="15"/>
  <c r="K99" i="15"/>
  <c r="J100" i="15"/>
  <c r="E101" i="15"/>
  <c r="K102" i="15"/>
  <c r="J103" i="15"/>
  <c r="I104" i="15"/>
  <c r="I970" i="15"/>
  <c r="K106" i="15"/>
  <c r="J107" i="15"/>
  <c r="E108" i="15"/>
  <c r="D1076" i="15"/>
  <c r="I1028" i="15"/>
  <c r="K116" i="15"/>
  <c r="J117" i="15"/>
  <c r="I118" i="15"/>
  <c r="D1080" i="15"/>
  <c r="I1032" i="15"/>
  <c r="K120" i="15"/>
  <c r="F121" i="15"/>
  <c r="K1035" i="15"/>
  <c r="D1083" i="15"/>
  <c r="D1041" i="15"/>
  <c r="I1035" i="15"/>
  <c r="H1083" i="15"/>
  <c r="K123" i="15"/>
  <c r="J1037" i="15"/>
  <c r="F1085" i="15"/>
  <c r="J1085" i="15" s="1"/>
  <c r="J124" i="15"/>
  <c r="I125" i="15"/>
  <c r="D1087" i="15"/>
  <c r="I1039" i="15"/>
  <c r="K127" i="15"/>
  <c r="F128" i="15"/>
  <c r="K130" i="15"/>
  <c r="J131" i="15"/>
  <c r="I132" i="15"/>
  <c r="K134" i="15"/>
  <c r="F135" i="15"/>
  <c r="D1097" i="15"/>
  <c r="I1049" i="15"/>
  <c r="H1097" i="15"/>
  <c r="K137" i="15"/>
  <c r="F1099" i="15"/>
  <c r="J1099" i="15" s="1"/>
  <c r="J1051" i="15"/>
  <c r="J138" i="15"/>
  <c r="I139" i="15"/>
  <c r="D1101" i="15"/>
  <c r="I1053" i="15"/>
  <c r="K141" i="15"/>
  <c r="F142" i="15"/>
  <c r="D1104" i="15"/>
  <c r="I1056" i="15"/>
  <c r="H1104" i="15"/>
  <c r="K144" i="15"/>
  <c r="J145" i="15"/>
  <c r="I146" i="15"/>
  <c r="D1108" i="15"/>
  <c r="K148" i="15"/>
  <c r="F149" i="15"/>
  <c r="H1111" i="15"/>
  <c r="K151" i="15"/>
  <c r="F1113" i="15"/>
  <c r="J1113" i="15" s="1"/>
  <c r="J1065" i="15"/>
  <c r="J152" i="15"/>
  <c r="I153" i="15"/>
  <c r="D1115" i="15"/>
  <c r="K155" i="15"/>
  <c r="F156" i="15"/>
  <c r="I163" i="15"/>
  <c r="I1365" i="15"/>
  <c r="K165" i="15"/>
  <c r="J166" i="15"/>
  <c r="I167" i="15"/>
  <c r="G169" i="15"/>
  <c r="I170" i="15"/>
  <c r="K172" i="15"/>
  <c r="J173" i="15"/>
  <c r="I174" i="15"/>
  <c r="G176" i="15"/>
  <c r="I177" i="15"/>
  <c r="K179" i="15"/>
  <c r="J180" i="15"/>
  <c r="I181" i="15"/>
  <c r="G183" i="15"/>
  <c r="I184" i="15"/>
  <c r="I1386" i="15"/>
  <c r="K186" i="15"/>
  <c r="J187" i="15"/>
  <c r="I188" i="15"/>
  <c r="G190" i="15"/>
  <c r="I191" i="15"/>
  <c r="K193" i="15"/>
  <c r="J194" i="15"/>
  <c r="I195" i="15"/>
  <c r="G197" i="15"/>
  <c r="I198" i="15"/>
  <c r="K200" i="15"/>
  <c r="J201" i="15"/>
  <c r="I202" i="15"/>
  <c r="G204" i="15"/>
  <c r="K269" i="15"/>
  <c r="K276" i="15"/>
  <c r="K283" i="15"/>
  <c r="I288" i="15"/>
  <c r="I295" i="15"/>
  <c r="I548" i="15"/>
  <c r="H644" i="15"/>
  <c r="K357" i="15"/>
  <c r="J358" i="15"/>
  <c r="I359" i="15"/>
  <c r="K361" i="15"/>
  <c r="F362" i="15"/>
  <c r="K364" i="15"/>
  <c r="J365" i="15"/>
  <c r="I366" i="15"/>
  <c r="K368" i="15"/>
  <c r="F369" i="15"/>
  <c r="K371" i="15"/>
  <c r="J372" i="15"/>
  <c r="I373" i="15"/>
  <c r="K375" i="15"/>
  <c r="F376" i="15"/>
  <c r="I569" i="15"/>
  <c r="K378" i="15"/>
  <c r="J379" i="15"/>
  <c r="I380" i="15"/>
  <c r="H669" i="15"/>
  <c r="K382" i="15"/>
  <c r="F383" i="15"/>
  <c r="H672" i="15"/>
  <c r="G673" i="15"/>
  <c r="K385" i="15"/>
  <c r="J386" i="15"/>
  <c r="I387" i="15"/>
  <c r="I580" i="15"/>
  <c r="H676" i="15"/>
  <c r="K389" i="15"/>
  <c r="F390" i="15"/>
  <c r="I583" i="15"/>
  <c r="H679" i="15"/>
  <c r="K392" i="15"/>
  <c r="J585" i="15"/>
  <c r="J393" i="15"/>
  <c r="I394" i="15"/>
  <c r="K396" i="15"/>
  <c r="F397" i="15"/>
  <c r="I404" i="15"/>
  <c r="K406" i="15"/>
  <c r="I408" i="15"/>
  <c r="G410" i="15"/>
  <c r="I411" i="15"/>
  <c r="K413" i="15"/>
  <c r="I415" i="15"/>
  <c r="G417" i="15"/>
  <c r="J417" i="15" s="1"/>
  <c r="I418" i="15"/>
  <c r="K420" i="15"/>
  <c r="I422" i="15"/>
  <c r="G424" i="15"/>
  <c r="I425" i="15"/>
  <c r="K427" i="15"/>
  <c r="I429" i="15"/>
  <c r="G431" i="15"/>
  <c r="J431" i="15" s="1"/>
  <c r="I432" i="15"/>
  <c r="K434" i="15"/>
  <c r="I436" i="15"/>
  <c r="G438" i="15"/>
  <c r="I439" i="15"/>
  <c r="K441" i="15"/>
  <c r="I443" i="15"/>
  <c r="G445" i="15"/>
  <c r="J445" i="15" s="1"/>
  <c r="J452" i="15"/>
  <c r="I453" i="15"/>
  <c r="K455" i="15"/>
  <c r="L455" i="15" s="1"/>
  <c r="I457" i="15"/>
  <c r="D458" i="15"/>
  <c r="J459" i="15"/>
  <c r="I460" i="15"/>
  <c r="K462" i="15"/>
  <c r="L462" i="15" s="1"/>
  <c r="I464" i="15"/>
  <c r="D465" i="15"/>
  <c r="J466" i="15"/>
  <c r="I467" i="15"/>
  <c r="K469" i="15"/>
  <c r="I471" i="15"/>
  <c r="D472" i="15"/>
  <c r="J473" i="15"/>
  <c r="I474" i="15"/>
  <c r="K476" i="15"/>
  <c r="I478" i="15"/>
  <c r="D479" i="15"/>
  <c r="J480" i="15"/>
  <c r="I481" i="15"/>
  <c r="K483" i="15"/>
  <c r="L483" i="15" s="1"/>
  <c r="I485" i="15"/>
  <c r="D486" i="15"/>
  <c r="J487" i="15"/>
  <c r="L487" i="15" s="1"/>
  <c r="I488" i="15"/>
  <c r="K490" i="15"/>
  <c r="L490" i="15" s="1"/>
  <c r="I492" i="15"/>
  <c r="D493" i="15"/>
  <c r="K500" i="15"/>
  <c r="L500" i="15" s="1"/>
  <c r="I502" i="15"/>
  <c r="K504" i="15"/>
  <c r="L504" i="15" s="1"/>
  <c r="E506" i="15"/>
  <c r="K507" i="15"/>
  <c r="L507" i="15" s="1"/>
  <c r="I509" i="15"/>
  <c r="K511" i="15"/>
  <c r="L511" i="15" s="1"/>
  <c r="E513" i="15"/>
  <c r="K514" i="15"/>
  <c r="I516" i="15"/>
  <c r="K518" i="15"/>
  <c r="F520" i="15"/>
  <c r="J520" i="15" s="1"/>
  <c r="K523" i="15"/>
  <c r="I529" i="15"/>
  <c r="I533" i="15"/>
  <c r="K536" i="15"/>
  <c r="L536" i="15" s="1"/>
  <c r="D541" i="15"/>
  <c r="I536" i="15"/>
  <c r="K540" i="15"/>
  <c r="L540" i="15" s="1"/>
  <c r="I540" i="15"/>
  <c r="I932" i="15"/>
  <c r="J934" i="15"/>
  <c r="J69" i="15"/>
  <c r="I936" i="15"/>
  <c r="K75" i="15"/>
  <c r="J76" i="15"/>
  <c r="K79" i="15"/>
  <c r="I946" i="15"/>
  <c r="K82" i="15"/>
  <c r="L82" i="15" s="1"/>
  <c r="J948" i="15"/>
  <c r="J83" i="15"/>
  <c r="I950" i="15"/>
  <c r="K86" i="15"/>
  <c r="F87" i="15"/>
  <c r="K953" i="15"/>
  <c r="I953" i="15"/>
  <c r="K89" i="15"/>
  <c r="J90" i="15"/>
  <c r="K93" i="15"/>
  <c r="F94" i="15"/>
  <c r="J94" i="15" s="1"/>
  <c r="I960" i="15"/>
  <c r="K96" i="15"/>
  <c r="J97" i="15"/>
  <c r="I98" i="15"/>
  <c r="K100" i="15"/>
  <c r="F101" i="15"/>
  <c r="K967" i="15"/>
  <c r="D973" i="15"/>
  <c r="I967" i="15"/>
  <c r="K103" i="15"/>
  <c r="J969" i="15"/>
  <c r="J104" i="15"/>
  <c r="I105" i="15"/>
  <c r="I971" i="15"/>
  <c r="K107" i="15"/>
  <c r="F108" i="15"/>
  <c r="E1076" i="15"/>
  <c r="I115" i="15"/>
  <c r="K1029" i="15"/>
  <c r="D1077" i="15"/>
  <c r="I1029" i="15"/>
  <c r="K117" i="15"/>
  <c r="F1079" i="15"/>
  <c r="J1079" i="15" s="1"/>
  <c r="J118" i="15"/>
  <c r="I119" i="15"/>
  <c r="I1033" i="15"/>
  <c r="G121" i="15"/>
  <c r="E1083" i="15"/>
  <c r="I122" i="15"/>
  <c r="D1084" i="15"/>
  <c r="K124" i="15"/>
  <c r="F1086" i="15"/>
  <c r="J125" i="15"/>
  <c r="I126" i="15"/>
  <c r="D1088" i="15"/>
  <c r="K1040" i="15"/>
  <c r="I1040" i="15"/>
  <c r="G128" i="15"/>
  <c r="E1090" i="15"/>
  <c r="I129" i="15"/>
  <c r="K131" i="15"/>
  <c r="F1093" i="15"/>
  <c r="J1093" i="15" s="1"/>
  <c r="J1045" i="15"/>
  <c r="J132" i="15"/>
  <c r="I133" i="15"/>
  <c r="D1095" i="15"/>
  <c r="I1047" i="15"/>
  <c r="G135" i="15"/>
  <c r="E1097" i="15"/>
  <c r="I136" i="15"/>
  <c r="D1098" i="15"/>
  <c r="K138" i="15"/>
  <c r="F1100" i="15"/>
  <c r="J139" i="15"/>
  <c r="I140" i="15"/>
  <c r="D1102" i="15"/>
  <c r="G142" i="15"/>
  <c r="E1104" i="15"/>
  <c r="I143" i="15"/>
  <c r="D1105" i="15"/>
  <c r="K145" i="15"/>
  <c r="F1107" i="15"/>
  <c r="J1107" i="15" s="1"/>
  <c r="J1059" i="15"/>
  <c r="J146" i="15"/>
  <c r="I147" i="15"/>
  <c r="G149" i="15"/>
  <c r="E1111" i="15"/>
  <c r="I150" i="15"/>
  <c r="K152" i="15"/>
  <c r="J153" i="15"/>
  <c r="I154" i="15"/>
  <c r="D1116" i="15"/>
  <c r="G156" i="15"/>
  <c r="J1364" i="15"/>
  <c r="J163" i="15"/>
  <c r="I164" i="15"/>
  <c r="K1366" i="15"/>
  <c r="K166" i="15"/>
  <c r="J167" i="15"/>
  <c r="I168" i="15"/>
  <c r="D169" i="15"/>
  <c r="H169" i="15"/>
  <c r="J170" i="15"/>
  <c r="I171" i="15"/>
  <c r="K173" i="15"/>
  <c r="J174" i="15"/>
  <c r="I175" i="15"/>
  <c r="D176" i="15"/>
  <c r="H176" i="15"/>
  <c r="J1378" i="15"/>
  <c r="J177" i="15"/>
  <c r="I178" i="15"/>
  <c r="K180" i="15"/>
  <c r="J181" i="15"/>
  <c r="I182" i="15"/>
  <c r="D183" i="15"/>
  <c r="H183" i="15"/>
  <c r="J1385" i="15"/>
  <c r="J184" i="15"/>
  <c r="I185" i="15"/>
  <c r="I1387" i="15"/>
  <c r="K187" i="15"/>
  <c r="J188" i="15"/>
  <c r="I189" i="15"/>
  <c r="D190" i="15"/>
  <c r="H190" i="15"/>
  <c r="J1392" i="15"/>
  <c r="J191" i="15"/>
  <c r="I192" i="15"/>
  <c r="I1394" i="15"/>
  <c r="K194" i="15"/>
  <c r="J195" i="15"/>
  <c r="I196" i="15"/>
  <c r="D197" i="15"/>
  <c r="H197" i="15"/>
  <c r="J198" i="15"/>
  <c r="I199" i="15"/>
  <c r="K201" i="15"/>
  <c r="J202" i="15"/>
  <c r="I203" i="15"/>
  <c r="D204" i="15"/>
  <c r="H204" i="15"/>
  <c r="I268" i="15"/>
  <c r="J274" i="15"/>
  <c r="I275" i="15"/>
  <c r="I279" i="15"/>
  <c r="I286" i="15"/>
  <c r="J288" i="15"/>
  <c r="I289" i="15"/>
  <c r="J295" i="15"/>
  <c r="I296" i="15"/>
  <c r="I356" i="15"/>
  <c r="K358" i="15"/>
  <c r="J359" i="15"/>
  <c r="I360" i="15"/>
  <c r="G362" i="15"/>
  <c r="I363" i="15"/>
  <c r="D652" i="15"/>
  <c r="G653" i="15"/>
  <c r="K365" i="15"/>
  <c r="J558" i="15"/>
  <c r="J366" i="15"/>
  <c r="I367" i="15"/>
  <c r="D656" i="15"/>
  <c r="G369" i="15"/>
  <c r="I370" i="15"/>
  <c r="H659" i="15"/>
  <c r="K372" i="15"/>
  <c r="F661" i="15"/>
  <c r="J565" i="15"/>
  <c r="J373" i="15"/>
  <c r="I374" i="15"/>
  <c r="G376" i="15"/>
  <c r="I377" i="15"/>
  <c r="H666" i="15"/>
  <c r="K379" i="15"/>
  <c r="F668" i="15"/>
  <c r="J380" i="15"/>
  <c r="E669" i="15"/>
  <c r="I381" i="15"/>
  <c r="H670" i="15"/>
  <c r="G383" i="15"/>
  <c r="I384" i="15"/>
  <c r="K386" i="15"/>
  <c r="J387" i="15"/>
  <c r="I388" i="15"/>
  <c r="G390" i="15"/>
  <c r="I391" i="15"/>
  <c r="D680" i="15"/>
  <c r="G681" i="15"/>
  <c r="K393" i="15"/>
  <c r="J394" i="15"/>
  <c r="I395" i="15"/>
  <c r="G397" i="15"/>
  <c r="D410" i="15"/>
  <c r="D417" i="15"/>
  <c r="D424" i="15"/>
  <c r="D431" i="15"/>
  <c r="D438" i="15"/>
  <c r="D445" i="15"/>
  <c r="E458" i="15"/>
  <c r="E465" i="15"/>
  <c r="E472" i="15"/>
  <c r="E479" i="15"/>
  <c r="E486" i="15"/>
  <c r="E493" i="15"/>
  <c r="F506" i="15"/>
  <c r="F513" i="15"/>
  <c r="J513" i="15" s="1"/>
  <c r="K521" i="15"/>
  <c r="I522" i="15"/>
  <c r="J523" i="15"/>
  <c r="K525" i="15"/>
  <c r="I526" i="15"/>
  <c r="E534" i="15"/>
  <c r="I528" i="15"/>
  <c r="J538" i="15"/>
  <c r="I74" i="15"/>
  <c r="K940" i="15"/>
  <c r="I940" i="15"/>
  <c r="K76" i="15"/>
  <c r="J942" i="15"/>
  <c r="J77" i="15"/>
  <c r="I78" i="15"/>
  <c r="I944" i="15"/>
  <c r="K944" i="15"/>
  <c r="I81" i="15"/>
  <c r="K83" i="15"/>
  <c r="J949" i="15"/>
  <c r="J84" i="15"/>
  <c r="I85" i="15"/>
  <c r="I88" i="15"/>
  <c r="I954" i="15"/>
  <c r="K90" i="15"/>
  <c r="J956" i="15"/>
  <c r="J91" i="15"/>
  <c r="L91" i="15" s="1"/>
  <c r="I92" i="15"/>
  <c r="I958" i="15"/>
  <c r="E966" i="15"/>
  <c r="I95" i="15"/>
  <c r="K961" i="15"/>
  <c r="I961" i="15"/>
  <c r="K97" i="15"/>
  <c r="J963" i="15"/>
  <c r="J98" i="15"/>
  <c r="I99" i="15"/>
  <c r="K965" i="15"/>
  <c r="I965" i="15"/>
  <c r="G101" i="15"/>
  <c r="I102" i="15"/>
  <c r="K104" i="15"/>
  <c r="J970" i="15"/>
  <c r="J105" i="15"/>
  <c r="I106" i="15"/>
  <c r="K972" i="15"/>
  <c r="L972" i="15" s="1"/>
  <c r="I972" i="15"/>
  <c r="G108" i="15"/>
  <c r="F1076" i="15"/>
  <c r="J1028" i="15"/>
  <c r="J115" i="15"/>
  <c r="I116" i="15"/>
  <c r="D1078" i="15"/>
  <c r="I1030" i="15"/>
  <c r="K118" i="15"/>
  <c r="F1080" i="15"/>
  <c r="J1080" i="15" s="1"/>
  <c r="J1032" i="15"/>
  <c r="J119" i="15"/>
  <c r="I120" i="15"/>
  <c r="D121" i="15"/>
  <c r="H121" i="15"/>
  <c r="F1083" i="15"/>
  <c r="J1035" i="15"/>
  <c r="J122" i="15"/>
  <c r="I123" i="15"/>
  <c r="D1085" i="15"/>
  <c r="I1037" i="15"/>
  <c r="K125" i="15"/>
  <c r="J126" i="15"/>
  <c r="I127" i="15"/>
  <c r="D128" i="15"/>
  <c r="H128" i="15"/>
  <c r="F1090" i="15"/>
  <c r="J1042" i="15"/>
  <c r="J129" i="15"/>
  <c r="I130" i="15"/>
  <c r="D1092" i="15"/>
  <c r="I1044" i="15"/>
  <c r="K132" i="15"/>
  <c r="J133" i="15"/>
  <c r="I134" i="15"/>
  <c r="D135" i="15"/>
  <c r="H135" i="15"/>
  <c r="F1097" i="15"/>
  <c r="J136" i="15"/>
  <c r="I137" i="15"/>
  <c r="D1099" i="15"/>
  <c r="I1051" i="15"/>
  <c r="K139" i="15"/>
  <c r="F1101" i="15"/>
  <c r="J140" i="15"/>
  <c r="I141" i="15"/>
  <c r="D142" i="15"/>
  <c r="H142" i="15"/>
  <c r="F1104" i="15"/>
  <c r="J1056" i="15"/>
  <c r="J143" i="15"/>
  <c r="I144" i="15"/>
  <c r="D1106" i="15"/>
  <c r="I1058" i="15"/>
  <c r="K146" i="15"/>
  <c r="F1108" i="15"/>
  <c r="J1108" i="15" s="1"/>
  <c r="J1060" i="15"/>
  <c r="J147" i="15"/>
  <c r="I148" i="15"/>
  <c r="D149" i="15"/>
  <c r="H149" i="15"/>
  <c r="J150" i="15"/>
  <c r="I151" i="15"/>
  <c r="K153" i="15"/>
  <c r="F1115" i="15"/>
  <c r="J154" i="15"/>
  <c r="I155" i="15"/>
  <c r="D156" i="15"/>
  <c r="H156" i="15"/>
  <c r="K163" i="15"/>
  <c r="J164" i="15"/>
  <c r="I165" i="15"/>
  <c r="K167" i="15"/>
  <c r="J168" i="15"/>
  <c r="E169" i="15"/>
  <c r="K170" i="15"/>
  <c r="J171" i="15"/>
  <c r="I172" i="15"/>
  <c r="K174" i="15"/>
  <c r="J175" i="15"/>
  <c r="E176" i="15"/>
  <c r="K177" i="15"/>
  <c r="J178" i="15"/>
  <c r="I179" i="15"/>
  <c r="K181" i="15"/>
  <c r="J182" i="15"/>
  <c r="E183" i="15"/>
  <c r="K184" i="15"/>
  <c r="J1386" i="15"/>
  <c r="J185" i="15"/>
  <c r="I186" i="15"/>
  <c r="K188" i="15"/>
  <c r="J189" i="15"/>
  <c r="E190" i="15"/>
  <c r="K191" i="15"/>
  <c r="J192" i="15"/>
  <c r="I193" i="15"/>
  <c r="K195" i="15"/>
  <c r="J196" i="15"/>
  <c r="E197" i="15"/>
  <c r="K198" i="15"/>
  <c r="J199" i="15"/>
  <c r="I200" i="15"/>
  <c r="K202" i="15"/>
  <c r="J203" i="15"/>
  <c r="E204" i="15"/>
  <c r="J356" i="15"/>
  <c r="I357" i="15"/>
  <c r="K359" i="15"/>
  <c r="J360" i="15"/>
  <c r="I361" i="15"/>
  <c r="D362" i="15"/>
  <c r="H362" i="15"/>
  <c r="J363" i="15"/>
  <c r="I364" i="15"/>
  <c r="I557" i="15"/>
  <c r="H653" i="15"/>
  <c r="G654" i="15"/>
  <c r="K366" i="15"/>
  <c r="J367" i="15"/>
  <c r="I368" i="15"/>
  <c r="D369" i="15"/>
  <c r="H369" i="15"/>
  <c r="F658" i="15"/>
  <c r="J562" i="15"/>
  <c r="J370" i="15"/>
  <c r="I371" i="15"/>
  <c r="K373" i="15"/>
  <c r="J566" i="15"/>
  <c r="J374" i="15"/>
  <c r="I375" i="15"/>
  <c r="D376" i="15"/>
  <c r="H376" i="15"/>
  <c r="J377" i="15"/>
  <c r="I378" i="15"/>
  <c r="K380" i="15"/>
  <c r="J381" i="15"/>
  <c r="I382" i="15"/>
  <c r="D383" i="15"/>
  <c r="H383" i="15"/>
  <c r="J384" i="15"/>
  <c r="I385" i="15"/>
  <c r="K387" i="15"/>
  <c r="J580" i="15"/>
  <c r="J388" i="15"/>
  <c r="I389" i="15"/>
  <c r="D390" i="15"/>
  <c r="H390" i="15"/>
  <c r="J391" i="15"/>
  <c r="I392" i="15"/>
  <c r="H681" i="15"/>
  <c r="K394" i="15"/>
  <c r="J395" i="15"/>
  <c r="I396" i="15"/>
  <c r="D397" i="15"/>
  <c r="H397" i="15"/>
  <c r="K502" i="15"/>
  <c r="K509" i="15"/>
  <c r="E520" i="15"/>
  <c r="I514" i="15"/>
  <c r="K516" i="15"/>
  <c r="I521" i="15"/>
  <c r="F534" i="15"/>
  <c r="J534" i="15" s="1"/>
  <c r="J528" i="15"/>
  <c r="J531" i="15"/>
  <c r="D534" i="15"/>
  <c r="K535" i="15"/>
  <c r="K539" i="15"/>
  <c r="L539" i="15" s="1"/>
  <c r="J78" i="15"/>
  <c r="L78" i="15" s="1"/>
  <c r="I79" i="15"/>
  <c r="D80" i="15"/>
  <c r="H80" i="15"/>
  <c r="J81" i="15"/>
  <c r="I82" i="15"/>
  <c r="J85" i="15"/>
  <c r="I86" i="15"/>
  <c r="D87" i="15"/>
  <c r="H87" i="15"/>
  <c r="J953" i="15"/>
  <c r="J88" i="15"/>
  <c r="L88" i="15" s="1"/>
  <c r="I89" i="15"/>
  <c r="J957" i="15"/>
  <c r="J92" i="15"/>
  <c r="I93" i="15"/>
  <c r="D94" i="15"/>
  <c r="H94" i="15"/>
  <c r="J960" i="15"/>
  <c r="J95" i="15"/>
  <c r="I96" i="15"/>
  <c r="I962" i="15"/>
  <c r="K98" i="15"/>
  <c r="J99" i="15"/>
  <c r="I100" i="15"/>
  <c r="D101" i="15"/>
  <c r="H101" i="15"/>
  <c r="F973" i="15"/>
  <c r="J967" i="15"/>
  <c r="J102" i="15"/>
  <c r="I103" i="15"/>
  <c r="I969" i="15"/>
  <c r="K105" i="15"/>
  <c r="J971" i="15"/>
  <c r="J106" i="15"/>
  <c r="I107" i="15"/>
  <c r="D108" i="15"/>
  <c r="H108" i="15"/>
  <c r="G1076" i="15"/>
  <c r="K115" i="15"/>
  <c r="F1077" i="15"/>
  <c r="J116" i="15"/>
  <c r="L116" i="15" s="1"/>
  <c r="I117" i="15"/>
  <c r="D1079" i="15"/>
  <c r="K119" i="15"/>
  <c r="F1081" i="15"/>
  <c r="J120" i="15"/>
  <c r="L120" i="15" s="1"/>
  <c r="E121" i="15"/>
  <c r="G1083" i="15"/>
  <c r="K122" i="15"/>
  <c r="J1036" i="15"/>
  <c r="F1084" i="15"/>
  <c r="J1084" i="15" s="1"/>
  <c r="J123" i="15"/>
  <c r="I124" i="15"/>
  <c r="I1038" i="15"/>
  <c r="D1086" i="15"/>
  <c r="K126" i="15"/>
  <c r="J1040" i="15"/>
  <c r="F1088" i="15"/>
  <c r="J1088" i="15" s="1"/>
  <c r="J127" i="15"/>
  <c r="E128" i="15"/>
  <c r="G1090" i="15"/>
  <c r="K129" i="15"/>
  <c r="F1091" i="15"/>
  <c r="J130" i="15"/>
  <c r="I131" i="15"/>
  <c r="D1093" i="15"/>
  <c r="K133" i="15"/>
  <c r="F1095" i="15"/>
  <c r="J134" i="15"/>
  <c r="E135" i="15"/>
  <c r="G1097" i="15"/>
  <c r="K136" i="15"/>
  <c r="J137" i="15"/>
  <c r="I138" i="15"/>
  <c r="K140" i="15"/>
  <c r="F1102" i="15"/>
  <c r="J1102" i="15" s="1"/>
  <c r="J1054" i="15"/>
  <c r="J141" i="15"/>
  <c r="E142" i="15"/>
  <c r="G1104" i="15"/>
  <c r="K143" i="15"/>
  <c r="F1105" i="15"/>
  <c r="J144" i="15"/>
  <c r="I145" i="15"/>
  <c r="D1107" i="15"/>
  <c r="I1059" i="15"/>
  <c r="K1059" i="15"/>
  <c r="K147" i="15"/>
  <c r="F1109" i="15"/>
  <c r="J148" i="15"/>
  <c r="L148" i="15" s="1"/>
  <c r="E149" i="15"/>
  <c r="G1111" i="15"/>
  <c r="K150" i="15"/>
  <c r="J151" i="15"/>
  <c r="I152" i="15"/>
  <c r="K154" i="15"/>
  <c r="J155" i="15"/>
  <c r="E156" i="15"/>
  <c r="I1364" i="15"/>
  <c r="K164" i="15"/>
  <c r="J165" i="15"/>
  <c r="I166" i="15"/>
  <c r="K168" i="15"/>
  <c r="F169" i="15"/>
  <c r="I1371" i="15"/>
  <c r="K171" i="15"/>
  <c r="J172" i="15"/>
  <c r="L172" i="15" s="1"/>
  <c r="I173" i="15"/>
  <c r="K175" i="15"/>
  <c r="F176" i="15"/>
  <c r="J176" i="15" s="1"/>
  <c r="K178" i="15"/>
  <c r="J179" i="15"/>
  <c r="L179" i="15" s="1"/>
  <c r="I180" i="15"/>
  <c r="K182" i="15"/>
  <c r="F183" i="15"/>
  <c r="K1385" i="15"/>
  <c r="I1385" i="15"/>
  <c r="K185" i="15"/>
  <c r="J186" i="15"/>
  <c r="I187" i="15"/>
  <c r="K1389" i="15"/>
  <c r="I1389" i="15"/>
  <c r="K189" i="15"/>
  <c r="F190" i="15"/>
  <c r="K192" i="15"/>
  <c r="J193" i="15"/>
  <c r="I194" i="15"/>
  <c r="K196" i="15"/>
  <c r="F197" i="15"/>
  <c r="J197" i="15" s="1"/>
  <c r="I1399" i="15"/>
  <c r="K199" i="15"/>
  <c r="J200" i="15"/>
  <c r="L200" i="15" s="1"/>
  <c r="I201" i="15"/>
  <c r="K203" i="15"/>
  <c r="F204" i="15"/>
  <c r="J204" i="15" s="1"/>
  <c r="K356" i="15"/>
  <c r="J357" i="15"/>
  <c r="I358" i="15"/>
  <c r="D647" i="15"/>
  <c r="K360" i="15"/>
  <c r="J361" i="15"/>
  <c r="E362" i="15"/>
  <c r="K363" i="15"/>
  <c r="J364" i="15"/>
  <c r="I365" i="15"/>
  <c r="K367" i="15"/>
  <c r="F656" i="15"/>
  <c r="J368" i="15"/>
  <c r="E369" i="15"/>
  <c r="K370" i="15"/>
  <c r="J371" i="15"/>
  <c r="I372" i="15"/>
  <c r="K374" i="15"/>
  <c r="J567" i="15"/>
  <c r="J375" i="15"/>
  <c r="L375" i="15" s="1"/>
  <c r="E376" i="15"/>
  <c r="K377" i="15"/>
  <c r="J378" i="15"/>
  <c r="I379" i="15"/>
  <c r="K381" i="15"/>
  <c r="J382" i="15"/>
  <c r="E383" i="15"/>
  <c r="K384" i="15"/>
  <c r="J577" i="15"/>
  <c r="J385" i="15"/>
  <c r="L385" i="15" s="1"/>
  <c r="I386" i="15"/>
  <c r="H675" i="15"/>
  <c r="K388" i="15"/>
  <c r="F677" i="15"/>
  <c r="J581" i="15"/>
  <c r="J389" i="15"/>
  <c r="L389" i="15" s="1"/>
  <c r="E390" i="15"/>
  <c r="G679" i="15"/>
  <c r="K391" i="15"/>
  <c r="J392" i="15"/>
  <c r="I393" i="15"/>
  <c r="K395" i="15"/>
  <c r="J396" i="15"/>
  <c r="E397" i="15"/>
  <c r="J406" i="15"/>
  <c r="J413" i="15"/>
  <c r="L413" i="15" s="1"/>
  <c r="J420" i="15"/>
  <c r="J427" i="15"/>
  <c r="J434" i="15"/>
  <c r="J441" i="15"/>
  <c r="L441" i="15" s="1"/>
  <c r="K454" i="15"/>
  <c r="L454" i="15" s="1"/>
  <c r="K461" i="15"/>
  <c r="L461" i="15" s="1"/>
  <c r="K468" i="15"/>
  <c r="K475" i="15"/>
  <c r="L475" i="15" s="1"/>
  <c r="K482" i="15"/>
  <c r="K489" i="15"/>
  <c r="L489" i="15" s="1"/>
  <c r="J521" i="15"/>
  <c r="D527" i="15"/>
  <c r="I535" i="15"/>
  <c r="J535" i="15"/>
  <c r="G884" i="15"/>
  <c r="G698" i="15"/>
  <c r="H981" i="15"/>
  <c r="E982" i="15"/>
  <c r="G984" i="15"/>
  <c r="E997" i="15"/>
  <c r="H998" i="15"/>
  <c r="J794" i="15"/>
  <c r="I693" i="15"/>
  <c r="F985" i="15"/>
  <c r="E698" i="15"/>
  <c r="D990" i="15"/>
  <c r="I894" i="15"/>
  <c r="F992" i="15"/>
  <c r="D995" i="15"/>
  <c r="G996" i="15"/>
  <c r="H999" i="15"/>
  <c r="G1001" i="15"/>
  <c r="F1002" i="15"/>
  <c r="H1004" i="15"/>
  <c r="D1009" i="15"/>
  <c r="H1009" i="15"/>
  <c r="G1015" i="15"/>
  <c r="F1016" i="15"/>
  <c r="J920" i="15"/>
  <c r="D1018" i="15"/>
  <c r="I922" i="15"/>
  <c r="G1019" i="15"/>
  <c r="L751" i="15"/>
  <c r="L789" i="15"/>
  <c r="L793" i="15"/>
  <c r="L807" i="15"/>
  <c r="L821" i="15"/>
  <c r="J842" i="15"/>
  <c r="L873" i="15"/>
  <c r="F981" i="15"/>
  <c r="J693" i="15"/>
  <c r="G982" i="15"/>
  <c r="D887" i="15"/>
  <c r="I695" i="15"/>
  <c r="H983" i="15"/>
  <c r="J699" i="15"/>
  <c r="L699" i="15" s="1"/>
  <c r="D988" i="15"/>
  <c r="H988" i="15"/>
  <c r="E990" i="15"/>
  <c r="G992" i="15"/>
  <c r="G997" i="15"/>
  <c r="H1001" i="15"/>
  <c r="G1006" i="15"/>
  <c r="D1010" i="15"/>
  <c r="G1011" i="15"/>
  <c r="E1018" i="15"/>
  <c r="L757" i="15"/>
  <c r="H830" i="15"/>
  <c r="L790" i="15"/>
  <c r="J801" i="15"/>
  <c r="L804" i="15"/>
  <c r="J815" i="15"/>
  <c r="F884" i="15"/>
  <c r="F698" i="15"/>
  <c r="K692" i="15"/>
  <c r="L692" i="15" s="1"/>
  <c r="D698" i="15"/>
  <c r="D886" i="15"/>
  <c r="K694" i="15"/>
  <c r="L694" i="15" s="1"/>
  <c r="H698" i="15"/>
  <c r="H886" i="15"/>
  <c r="E983" i="15"/>
  <c r="J696" i="15"/>
  <c r="L696" i="15" s="1"/>
  <c r="F888" i="15"/>
  <c r="G891" i="15"/>
  <c r="G705" i="15"/>
  <c r="G989" i="15"/>
  <c r="H992" i="15"/>
  <c r="E996" i="15"/>
  <c r="F999" i="15"/>
  <c r="G1003" i="15"/>
  <c r="H1006" i="15"/>
  <c r="J913" i="15"/>
  <c r="E1010" i="15"/>
  <c r="H1011" i="15"/>
  <c r="G1012" i="15"/>
  <c r="F1013" i="15"/>
  <c r="G1017" i="15"/>
  <c r="I701" i="15"/>
  <c r="K703" i="15"/>
  <c r="L703" i="15" s="1"/>
  <c r="J704" i="15"/>
  <c r="E705" i="15"/>
  <c r="K706" i="15"/>
  <c r="L706" i="15" s="1"/>
  <c r="J707" i="15"/>
  <c r="I708" i="15"/>
  <c r="K710" i="15"/>
  <c r="J711" i="15"/>
  <c r="E712" i="15"/>
  <c r="K713" i="15"/>
  <c r="L713" i="15" s="1"/>
  <c r="J714" i="15"/>
  <c r="I715" i="15"/>
  <c r="K717" i="15"/>
  <c r="J718" i="15"/>
  <c r="E719" i="15"/>
  <c r="K720" i="15"/>
  <c r="L720" i="15" s="1"/>
  <c r="J721" i="15"/>
  <c r="I722" i="15"/>
  <c r="K724" i="15"/>
  <c r="J725" i="15"/>
  <c r="E726" i="15"/>
  <c r="K727" i="15"/>
  <c r="L727" i="15" s="1"/>
  <c r="J728" i="15"/>
  <c r="I729" i="15"/>
  <c r="K731" i="15"/>
  <c r="L731" i="15" s="1"/>
  <c r="J732" i="15"/>
  <c r="E733" i="15"/>
  <c r="F746" i="15"/>
  <c r="F753" i="15"/>
  <c r="F760" i="15"/>
  <c r="J760" i="15" s="1"/>
  <c r="F767" i="15"/>
  <c r="F774" i="15"/>
  <c r="J774" i="15" s="1"/>
  <c r="I778" i="15"/>
  <c r="K780" i="15"/>
  <c r="L780" i="15" s="1"/>
  <c r="F781" i="15"/>
  <c r="J781" i="15" s="1"/>
  <c r="I788" i="15"/>
  <c r="I795" i="15"/>
  <c r="I802" i="15"/>
  <c r="I806" i="15"/>
  <c r="I809" i="15"/>
  <c r="I816" i="15"/>
  <c r="K818" i="15"/>
  <c r="L818" i="15" s="1"/>
  <c r="I820" i="15"/>
  <c r="I823" i="15"/>
  <c r="K825" i="15"/>
  <c r="L825" i="15" s="1"/>
  <c r="I827" i="15"/>
  <c r="J836" i="15"/>
  <c r="D842" i="15"/>
  <c r="J843" i="15"/>
  <c r="D849" i="15"/>
  <c r="J850" i="15"/>
  <c r="D856" i="15"/>
  <c r="J857" i="15"/>
  <c r="K860" i="15"/>
  <c r="I862" i="15"/>
  <c r="D863" i="15"/>
  <c r="J864" i="15"/>
  <c r="I865" i="15"/>
  <c r="K867" i="15"/>
  <c r="L867" i="15" s="1"/>
  <c r="I869" i="15"/>
  <c r="D870" i="15"/>
  <c r="J871" i="15"/>
  <c r="I872" i="15"/>
  <c r="K874" i="15"/>
  <c r="L874" i="15" s="1"/>
  <c r="I876" i="15"/>
  <c r="D877" i="15"/>
  <c r="F886" i="15"/>
  <c r="F893" i="15"/>
  <c r="F900" i="15"/>
  <c r="F907" i="15"/>
  <c r="D912" i="15"/>
  <c r="H912" i="15"/>
  <c r="F914" i="15"/>
  <c r="D919" i="15"/>
  <c r="H919" i="15"/>
  <c r="F921" i="15"/>
  <c r="D923" i="15"/>
  <c r="K693" i="15"/>
  <c r="K697" i="15"/>
  <c r="K700" i="15"/>
  <c r="L700" i="15" s="1"/>
  <c r="I702" i="15"/>
  <c r="K704" i="15"/>
  <c r="F705" i="15"/>
  <c r="K707" i="15"/>
  <c r="I709" i="15"/>
  <c r="K711" i="15"/>
  <c r="F712" i="15"/>
  <c r="K714" i="15"/>
  <c r="I716" i="15"/>
  <c r="K718" i="15"/>
  <c r="F719" i="15"/>
  <c r="K721" i="15"/>
  <c r="I723" i="15"/>
  <c r="K725" i="15"/>
  <c r="F726" i="15"/>
  <c r="K728" i="15"/>
  <c r="I730" i="15"/>
  <c r="K732" i="15"/>
  <c r="F733" i="15"/>
  <c r="I740" i="15"/>
  <c r="I744" i="15"/>
  <c r="I747" i="15"/>
  <c r="I751" i="15"/>
  <c r="I754" i="15"/>
  <c r="I758" i="15"/>
  <c r="I761" i="15"/>
  <c r="I765" i="15"/>
  <c r="I768" i="15"/>
  <c r="I772" i="15"/>
  <c r="I775" i="15"/>
  <c r="K777" i="15"/>
  <c r="L777" i="15" s="1"/>
  <c r="I779" i="15"/>
  <c r="J788" i="15"/>
  <c r="I789" i="15"/>
  <c r="I793" i="15"/>
  <c r="D794" i="15"/>
  <c r="J795" i="15"/>
  <c r="I796" i="15"/>
  <c r="K798" i="15"/>
  <c r="L798" i="15" s="1"/>
  <c r="I800" i="15"/>
  <c r="D801" i="15"/>
  <c r="J802" i="15"/>
  <c r="L802" i="15" s="1"/>
  <c r="I803" i="15"/>
  <c r="I807" i="15"/>
  <c r="D808" i="15"/>
  <c r="J809" i="15"/>
  <c r="L809" i="15" s="1"/>
  <c r="I810" i="15"/>
  <c r="I814" i="15"/>
  <c r="D815" i="15"/>
  <c r="J816" i="15"/>
  <c r="L816" i="15" s="1"/>
  <c r="I817" i="15"/>
  <c r="K819" i="15"/>
  <c r="L819" i="15" s="1"/>
  <c r="I821" i="15"/>
  <c r="D822" i="15"/>
  <c r="J823" i="15"/>
  <c r="L823" i="15" s="1"/>
  <c r="I824" i="15"/>
  <c r="K826" i="15"/>
  <c r="L826" i="15" s="1"/>
  <c r="I828" i="15"/>
  <c r="D829" i="15"/>
  <c r="K836" i="15"/>
  <c r="I838" i="15"/>
  <c r="K840" i="15"/>
  <c r="I845" i="15"/>
  <c r="E849" i="15"/>
  <c r="I852" i="15"/>
  <c r="E856" i="15"/>
  <c r="I859" i="15"/>
  <c r="E863" i="15"/>
  <c r="I866" i="15"/>
  <c r="E870" i="15"/>
  <c r="K871" i="15"/>
  <c r="I873" i="15"/>
  <c r="E884" i="15"/>
  <c r="F887" i="15"/>
  <c r="E888" i="15"/>
  <c r="E984" i="15" s="1"/>
  <c r="E891" i="15"/>
  <c r="F894" i="15"/>
  <c r="E895" i="15"/>
  <c r="E991" i="15" s="1"/>
  <c r="E898" i="15"/>
  <c r="F901" i="15"/>
  <c r="E902" i="15"/>
  <c r="E998" i="15" s="1"/>
  <c r="E905" i="15"/>
  <c r="D906" i="15"/>
  <c r="H906" i="15"/>
  <c r="H1002" i="15" s="1"/>
  <c r="F908" i="15"/>
  <c r="K908" i="15" s="1"/>
  <c r="E909" i="15"/>
  <c r="E1005" i="15" s="1"/>
  <c r="E912" i="15"/>
  <c r="F915" i="15"/>
  <c r="E916" i="15"/>
  <c r="E1012" i="15" s="1"/>
  <c r="E919" i="15"/>
  <c r="F922" i="15"/>
  <c r="K701" i="15"/>
  <c r="L701" i="15" s="1"/>
  <c r="K708" i="15"/>
  <c r="G712" i="15"/>
  <c r="K715" i="15"/>
  <c r="L715" i="15" s="1"/>
  <c r="G719" i="15"/>
  <c r="K722" i="15"/>
  <c r="L722" i="15" s="1"/>
  <c r="G726" i="15"/>
  <c r="K729" i="15"/>
  <c r="L729" i="15" s="1"/>
  <c r="G733" i="15"/>
  <c r="D746" i="15"/>
  <c r="D753" i="15"/>
  <c r="D760" i="15"/>
  <c r="D767" i="15"/>
  <c r="D774" i="15"/>
  <c r="D781" i="15"/>
  <c r="E889" i="15"/>
  <c r="F891" i="15"/>
  <c r="E892" i="15"/>
  <c r="E988" i="15" s="1"/>
  <c r="D893" i="15"/>
  <c r="H893" i="15"/>
  <c r="H989" i="15" s="1"/>
  <c r="F895" i="15"/>
  <c r="E896" i="15"/>
  <c r="E992" i="15" s="1"/>
  <c r="F898" i="15"/>
  <c r="E899" i="15"/>
  <c r="D900" i="15"/>
  <c r="H900" i="15"/>
  <c r="F902" i="15"/>
  <c r="E903" i="15"/>
  <c r="E999" i="15" s="1"/>
  <c r="F905" i="15"/>
  <c r="E906" i="15"/>
  <c r="E1002" i="15" s="1"/>
  <c r="F909" i="15"/>
  <c r="E910" i="15"/>
  <c r="E1006" i="15" s="1"/>
  <c r="F912" i="15"/>
  <c r="E913" i="15"/>
  <c r="E1009" i="15" s="1"/>
  <c r="F916" i="15"/>
  <c r="E917" i="15"/>
  <c r="E1013" i="15" s="1"/>
  <c r="F919" i="15"/>
  <c r="E920" i="15"/>
  <c r="F923" i="15"/>
  <c r="E924" i="15"/>
  <c r="E1020" i="15" s="1"/>
  <c r="K702" i="15"/>
  <c r="L702" i="15" s="1"/>
  <c r="K709" i="15"/>
  <c r="L709" i="15" s="1"/>
  <c r="K716" i="15"/>
  <c r="L716" i="15" s="1"/>
  <c r="K723" i="15"/>
  <c r="K730" i="15"/>
  <c r="G1422" i="15"/>
  <c r="G1214" i="15"/>
  <c r="J1226" i="15"/>
  <c r="L1224" i="15"/>
  <c r="L1257" i="15"/>
  <c r="E1310" i="15"/>
  <c r="L1285" i="15"/>
  <c r="L1299" i="15"/>
  <c r="E1412" i="15"/>
  <c r="D1413" i="15"/>
  <c r="J1328" i="15"/>
  <c r="E1426" i="15"/>
  <c r="D1431" i="15"/>
  <c r="L1207" i="15"/>
  <c r="L1225" i="15"/>
  <c r="L1249" i="15"/>
  <c r="G1415" i="15"/>
  <c r="D1428" i="15"/>
  <c r="I1332" i="15"/>
  <c r="K1332" i="15"/>
  <c r="H1428" i="15"/>
  <c r="G1412" i="15"/>
  <c r="J1321" i="15"/>
  <c r="E1419" i="15"/>
  <c r="H1429" i="15"/>
  <c r="E1433" i="15"/>
  <c r="K1124" i="15"/>
  <c r="L1124" i="15" s="1"/>
  <c r="J1125" i="15"/>
  <c r="I1126" i="15"/>
  <c r="K1128" i="15"/>
  <c r="J1129" i="15"/>
  <c r="E1130" i="15"/>
  <c r="K1131" i="15"/>
  <c r="J1132" i="15"/>
  <c r="I1133" i="15"/>
  <c r="K1135" i="15"/>
  <c r="L1135" i="15" s="1"/>
  <c r="J1136" i="15"/>
  <c r="E1137" i="15"/>
  <c r="K1138" i="15"/>
  <c r="J1139" i="15"/>
  <c r="I1140" i="15"/>
  <c r="K1142" i="15"/>
  <c r="J1143" i="15"/>
  <c r="E1144" i="15"/>
  <c r="K1145" i="15"/>
  <c r="F1434" i="15"/>
  <c r="J1146" i="15"/>
  <c r="I1147" i="15"/>
  <c r="H1436" i="15"/>
  <c r="K1149" i="15"/>
  <c r="J1342" i="15"/>
  <c r="J1150" i="15"/>
  <c r="E1151" i="15"/>
  <c r="K1152" i="15"/>
  <c r="J1153" i="15"/>
  <c r="E1442" i="15"/>
  <c r="I1154" i="15"/>
  <c r="K1156" i="15"/>
  <c r="F1445" i="15"/>
  <c r="J1157" i="15"/>
  <c r="E1158" i="15"/>
  <c r="G1447" i="15"/>
  <c r="G1357" i="15"/>
  <c r="K1159" i="15"/>
  <c r="J1160" i="15"/>
  <c r="I1161" i="15"/>
  <c r="K1163" i="15"/>
  <c r="J1356" i="15"/>
  <c r="J1164" i="15"/>
  <c r="E1165" i="15"/>
  <c r="K1173" i="15"/>
  <c r="L1173" i="15" s="1"/>
  <c r="I1175" i="15"/>
  <c r="K1177" i="15"/>
  <c r="L1177" i="15" s="1"/>
  <c r="F1178" i="15"/>
  <c r="F1185" i="15"/>
  <c r="J1185" i="15" s="1"/>
  <c r="F1192" i="15"/>
  <c r="J1192" i="15" s="1"/>
  <c r="F1199" i="15"/>
  <c r="J1199" i="15" s="1"/>
  <c r="K1201" i="15"/>
  <c r="L1201" i="15" s="1"/>
  <c r="I1203" i="15"/>
  <c r="F1206" i="15"/>
  <c r="J1206" i="15" s="1"/>
  <c r="K1208" i="15"/>
  <c r="I1210" i="15"/>
  <c r="F1213" i="15"/>
  <c r="J1213" i="15" s="1"/>
  <c r="I1220" i="15"/>
  <c r="K1222" i="15"/>
  <c r="L1222" i="15" s="1"/>
  <c r="I1224" i="15"/>
  <c r="I1227" i="15"/>
  <c r="K1229" i="15"/>
  <c r="L1229" i="15" s="1"/>
  <c r="I1231" i="15"/>
  <c r="I1234" i="15"/>
  <c r="K1236" i="15"/>
  <c r="I1238" i="15"/>
  <c r="I1241" i="15"/>
  <c r="G1247" i="15"/>
  <c r="I1248" i="15"/>
  <c r="G1254" i="15"/>
  <c r="J1254" i="15" s="1"/>
  <c r="I1255" i="15"/>
  <c r="G1261" i="15"/>
  <c r="K1271" i="15"/>
  <c r="L1271" i="15" s="1"/>
  <c r="D1274" i="15"/>
  <c r="D1281" i="15"/>
  <c r="D1288" i="15"/>
  <c r="D1295" i="15"/>
  <c r="D1302" i="15"/>
  <c r="K1306" i="15"/>
  <c r="L1306" i="15" s="1"/>
  <c r="D1309" i="15"/>
  <c r="D1316" i="15"/>
  <c r="H1316" i="15"/>
  <c r="G1317" i="15"/>
  <c r="F1318" i="15"/>
  <c r="E1321" i="15"/>
  <c r="E1417" i="15" s="1"/>
  <c r="G1323" i="15"/>
  <c r="E1328" i="15"/>
  <c r="G1330" i="15"/>
  <c r="E1335" i="15"/>
  <c r="E1431" i="15" s="1"/>
  <c r="G1337" i="15"/>
  <c r="J1337" i="15" s="1"/>
  <c r="J1126" i="15"/>
  <c r="E1415" i="15"/>
  <c r="I1127" i="15"/>
  <c r="K1129" i="15"/>
  <c r="D1419" i="15"/>
  <c r="H1419" i="15"/>
  <c r="K1132" i="15"/>
  <c r="J1133" i="15"/>
  <c r="I1134" i="15"/>
  <c r="H1423" i="15"/>
  <c r="G1424" i="15"/>
  <c r="K1136" i="15"/>
  <c r="F1137" i="15"/>
  <c r="K1139" i="15"/>
  <c r="F1428" i="15"/>
  <c r="J1332" i="15"/>
  <c r="J1140" i="15"/>
  <c r="I1141" i="15"/>
  <c r="K1143" i="15"/>
  <c r="F1144" i="15"/>
  <c r="D1433" i="15"/>
  <c r="H1433" i="15"/>
  <c r="K1146" i="15"/>
  <c r="F1435" i="15"/>
  <c r="J1147" i="15"/>
  <c r="I1148" i="15"/>
  <c r="G1438" i="15"/>
  <c r="K1150" i="15"/>
  <c r="F1151" i="15"/>
  <c r="J1151" i="15" s="1"/>
  <c r="H1440" i="15"/>
  <c r="K1153" i="15"/>
  <c r="J1154" i="15"/>
  <c r="I1155" i="15"/>
  <c r="K1157" i="15"/>
  <c r="F1158" i="15"/>
  <c r="D1447" i="15"/>
  <c r="H1447" i="15"/>
  <c r="K1160" i="15"/>
  <c r="J1161" i="15"/>
  <c r="I1162" i="15"/>
  <c r="G1452" i="15"/>
  <c r="K1164" i="15"/>
  <c r="F1165" i="15"/>
  <c r="I1172" i="15"/>
  <c r="K1174" i="15"/>
  <c r="L1174" i="15" s="1"/>
  <c r="I1176" i="15"/>
  <c r="I1179" i="15"/>
  <c r="K1181" i="15"/>
  <c r="L1181" i="15" s="1"/>
  <c r="I1183" i="15"/>
  <c r="I1186" i="15"/>
  <c r="I1190" i="15"/>
  <c r="I1193" i="15"/>
  <c r="K1195" i="15"/>
  <c r="I1197" i="15"/>
  <c r="I1200" i="15"/>
  <c r="K1202" i="15"/>
  <c r="L1202" i="15" s="1"/>
  <c r="I1204" i="15"/>
  <c r="I1207" i="15"/>
  <c r="K1209" i="15"/>
  <c r="L1209" i="15" s="1"/>
  <c r="I1211" i="15"/>
  <c r="J1220" i="15"/>
  <c r="L1220" i="15" s="1"/>
  <c r="I1221" i="15"/>
  <c r="K1223" i="15"/>
  <c r="L1223" i="15" s="1"/>
  <c r="I1225" i="15"/>
  <c r="D1226" i="15"/>
  <c r="J1227" i="15"/>
  <c r="L1227" i="15" s="1"/>
  <c r="I1228" i="15"/>
  <c r="K1230" i="15"/>
  <c r="L1230" i="15" s="1"/>
  <c r="I1232" i="15"/>
  <c r="D1233" i="15"/>
  <c r="J1234" i="15"/>
  <c r="L1234" i="15" s="1"/>
  <c r="I1235" i="15"/>
  <c r="K1237" i="15"/>
  <c r="L1237" i="15" s="1"/>
  <c r="I1239" i="15"/>
  <c r="D1240" i="15"/>
  <c r="J1241" i="15"/>
  <c r="I1242" i="15"/>
  <c r="K1244" i="15"/>
  <c r="L1244" i="15" s="1"/>
  <c r="I1246" i="15"/>
  <c r="J1248" i="15"/>
  <c r="L1248" i="15" s="1"/>
  <c r="I1249" i="15"/>
  <c r="K1251" i="15"/>
  <c r="I1253" i="15"/>
  <c r="J1255" i="15"/>
  <c r="I1256" i="15"/>
  <c r="K1258" i="15"/>
  <c r="L1258" i="15" s="1"/>
  <c r="I1260" i="15"/>
  <c r="K1268" i="15"/>
  <c r="L1268" i="15" s="1"/>
  <c r="K1272" i="15"/>
  <c r="L1272" i="15" s="1"/>
  <c r="K1275" i="15"/>
  <c r="K1279" i="15"/>
  <c r="L1279" i="15" s="1"/>
  <c r="K1282" i="15"/>
  <c r="L1282" i="15" s="1"/>
  <c r="K1286" i="15"/>
  <c r="L1286" i="15" s="1"/>
  <c r="K1289" i="15"/>
  <c r="L1289" i="15" s="1"/>
  <c r="K1293" i="15"/>
  <c r="K1296" i="15"/>
  <c r="L1296" i="15" s="1"/>
  <c r="K1300" i="15"/>
  <c r="L1300" i="15" s="1"/>
  <c r="K1303" i="15"/>
  <c r="L1303" i="15" s="1"/>
  <c r="K1307" i="15"/>
  <c r="E1324" i="15"/>
  <c r="E1420" i="15" s="1"/>
  <c r="E1331" i="15"/>
  <c r="E1427" i="15" s="1"/>
  <c r="I1337" i="15"/>
  <c r="I1124" i="15"/>
  <c r="K1126" i="15"/>
  <c r="J1127" i="15"/>
  <c r="I1128" i="15"/>
  <c r="G1130" i="15"/>
  <c r="I1131" i="15"/>
  <c r="K1133" i="15"/>
  <c r="J1134" i="15"/>
  <c r="I1135" i="15"/>
  <c r="I1138" i="15"/>
  <c r="K1140" i="15"/>
  <c r="J1141" i="15"/>
  <c r="L1141" i="15" s="1"/>
  <c r="I1142" i="15"/>
  <c r="I1145" i="15"/>
  <c r="K1147" i="15"/>
  <c r="J1148" i="15"/>
  <c r="E1437" i="15"/>
  <c r="I1149" i="15"/>
  <c r="I1152" i="15"/>
  <c r="K1154" i="15"/>
  <c r="F1443" i="15"/>
  <c r="J1347" i="15"/>
  <c r="J1155" i="15"/>
  <c r="I1156" i="15"/>
  <c r="G1158" i="15"/>
  <c r="I1159" i="15"/>
  <c r="I1352" i="15"/>
  <c r="K1161" i="15"/>
  <c r="F1450" i="15"/>
  <c r="J1162" i="15"/>
  <c r="I1163" i="15"/>
  <c r="G1165" i="15"/>
  <c r="D1178" i="15"/>
  <c r="D1185" i="15"/>
  <c r="D1192" i="15"/>
  <c r="D1199" i="15"/>
  <c r="D1206" i="15"/>
  <c r="D1213" i="15"/>
  <c r="I1250" i="15"/>
  <c r="I1257" i="15"/>
  <c r="J1270" i="15"/>
  <c r="F1274" i="15"/>
  <c r="J1277" i="15"/>
  <c r="L1277" i="15" s="1"/>
  <c r="F1281" i="15"/>
  <c r="K1283" i="15"/>
  <c r="L1283" i="15" s="1"/>
  <c r="J1284" i="15"/>
  <c r="F1288" i="15"/>
  <c r="K1290" i="15"/>
  <c r="L1290" i="15" s="1"/>
  <c r="J1291" i="15"/>
  <c r="L1291" i="15" s="1"/>
  <c r="F1295" i="15"/>
  <c r="J1295" i="15" s="1"/>
  <c r="K1297" i="15"/>
  <c r="J1298" i="15"/>
  <c r="F1302" i="15"/>
  <c r="J1302" i="15" s="1"/>
  <c r="K1304" i="15"/>
  <c r="L1304" i="15" s="1"/>
  <c r="J1305" i="15"/>
  <c r="L1305" i="15" s="1"/>
  <c r="F1309" i="15"/>
  <c r="F1316" i="15"/>
  <c r="E1317" i="15"/>
  <c r="E1413" i="15" s="1"/>
  <c r="D1319" i="15"/>
  <c r="F1320" i="15"/>
  <c r="D1326" i="15"/>
  <c r="F1327" i="15"/>
  <c r="D1333" i="15"/>
  <c r="F1334" i="15"/>
  <c r="J1131" i="15"/>
  <c r="D1137" i="15"/>
  <c r="H1137" i="15"/>
  <c r="J1138" i="15"/>
  <c r="L1138" i="15" s="1"/>
  <c r="D1144" i="15"/>
  <c r="H1144" i="15"/>
  <c r="J1145" i="15"/>
  <c r="I1146" i="15"/>
  <c r="K1148" i="15"/>
  <c r="J1149" i="15"/>
  <c r="I1150" i="15"/>
  <c r="D1151" i="15"/>
  <c r="H1151" i="15"/>
  <c r="F1440" i="15"/>
  <c r="J1344" i="15"/>
  <c r="J1152" i="15"/>
  <c r="E1441" i="15"/>
  <c r="I1153" i="15"/>
  <c r="G1443" i="15"/>
  <c r="K1155" i="15"/>
  <c r="J1156" i="15"/>
  <c r="I1157" i="15"/>
  <c r="D1158" i="15"/>
  <c r="H1158" i="15"/>
  <c r="J1159" i="15"/>
  <c r="L1159" i="15" s="1"/>
  <c r="I1160" i="15"/>
  <c r="K1162" i="15"/>
  <c r="J1163" i="15"/>
  <c r="I1164" i="15"/>
  <c r="D1165" i="15"/>
  <c r="H1165" i="15"/>
  <c r="F1703" i="15"/>
  <c r="J1463" i="15"/>
  <c r="L1463" i="15" s="1"/>
  <c r="F1707" i="15"/>
  <c r="F1473" i="15"/>
  <c r="J1473" i="15" s="1"/>
  <c r="F1717" i="15"/>
  <c r="J1477" i="15"/>
  <c r="L1477" i="15" s="1"/>
  <c r="J1484" i="15"/>
  <c r="F1724" i="15"/>
  <c r="D1731" i="15"/>
  <c r="K1491" i="15"/>
  <c r="I1491" i="15"/>
  <c r="I1546" i="15"/>
  <c r="K1563" i="15"/>
  <c r="L1563" i="15" s="1"/>
  <c r="I1563" i="15"/>
  <c r="D1569" i="15"/>
  <c r="K1567" i="15"/>
  <c r="I1567" i="15"/>
  <c r="K1460" i="15"/>
  <c r="L1460" i="15" s="1"/>
  <c r="J1464" i="15"/>
  <c r="J1468" i="15"/>
  <c r="J1472" i="15"/>
  <c r="E1723" i="15"/>
  <c r="I1723" i="15" s="1"/>
  <c r="K1483" i="15"/>
  <c r="I1483" i="15"/>
  <c r="D1726" i="15"/>
  <c r="I1486" i="15"/>
  <c r="K1486" i="15"/>
  <c r="G1735" i="15"/>
  <c r="G1501" i="15"/>
  <c r="J1501" i="15" s="1"/>
  <c r="K1495" i="15"/>
  <c r="F1700" i="15"/>
  <c r="F1466" i="15"/>
  <c r="F1710" i="15"/>
  <c r="J1470" i="15"/>
  <c r="L1470" i="15" s="1"/>
  <c r="F1714" i="15"/>
  <c r="F1480" i="15"/>
  <c r="F1718" i="15"/>
  <c r="J1478" i="15"/>
  <c r="I1518" i="15"/>
  <c r="I1573" i="15"/>
  <c r="D1722" i="15"/>
  <c r="D1487" i="15"/>
  <c r="I1482" i="15"/>
  <c r="K1482" i="15"/>
  <c r="H1722" i="15"/>
  <c r="H1487" i="15"/>
  <c r="G1739" i="15"/>
  <c r="K1499" i="15"/>
  <c r="I1532" i="15"/>
  <c r="J1549" i="15"/>
  <c r="E1562" i="15"/>
  <c r="I1562" i="15" s="1"/>
  <c r="K1556" i="15"/>
  <c r="L1556" i="15" s="1"/>
  <c r="I1556" i="15"/>
  <c r="K1586" i="15"/>
  <c r="L1586" i="15" s="1"/>
  <c r="I1586" i="15"/>
  <c r="I1624" i="15"/>
  <c r="I1660" i="15"/>
  <c r="K1660" i="15"/>
  <c r="I1664" i="15"/>
  <c r="K1664" i="15"/>
  <c r="L1664" i="15" s="1"/>
  <c r="G1702" i="15"/>
  <c r="G1703" i="15"/>
  <c r="K1464" i="15"/>
  <c r="H1466" i="15"/>
  <c r="K1467" i="15"/>
  <c r="L1467" i="15" s="1"/>
  <c r="K1471" i="15"/>
  <c r="L1471" i="15" s="1"/>
  <c r="K1474" i="15"/>
  <c r="L1474" i="15" s="1"/>
  <c r="D1719" i="15"/>
  <c r="I1479" i="15"/>
  <c r="K1479" i="15"/>
  <c r="L1479" i="15" s="1"/>
  <c r="G1480" i="15"/>
  <c r="J1482" i="15"/>
  <c r="L1482" i="15" s="1"/>
  <c r="J1486" i="15"/>
  <c r="I1488" i="15"/>
  <c r="F1729" i="15"/>
  <c r="K1515" i="15"/>
  <c r="D1521" i="15"/>
  <c r="I1515" i="15"/>
  <c r="J1516" i="15"/>
  <c r="K1519" i="15"/>
  <c r="I1519" i="15"/>
  <c r="J1520" i="15"/>
  <c r="K1529" i="15"/>
  <c r="L1529" i="15" s="1"/>
  <c r="D1535" i="15"/>
  <c r="I1529" i="15"/>
  <c r="J1530" i="15"/>
  <c r="L1530" i="15" s="1"/>
  <c r="K1533" i="15"/>
  <c r="I1533" i="15"/>
  <c r="J1534" i="15"/>
  <c r="K1543" i="15"/>
  <c r="L1543" i="15" s="1"/>
  <c r="D1549" i="15"/>
  <c r="I1543" i="15"/>
  <c r="J1544" i="15"/>
  <c r="L1544" i="15" s="1"/>
  <c r="K1547" i="15"/>
  <c r="L1547" i="15" s="1"/>
  <c r="I1547" i="15"/>
  <c r="J1548" i="15"/>
  <c r="K1557" i="15"/>
  <c r="I1557" i="15"/>
  <c r="K1564" i="15"/>
  <c r="I1564" i="15"/>
  <c r="K1568" i="15"/>
  <c r="L1568" i="15" s="1"/>
  <c r="I1568" i="15"/>
  <c r="J1576" i="15"/>
  <c r="K1579" i="15"/>
  <c r="F1597" i="15"/>
  <c r="J1591" i="15"/>
  <c r="K1641" i="15"/>
  <c r="L1641" i="15" s="1"/>
  <c r="E1645" i="15"/>
  <c r="I1645" i="15" s="1"/>
  <c r="I1641" i="15"/>
  <c r="K1684" i="15"/>
  <c r="I1684" i="15"/>
  <c r="D1701" i="15"/>
  <c r="K1461" i="15"/>
  <c r="L1461" i="15" s="1"/>
  <c r="D1703" i="15"/>
  <c r="I1463" i="15"/>
  <c r="D1705" i="15"/>
  <c r="K1465" i="15"/>
  <c r="L1465" i="15" s="1"/>
  <c r="D1466" i="15"/>
  <c r="D1708" i="15"/>
  <c r="K1468" i="15"/>
  <c r="H1708" i="15"/>
  <c r="D1710" i="15"/>
  <c r="I1470" i="15"/>
  <c r="D1712" i="15"/>
  <c r="K1472" i="15"/>
  <c r="H1712" i="15"/>
  <c r="D1473" i="15"/>
  <c r="D1715" i="15"/>
  <c r="D1480" i="15"/>
  <c r="K1475" i="15"/>
  <c r="L1475" i="15" s="1"/>
  <c r="H1715" i="15"/>
  <c r="H1480" i="15"/>
  <c r="D1717" i="15"/>
  <c r="I1477" i="15"/>
  <c r="I1481" i="15"/>
  <c r="D1724" i="15"/>
  <c r="K1484" i="15"/>
  <c r="I1484" i="15"/>
  <c r="I1485" i="15"/>
  <c r="F1733" i="15"/>
  <c r="E1737" i="15"/>
  <c r="K1497" i="15"/>
  <c r="I1497" i="15"/>
  <c r="G1514" i="15"/>
  <c r="I1511" i="15"/>
  <c r="G1528" i="15"/>
  <c r="I1525" i="15"/>
  <c r="G1542" i="15"/>
  <c r="I1539" i="15"/>
  <c r="G1562" i="15"/>
  <c r="J1562" i="15" s="1"/>
  <c r="K1561" i="15"/>
  <c r="I1565" i="15"/>
  <c r="K1565" i="15"/>
  <c r="L1567" i="15"/>
  <c r="E1576" i="15"/>
  <c r="I1570" i="15"/>
  <c r="F1583" i="15"/>
  <c r="J1583" i="15" s="1"/>
  <c r="L1579" i="15"/>
  <c r="G1590" i="15"/>
  <c r="I1587" i="15"/>
  <c r="K1621" i="15"/>
  <c r="L1621" i="15" s="1"/>
  <c r="I1621" i="15"/>
  <c r="E1700" i="15"/>
  <c r="I1460" i="15"/>
  <c r="I1461" i="15"/>
  <c r="I1462" i="15"/>
  <c r="I1464" i="15"/>
  <c r="I1465" i="15"/>
  <c r="E1466" i="15"/>
  <c r="I1467" i="15"/>
  <c r="I1468" i="15"/>
  <c r="I1469" i="15"/>
  <c r="I1471" i="15"/>
  <c r="I1472" i="15"/>
  <c r="E1473" i="15"/>
  <c r="I1474" i="15"/>
  <c r="E1715" i="15"/>
  <c r="I1475" i="15"/>
  <c r="I1476" i="15"/>
  <c r="I1478" i="15"/>
  <c r="F1487" i="15"/>
  <c r="K1481" i="15"/>
  <c r="K1485" i="15"/>
  <c r="E1487" i="15"/>
  <c r="G1728" i="15"/>
  <c r="G1494" i="15"/>
  <c r="J1494" i="15" s="1"/>
  <c r="D1729" i="15"/>
  <c r="D1494" i="15"/>
  <c r="I1489" i="15"/>
  <c r="K1489" i="15"/>
  <c r="L1489" i="15" s="1"/>
  <c r="H1729" i="15"/>
  <c r="H1494" i="15"/>
  <c r="E1730" i="15"/>
  <c r="K1490" i="15"/>
  <c r="I1490" i="15"/>
  <c r="D1738" i="15"/>
  <c r="K1498" i="15"/>
  <c r="I1498" i="15"/>
  <c r="K1508" i="15"/>
  <c r="L1508" i="15" s="1"/>
  <c r="D1514" i="15"/>
  <c r="I1508" i="15"/>
  <c r="J1509" i="15"/>
  <c r="L1509" i="15" s="1"/>
  <c r="K1512" i="15"/>
  <c r="L1512" i="15" s="1"/>
  <c r="I1512" i="15"/>
  <c r="J1513" i="15"/>
  <c r="F1550" i="15"/>
  <c r="K1522" i="15"/>
  <c r="L1522" i="15" s="1"/>
  <c r="D1528" i="15"/>
  <c r="I1522" i="15"/>
  <c r="J1523" i="15"/>
  <c r="K1526" i="15"/>
  <c r="I1526" i="15"/>
  <c r="J1527" i="15"/>
  <c r="K1536" i="15"/>
  <c r="L1536" i="15" s="1"/>
  <c r="D1542" i="15"/>
  <c r="I1536" i="15"/>
  <c r="J1537" i="15"/>
  <c r="L1539" i="15"/>
  <c r="K1540" i="15"/>
  <c r="L1540" i="15" s="1"/>
  <c r="I1540" i="15"/>
  <c r="J1541" i="15"/>
  <c r="K1562" i="15"/>
  <c r="J1559" i="15"/>
  <c r="L1559" i="15" s="1"/>
  <c r="L1564" i="15"/>
  <c r="K1571" i="15"/>
  <c r="K1575" i="15"/>
  <c r="F1590" i="15"/>
  <c r="J1584" i="15"/>
  <c r="K1613" i="15"/>
  <c r="L1613" i="15" s="1"/>
  <c r="E1617" i="15"/>
  <c r="I1613" i="15"/>
  <c r="G1631" i="15"/>
  <c r="K1625" i="15"/>
  <c r="I1655" i="15"/>
  <c r="D1700" i="15"/>
  <c r="H1700" i="15"/>
  <c r="G1701" i="15"/>
  <c r="F1702" i="15"/>
  <c r="J1462" i="15"/>
  <c r="E1703" i="15"/>
  <c r="D1704" i="15"/>
  <c r="H1704" i="15"/>
  <c r="G1705" i="15"/>
  <c r="D1707" i="15"/>
  <c r="H1707" i="15"/>
  <c r="G1708" i="15"/>
  <c r="F1709" i="15"/>
  <c r="J1469" i="15"/>
  <c r="L1469" i="15" s="1"/>
  <c r="E1710" i="15"/>
  <c r="D1711" i="15"/>
  <c r="H1711" i="15"/>
  <c r="G1712" i="15"/>
  <c r="J1712" i="15" s="1"/>
  <c r="D1714" i="15"/>
  <c r="H1714" i="15"/>
  <c r="G1715" i="15"/>
  <c r="F1716" i="15"/>
  <c r="J1476" i="15"/>
  <c r="E1717" i="15"/>
  <c r="D1718" i="15"/>
  <c r="H1718" i="15"/>
  <c r="G1719" i="15"/>
  <c r="D1721" i="15"/>
  <c r="H1721" i="15"/>
  <c r="G1722" i="15"/>
  <c r="F1723" i="15"/>
  <c r="J1483" i="15"/>
  <c r="L1483" i="15" s="1"/>
  <c r="E1724" i="15"/>
  <c r="D1725" i="15"/>
  <c r="H1725" i="15"/>
  <c r="G1726" i="15"/>
  <c r="D1728" i="15"/>
  <c r="H1728" i="15"/>
  <c r="G1729" i="15"/>
  <c r="F1730" i="15"/>
  <c r="J1490" i="15"/>
  <c r="E1731" i="15"/>
  <c r="D1732" i="15"/>
  <c r="H1732" i="15"/>
  <c r="G1733" i="15"/>
  <c r="K1493" i="15"/>
  <c r="L1493" i="15" s="1"/>
  <c r="D1735" i="15"/>
  <c r="H1735" i="15"/>
  <c r="G1736" i="15"/>
  <c r="K1496" i="15"/>
  <c r="L1496" i="15" s="1"/>
  <c r="F1737" i="15"/>
  <c r="J1497" i="15"/>
  <c r="L1497" i="15" s="1"/>
  <c r="E1738" i="15"/>
  <c r="D1739" i="15"/>
  <c r="H1739" i="15"/>
  <c r="G1740" i="15"/>
  <c r="J1740" i="15" s="1"/>
  <c r="K1500" i="15"/>
  <c r="L1500" i="15" s="1"/>
  <c r="K1510" i="15"/>
  <c r="L1510" i="15" s="1"/>
  <c r="K1517" i="15"/>
  <c r="K1524" i="15"/>
  <c r="K1531" i="15"/>
  <c r="L1531" i="15" s="1"/>
  <c r="K1538" i="15"/>
  <c r="L1538" i="15" s="1"/>
  <c r="K1545" i="15"/>
  <c r="L1545" i="15" s="1"/>
  <c r="I1558" i="15"/>
  <c r="K1560" i="15"/>
  <c r="F1569" i="15"/>
  <c r="J1569" i="15" s="1"/>
  <c r="J1571" i="15"/>
  <c r="K1572" i="15"/>
  <c r="L1572" i="15" s="1"/>
  <c r="J1575" i="15"/>
  <c r="K1580" i="15"/>
  <c r="L1580" i="15" s="1"/>
  <c r="J1587" i="15"/>
  <c r="I1592" i="15"/>
  <c r="I1596" i="15"/>
  <c r="K1604" i="15"/>
  <c r="I1606" i="15"/>
  <c r="J1611" i="15"/>
  <c r="L1611" i="15" s="1"/>
  <c r="K1614" i="15"/>
  <c r="L1614" i="15" s="1"/>
  <c r="I1614" i="15"/>
  <c r="J1615" i="15"/>
  <c r="E1631" i="15"/>
  <c r="K1632" i="15"/>
  <c r="L1632" i="15" s="1"/>
  <c r="I1634" i="15"/>
  <c r="J1639" i="15"/>
  <c r="L1639" i="15" s="1"/>
  <c r="K1642" i="15"/>
  <c r="L1642" i="15" s="1"/>
  <c r="I1642" i="15"/>
  <c r="J1643" i="15"/>
  <c r="L1643" i="15" s="1"/>
  <c r="K1652" i="15"/>
  <c r="L1652" i="15" s="1"/>
  <c r="D1658" i="15"/>
  <c r="I1652" i="15"/>
  <c r="J1653" i="15"/>
  <c r="L1653" i="15" s="1"/>
  <c r="K1656" i="15"/>
  <c r="L1656" i="15" s="1"/>
  <c r="I1656" i="15"/>
  <c r="J1657" i="15"/>
  <c r="L1657" i="15" s="1"/>
  <c r="E1672" i="15"/>
  <c r="I1666" i="15"/>
  <c r="I1668" i="15"/>
  <c r="G1679" i="15"/>
  <c r="K1674" i="15"/>
  <c r="L1674" i="15" s="1"/>
  <c r="F1679" i="15"/>
  <c r="K1688" i="15"/>
  <c r="G1693" i="15"/>
  <c r="J1491" i="15"/>
  <c r="I1492" i="15"/>
  <c r="I1495" i="15"/>
  <c r="J1498" i="15"/>
  <c r="L1498" i="15" s="1"/>
  <c r="I1499" i="15"/>
  <c r="I1509" i="15"/>
  <c r="I1516" i="15"/>
  <c r="I1523" i="15"/>
  <c r="I1530" i="15"/>
  <c r="I1537" i="15"/>
  <c r="I1544" i="15"/>
  <c r="J1557" i="15"/>
  <c r="L1557" i="15" s="1"/>
  <c r="I1561" i="15"/>
  <c r="J1566" i="15"/>
  <c r="K1577" i="15"/>
  <c r="K1581" i="15"/>
  <c r="L1581" i="15" s="1"/>
  <c r="I1584" i="15"/>
  <c r="K1584" i="15"/>
  <c r="I1585" i="15"/>
  <c r="I1588" i="15"/>
  <c r="K1588" i="15"/>
  <c r="L1588" i="15" s="1"/>
  <c r="K1589" i="15"/>
  <c r="I1589" i="15"/>
  <c r="K1593" i="15"/>
  <c r="L1593" i="15" s="1"/>
  <c r="I1593" i="15"/>
  <c r="D1597" i="15"/>
  <c r="D1646" i="15"/>
  <c r="K1607" i="15"/>
  <c r="L1607" i="15" s="1"/>
  <c r="I1607" i="15"/>
  <c r="L1608" i="15"/>
  <c r="I1627" i="15"/>
  <c r="K1635" i="15"/>
  <c r="L1635" i="15" s="1"/>
  <c r="I1635" i="15"/>
  <c r="L1636" i="15"/>
  <c r="K1662" i="15"/>
  <c r="L1662" i="15" s="1"/>
  <c r="I1662" i="15"/>
  <c r="K1680" i="15"/>
  <c r="D1686" i="15"/>
  <c r="I1680" i="15"/>
  <c r="H1686" i="15"/>
  <c r="L1684" i="15"/>
  <c r="E1719" i="15"/>
  <c r="F1721" i="15"/>
  <c r="J1481" i="15"/>
  <c r="F1725" i="15"/>
  <c r="J1485" i="15"/>
  <c r="L1485" i="15" s="1"/>
  <c r="F1728" i="15"/>
  <c r="J1488" i="15"/>
  <c r="L1488" i="15" s="1"/>
  <c r="D1730" i="15"/>
  <c r="H1730" i="15"/>
  <c r="F1732" i="15"/>
  <c r="J1492" i="15"/>
  <c r="I1493" i="15"/>
  <c r="F1735" i="15"/>
  <c r="J1495" i="15"/>
  <c r="I1496" i="15"/>
  <c r="F1739" i="15"/>
  <c r="J1499" i="15"/>
  <c r="I1500" i="15"/>
  <c r="D1501" i="15"/>
  <c r="H1501" i="15"/>
  <c r="J1561" i="15"/>
  <c r="K1570" i="15"/>
  <c r="L1570" i="15" s="1"/>
  <c r="K1574" i="15"/>
  <c r="L1574" i="15" s="1"/>
  <c r="D1576" i="15"/>
  <c r="I1577" i="15"/>
  <c r="I1581" i="15"/>
  <c r="E1590" i="15"/>
  <c r="J1585" i="15"/>
  <c r="L1585" i="15" s="1"/>
  <c r="J1589" i="15"/>
  <c r="D1590" i="15"/>
  <c r="I1620" i="15"/>
  <c r="J1625" i="15"/>
  <c r="L1625" i="15" s="1"/>
  <c r="K1628" i="15"/>
  <c r="L1628" i="15" s="1"/>
  <c r="I1628" i="15"/>
  <c r="J1629" i="15"/>
  <c r="L1629" i="15" s="1"/>
  <c r="D1665" i="15"/>
  <c r="K1659" i="15"/>
  <c r="L1659" i="15" s="1"/>
  <c r="I1659" i="15"/>
  <c r="H1665" i="15"/>
  <c r="H1694" i="15" s="1"/>
  <c r="K1663" i="15"/>
  <c r="I1663" i="15"/>
  <c r="J1682" i="15"/>
  <c r="L1682" i="15" s="1"/>
  <c r="F1686" i="15"/>
  <c r="J1686" i="15" s="1"/>
  <c r="K1591" i="15"/>
  <c r="K1595" i="15"/>
  <c r="L1595" i="15" s="1"/>
  <c r="K1605" i="15"/>
  <c r="L1605" i="15" s="1"/>
  <c r="K1609" i="15"/>
  <c r="F1610" i="15"/>
  <c r="K1610" i="15" s="1"/>
  <c r="K1612" i="15"/>
  <c r="L1612" i="15" s="1"/>
  <c r="K1616" i="15"/>
  <c r="L1616" i="15" s="1"/>
  <c r="F1617" i="15"/>
  <c r="J1617" i="15" s="1"/>
  <c r="K1619" i="15"/>
  <c r="K1623" i="15"/>
  <c r="L1623" i="15" s="1"/>
  <c r="F1624" i="15"/>
  <c r="J1624" i="15" s="1"/>
  <c r="K1626" i="15"/>
  <c r="L1626" i="15" s="1"/>
  <c r="K1630" i="15"/>
  <c r="L1630" i="15" s="1"/>
  <c r="F1631" i="15"/>
  <c r="K1633" i="15"/>
  <c r="L1633" i="15" s="1"/>
  <c r="K1637" i="15"/>
  <c r="L1637" i="15" s="1"/>
  <c r="F1638" i="15"/>
  <c r="J1638" i="15" s="1"/>
  <c r="K1640" i="15"/>
  <c r="L1640" i="15" s="1"/>
  <c r="K1644" i="15"/>
  <c r="L1644" i="15" s="1"/>
  <c r="F1645" i="15"/>
  <c r="K1654" i="15"/>
  <c r="L1654" i="15" s="1"/>
  <c r="J1660" i="15"/>
  <c r="L1660" i="15" s="1"/>
  <c r="J1666" i="15"/>
  <c r="K1666" i="15"/>
  <c r="K1667" i="15"/>
  <c r="J1670" i="15"/>
  <c r="L1670" i="15" s="1"/>
  <c r="K1671" i="15"/>
  <c r="L1671" i="15" s="1"/>
  <c r="K1675" i="15"/>
  <c r="E1686" i="15"/>
  <c r="J1681" i="15"/>
  <c r="L1681" i="15" s="1"/>
  <c r="K1683" i="15"/>
  <c r="L1683" i="15" s="1"/>
  <c r="J1685" i="15"/>
  <c r="J1689" i="15"/>
  <c r="I1653" i="15"/>
  <c r="J1661" i="15"/>
  <c r="L1661" i="15" s="1"/>
  <c r="K1676" i="15"/>
  <c r="L1676" i="15" s="1"/>
  <c r="K1687" i="15"/>
  <c r="L1687" i="15" s="1"/>
  <c r="D1693" i="15"/>
  <c r="I1605" i="15"/>
  <c r="I1612" i="15"/>
  <c r="I1619" i="15"/>
  <c r="I1626" i="15"/>
  <c r="I1633" i="15"/>
  <c r="I1640" i="15"/>
  <c r="K1669" i="15"/>
  <c r="L1669" i="15" s="1"/>
  <c r="I1673" i="15"/>
  <c r="I1676" i="15"/>
  <c r="I1677" i="15"/>
  <c r="J1678" i="15"/>
  <c r="E1693" i="15"/>
  <c r="I1687" i="15"/>
  <c r="J1688" i="15"/>
  <c r="L1688" i="15" s="1"/>
  <c r="K1690" i="15"/>
  <c r="I1691" i="15"/>
  <c r="J1692" i="15"/>
  <c r="L1692" i="15" s="1"/>
  <c r="L1594" i="15" l="1"/>
  <c r="K1399" i="15"/>
  <c r="L1486" i="15"/>
  <c r="J493" i="15"/>
  <c r="L515" i="15"/>
  <c r="I1261" i="15"/>
  <c r="J272" i="15"/>
  <c r="L855" i="15"/>
  <c r="I1330" i="15"/>
  <c r="J1339" i="15"/>
  <c r="J1331" i="15"/>
  <c r="L426" i="15"/>
  <c r="L505" i="15"/>
  <c r="L477" i="15"/>
  <c r="L770" i="15"/>
  <c r="I1716" i="15"/>
  <c r="F1448" i="15"/>
  <c r="G1450" i="15"/>
  <c r="E1398" i="15"/>
  <c r="H1370" i="15"/>
  <c r="H1034" i="15"/>
  <c r="J267" i="15"/>
  <c r="L416" i="15"/>
  <c r="D1034" i="15"/>
  <c r="H959" i="15"/>
  <c r="H1598" i="15"/>
  <c r="I1325" i="15"/>
  <c r="E959" i="15"/>
  <c r="L812" i="15"/>
  <c r="L775" i="15"/>
  <c r="M1432" i="18"/>
  <c r="L1022" i="18"/>
  <c r="M671" i="18"/>
  <c r="M678" i="18"/>
  <c r="M685" i="18"/>
  <c r="M657" i="18"/>
  <c r="M664" i="18"/>
  <c r="M650" i="18"/>
  <c r="L686" i="18"/>
  <c r="M862" i="17"/>
  <c r="M841" i="17"/>
  <c r="M876" i="17"/>
  <c r="M869" i="17"/>
  <c r="M855" i="17"/>
  <c r="L877" i="17"/>
  <c r="M848" i="17"/>
  <c r="M567" i="17"/>
  <c r="M560" i="17"/>
  <c r="M553" i="17"/>
  <c r="M588" i="17"/>
  <c r="M581" i="17"/>
  <c r="L589" i="17"/>
  <c r="M574" i="17"/>
  <c r="M1418" i="18"/>
  <c r="M1446" i="18"/>
  <c r="M1425" i="18"/>
  <c r="M1453" i="18"/>
  <c r="M1007" i="18"/>
  <c r="M986" i="18"/>
  <c r="M993" i="18"/>
  <c r="M1022" i="18"/>
  <c r="M1000" i="18"/>
  <c r="M1021" i="18"/>
  <c r="L1454" i="18"/>
  <c r="M1439" i="18"/>
  <c r="M342" i="18"/>
  <c r="M1775" i="18"/>
  <c r="M1754" i="18"/>
  <c r="M314" i="18"/>
  <c r="L350" i="18"/>
  <c r="M1761" i="18"/>
  <c r="M1177" i="17"/>
  <c r="L301" i="17"/>
  <c r="M1198" i="17"/>
  <c r="M286" i="17"/>
  <c r="M265" i="17"/>
  <c r="M279" i="17"/>
  <c r="M1205" i="17"/>
  <c r="M1184" i="17"/>
  <c r="M855" i="16"/>
  <c r="M876" i="16"/>
  <c r="M848" i="16"/>
  <c r="M869" i="16"/>
  <c r="L877" i="16"/>
  <c r="M877" i="16"/>
  <c r="M862" i="16"/>
  <c r="M1136" i="16"/>
  <c r="L589" i="16"/>
  <c r="M553" i="16"/>
  <c r="M1191" i="16"/>
  <c r="M265" i="16"/>
  <c r="M589" i="16"/>
  <c r="M588" i="16"/>
  <c r="M567" i="16"/>
  <c r="M581" i="16"/>
  <c r="M574" i="16"/>
  <c r="M335" i="18"/>
  <c r="M1768" i="18"/>
  <c r="M1782" i="18"/>
  <c r="L1790" i="18"/>
  <c r="M328" i="18"/>
  <c r="M349" i="18"/>
  <c r="M1789" i="18"/>
  <c r="M321" i="18"/>
  <c r="M1150" i="17"/>
  <c r="M293" i="17"/>
  <c r="M1129" i="17"/>
  <c r="L1213" i="17"/>
  <c r="M300" i="17"/>
  <c r="L1165" i="17"/>
  <c r="M1157" i="17"/>
  <c r="M272" i="17"/>
  <c r="M1191" i="17"/>
  <c r="M1143" i="17"/>
  <c r="M1136" i="17"/>
  <c r="M1164" i="17"/>
  <c r="M1212" i="17"/>
  <c r="L1213" i="16"/>
  <c r="M1164" i="16"/>
  <c r="M1205" i="16"/>
  <c r="M1212" i="16"/>
  <c r="M1184" i="16"/>
  <c r="M1129" i="16"/>
  <c r="M293" i="16"/>
  <c r="M1177" i="16"/>
  <c r="M272" i="16"/>
  <c r="M286" i="16"/>
  <c r="M1150" i="16"/>
  <c r="M300" i="16"/>
  <c r="M279" i="16"/>
  <c r="L1165" i="16"/>
  <c r="L301" i="16"/>
  <c r="M1157" i="16"/>
  <c r="M1143" i="16"/>
  <c r="M1198" i="16"/>
  <c r="E1436" i="15"/>
  <c r="E1430" i="15"/>
  <c r="G1414" i="15"/>
  <c r="K1403" i="15"/>
  <c r="D1398" i="15"/>
  <c r="H1448" i="15"/>
  <c r="D1434" i="15"/>
  <c r="H1420" i="15"/>
  <c r="E1443" i="15"/>
  <c r="G1413" i="15"/>
  <c r="J1400" i="15"/>
  <c r="J1382" i="15"/>
  <c r="H1443" i="15"/>
  <c r="K1394" i="15"/>
  <c r="H1415" i="15"/>
  <c r="L1678" i="15"/>
  <c r="L1689" i="15"/>
  <c r="L1667" i="15"/>
  <c r="L1680" i="15"/>
  <c r="G1451" i="15"/>
  <c r="H1416" i="15"/>
  <c r="F1447" i="15"/>
  <c r="H1438" i="15"/>
  <c r="E1414" i="15"/>
  <c r="I1617" i="15"/>
  <c r="J1064" i="15"/>
  <c r="K1030" i="15"/>
  <c r="J1038" i="15"/>
  <c r="D1081" i="15"/>
  <c r="I1067" i="15"/>
  <c r="I1063" i="15"/>
  <c r="I1060" i="15"/>
  <c r="J1731" i="15"/>
  <c r="J1704" i="15"/>
  <c r="I1740" i="15"/>
  <c r="J1645" i="15"/>
  <c r="J1046" i="15"/>
  <c r="I1064" i="15"/>
  <c r="E1062" i="15"/>
  <c r="L1604" i="15"/>
  <c r="G1646" i="15"/>
  <c r="E1110" i="15"/>
  <c r="L1577" i="15"/>
  <c r="L1560" i="15"/>
  <c r="G1016" i="15"/>
  <c r="G999" i="15"/>
  <c r="J999" i="15" s="1"/>
  <c r="G966" i="15"/>
  <c r="K936" i="15"/>
  <c r="J1597" i="15"/>
  <c r="H982" i="15"/>
  <c r="L1573" i="15"/>
  <c r="G985" i="15"/>
  <c r="H1003" i="15"/>
  <c r="K960" i="15"/>
  <c r="L960" i="15" s="1"/>
  <c r="H984" i="15"/>
  <c r="I1583" i="15"/>
  <c r="K951" i="15"/>
  <c r="L1566" i="15"/>
  <c r="I1709" i="15"/>
  <c r="D966" i="15"/>
  <c r="D952" i="15"/>
  <c r="K941" i="15"/>
  <c r="D984" i="15"/>
  <c r="L1537" i="15"/>
  <c r="J628" i="15"/>
  <c r="L1526" i="15"/>
  <c r="L1523" i="15"/>
  <c r="L1518" i="15"/>
  <c r="L1517" i="15"/>
  <c r="L1516" i="15"/>
  <c r="J1738" i="15"/>
  <c r="L1546" i="15"/>
  <c r="L1532" i="15"/>
  <c r="L1525" i="15"/>
  <c r="L1519" i="15"/>
  <c r="L1515" i="15"/>
  <c r="L1513" i="15"/>
  <c r="K1737" i="15"/>
  <c r="L1541" i="15"/>
  <c r="I1733" i="15"/>
  <c r="L1534" i="15"/>
  <c r="E1550" i="15"/>
  <c r="L1548" i="15"/>
  <c r="L1527" i="15"/>
  <c r="L1520" i="15"/>
  <c r="J1719" i="15"/>
  <c r="J1487" i="15"/>
  <c r="J286" i="15"/>
  <c r="L1492" i="15"/>
  <c r="H1706" i="15"/>
  <c r="J1711" i="15"/>
  <c r="J282" i="15"/>
  <c r="K288" i="15"/>
  <c r="L288" i="15" s="1"/>
  <c r="J300" i="15"/>
  <c r="J268" i="15"/>
  <c r="L1495" i="15"/>
  <c r="L1481" i="15"/>
  <c r="K1740" i="15"/>
  <c r="L1740" i="15" s="1"/>
  <c r="J1705" i="15"/>
  <c r="K274" i="15"/>
  <c r="K261" i="15"/>
  <c r="L261" i="15" s="1"/>
  <c r="L1478" i="15"/>
  <c r="L1476" i="15"/>
  <c r="L1462" i="15"/>
  <c r="K262" i="15"/>
  <c r="L262" i="15" s="1"/>
  <c r="J1351" i="15"/>
  <c r="I1346" i="15"/>
  <c r="J1309" i="15"/>
  <c r="L1298" i="15"/>
  <c r="J1281" i="15"/>
  <c r="I1355" i="15"/>
  <c r="K1323" i="15"/>
  <c r="L1297" i="15"/>
  <c r="J1288" i="15"/>
  <c r="L1307" i="15"/>
  <c r="J1354" i="15"/>
  <c r="L1275" i="15"/>
  <c r="L1255" i="15"/>
  <c r="H1343" i="15"/>
  <c r="L1241" i="15"/>
  <c r="H997" i="15"/>
  <c r="L1231" i="15"/>
  <c r="H1017" i="15"/>
  <c r="J1338" i="15"/>
  <c r="K954" i="15"/>
  <c r="G959" i="15"/>
  <c r="G1002" i="15"/>
  <c r="J1002" i="15" s="1"/>
  <c r="L1239" i="15"/>
  <c r="L1236" i="15"/>
  <c r="L1235" i="15"/>
  <c r="G1427" i="15"/>
  <c r="G994" i="15"/>
  <c r="J1353" i="15"/>
  <c r="F1262" i="15"/>
  <c r="F1431" i="15"/>
  <c r="J1335" i="15"/>
  <c r="L1238" i="15"/>
  <c r="J1333" i="15"/>
  <c r="J941" i="15"/>
  <c r="L1221" i="15"/>
  <c r="K1261" i="15"/>
  <c r="L1250" i="15"/>
  <c r="K958" i="15"/>
  <c r="L958" i="15" s="1"/>
  <c r="I1247" i="15"/>
  <c r="K947" i="15"/>
  <c r="L947" i="15" s="1"/>
  <c r="I947" i="15"/>
  <c r="E995" i="15"/>
  <c r="I1318" i="15"/>
  <c r="E938" i="15"/>
  <c r="L1259" i="15"/>
  <c r="K962" i="15"/>
  <c r="L962" i="15" s="1"/>
  <c r="I1342" i="15"/>
  <c r="D1006" i="15"/>
  <c r="I1341" i="15"/>
  <c r="I1339" i="15"/>
  <c r="K1339" i="15"/>
  <c r="K1247" i="15"/>
  <c r="D1414" i="15"/>
  <c r="D980" i="15"/>
  <c r="H1449" i="15"/>
  <c r="H1350" i="15"/>
  <c r="H1214" i="15"/>
  <c r="H1437" i="15"/>
  <c r="H1435" i="15"/>
  <c r="J1355" i="15"/>
  <c r="G1448" i="15"/>
  <c r="L1205" i="15"/>
  <c r="J1349" i="15"/>
  <c r="G1441" i="15"/>
  <c r="G1350" i="15"/>
  <c r="L1195" i="15"/>
  <c r="L1193" i="15"/>
  <c r="G1431" i="15"/>
  <c r="G1428" i="15"/>
  <c r="J1428" i="15" s="1"/>
  <c r="G1423" i="15"/>
  <c r="J1326" i="15"/>
  <c r="G1420" i="15"/>
  <c r="L1179" i="15"/>
  <c r="L1176" i="15"/>
  <c r="G645" i="15"/>
  <c r="L1212" i="15"/>
  <c r="F1357" i="15"/>
  <c r="K1355" i="15"/>
  <c r="L1208" i="15"/>
  <c r="K1351" i="15"/>
  <c r="L1351" i="15" s="1"/>
  <c r="J1348" i="15"/>
  <c r="L1203" i="15"/>
  <c r="F662" i="15"/>
  <c r="L1189" i="15"/>
  <c r="L1188" i="15"/>
  <c r="L1183" i="15"/>
  <c r="J1325" i="15"/>
  <c r="J1319" i="15"/>
  <c r="K1356" i="15"/>
  <c r="I1356" i="15"/>
  <c r="K1352" i="15"/>
  <c r="L1352" i="15" s="1"/>
  <c r="E1447" i="15"/>
  <c r="I1351" i="15"/>
  <c r="I1345" i="15"/>
  <c r="K1342" i="15"/>
  <c r="E1438" i="15"/>
  <c r="E1439" i="15" s="1"/>
  <c r="L1198" i="15"/>
  <c r="E662" i="15"/>
  <c r="I1327" i="15"/>
  <c r="K1320" i="15"/>
  <c r="K1354" i="15"/>
  <c r="L1354" i="15" s="1"/>
  <c r="K1345" i="15"/>
  <c r="D672" i="15"/>
  <c r="L1186" i="15"/>
  <c r="D1424" i="15"/>
  <c r="L1175" i="15"/>
  <c r="L1142" i="15"/>
  <c r="L1128" i="15"/>
  <c r="K1346" i="15"/>
  <c r="L1127" i="15"/>
  <c r="H1336" i="15"/>
  <c r="H1357" i="15"/>
  <c r="J1137" i="15"/>
  <c r="K1330" i="15"/>
  <c r="G1429" i="15"/>
  <c r="H1427" i="15"/>
  <c r="H1422" i="15"/>
  <c r="H1441" i="15"/>
  <c r="H1421" i="15"/>
  <c r="G1417" i="15"/>
  <c r="H1329" i="15"/>
  <c r="J1346" i="15"/>
  <c r="L1152" i="15"/>
  <c r="H1417" i="15"/>
  <c r="K1348" i="15"/>
  <c r="L1348" i="15" s="1"/>
  <c r="J1345" i="15"/>
  <c r="F1350" i="15"/>
  <c r="F1441" i="15"/>
  <c r="J1441" i="15" s="1"/>
  <c r="F1343" i="15"/>
  <c r="K1341" i="15"/>
  <c r="J1341" i="15"/>
  <c r="F1437" i="15"/>
  <c r="F1433" i="15"/>
  <c r="L1134" i="15"/>
  <c r="K1325" i="15"/>
  <c r="J263" i="15"/>
  <c r="L1125" i="15"/>
  <c r="F1413" i="15"/>
  <c r="E1357" i="15"/>
  <c r="I1354" i="15"/>
  <c r="K1353" i="15"/>
  <c r="I1353" i="15"/>
  <c r="E1449" i="15"/>
  <c r="E1448" i="15"/>
  <c r="I1349" i="15"/>
  <c r="E1350" i="15"/>
  <c r="I1348" i="15"/>
  <c r="E1444" i="15"/>
  <c r="I1344" i="15"/>
  <c r="E1440" i="15"/>
  <c r="K1344" i="15"/>
  <c r="L1344" i="15" s="1"/>
  <c r="K1338" i="15"/>
  <c r="I1338" i="15"/>
  <c r="E1343" i="15"/>
  <c r="K1334" i="15"/>
  <c r="D1357" i="15"/>
  <c r="D1449" i="15"/>
  <c r="L1156" i="15"/>
  <c r="K1349" i="15"/>
  <c r="L1349" i="15" s="1"/>
  <c r="D1350" i="15"/>
  <c r="D1445" i="15"/>
  <c r="I1445" i="15" s="1"/>
  <c r="I1347" i="15"/>
  <c r="K1347" i="15"/>
  <c r="L1347" i="15" s="1"/>
  <c r="D294" i="15"/>
  <c r="D1343" i="15"/>
  <c r="I1340" i="15"/>
  <c r="K1340" i="15"/>
  <c r="L1340" i="15" s="1"/>
  <c r="L1145" i="15"/>
  <c r="D1427" i="15"/>
  <c r="K1327" i="15"/>
  <c r="D1423" i="15"/>
  <c r="D1421" i="15"/>
  <c r="L1131" i="15"/>
  <c r="L869" i="15"/>
  <c r="G1442" i="15"/>
  <c r="J1442" i="15" s="1"/>
  <c r="J1394" i="15"/>
  <c r="G878" i="15"/>
  <c r="J870" i="15"/>
  <c r="J1387" i="15"/>
  <c r="L1387" i="15" s="1"/>
  <c r="G1435" i="15"/>
  <c r="J1435" i="15" s="1"/>
  <c r="L857" i="15"/>
  <c r="J903" i="15"/>
  <c r="J1380" i="15"/>
  <c r="J1379" i="15"/>
  <c r="G1421" i="15"/>
  <c r="J1421" i="15" s="1"/>
  <c r="J1374" i="15"/>
  <c r="J889" i="15"/>
  <c r="G1370" i="15"/>
  <c r="L840" i="15"/>
  <c r="J1399" i="15"/>
  <c r="J1397" i="15"/>
  <c r="L864" i="15"/>
  <c r="L865" i="15"/>
  <c r="L860" i="15"/>
  <c r="F878" i="15"/>
  <c r="L851" i="15"/>
  <c r="L848" i="15"/>
  <c r="L841" i="15"/>
  <c r="L837" i="15"/>
  <c r="I1392" i="15"/>
  <c r="E1391" i="15"/>
  <c r="E1424" i="15"/>
  <c r="E1370" i="15"/>
  <c r="K1402" i="15"/>
  <c r="L1402" i="15" s="1"/>
  <c r="D1441" i="15"/>
  <c r="D1440" i="15"/>
  <c r="I1379" i="15"/>
  <c r="L850" i="15"/>
  <c r="L843" i="15"/>
  <c r="G1041" i="15"/>
  <c r="G1082" i="15"/>
  <c r="E1096" i="15"/>
  <c r="J1086" i="15"/>
  <c r="K1060" i="15"/>
  <c r="K1046" i="15"/>
  <c r="L1046" i="15" s="1"/>
  <c r="F1078" i="15"/>
  <c r="J1078" i="15" s="1"/>
  <c r="L827" i="15"/>
  <c r="I1046" i="15"/>
  <c r="L795" i="15"/>
  <c r="J1105" i="15"/>
  <c r="K1038" i="15"/>
  <c r="G1089" i="15"/>
  <c r="J1077" i="15"/>
  <c r="F1034" i="15"/>
  <c r="H1055" i="15"/>
  <c r="J1029" i="15"/>
  <c r="K1051" i="15"/>
  <c r="H1103" i="15"/>
  <c r="J896" i="15"/>
  <c r="D1109" i="15"/>
  <c r="D1062" i="15"/>
  <c r="I1062" i="15" s="1"/>
  <c r="K1056" i="15"/>
  <c r="L1056" i="15" s="1"/>
  <c r="K909" i="15"/>
  <c r="D1055" i="15"/>
  <c r="I1043" i="15"/>
  <c r="L788" i="15"/>
  <c r="H683" i="15"/>
  <c r="H682" i="15"/>
  <c r="H658" i="15"/>
  <c r="H782" i="15"/>
  <c r="G925" i="15"/>
  <c r="G683" i="15"/>
  <c r="G672" i="15"/>
  <c r="J767" i="15"/>
  <c r="G911" i="15"/>
  <c r="J906" i="15"/>
  <c r="L761" i="15"/>
  <c r="G904" i="15"/>
  <c r="J899" i="15"/>
  <c r="G659" i="15"/>
  <c r="J659" i="15" s="1"/>
  <c r="J753" i="15"/>
  <c r="L743" i="15"/>
  <c r="G981" i="15"/>
  <c r="J981" i="15" s="1"/>
  <c r="J924" i="15"/>
  <c r="F679" i="15"/>
  <c r="L771" i="15"/>
  <c r="F674" i="15"/>
  <c r="F672" i="15"/>
  <c r="L756" i="15"/>
  <c r="F653" i="15"/>
  <c r="K653" i="15" s="1"/>
  <c r="L747" i="15"/>
  <c r="F651" i="15"/>
  <c r="L748" i="15"/>
  <c r="F648" i="15"/>
  <c r="F646" i="15"/>
  <c r="F644" i="15"/>
  <c r="E682" i="15"/>
  <c r="E782" i="15"/>
  <c r="E666" i="15"/>
  <c r="E659" i="15"/>
  <c r="E654" i="15"/>
  <c r="E981" i="15"/>
  <c r="K885" i="15"/>
  <c r="L885" i="15" s="1"/>
  <c r="L779" i="15"/>
  <c r="K921" i="15"/>
  <c r="I921" i="15"/>
  <c r="L765" i="15"/>
  <c r="D1005" i="15"/>
  <c r="D665" i="15"/>
  <c r="D659" i="15"/>
  <c r="D658" i="15"/>
  <c r="D649" i="15"/>
  <c r="D985" i="15"/>
  <c r="K884" i="15"/>
  <c r="K914" i="15"/>
  <c r="L717" i="15"/>
  <c r="G1005" i="15"/>
  <c r="G1013" i="15"/>
  <c r="J1013" i="15" s="1"/>
  <c r="J289" i="15"/>
  <c r="L730" i="15"/>
  <c r="G918" i="15"/>
  <c r="G287" i="15"/>
  <c r="J285" i="15"/>
  <c r="L723" i="15"/>
  <c r="J705" i="15"/>
  <c r="L697" i="15"/>
  <c r="L724" i="15"/>
  <c r="J910" i="15"/>
  <c r="H280" i="15"/>
  <c r="G273" i="15"/>
  <c r="G266" i="15"/>
  <c r="L710" i="15"/>
  <c r="J278" i="15"/>
  <c r="K297" i="15"/>
  <c r="E1004" i="15"/>
  <c r="I1004" i="15" s="1"/>
  <c r="I908" i="15"/>
  <c r="I901" i="15"/>
  <c r="E280" i="15"/>
  <c r="I280" i="15" s="1"/>
  <c r="K267" i="15"/>
  <c r="L267" i="15" s="1"/>
  <c r="I299" i="15"/>
  <c r="I915" i="15"/>
  <c r="D904" i="15"/>
  <c r="I267" i="15"/>
  <c r="I885" i="15"/>
  <c r="D981" i="15"/>
  <c r="K260" i="15"/>
  <c r="L260" i="15" s="1"/>
  <c r="H1405" i="15"/>
  <c r="H1450" i="15"/>
  <c r="H1384" i="15"/>
  <c r="H1430" i="15"/>
  <c r="H1377" i="15"/>
  <c r="K1364" i="15"/>
  <c r="G682" i="15"/>
  <c r="L537" i="15"/>
  <c r="J541" i="15"/>
  <c r="L535" i="15"/>
  <c r="G1445" i="15"/>
  <c r="J1445" i="15" s="1"/>
  <c r="G674" i="15"/>
  <c r="G1391" i="15"/>
  <c r="J1375" i="15"/>
  <c r="G1377" i="15"/>
  <c r="J1371" i="15"/>
  <c r="G647" i="15"/>
  <c r="L502" i="15"/>
  <c r="L501" i="15"/>
  <c r="J1365" i="15"/>
  <c r="K580" i="15"/>
  <c r="L580" i="15" s="1"/>
  <c r="J578" i="15"/>
  <c r="L530" i="15"/>
  <c r="F1438" i="15"/>
  <c r="K565" i="15"/>
  <c r="K1379" i="15"/>
  <c r="L1379" i="15" s="1"/>
  <c r="L516" i="15"/>
  <c r="F1427" i="15"/>
  <c r="L514" i="15"/>
  <c r="F1422" i="15"/>
  <c r="L509" i="15"/>
  <c r="K1374" i="15"/>
  <c r="L1374" i="15" s="1"/>
  <c r="L510" i="15"/>
  <c r="J557" i="15"/>
  <c r="K557" i="15"/>
  <c r="F1420" i="15"/>
  <c r="F1419" i="15"/>
  <c r="K1371" i="15"/>
  <c r="F1417" i="15"/>
  <c r="J1417" i="15" s="1"/>
  <c r="F1370" i="15"/>
  <c r="J1370" i="15" s="1"/>
  <c r="K1365" i="15"/>
  <c r="I1404" i="15"/>
  <c r="L538" i="15"/>
  <c r="I1401" i="15"/>
  <c r="E1405" i="15"/>
  <c r="I1396" i="15"/>
  <c r="L531" i="15"/>
  <c r="I1390" i="15"/>
  <c r="I572" i="15"/>
  <c r="K570" i="15"/>
  <c r="L523" i="15"/>
  <c r="L521" i="15"/>
  <c r="I570" i="15"/>
  <c r="E575" i="15"/>
  <c r="K1382" i="15"/>
  <c r="I565" i="15"/>
  <c r="E661" i="15"/>
  <c r="E1384" i="15"/>
  <c r="I563" i="15"/>
  <c r="E656" i="15"/>
  <c r="I656" i="15" s="1"/>
  <c r="I1368" i="15"/>
  <c r="D1450" i="15"/>
  <c r="K1397" i="15"/>
  <c r="D673" i="15"/>
  <c r="L528" i="15"/>
  <c r="K1390" i="15"/>
  <c r="L1390" i="15" s="1"/>
  <c r="D1438" i="15"/>
  <c r="D1439" i="15" s="1"/>
  <c r="D668" i="15"/>
  <c r="K1386" i="15"/>
  <c r="L1386" i="15" s="1"/>
  <c r="I1382" i="15"/>
  <c r="I520" i="15"/>
  <c r="I513" i="15"/>
  <c r="K1368" i="15"/>
  <c r="D1416" i="15"/>
  <c r="I549" i="15"/>
  <c r="H1069" i="15"/>
  <c r="H677" i="15"/>
  <c r="H1096" i="15"/>
  <c r="H561" i="15"/>
  <c r="H654" i="15"/>
  <c r="K558" i="15"/>
  <c r="L558" i="15" s="1"/>
  <c r="H1041" i="15"/>
  <c r="H554" i="15"/>
  <c r="J1067" i="15"/>
  <c r="K1067" i="15"/>
  <c r="J1115" i="15"/>
  <c r="K1065" i="15"/>
  <c r="L1065" i="15" s="1"/>
  <c r="L1060" i="15"/>
  <c r="G675" i="15"/>
  <c r="L482" i="15"/>
  <c r="J1057" i="15"/>
  <c r="G582" i="15"/>
  <c r="L476" i="15"/>
  <c r="J1049" i="15"/>
  <c r="L1049" i="15" s="1"/>
  <c r="J472" i="15"/>
  <c r="J1043" i="15"/>
  <c r="J1091" i="15"/>
  <c r="L466" i="15"/>
  <c r="K1043" i="15"/>
  <c r="G651" i="15"/>
  <c r="G649" i="15"/>
  <c r="J649" i="15" s="1"/>
  <c r="K1033" i="15"/>
  <c r="J1081" i="15"/>
  <c r="J1033" i="15"/>
  <c r="L1033" i="15" s="1"/>
  <c r="G1034" i="15"/>
  <c r="J1034" i="15" s="1"/>
  <c r="J549" i="15"/>
  <c r="L452" i="15"/>
  <c r="L453" i="15"/>
  <c r="L480" i="15"/>
  <c r="F1098" i="15"/>
  <c r="J1098" i="15" s="1"/>
  <c r="K1050" i="15"/>
  <c r="L1050" i="15" s="1"/>
  <c r="L473" i="15"/>
  <c r="L469" i="15"/>
  <c r="J550" i="15"/>
  <c r="K1063" i="15"/>
  <c r="E670" i="15"/>
  <c r="E667" i="15"/>
  <c r="I1050" i="15"/>
  <c r="K1045" i="15"/>
  <c r="L1045" i="15" s="1"/>
  <c r="I1042" i="15"/>
  <c r="L459" i="15"/>
  <c r="I1066" i="15"/>
  <c r="I1052" i="15"/>
  <c r="D1100" i="15"/>
  <c r="D651" i="15"/>
  <c r="I553" i="15"/>
  <c r="D648" i="15"/>
  <c r="K1028" i="15"/>
  <c r="L1028" i="15" s="1"/>
  <c r="H662" i="15"/>
  <c r="H973" i="15"/>
  <c r="H1019" i="15"/>
  <c r="K971" i="15"/>
  <c r="L971" i="15" s="1"/>
  <c r="H1010" i="15"/>
  <c r="H966" i="15"/>
  <c r="H589" i="15"/>
  <c r="H1012" i="15"/>
  <c r="K964" i="15"/>
  <c r="L964" i="15" s="1"/>
  <c r="H665" i="15"/>
  <c r="K549" i="15"/>
  <c r="L549" i="15" s="1"/>
  <c r="J588" i="15"/>
  <c r="K968" i="15"/>
  <c r="L968" i="15" s="1"/>
  <c r="L436" i="15"/>
  <c r="L961" i="15"/>
  <c r="K574" i="15"/>
  <c r="L420" i="15"/>
  <c r="J563" i="15"/>
  <c r="J946" i="15"/>
  <c r="L946" i="15" s="1"/>
  <c r="G945" i="15"/>
  <c r="K585" i="15"/>
  <c r="L585" i="15" s="1"/>
  <c r="L435" i="15"/>
  <c r="F966" i="15"/>
  <c r="J966" i="15" s="1"/>
  <c r="F582" i="15"/>
  <c r="J576" i="15"/>
  <c r="J438" i="15"/>
  <c r="J574" i="15"/>
  <c r="F670" i="15"/>
  <c r="J670" i="15" s="1"/>
  <c r="F667" i="15"/>
  <c r="F665" i="15"/>
  <c r="F952" i="15"/>
  <c r="L415" i="15"/>
  <c r="J555" i="15"/>
  <c r="K555" i="15"/>
  <c r="K932" i="15"/>
  <c r="K970" i="15"/>
  <c r="I585" i="15"/>
  <c r="E1016" i="15"/>
  <c r="I1016" i="15" s="1"/>
  <c r="E681" i="15"/>
  <c r="I681" i="15" s="1"/>
  <c r="E973" i="15"/>
  <c r="I973" i="15" s="1"/>
  <c r="I968" i="15"/>
  <c r="L434" i="15"/>
  <c r="E672" i="15"/>
  <c r="I577" i="15"/>
  <c r="I571" i="15"/>
  <c r="E1003" i="15"/>
  <c r="I1003" i="15" s="1"/>
  <c r="K566" i="15"/>
  <c r="L566" i="15" s="1"/>
  <c r="K560" i="15"/>
  <c r="E985" i="15"/>
  <c r="K553" i="15"/>
  <c r="L553" i="15" s="1"/>
  <c r="L406" i="15"/>
  <c r="K576" i="15"/>
  <c r="D669" i="15"/>
  <c r="I669" i="15" s="1"/>
  <c r="K571" i="15"/>
  <c r="D667" i="15"/>
  <c r="L427" i="15"/>
  <c r="I566" i="15"/>
  <c r="D662" i="15"/>
  <c r="K563" i="15"/>
  <c r="K562" i="15"/>
  <c r="L562" i="15" s="1"/>
  <c r="L396" i="15"/>
  <c r="G589" i="15"/>
  <c r="G301" i="15"/>
  <c r="L382" i="15"/>
  <c r="G669" i="15"/>
  <c r="G575" i="15"/>
  <c r="J281" i="15"/>
  <c r="L276" i="15"/>
  <c r="G656" i="15"/>
  <c r="J656" i="15" s="1"/>
  <c r="J560" i="15"/>
  <c r="L361" i="15"/>
  <c r="G554" i="15"/>
  <c r="G646" i="15"/>
  <c r="J646" i="15" s="1"/>
  <c r="F684" i="15"/>
  <c r="J684" i="15" s="1"/>
  <c r="J583" i="15"/>
  <c r="K583" i="15"/>
  <c r="K281" i="15"/>
  <c r="L378" i="15"/>
  <c r="J552" i="15"/>
  <c r="F554" i="15"/>
  <c r="J554" i="15" s="1"/>
  <c r="J548" i="15"/>
  <c r="K548" i="15"/>
  <c r="E684" i="15"/>
  <c r="K588" i="15"/>
  <c r="L588" i="15" s="1"/>
  <c r="K295" i="15"/>
  <c r="L295" i="15" s="1"/>
  <c r="E677" i="15"/>
  <c r="E663" i="15"/>
  <c r="I567" i="15"/>
  <c r="E658" i="15"/>
  <c r="E568" i="15"/>
  <c r="I562" i="15"/>
  <c r="I558" i="15"/>
  <c r="L364" i="15"/>
  <c r="E649" i="15"/>
  <c r="L357" i="15"/>
  <c r="E645" i="15"/>
  <c r="I645" i="15" s="1"/>
  <c r="D301" i="15"/>
  <c r="K300" i="15"/>
  <c r="L300" i="15" s="1"/>
  <c r="D683" i="15"/>
  <c r="I683" i="15" s="1"/>
  <c r="L392" i="15"/>
  <c r="D674" i="15"/>
  <c r="I674" i="15" s="1"/>
  <c r="D575" i="15"/>
  <c r="I575" i="15" s="1"/>
  <c r="K569" i="15"/>
  <c r="L569" i="15" s="1"/>
  <c r="D568" i="15"/>
  <c r="D660" i="15"/>
  <c r="I564" i="15"/>
  <c r="L371" i="15"/>
  <c r="L368" i="15"/>
  <c r="D266" i="15"/>
  <c r="D646" i="15"/>
  <c r="I646" i="15" s="1"/>
  <c r="D554" i="15"/>
  <c r="H1452" i="15"/>
  <c r="H1398" i="15"/>
  <c r="K1392" i="15"/>
  <c r="L1394" i="15"/>
  <c r="F1405" i="15"/>
  <c r="F1452" i="15"/>
  <c r="J1403" i="15"/>
  <c r="F1451" i="15"/>
  <c r="J1451" i="15" s="1"/>
  <c r="E1451" i="15"/>
  <c r="I1451" i="15" s="1"/>
  <c r="I1403" i="15"/>
  <c r="H1434" i="15"/>
  <c r="K1434" i="15" s="1"/>
  <c r="H1391" i="15"/>
  <c r="G1436" i="15"/>
  <c r="J190" i="15"/>
  <c r="H1424" i="15"/>
  <c r="L1366" i="15"/>
  <c r="G1384" i="15"/>
  <c r="K1378" i="15"/>
  <c r="L1378" i="15" s="1"/>
  <c r="J183" i="15"/>
  <c r="J1368" i="15"/>
  <c r="G1416" i="15"/>
  <c r="I1381" i="15"/>
  <c r="E1429" i="15"/>
  <c r="E1432" i="15" s="1"/>
  <c r="L165" i="15"/>
  <c r="K1404" i="15"/>
  <c r="L1404" i="15" s="1"/>
  <c r="D1452" i="15"/>
  <c r="I1452" i="15" s="1"/>
  <c r="D1448" i="15"/>
  <c r="D1405" i="15"/>
  <c r="K1400" i="15"/>
  <c r="L1400" i="15" s="1"/>
  <c r="I1397" i="15"/>
  <c r="D1444" i="15"/>
  <c r="I1444" i="15" s="1"/>
  <c r="K1396" i="15"/>
  <c r="K1395" i="15"/>
  <c r="L1395" i="15" s="1"/>
  <c r="I1395" i="15"/>
  <c r="D1443" i="15"/>
  <c r="K1443" i="15" s="1"/>
  <c r="L193" i="15"/>
  <c r="D1391" i="15"/>
  <c r="D1384" i="15"/>
  <c r="D1426" i="15"/>
  <c r="I1426" i="15" s="1"/>
  <c r="I1378" i="15"/>
  <c r="I1376" i="15"/>
  <c r="J1053" i="15"/>
  <c r="K1068" i="15"/>
  <c r="K1054" i="15"/>
  <c r="L1054" i="15" s="1"/>
  <c r="H1117" i="15"/>
  <c r="H1062" i="15"/>
  <c r="H1048" i="15"/>
  <c r="H1089" i="15"/>
  <c r="H1076" i="15"/>
  <c r="H1082" i="15" s="1"/>
  <c r="J1068" i="15"/>
  <c r="J1063" i="15"/>
  <c r="J1101" i="15"/>
  <c r="F1055" i="15"/>
  <c r="K1037" i="15"/>
  <c r="L1037" i="15" s="1"/>
  <c r="H1110" i="15"/>
  <c r="K1053" i="15"/>
  <c r="K1032" i="15"/>
  <c r="L1032" i="15" s="1"/>
  <c r="I1065" i="15"/>
  <c r="F1111" i="15"/>
  <c r="K1064" i="15"/>
  <c r="L1064" i="15" s="1"/>
  <c r="K1057" i="15"/>
  <c r="E1069" i="15"/>
  <c r="E1117" i="15"/>
  <c r="I1068" i="15"/>
  <c r="E1055" i="15"/>
  <c r="I1055" i="15" s="1"/>
  <c r="I1054" i="15"/>
  <c r="E1103" i="15"/>
  <c r="I1045" i="15"/>
  <c r="E1048" i="15"/>
  <c r="L1029" i="15"/>
  <c r="D1113" i="15"/>
  <c r="K1113" i="15" s="1"/>
  <c r="L1113" i="15" s="1"/>
  <c r="D1069" i="15"/>
  <c r="D1094" i="15"/>
  <c r="D1048" i="15"/>
  <c r="K1042" i="15"/>
  <c r="L1042" i="15" s="1"/>
  <c r="D1090" i="15"/>
  <c r="L1040" i="15"/>
  <c r="L1035" i="15"/>
  <c r="K934" i="15"/>
  <c r="L934" i="15" s="1"/>
  <c r="H980" i="15"/>
  <c r="H938" i="15"/>
  <c r="L67" i="15"/>
  <c r="L970" i="15"/>
  <c r="G1018" i="15"/>
  <c r="G973" i="15"/>
  <c r="J973" i="15" s="1"/>
  <c r="L951" i="15"/>
  <c r="G952" i="15"/>
  <c r="J995" i="15"/>
  <c r="L81" i="15"/>
  <c r="J87" i="15"/>
  <c r="G988" i="15"/>
  <c r="K988" i="15" s="1"/>
  <c r="L936" i="15"/>
  <c r="F1006" i="15"/>
  <c r="K950" i="15"/>
  <c r="J950" i="15"/>
  <c r="L74" i="15"/>
  <c r="L106" i="15"/>
  <c r="L967" i="15"/>
  <c r="L99" i="15"/>
  <c r="L102" i="15"/>
  <c r="L963" i="15"/>
  <c r="L95" i="15"/>
  <c r="I957" i="15"/>
  <c r="K957" i="15"/>
  <c r="L957" i="15" s="1"/>
  <c r="D959" i="15"/>
  <c r="I959" i="15" s="1"/>
  <c r="D997" i="15"/>
  <c r="I997" i="15" s="1"/>
  <c r="D987" i="15"/>
  <c r="L69" i="15"/>
  <c r="I934" i="15"/>
  <c r="D938" i="15"/>
  <c r="I938" i="15" s="1"/>
  <c r="L37" i="15"/>
  <c r="H61" i="15"/>
  <c r="F681" i="15"/>
  <c r="J681" i="15" s="1"/>
  <c r="L56" i="15"/>
  <c r="F676" i="15"/>
  <c r="K676" i="15" s="1"/>
  <c r="L42" i="15"/>
  <c r="L35" i="15"/>
  <c r="L965" i="15"/>
  <c r="L1578" i="15"/>
  <c r="K948" i="15"/>
  <c r="L948" i="15" s="1"/>
  <c r="L1606" i="15"/>
  <c r="L1139" i="15"/>
  <c r="H446" i="15"/>
  <c r="K577" i="15"/>
  <c r="L577" i="15" s="1"/>
  <c r="H668" i="15"/>
  <c r="H663" i="15"/>
  <c r="G655" i="15"/>
  <c r="D991" i="15"/>
  <c r="I991" i="15" s="1"/>
  <c r="G663" i="15"/>
  <c r="J663" i="15" s="1"/>
  <c r="H987" i="15"/>
  <c r="H993" i="15" s="1"/>
  <c r="L868" i="15"/>
  <c r="L845" i="15"/>
  <c r="J829" i="15"/>
  <c r="L776" i="15"/>
  <c r="L762" i="15"/>
  <c r="J573" i="15"/>
  <c r="K1381" i="15"/>
  <c r="K1733" i="15"/>
  <c r="K891" i="15"/>
  <c r="L944" i="15"/>
  <c r="L1622" i="15"/>
  <c r="L1592" i="15"/>
  <c r="H287" i="15"/>
  <c r="L836" i="15"/>
  <c r="J479" i="15"/>
  <c r="J465" i="15"/>
  <c r="F446" i="15"/>
  <c r="L463" i="15"/>
  <c r="E446" i="15"/>
  <c r="L407" i="15"/>
  <c r="H660" i="15"/>
  <c r="H651" i="15"/>
  <c r="J673" i="15"/>
  <c r="J645" i="15"/>
  <c r="H1646" i="15"/>
  <c r="F830" i="15"/>
  <c r="J955" i="15"/>
  <c r="K955" i="15"/>
  <c r="J564" i="15"/>
  <c r="F568" i="15"/>
  <c r="E554" i="15"/>
  <c r="K551" i="15"/>
  <c r="L551" i="15" s="1"/>
  <c r="E647" i="15"/>
  <c r="I551" i="15"/>
  <c r="F1398" i="15"/>
  <c r="J1398" i="15" s="1"/>
  <c r="J1393" i="15"/>
  <c r="K1393" i="15"/>
  <c r="I1375" i="15"/>
  <c r="K1375" i="15"/>
  <c r="G1109" i="15"/>
  <c r="G1110" i="15" s="1"/>
  <c r="K1061" i="15"/>
  <c r="J1061" i="15"/>
  <c r="G1095" i="15"/>
  <c r="K1095" i="15" s="1"/>
  <c r="K1047" i="15"/>
  <c r="G1048" i="15"/>
  <c r="E1084" i="15"/>
  <c r="E1089" i="15" s="1"/>
  <c r="K1036" i="15"/>
  <c r="L1036" i="15" s="1"/>
  <c r="E1041" i="15"/>
  <c r="I1041" i="15" s="1"/>
  <c r="I1036" i="15"/>
  <c r="J1631" i="15"/>
  <c r="I1737" i="15"/>
  <c r="E1741" i="15"/>
  <c r="L1491" i="15"/>
  <c r="I1631" i="15"/>
  <c r="L1575" i="15"/>
  <c r="L1490" i="15"/>
  <c r="L1565" i="15"/>
  <c r="L1464" i="15"/>
  <c r="L1149" i="15"/>
  <c r="L1284" i="15"/>
  <c r="L1293" i="15"/>
  <c r="E1423" i="15"/>
  <c r="F1429" i="15"/>
  <c r="H996" i="15"/>
  <c r="H1000" i="15" s="1"/>
  <c r="L708" i="15"/>
  <c r="H734" i="15"/>
  <c r="G830" i="15"/>
  <c r="L144" i="15"/>
  <c r="G1062" i="15"/>
  <c r="K564" i="15"/>
  <c r="J1396" i="15"/>
  <c r="H952" i="15"/>
  <c r="L79" i="15"/>
  <c r="H582" i="15"/>
  <c r="H575" i="15"/>
  <c r="L49" i="15"/>
  <c r="J612" i="15"/>
  <c r="J32" i="15"/>
  <c r="D589" i="15"/>
  <c r="I586" i="15"/>
  <c r="D682" i="15"/>
  <c r="G568" i="15"/>
  <c r="G660" i="15"/>
  <c r="K552" i="15"/>
  <c r="I552" i="15"/>
  <c r="E648" i="15"/>
  <c r="E561" i="15"/>
  <c r="E652" i="15"/>
  <c r="K556" i="15"/>
  <c r="K1383" i="15"/>
  <c r="J1383" i="15"/>
  <c r="I1372" i="15"/>
  <c r="D1377" i="15"/>
  <c r="G1114" i="15"/>
  <c r="G1117" i="15" s="1"/>
  <c r="G1069" i="15"/>
  <c r="G1100" i="15"/>
  <c r="J1100" i="15" s="1"/>
  <c r="G1055" i="15"/>
  <c r="K1052" i="15"/>
  <c r="K1039" i="15"/>
  <c r="F1041" i="15"/>
  <c r="J1041" i="15" s="1"/>
  <c r="F1087" i="15"/>
  <c r="J1087" i="15" s="1"/>
  <c r="J1039" i="15"/>
  <c r="F1114" i="15"/>
  <c r="J1066" i="15"/>
  <c r="F1069" i="15"/>
  <c r="K1066" i="15"/>
  <c r="K1373" i="15"/>
  <c r="I1373" i="15"/>
  <c r="E1377" i="15"/>
  <c r="L1690" i="15"/>
  <c r="L1619" i="15"/>
  <c r="L1663" i="15"/>
  <c r="L1561" i="15"/>
  <c r="L1499" i="15"/>
  <c r="J1693" i="15"/>
  <c r="L1615" i="15"/>
  <c r="L1524" i="15"/>
  <c r="J1726" i="15"/>
  <c r="L1270" i="15"/>
  <c r="L1251" i="15"/>
  <c r="D1420" i="15"/>
  <c r="E1421" i="15"/>
  <c r="D1417" i="15"/>
  <c r="K915" i="15"/>
  <c r="K901" i="15"/>
  <c r="L725" i="15"/>
  <c r="G983" i="15"/>
  <c r="G561" i="15"/>
  <c r="H673" i="15"/>
  <c r="K673" i="15" s="1"/>
  <c r="K567" i="15"/>
  <c r="L567" i="15" s="1"/>
  <c r="J1052" i="15"/>
  <c r="K1369" i="15"/>
  <c r="L1369" i="15" s="1"/>
  <c r="J527" i="15"/>
  <c r="G542" i="15"/>
  <c r="G494" i="15"/>
  <c r="H542" i="15"/>
  <c r="J458" i="15"/>
  <c r="F494" i="15"/>
  <c r="G680" i="15"/>
  <c r="J680" i="15" s="1"/>
  <c r="J584" i="15"/>
  <c r="K578" i="15"/>
  <c r="H674" i="15"/>
  <c r="G666" i="15"/>
  <c r="J666" i="15" s="1"/>
  <c r="J570" i="15"/>
  <c r="L570" i="15" s="1"/>
  <c r="D561" i="15"/>
  <c r="K559" i="15"/>
  <c r="I559" i="15"/>
  <c r="D655" i="15"/>
  <c r="K550" i="15"/>
  <c r="H646" i="15"/>
  <c r="I290" i="15"/>
  <c r="K290" i="15"/>
  <c r="L290" i="15" s="1"/>
  <c r="K282" i="15"/>
  <c r="L282" i="15" s="1"/>
  <c r="D287" i="15"/>
  <c r="I282" i="15"/>
  <c r="K272" i="15"/>
  <c r="L272" i="15" s="1"/>
  <c r="D273" i="15"/>
  <c r="H266" i="15"/>
  <c r="K263" i="15"/>
  <c r="L263" i="15" s="1"/>
  <c r="D582" i="15"/>
  <c r="D677" i="15"/>
  <c r="K581" i="15"/>
  <c r="L581" i="15" s="1"/>
  <c r="F652" i="15"/>
  <c r="J652" i="15" s="1"/>
  <c r="F561" i="15"/>
  <c r="J561" i="15" s="1"/>
  <c r="J556" i="15"/>
  <c r="I943" i="15"/>
  <c r="D945" i="15"/>
  <c r="K943" i="15"/>
  <c r="L943" i="15" s="1"/>
  <c r="J572" i="15"/>
  <c r="G668" i="15"/>
  <c r="F655" i="15"/>
  <c r="J655" i="15" s="1"/>
  <c r="J559" i="15"/>
  <c r="K939" i="15"/>
  <c r="H945" i="15"/>
  <c r="K1401" i="15"/>
  <c r="J1401" i="15"/>
  <c r="G1405" i="15"/>
  <c r="F1391" i="15"/>
  <c r="J1388" i="15"/>
  <c r="K1388" i="15"/>
  <c r="I1380" i="15"/>
  <c r="K1380" i="15"/>
  <c r="L1380" i="15" s="1"/>
  <c r="I1367" i="15"/>
  <c r="K1367" i="15"/>
  <c r="L1367" i="15" s="1"/>
  <c r="D1370" i="15"/>
  <c r="F1106" i="15"/>
  <c r="J1106" i="15" s="1"/>
  <c r="K1058" i="15"/>
  <c r="J1058" i="15"/>
  <c r="F1062" i="15"/>
  <c r="F1092" i="15"/>
  <c r="J1092" i="15" s="1"/>
  <c r="F1048" i="15"/>
  <c r="J1044" i="15"/>
  <c r="K1044" i="15"/>
  <c r="E1079" i="15"/>
  <c r="K1079" i="15" s="1"/>
  <c r="L1079" i="15" s="1"/>
  <c r="I1031" i="15"/>
  <c r="K1031" i="15"/>
  <c r="L1031" i="15" s="1"/>
  <c r="K587" i="15"/>
  <c r="F683" i="15"/>
  <c r="J587" i="15"/>
  <c r="F589" i="15"/>
  <c r="E589" i="15"/>
  <c r="E680" i="15"/>
  <c r="I680" i="15" s="1"/>
  <c r="K584" i="15"/>
  <c r="E582" i="15"/>
  <c r="K579" i="15"/>
  <c r="L579" i="15" s="1"/>
  <c r="E675" i="15"/>
  <c r="I675" i="15" s="1"/>
  <c r="I579" i="15"/>
  <c r="K573" i="15"/>
  <c r="F575" i="15"/>
  <c r="J575" i="15" s="1"/>
  <c r="F669" i="15"/>
  <c r="J1381" i="15"/>
  <c r="F1384" i="15"/>
  <c r="K1376" i="15"/>
  <c r="F1377" i="15"/>
  <c r="J1376" i="15"/>
  <c r="L1685" i="15"/>
  <c r="L1675" i="15"/>
  <c r="L1609" i="15"/>
  <c r="I1736" i="15"/>
  <c r="L1587" i="15"/>
  <c r="L1533" i="15"/>
  <c r="J1144" i="15"/>
  <c r="G1444" i="15"/>
  <c r="J1444" i="15" s="1"/>
  <c r="J1422" i="15"/>
  <c r="F1424" i="15"/>
  <c r="J1424" i="15" s="1"/>
  <c r="J726" i="15"/>
  <c r="J712" i="15"/>
  <c r="K586" i="15"/>
  <c r="L586" i="15" s="1"/>
  <c r="K572" i="15"/>
  <c r="J1047" i="15"/>
  <c r="F959" i="15"/>
  <c r="L85" i="15"/>
  <c r="L77" i="15"/>
  <c r="I581" i="15"/>
  <c r="I556" i="15"/>
  <c r="L518" i="15"/>
  <c r="F660" i="15"/>
  <c r="F664" i="15" s="1"/>
  <c r="H568" i="15"/>
  <c r="K1372" i="15"/>
  <c r="L1372" i="15" s="1"/>
  <c r="L1194" i="15"/>
  <c r="J677" i="15"/>
  <c r="L186" i="15"/>
  <c r="L155" i="15"/>
  <c r="L151" i="15"/>
  <c r="L127" i="15"/>
  <c r="L123" i="15"/>
  <c r="L92" i="15"/>
  <c r="J424" i="15"/>
  <c r="L1278" i="15"/>
  <c r="E1262" i="15"/>
  <c r="H878" i="15"/>
  <c r="E830" i="15"/>
  <c r="H494" i="15"/>
  <c r="K292" i="15"/>
  <c r="L1373" i="15"/>
  <c r="L134" i="15"/>
  <c r="L130" i="15"/>
  <c r="L84" i="15"/>
  <c r="L86" i="15"/>
  <c r="J626" i="15"/>
  <c r="J46" i="15"/>
  <c r="G1310" i="15"/>
  <c r="L1180" i="15"/>
  <c r="H1310" i="15"/>
  <c r="L764" i="15"/>
  <c r="H301" i="15"/>
  <c r="H294" i="15"/>
  <c r="L468" i="15"/>
  <c r="L141" i="15"/>
  <c r="L137" i="15"/>
  <c r="L953" i="15"/>
  <c r="L525" i="15"/>
  <c r="J619" i="15"/>
  <c r="J39" i="15"/>
  <c r="L29" i="15"/>
  <c r="L1596" i="15"/>
  <c r="J1233" i="15"/>
  <c r="J1739" i="15"/>
  <c r="J1732" i="15"/>
  <c r="G1694" i="15"/>
  <c r="J1736" i="15"/>
  <c r="G1720" i="15"/>
  <c r="J1709" i="15"/>
  <c r="E1734" i="15"/>
  <c r="E1720" i="15"/>
  <c r="E1713" i="15"/>
  <c r="K1702" i="15"/>
  <c r="J1708" i="15"/>
  <c r="H1166" i="15"/>
  <c r="J1450" i="15"/>
  <c r="J1449" i="15"/>
  <c r="L1133" i="15"/>
  <c r="J733" i="15"/>
  <c r="J719" i="15"/>
  <c r="K733" i="15"/>
  <c r="L728" i="15"/>
  <c r="K719" i="15"/>
  <c r="L714" i="15"/>
  <c r="K705" i="15"/>
  <c r="K1736" i="15"/>
  <c r="J1730" i="15"/>
  <c r="I1646" i="15"/>
  <c r="J1542" i="15"/>
  <c r="G1502" i="15"/>
  <c r="K1583" i="15"/>
  <c r="D1166" i="15"/>
  <c r="L1155" i="15"/>
  <c r="J1436" i="15"/>
  <c r="G1166" i="15"/>
  <c r="J1165" i="15"/>
  <c r="J1158" i="15"/>
  <c r="I1324" i="15"/>
  <c r="J1725" i="15"/>
  <c r="J1679" i="15"/>
  <c r="J1737" i="15"/>
  <c r="L1737" i="15" s="1"/>
  <c r="J1723" i="15"/>
  <c r="J1701" i="15"/>
  <c r="J1733" i="15"/>
  <c r="J1717" i="15"/>
  <c r="I1328" i="15"/>
  <c r="G1322" i="15"/>
  <c r="I1335" i="15"/>
  <c r="J1722" i="15"/>
  <c r="J1716" i="15"/>
  <c r="J1528" i="15"/>
  <c r="J1718" i="15"/>
  <c r="J1710" i="15"/>
  <c r="E1727" i="15"/>
  <c r="J1724" i="15"/>
  <c r="J1715" i="15"/>
  <c r="L1157" i="15"/>
  <c r="E878" i="15"/>
  <c r="G1014" i="15"/>
  <c r="L274" i="15"/>
  <c r="I216" i="15"/>
  <c r="K46" i="15"/>
  <c r="L46" i="15" s="1"/>
  <c r="K32" i="15"/>
  <c r="J1521" i="15"/>
  <c r="J1240" i="15"/>
  <c r="L820" i="15"/>
  <c r="L792" i="15"/>
  <c r="G782" i="15"/>
  <c r="L533" i="15"/>
  <c r="L484" i="15"/>
  <c r="L470" i="15"/>
  <c r="E287" i="15"/>
  <c r="K277" i="15"/>
  <c r="L277" i="15" s="1"/>
  <c r="K278" i="15"/>
  <c r="J297" i="15"/>
  <c r="F294" i="15"/>
  <c r="K271" i="15"/>
  <c r="L271" i="15" s="1"/>
  <c r="E294" i="15"/>
  <c r="K270" i="15"/>
  <c r="L270" i="15" s="1"/>
  <c r="D890" i="15"/>
  <c r="K506" i="15"/>
  <c r="K73" i="15"/>
  <c r="K60" i="15"/>
  <c r="L60" i="15" s="1"/>
  <c r="H1262" i="15"/>
  <c r="E1214" i="15"/>
  <c r="J1535" i="15"/>
  <c r="J856" i="15"/>
  <c r="J878" i="15" s="1"/>
  <c r="J822" i="15"/>
  <c r="L797" i="15"/>
  <c r="L773" i="15"/>
  <c r="L750" i="15"/>
  <c r="K296" i="15"/>
  <c r="L296" i="15" s="1"/>
  <c r="K268" i="15"/>
  <c r="L268" i="15" s="1"/>
  <c r="K285" i="15"/>
  <c r="L285" i="15" s="1"/>
  <c r="J264" i="15"/>
  <c r="F287" i="15"/>
  <c r="K298" i="15"/>
  <c r="L298" i="15" s="1"/>
  <c r="G280" i="15"/>
  <c r="K265" i="15"/>
  <c r="L265" i="15" s="1"/>
  <c r="E266" i="15"/>
  <c r="I277" i="15"/>
  <c r="K726" i="15"/>
  <c r="K712" i="15"/>
  <c r="H109" i="15"/>
  <c r="L954" i="15"/>
  <c r="L940" i="15"/>
  <c r="I1334" i="15"/>
  <c r="I1320" i="15"/>
  <c r="L456" i="15"/>
  <c r="E301" i="15"/>
  <c r="K291" i="15"/>
  <c r="L291" i="15" s="1"/>
  <c r="K286" i="15"/>
  <c r="L286" i="15" s="1"/>
  <c r="E273" i="15"/>
  <c r="K299" i="15"/>
  <c r="L299" i="15" s="1"/>
  <c r="J292" i="15"/>
  <c r="I276" i="15"/>
  <c r="J269" i="15"/>
  <c r="L269" i="15" s="1"/>
  <c r="G294" i="15"/>
  <c r="K275" i="15"/>
  <c r="L275" i="15" s="1"/>
  <c r="F301" i="15"/>
  <c r="L711" i="15"/>
  <c r="H630" i="15"/>
  <c r="H602" i="15"/>
  <c r="G61" i="15"/>
  <c r="H1550" i="15"/>
  <c r="I1679" i="15"/>
  <c r="J1672" i="15"/>
  <c r="J808" i="15"/>
  <c r="L778" i="15"/>
  <c r="J283" i="15"/>
  <c r="L283" i="15" s="1"/>
  <c r="F280" i="15"/>
  <c r="F266" i="15"/>
  <c r="K264" i="15"/>
  <c r="K293" i="15"/>
  <c r="L293" i="15" s="1"/>
  <c r="K289" i="15"/>
  <c r="L289" i="15" s="1"/>
  <c r="K279" i="15"/>
  <c r="L279" i="15" s="1"/>
  <c r="F273" i="15"/>
  <c r="I291" i="15"/>
  <c r="K284" i="15"/>
  <c r="L284" i="15" s="1"/>
  <c r="K1501" i="15"/>
  <c r="L1501" i="15" s="1"/>
  <c r="I1501" i="15"/>
  <c r="F1741" i="15"/>
  <c r="J1735" i="15"/>
  <c r="I1672" i="15"/>
  <c r="K1672" i="15"/>
  <c r="K1645" i="15"/>
  <c r="K1739" i="15"/>
  <c r="I1739" i="15"/>
  <c r="H1734" i="15"/>
  <c r="K1725" i="15"/>
  <c r="I1725" i="15"/>
  <c r="D1713" i="15"/>
  <c r="I1707" i="15"/>
  <c r="K1707" i="15"/>
  <c r="E1694" i="15"/>
  <c r="L1584" i="15"/>
  <c r="I1729" i="15"/>
  <c r="K1729" i="15"/>
  <c r="F1694" i="15"/>
  <c r="G1550" i="15"/>
  <c r="J1514" i="15"/>
  <c r="K1710" i="15"/>
  <c r="I1710" i="15"/>
  <c r="I1705" i="15"/>
  <c r="K1705" i="15"/>
  <c r="L1705" i="15" s="1"/>
  <c r="G1713" i="15"/>
  <c r="J1714" i="15"/>
  <c r="F1720" i="15"/>
  <c r="J1720" i="15" s="1"/>
  <c r="G1741" i="15"/>
  <c r="I1726" i="15"/>
  <c r="K1726" i="15"/>
  <c r="G1727" i="15"/>
  <c r="I1569" i="15"/>
  <c r="K1569" i="15"/>
  <c r="I1442" i="15"/>
  <c r="K1151" i="15"/>
  <c r="I1151" i="15"/>
  <c r="K1144" i="15"/>
  <c r="I1144" i="15"/>
  <c r="D1429" i="15"/>
  <c r="I1333" i="15"/>
  <c r="K1333" i="15"/>
  <c r="L1333" i="15" s="1"/>
  <c r="D1422" i="15"/>
  <c r="I1326" i="15"/>
  <c r="K1326" i="15"/>
  <c r="L1326" i="15" s="1"/>
  <c r="J1274" i="15"/>
  <c r="F1310" i="15"/>
  <c r="I1213" i="15"/>
  <c r="K1213" i="15"/>
  <c r="L1213" i="15" s="1"/>
  <c r="I1185" i="15"/>
  <c r="K1185" i="15"/>
  <c r="L1185" i="15" s="1"/>
  <c r="I1441" i="15"/>
  <c r="I1240" i="15"/>
  <c r="K1240" i="15"/>
  <c r="G1426" i="15"/>
  <c r="G1336" i="15"/>
  <c r="F1414" i="15"/>
  <c r="J1414" i="15" s="1"/>
  <c r="J1318" i="15"/>
  <c r="K1309" i="15"/>
  <c r="L1309" i="15" s="1"/>
  <c r="I1309" i="15"/>
  <c r="K1288" i="15"/>
  <c r="I1288" i="15"/>
  <c r="F1214" i="15"/>
  <c r="J1178" i="15"/>
  <c r="L1160" i="15"/>
  <c r="L1146" i="15"/>
  <c r="E1166" i="15"/>
  <c r="J1247" i="15"/>
  <c r="F1336" i="15"/>
  <c r="G1262" i="15"/>
  <c r="I1331" i="15"/>
  <c r="E1322" i="15"/>
  <c r="I1130" i="15"/>
  <c r="I760" i="15"/>
  <c r="K760" i="15"/>
  <c r="L760" i="15" s="1"/>
  <c r="F1018" i="15"/>
  <c r="J1018" i="15" s="1"/>
  <c r="J922" i="15"/>
  <c r="E1008" i="15"/>
  <c r="E1014" i="15" s="1"/>
  <c r="E918" i="15"/>
  <c r="D1002" i="15"/>
  <c r="I906" i="15"/>
  <c r="K906" i="15"/>
  <c r="L906" i="15" s="1"/>
  <c r="E994" i="15"/>
  <c r="E1000" i="15" s="1"/>
  <c r="E904" i="15"/>
  <c r="I829" i="15"/>
  <c r="K829" i="15"/>
  <c r="L829" i="15" s="1"/>
  <c r="H1015" i="15"/>
  <c r="H925" i="15"/>
  <c r="D1008" i="15"/>
  <c r="K912" i="15"/>
  <c r="D918" i="15"/>
  <c r="I912" i="15"/>
  <c r="F982" i="15"/>
  <c r="J982" i="15" s="1"/>
  <c r="J886" i="15"/>
  <c r="I1020" i="15"/>
  <c r="K1020" i="15"/>
  <c r="G987" i="15"/>
  <c r="G897" i="15"/>
  <c r="K698" i="15"/>
  <c r="D734" i="15"/>
  <c r="I698" i="15"/>
  <c r="F980" i="15"/>
  <c r="J884" i="15"/>
  <c r="F890" i="15"/>
  <c r="I733" i="15"/>
  <c r="D911" i="15"/>
  <c r="K892" i="15"/>
  <c r="L892" i="15" s="1"/>
  <c r="I1018" i="15"/>
  <c r="I917" i="15"/>
  <c r="I899" i="15"/>
  <c r="I990" i="15"/>
  <c r="K888" i="15"/>
  <c r="K916" i="15"/>
  <c r="I902" i="15"/>
  <c r="I898" i="15"/>
  <c r="I891" i="15"/>
  <c r="G980" i="15"/>
  <c r="G890" i="15"/>
  <c r="I527" i="15"/>
  <c r="K527" i="15"/>
  <c r="J169" i="15"/>
  <c r="F205" i="15"/>
  <c r="I1093" i="15"/>
  <c r="K1093" i="15"/>
  <c r="L1093" i="15" s="1"/>
  <c r="L391" i="15"/>
  <c r="L388" i="15"/>
  <c r="I383" i="15"/>
  <c r="K383" i="15"/>
  <c r="J662" i="15"/>
  <c r="J658" i="15"/>
  <c r="I653" i="15"/>
  <c r="L363" i="15"/>
  <c r="H398" i="15"/>
  <c r="L360" i="15"/>
  <c r="L203" i="15"/>
  <c r="L185" i="15"/>
  <c r="L175" i="15"/>
  <c r="L154" i="15"/>
  <c r="L150" i="15"/>
  <c r="I142" i="15"/>
  <c r="K142" i="15"/>
  <c r="K1099" i="15"/>
  <c r="L1099" i="15" s="1"/>
  <c r="I1099" i="15"/>
  <c r="J1090" i="15"/>
  <c r="L126" i="15"/>
  <c r="L122" i="15"/>
  <c r="H157" i="15"/>
  <c r="I445" i="15"/>
  <c r="K445" i="15"/>
  <c r="I417" i="15"/>
  <c r="K417" i="15"/>
  <c r="L387" i="15"/>
  <c r="J661" i="15"/>
  <c r="L359" i="15"/>
  <c r="L202" i="15"/>
  <c r="L1399" i="15"/>
  <c r="L195" i="15"/>
  <c r="L188" i="15"/>
  <c r="L181" i="15"/>
  <c r="L174" i="15"/>
  <c r="L167" i="15"/>
  <c r="K1116" i="15"/>
  <c r="L1116" i="15" s="1"/>
  <c r="I1116" i="15"/>
  <c r="K1112" i="15"/>
  <c r="L1112" i="15" s="1"/>
  <c r="I1112" i="15"/>
  <c r="L139" i="15"/>
  <c r="K1088" i="15"/>
  <c r="L1088" i="15" s="1"/>
  <c r="I1088" i="15"/>
  <c r="G157" i="15"/>
  <c r="L104" i="15"/>
  <c r="L97" i="15"/>
  <c r="L76" i="15"/>
  <c r="I541" i="15"/>
  <c r="K541" i="15"/>
  <c r="K479" i="15"/>
  <c r="I479" i="15"/>
  <c r="G446" i="15"/>
  <c r="J397" i="15"/>
  <c r="K679" i="15"/>
  <c r="I679" i="15"/>
  <c r="J390" i="15"/>
  <c r="I676" i="15"/>
  <c r="I672" i="15"/>
  <c r="J383" i="15"/>
  <c r="K665" i="15"/>
  <c r="I665" i="15"/>
  <c r="J376" i="15"/>
  <c r="I662" i="15"/>
  <c r="J369" i="15"/>
  <c r="F398" i="15"/>
  <c r="J362" i="15"/>
  <c r="K644" i="15"/>
  <c r="I644" i="15"/>
  <c r="L201" i="15"/>
  <c r="L187" i="15"/>
  <c r="L173" i="15"/>
  <c r="J156" i="15"/>
  <c r="I1115" i="15"/>
  <c r="K1115" i="15"/>
  <c r="L1115" i="15" s="1"/>
  <c r="J149" i="15"/>
  <c r="I1108" i="15"/>
  <c r="K1108" i="15"/>
  <c r="J142" i="15"/>
  <c r="I1101" i="15"/>
  <c r="K1101" i="15"/>
  <c r="L1101" i="15" s="1"/>
  <c r="J135" i="15"/>
  <c r="I1094" i="15"/>
  <c r="K1094" i="15"/>
  <c r="J128" i="15"/>
  <c r="F157" i="15"/>
  <c r="J121" i="15"/>
  <c r="L1030" i="15"/>
  <c r="K513" i="15"/>
  <c r="L513" i="15" s="1"/>
  <c r="H1787" i="15"/>
  <c r="H347" i="15"/>
  <c r="F1785" i="15"/>
  <c r="F345" i="15"/>
  <c r="J249" i="15"/>
  <c r="I631" i="15"/>
  <c r="K631" i="15"/>
  <c r="D637" i="15"/>
  <c r="I628" i="15"/>
  <c r="K628" i="15"/>
  <c r="G1777" i="15"/>
  <c r="G337" i="15"/>
  <c r="D1776" i="15"/>
  <c r="D246" i="15"/>
  <c r="I240" i="15"/>
  <c r="D336" i="15"/>
  <c r="K240" i="15"/>
  <c r="G1774" i="15"/>
  <c r="G334" i="15"/>
  <c r="D1773" i="15"/>
  <c r="I237" i="15"/>
  <c r="D333" i="15"/>
  <c r="K237" i="15"/>
  <c r="H623" i="15"/>
  <c r="E1765" i="15"/>
  <c r="E325" i="15"/>
  <c r="H1762" i="15"/>
  <c r="H232" i="15"/>
  <c r="H322" i="15"/>
  <c r="H1759" i="15"/>
  <c r="H319" i="15"/>
  <c r="F1757" i="15"/>
  <c r="F317" i="15"/>
  <c r="J221" i="15"/>
  <c r="I603" i="15"/>
  <c r="K603" i="15"/>
  <c r="D609" i="15"/>
  <c r="I600" i="15"/>
  <c r="K600" i="15"/>
  <c r="J214" i="15"/>
  <c r="L21" i="15"/>
  <c r="G1749" i="15"/>
  <c r="G309" i="15"/>
  <c r="D1748" i="15"/>
  <c r="D218" i="15"/>
  <c r="D308" i="15"/>
  <c r="K212" i="15"/>
  <c r="H1786" i="15"/>
  <c r="H346" i="15"/>
  <c r="I627" i="15"/>
  <c r="K627" i="15"/>
  <c r="L41" i="15"/>
  <c r="E1757" i="15"/>
  <c r="E317" i="15"/>
  <c r="D1751" i="15"/>
  <c r="K215" i="15"/>
  <c r="D311" i="15"/>
  <c r="F1787" i="15"/>
  <c r="F347" i="15"/>
  <c r="J251" i="15"/>
  <c r="K633" i="15"/>
  <c r="L633" i="15" s="1"/>
  <c r="I633" i="15"/>
  <c r="L54" i="15"/>
  <c r="E1781" i="15"/>
  <c r="E341" i="15"/>
  <c r="L628" i="15"/>
  <c r="E1777" i="15"/>
  <c r="E337" i="15"/>
  <c r="F630" i="15"/>
  <c r="J624" i="15"/>
  <c r="G1772" i="15"/>
  <c r="G332" i="15"/>
  <c r="D1771" i="15"/>
  <c r="D331" i="15"/>
  <c r="K235" i="15"/>
  <c r="I235" i="15"/>
  <c r="F1766" i="15"/>
  <c r="F326" i="15"/>
  <c r="J230" i="15"/>
  <c r="K612" i="15"/>
  <c r="I612" i="15"/>
  <c r="L33" i="15"/>
  <c r="E1760" i="15"/>
  <c r="E320" i="15"/>
  <c r="E1756" i="15"/>
  <c r="E316" i="15"/>
  <c r="F609" i="15"/>
  <c r="J603" i="15"/>
  <c r="L603" i="15" s="1"/>
  <c r="J216" i="15"/>
  <c r="L23" i="15"/>
  <c r="K598" i="15"/>
  <c r="L598" i="15" s="1"/>
  <c r="I598" i="15"/>
  <c r="J212" i="15"/>
  <c r="L19" i="15"/>
  <c r="F945" i="15"/>
  <c r="J939" i="15"/>
  <c r="H1788" i="15"/>
  <c r="H348" i="15"/>
  <c r="E1787" i="15"/>
  <c r="E347" i="15"/>
  <c r="J634" i="15"/>
  <c r="H1784" i="15"/>
  <c r="H344" i="15"/>
  <c r="H1781" i="15"/>
  <c r="H341" i="15"/>
  <c r="E1780" i="15"/>
  <c r="E340" i="15"/>
  <c r="J627" i="15"/>
  <c r="E1776" i="15"/>
  <c r="E336" i="15"/>
  <c r="E246" i="15"/>
  <c r="E1769" i="15"/>
  <c r="E329" i="15"/>
  <c r="E239" i="15"/>
  <c r="E1762" i="15"/>
  <c r="E322" i="15"/>
  <c r="E232" i="15"/>
  <c r="G1757" i="15"/>
  <c r="G317" i="15"/>
  <c r="D1756" i="15"/>
  <c r="I220" i="15"/>
  <c r="D316" i="15"/>
  <c r="K220" i="15"/>
  <c r="E609" i="15"/>
  <c r="K601" i="15"/>
  <c r="I601" i="15"/>
  <c r="F1751" i="15"/>
  <c r="F311" i="15"/>
  <c r="H1749" i="15"/>
  <c r="H309" i="15"/>
  <c r="I212" i="15"/>
  <c r="I942" i="15"/>
  <c r="K942" i="15"/>
  <c r="L942" i="15" s="1"/>
  <c r="G1787" i="15"/>
  <c r="G347" i="15"/>
  <c r="E1785" i="15"/>
  <c r="E345" i="15"/>
  <c r="G1783" i="15"/>
  <c r="G253" i="15"/>
  <c r="G343" i="15"/>
  <c r="J629" i="15"/>
  <c r="G1776" i="15"/>
  <c r="G246" i="15"/>
  <c r="G336" i="15"/>
  <c r="E1771" i="15"/>
  <c r="E331" i="15"/>
  <c r="G1769" i="15"/>
  <c r="G239" i="15"/>
  <c r="G329" i="15"/>
  <c r="G1766" i="15"/>
  <c r="G326" i="15"/>
  <c r="E1764" i="15"/>
  <c r="E324" i="15"/>
  <c r="G1762" i="15"/>
  <c r="G232" i="15"/>
  <c r="G322" i="15"/>
  <c r="J608" i="15"/>
  <c r="E61" i="15"/>
  <c r="I60" i="15"/>
  <c r="L1666" i="15"/>
  <c r="I1665" i="15"/>
  <c r="K1665" i="15"/>
  <c r="K1590" i="15"/>
  <c r="I1590" i="15"/>
  <c r="I1730" i="15"/>
  <c r="K1730" i="15"/>
  <c r="J1721" i="15"/>
  <c r="F1727" i="15"/>
  <c r="K1617" i="15"/>
  <c r="D1734" i="15"/>
  <c r="K1728" i="15"/>
  <c r="I1728" i="15"/>
  <c r="H1727" i="15"/>
  <c r="K1718" i="15"/>
  <c r="I1718" i="15"/>
  <c r="D1706" i="15"/>
  <c r="I1700" i="15"/>
  <c r="K1700" i="15"/>
  <c r="J1590" i="15"/>
  <c r="I1542" i="15"/>
  <c r="K1542" i="15"/>
  <c r="I1528" i="15"/>
  <c r="K1528" i="15"/>
  <c r="E1502" i="15"/>
  <c r="L1583" i="15"/>
  <c r="K1716" i="15"/>
  <c r="K1480" i="15"/>
  <c r="I1480" i="15"/>
  <c r="I1708" i="15"/>
  <c r="K1708" i="15"/>
  <c r="L1708" i="15" s="1"/>
  <c r="L1591" i="15"/>
  <c r="H1502" i="15"/>
  <c r="G1706" i="15"/>
  <c r="K1624" i="15"/>
  <c r="K1487" i="15"/>
  <c r="L1487" i="15" s="1"/>
  <c r="I1487" i="15"/>
  <c r="L1472" i="15"/>
  <c r="L1484" i="15"/>
  <c r="L1163" i="15"/>
  <c r="J1357" i="15"/>
  <c r="K1158" i="15"/>
  <c r="I1158" i="15"/>
  <c r="D1336" i="15"/>
  <c r="D1329" i="15"/>
  <c r="F1412" i="15"/>
  <c r="F1322" i="15"/>
  <c r="J1316" i="15"/>
  <c r="I1206" i="15"/>
  <c r="K1206" i="15"/>
  <c r="L1206" i="15" s="1"/>
  <c r="I1178" i="15"/>
  <c r="K1178" i="15"/>
  <c r="D1214" i="15"/>
  <c r="L1162" i="15"/>
  <c r="I1233" i="15"/>
  <c r="K1233" i="15"/>
  <c r="L1161" i="15"/>
  <c r="L1154" i="15"/>
  <c r="L1147" i="15"/>
  <c r="K1337" i="15"/>
  <c r="L1337" i="15" s="1"/>
  <c r="L1126" i="15"/>
  <c r="K1281" i="15"/>
  <c r="L1281" i="15" s="1"/>
  <c r="I1281" i="15"/>
  <c r="L1164" i="15"/>
  <c r="L1150" i="15"/>
  <c r="I1436" i="15"/>
  <c r="K1436" i="15"/>
  <c r="L1143" i="15"/>
  <c r="L1129" i="15"/>
  <c r="K1328" i="15"/>
  <c r="L1328" i="15" s="1"/>
  <c r="K1324" i="15"/>
  <c r="L1324" i="15" s="1"/>
  <c r="J1261" i="15"/>
  <c r="K1318" i="15"/>
  <c r="K1335" i="15"/>
  <c r="L1335" i="15" s="1"/>
  <c r="K1331" i="15"/>
  <c r="L1331" i="15" s="1"/>
  <c r="I1321" i="15"/>
  <c r="K1317" i="15"/>
  <c r="J1130" i="15"/>
  <c r="F1019" i="15"/>
  <c r="J1019" i="15" s="1"/>
  <c r="J923" i="15"/>
  <c r="F1012" i="15"/>
  <c r="J1012" i="15" s="1"/>
  <c r="J916" i="15"/>
  <c r="F1005" i="15"/>
  <c r="J1005" i="15" s="1"/>
  <c r="J909" i="15"/>
  <c r="F998" i="15"/>
  <c r="J998" i="15" s="1"/>
  <c r="J902" i="15"/>
  <c r="F994" i="15"/>
  <c r="J898" i="15"/>
  <c r="F904" i="15"/>
  <c r="J904" i="15" s="1"/>
  <c r="D989" i="15"/>
  <c r="I893" i="15"/>
  <c r="K893" i="15"/>
  <c r="I781" i="15"/>
  <c r="K781" i="15"/>
  <c r="I753" i="15"/>
  <c r="K753" i="15"/>
  <c r="L753" i="15" s="1"/>
  <c r="E1015" i="15"/>
  <c r="E925" i="15"/>
  <c r="E1001" i="15"/>
  <c r="E911" i="15"/>
  <c r="F983" i="15"/>
  <c r="J983" i="15" s="1"/>
  <c r="J887" i="15"/>
  <c r="I822" i="15"/>
  <c r="K822" i="15"/>
  <c r="D1015" i="15"/>
  <c r="K919" i="15"/>
  <c r="D925" i="15"/>
  <c r="I919" i="15"/>
  <c r="F1003" i="15"/>
  <c r="J1003" i="15" s="1"/>
  <c r="J907" i="15"/>
  <c r="K877" i="15"/>
  <c r="I877" i="15"/>
  <c r="L871" i="15"/>
  <c r="K849" i="15"/>
  <c r="I849" i="15"/>
  <c r="L732" i="15"/>
  <c r="L718" i="15"/>
  <c r="L704" i="15"/>
  <c r="K920" i="15"/>
  <c r="L920" i="15" s="1"/>
  <c r="J1009" i="15"/>
  <c r="K910" i="15"/>
  <c r="L910" i="15" s="1"/>
  <c r="K896" i="15"/>
  <c r="F984" i="15"/>
  <c r="J984" i="15" s="1"/>
  <c r="J888" i="15"/>
  <c r="I1005" i="15"/>
  <c r="H911" i="15"/>
  <c r="K905" i="15"/>
  <c r="I712" i="15"/>
  <c r="I892" i="15"/>
  <c r="L693" i="15"/>
  <c r="G1021" i="15"/>
  <c r="I1013" i="15"/>
  <c r="K1013" i="15"/>
  <c r="K913" i="15"/>
  <c r="L913" i="15" s="1"/>
  <c r="J1006" i="15"/>
  <c r="K903" i="15"/>
  <c r="L903" i="15" s="1"/>
  <c r="I995" i="15"/>
  <c r="K995" i="15"/>
  <c r="J985" i="15"/>
  <c r="I984" i="15"/>
  <c r="H890" i="15"/>
  <c r="J830" i="15"/>
  <c r="I1012" i="15"/>
  <c r="I726" i="15"/>
  <c r="K902" i="15"/>
  <c r="D897" i="15"/>
  <c r="I668" i="15"/>
  <c r="K654" i="15"/>
  <c r="I654" i="15"/>
  <c r="I1100" i="15"/>
  <c r="K1086" i="15"/>
  <c r="I1086" i="15"/>
  <c r="K80" i="15"/>
  <c r="I80" i="15"/>
  <c r="L395" i="15"/>
  <c r="I390" i="15"/>
  <c r="K390" i="15"/>
  <c r="J669" i="15"/>
  <c r="J665" i="15"/>
  <c r="I660" i="15"/>
  <c r="L370" i="15"/>
  <c r="L367" i="15"/>
  <c r="I362" i="15"/>
  <c r="K362" i="15"/>
  <c r="D398" i="15"/>
  <c r="L192" i="15"/>
  <c r="L182" i="15"/>
  <c r="L164" i="15"/>
  <c r="I149" i="15"/>
  <c r="K149" i="15"/>
  <c r="L1108" i="15"/>
  <c r="I1106" i="15"/>
  <c r="F1103" i="15"/>
  <c r="J1097" i="15"/>
  <c r="L133" i="15"/>
  <c r="L129" i="15"/>
  <c r="I121" i="15"/>
  <c r="K121" i="15"/>
  <c r="D157" i="15"/>
  <c r="K1078" i="15"/>
  <c r="L1078" i="15" s="1"/>
  <c r="I1078" i="15"/>
  <c r="F542" i="15"/>
  <c r="J506" i="15"/>
  <c r="I438" i="15"/>
  <c r="K438" i="15"/>
  <c r="D446" i="15"/>
  <c r="I410" i="15"/>
  <c r="K410" i="15"/>
  <c r="I684" i="15"/>
  <c r="L394" i="15"/>
  <c r="E671" i="15"/>
  <c r="L366" i="15"/>
  <c r="G398" i="15"/>
  <c r="L1389" i="15"/>
  <c r="H205" i="15"/>
  <c r="L146" i="15"/>
  <c r="I1095" i="15"/>
  <c r="K1091" i="15"/>
  <c r="L1091" i="15" s="1"/>
  <c r="I1091" i="15"/>
  <c r="L118" i="15"/>
  <c r="L969" i="15"/>
  <c r="I966" i="15"/>
  <c r="K966" i="15"/>
  <c r="K472" i="15"/>
  <c r="I472" i="15"/>
  <c r="L393" i="15"/>
  <c r="L386" i="15"/>
  <c r="L379" i="15"/>
  <c r="L372" i="15"/>
  <c r="L365" i="15"/>
  <c r="L358" i="15"/>
  <c r="K1062" i="15"/>
  <c r="I1034" i="15"/>
  <c r="L107" i="15"/>
  <c r="L96" i="15"/>
  <c r="L75" i="15"/>
  <c r="E1786" i="15"/>
  <c r="E346" i="15"/>
  <c r="H1783" i="15"/>
  <c r="H253" i="15"/>
  <c r="H343" i="15"/>
  <c r="H1780" i="15"/>
  <c r="H340" i="15"/>
  <c r="F1778" i="15"/>
  <c r="F338" i="15"/>
  <c r="J242" i="15"/>
  <c r="I624" i="15"/>
  <c r="K624" i="15"/>
  <c r="D630" i="15"/>
  <c r="I621" i="15"/>
  <c r="K621" i="15"/>
  <c r="G1770" i="15"/>
  <c r="G330" i="15"/>
  <c r="D1769" i="15"/>
  <c r="D239" i="15"/>
  <c r="I233" i="15"/>
  <c r="D329" i="15"/>
  <c r="K233" i="15"/>
  <c r="G1767" i="15"/>
  <c r="G327" i="15"/>
  <c r="D1766" i="15"/>
  <c r="I230" i="15"/>
  <c r="D326" i="15"/>
  <c r="K230" i="15"/>
  <c r="H616" i="15"/>
  <c r="E1758" i="15"/>
  <c r="E318" i="15"/>
  <c r="H1755" i="15"/>
  <c r="H225" i="15"/>
  <c r="H315" i="15"/>
  <c r="J25" i="15"/>
  <c r="F61" i="15"/>
  <c r="H1752" i="15"/>
  <c r="H312" i="15"/>
  <c r="I215" i="15"/>
  <c r="F1750" i="15"/>
  <c r="F310" i="15"/>
  <c r="I596" i="15"/>
  <c r="K596" i="15"/>
  <c r="D602" i="15"/>
  <c r="L52" i="15"/>
  <c r="E1778" i="15"/>
  <c r="E338" i="15"/>
  <c r="F1774" i="15"/>
  <c r="F334" i="15"/>
  <c r="J238" i="15"/>
  <c r="H1772" i="15"/>
  <c r="H332" i="15"/>
  <c r="J217" i="15"/>
  <c r="L24" i="15"/>
  <c r="I599" i="15"/>
  <c r="K599" i="15"/>
  <c r="K520" i="15"/>
  <c r="L520" i="15" s="1"/>
  <c r="D542" i="15"/>
  <c r="J410" i="15"/>
  <c r="L89" i="15"/>
  <c r="K937" i="15"/>
  <c r="L937" i="15" s="1"/>
  <c r="I937" i="15"/>
  <c r="E1788" i="15"/>
  <c r="E348" i="15"/>
  <c r="H1785" i="15"/>
  <c r="H345" i="15"/>
  <c r="F1783" i="15"/>
  <c r="F343" i="15"/>
  <c r="J247" i="15"/>
  <c r="F253" i="15"/>
  <c r="G1779" i="15"/>
  <c r="G339" i="15"/>
  <c r="D1778" i="15"/>
  <c r="D338" i="15"/>
  <c r="K242" i="15"/>
  <c r="I242" i="15"/>
  <c r="F1773" i="15"/>
  <c r="F333" i="15"/>
  <c r="J237" i="15"/>
  <c r="K619" i="15"/>
  <c r="L619" i="15" s="1"/>
  <c r="I619" i="15"/>
  <c r="L40" i="15"/>
  <c r="E1767" i="15"/>
  <c r="E327" i="15"/>
  <c r="H1764" i="15"/>
  <c r="H324" i="15"/>
  <c r="F1762" i="15"/>
  <c r="F322" i="15"/>
  <c r="J226" i="15"/>
  <c r="F232" i="15"/>
  <c r="G1758" i="15"/>
  <c r="G318" i="15"/>
  <c r="D1757" i="15"/>
  <c r="D317" i="15"/>
  <c r="K221" i="15"/>
  <c r="I221" i="15"/>
  <c r="I217" i="15"/>
  <c r="F1752" i="15"/>
  <c r="F312" i="15"/>
  <c r="H1750" i="15"/>
  <c r="H310" i="15"/>
  <c r="I213" i="15"/>
  <c r="F1748" i="15"/>
  <c r="F308" i="15"/>
  <c r="F218" i="15"/>
  <c r="J213" i="15"/>
  <c r="L20" i="15"/>
  <c r="D109" i="15"/>
  <c r="G109" i="15"/>
  <c r="E1783" i="15"/>
  <c r="E343" i="15"/>
  <c r="E253" i="15"/>
  <c r="G1778" i="15"/>
  <c r="G338" i="15"/>
  <c r="D1777" i="15"/>
  <c r="I241" i="15"/>
  <c r="D337" i="15"/>
  <c r="K241" i="15"/>
  <c r="E630" i="15"/>
  <c r="D1774" i="15"/>
  <c r="I238" i="15"/>
  <c r="D334" i="15"/>
  <c r="K238" i="15"/>
  <c r="L43" i="15"/>
  <c r="G1771" i="15"/>
  <c r="G331" i="15"/>
  <c r="D1770" i="15"/>
  <c r="I234" i="15"/>
  <c r="D330" i="15"/>
  <c r="K234" i="15"/>
  <c r="E623" i="15"/>
  <c r="D1767" i="15"/>
  <c r="I231" i="15"/>
  <c r="D327" i="15"/>
  <c r="K231" i="15"/>
  <c r="L36" i="15"/>
  <c r="G1764" i="15"/>
  <c r="G324" i="15"/>
  <c r="D1763" i="15"/>
  <c r="I227" i="15"/>
  <c r="D323" i="15"/>
  <c r="K227" i="15"/>
  <c r="E616" i="15"/>
  <c r="D1760" i="15"/>
  <c r="I224" i="15"/>
  <c r="D320" i="15"/>
  <c r="K224" i="15"/>
  <c r="K604" i="15"/>
  <c r="I604" i="15"/>
  <c r="H1753" i="15"/>
  <c r="H313" i="15"/>
  <c r="E1752" i="15"/>
  <c r="E312" i="15"/>
  <c r="J599" i="15"/>
  <c r="E1748" i="15"/>
  <c r="E308" i="15"/>
  <c r="E218" i="15"/>
  <c r="G637" i="15"/>
  <c r="G1780" i="15"/>
  <c r="G340" i="15"/>
  <c r="G630" i="15"/>
  <c r="G623" i="15"/>
  <c r="G616" i="15"/>
  <c r="G1759" i="15"/>
  <c r="G319" i="15"/>
  <c r="I214" i="15"/>
  <c r="K39" i="15"/>
  <c r="L39" i="15" s="1"/>
  <c r="K53" i="15"/>
  <c r="K1679" i="15"/>
  <c r="I1693" i="15"/>
  <c r="K1693" i="15"/>
  <c r="K1631" i="15"/>
  <c r="L1589" i="15"/>
  <c r="K1723" i="15"/>
  <c r="I1658" i="15"/>
  <c r="K1658" i="15"/>
  <c r="D1694" i="15"/>
  <c r="K1694" i="15" s="1"/>
  <c r="M1694" i="15" s="1"/>
  <c r="H1741" i="15"/>
  <c r="L1730" i="15"/>
  <c r="D1727" i="15"/>
  <c r="K1721" i="15"/>
  <c r="I1721" i="15"/>
  <c r="H1720" i="15"/>
  <c r="I1711" i="15"/>
  <c r="K1711" i="15"/>
  <c r="L1711" i="15" s="1"/>
  <c r="J1702" i="15"/>
  <c r="L1562" i="15"/>
  <c r="D1598" i="15"/>
  <c r="I1514" i="15"/>
  <c r="K1514" i="15"/>
  <c r="D1550" i="15"/>
  <c r="I1738" i="15"/>
  <c r="K1738" i="15"/>
  <c r="L1738" i="15" s="1"/>
  <c r="G1734" i="15"/>
  <c r="G1598" i="15"/>
  <c r="K1724" i="15"/>
  <c r="I1724" i="15"/>
  <c r="I1715" i="15"/>
  <c r="K1715" i="15"/>
  <c r="I1712" i="15"/>
  <c r="K1712" i="15"/>
  <c r="L1712" i="15" s="1"/>
  <c r="K1709" i="15"/>
  <c r="D1502" i="15"/>
  <c r="K1466" i="15"/>
  <c r="I1466" i="15"/>
  <c r="K1703" i="15"/>
  <c r="I1703" i="15"/>
  <c r="I1701" i="15"/>
  <c r="K1701" i="15"/>
  <c r="I1722" i="15"/>
  <c r="K1722" i="15"/>
  <c r="F1502" i="15"/>
  <c r="J1466" i="15"/>
  <c r="L1468" i="15"/>
  <c r="J1703" i="15"/>
  <c r="K1165" i="15"/>
  <c r="I1165" i="15"/>
  <c r="J1440" i="15"/>
  <c r="F1416" i="15"/>
  <c r="J1416" i="15" s="1"/>
  <c r="J1320" i="15"/>
  <c r="I1199" i="15"/>
  <c r="K1199" i="15"/>
  <c r="J1443" i="15"/>
  <c r="L1148" i="15"/>
  <c r="I1434" i="15"/>
  <c r="D1262" i="15"/>
  <c r="I1226" i="15"/>
  <c r="K1226" i="15"/>
  <c r="I1437" i="15"/>
  <c r="L1339" i="15"/>
  <c r="I1433" i="15"/>
  <c r="L1140" i="15"/>
  <c r="I1419" i="15"/>
  <c r="I1416" i="15"/>
  <c r="G1433" i="15"/>
  <c r="G1343" i="15"/>
  <c r="G1419" i="15"/>
  <c r="G1329" i="15"/>
  <c r="H1412" i="15"/>
  <c r="H1322" i="15"/>
  <c r="K1302" i="15"/>
  <c r="L1302" i="15" s="1"/>
  <c r="I1302" i="15"/>
  <c r="K1274" i="15"/>
  <c r="D1310" i="15"/>
  <c r="K1310" i="15" s="1"/>
  <c r="I1274" i="15"/>
  <c r="L1356" i="15"/>
  <c r="J1448" i="15"/>
  <c r="L1153" i="15"/>
  <c r="L1342" i="15"/>
  <c r="J1434" i="15"/>
  <c r="L1132" i="15"/>
  <c r="J1427" i="15"/>
  <c r="I1424" i="15"/>
  <c r="J1317" i="15"/>
  <c r="K1254" i="15"/>
  <c r="I1428" i="15"/>
  <c r="K1428" i="15"/>
  <c r="I1431" i="15"/>
  <c r="I1427" i="15"/>
  <c r="K1321" i="15"/>
  <c r="L1321" i="15" s="1"/>
  <c r="J1415" i="15"/>
  <c r="I1317" i="15"/>
  <c r="J1323" i="15"/>
  <c r="L1323" i="15" s="1"/>
  <c r="F1166" i="15"/>
  <c r="K1130" i="15"/>
  <c r="I774" i="15"/>
  <c r="K774" i="15"/>
  <c r="L774" i="15" s="1"/>
  <c r="I746" i="15"/>
  <c r="K746" i="15"/>
  <c r="D782" i="15"/>
  <c r="F1004" i="15"/>
  <c r="J1004" i="15" s="1"/>
  <c r="J908" i="15"/>
  <c r="L908" i="15" s="1"/>
  <c r="F990" i="15"/>
  <c r="J990" i="15" s="1"/>
  <c r="J894" i="15"/>
  <c r="E980" i="15"/>
  <c r="E986" i="15" s="1"/>
  <c r="E890" i="15"/>
  <c r="I815" i="15"/>
  <c r="K815" i="15"/>
  <c r="L815" i="15" s="1"/>
  <c r="I808" i="15"/>
  <c r="K808" i="15"/>
  <c r="I801" i="15"/>
  <c r="K801" i="15"/>
  <c r="D1019" i="15"/>
  <c r="K923" i="15"/>
  <c r="I923" i="15"/>
  <c r="F1010" i="15"/>
  <c r="J1010" i="15" s="1"/>
  <c r="J914" i="15"/>
  <c r="F996" i="15"/>
  <c r="J996" i="15" s="1"/>
  <c r="J900" i="15"/>
  <c r="K870" i="15"/>
  <c r="L870" i="15" s="1"/>
  <c r="I870" i="15"/>
  <c r="L721" i="15"/>
  <c r="L707" i="15"/>
  <c r="K924" i="15"/>
  <c r="L924" i="15" s="1"/>
  <c r="I920" i="15"/>
  <c r="I1011" i="15"/>
  <c r="I910" i="15"/>
  <c r="I719" i="15"/>
  <c r="I896" i="15"/>
  <c r="K889" i="15"/>
  <c r="L889" i="15" s="1"/>
  <c r="H1007" i="15"/>
  <c r="I895" i="15"/>
  <c r="I988" i="15"/>
  <c r="I913" i="15"/>
  <c r="I903" i="15"/>
  <c r="K907" i="15"/>
  <c r="I998" i="15"/>
  <c r="H904" i="15"/>
  <c r="K898" i="15"/>
  <c r="I705" i="15"/>
  <c r="H897" i="15"/>
  <c r="E398" i="15"/>
  <c r="I1107" i="15"/>
  <c r="K1107" i="15"/>
  <c r="L1107" i="15" s="1"/>
  <c r="K87" i="15"/>
  <c r="I87" i="15"/>
  <c r="I397" i="15"/>
  <c r="K397" i="15"/>
  <c r="I667" i="15"/>
  <c r="K667" i="15"/>
  <c r="L377" i="15"/>
  <c r="L374" i="15"/>
  <c r="I369" i="15"/>
  <c r="K369" i="15"/>
  <c r="J648" i="15"/>
  <c r="J644" i="15"/>
  <c r="F650" i="15"/>
  <c r="L199" i="15"/>
  <c r="L189" i="15"/>
  <c r="L171" i="15"/>
  <c r="E205" i="15"/>
  <c r="I156" i="15"/>
  <c r="K156" i="15"/>
  <c r="J1104" i="15"/>
  <c r="L140" i="15"/>
  <c r="L136" i="15"/>
  <c r="I128" i="15"/>
  <c r="K128" i="15"/>
  <c r="K1085" i="15"/>
  <c r="L1085" i="15" s="1"/>
  <c r="I1085" i="15"/>
  <c r="J1076" i="15"/>
  <c r="F1082" i="15"/>
  <c r="L98" i="15"/>
  <c r="I431" i="15"/>
  <c r="K431" i="15"/>
  <c r="L431" i="15" s="1"/>
  <c r="J675" i="15"/>
  <c r="I666" i="15"/>
  <c r="L373" i="15"/>
  <c r="J647" i="15"/>
  <c r="I204" i="15"/>
  <c r="K204" i="15"/>
  <c r="L198" i="15"/>
  <c r="I197" i="15"/>
  <c r="K197" i="15"/>
  <c r="L197" i="15" s="1"/>
  <c r="L191" i="15"/>
  <c r="I190" i="15"/>
  <c r="K190" i="15"/>
  <c r="L184" i="15"/>
  <c r="I183" i="15"/>
  <c r="K183" i="15"/>
  <c r="L177" i="15"/>
  <c r="I176" i="15"/>
  <c r="K176" i="15"/>
  <c r="L170" i="15"/>
  <c r="D205" i="15"/>
  <c r="I169" i="15"/>
  <c r="K169" i="15"/>
  <c r="L163" i="15"/>
  <c r="L153" i="15"/>
  <c r="L1059" i="15"/>
  <c r="K1102" i="15"/>
  <c r="L1102" i="15" s="1"/>
  <c r="I1102" i="15"/>
  <c r="K1098" i="15"/>
  <c r="L1098" i="15" s="1"/>
  <c r="I1098" i="15"/>
  <c r="L125" i="15"/>
  <c r="I1081" i="15"/>
  <c r="K1081" i="15"/>
  <c r="I1077" i="15"/>
  <c r="K1077" i="15"/>
  <c r="L83" i="15"/>
  <c r="E542" i="15"/>
  <c r="K493" i="15"/>
  <c r="L493" i="15" s="1"/>
  <c r="I493" i="15"/>
  <c r="K465" i="15"/>
  <c r="I465" i="15"/>
  <c r="I582" i="15"/>
  <c r="L571" i="15"/>
  <c r="H671" i="15"/>
  <c r="H657" i="15"/>
  <c r="I561" i="15"/>
  <c r="H650" i="15"/>
  <c r="L194" i="15"/>
  <c r="L180" i="15"/>
  <c r="G205" i="15"/>
  <c r="L166" i="15"/>
  <c r="L152" i="15"/>
  <c r="L145" i="15"/>
  <c r="L138" i="15"/>
  <c r="L131" i="15"/>
  <c r="L124" i="15"/>
  <c r="D1089" i="15"/>
  <c r="I1083" i="15"/>
  <c r="K1083" i="15"/>
  <c r="L117" i="15"/>
  <c r="D1082" i="15"/>
  <c r="I1076" i="15"/>
  <c r="K1076" i="15"/>
  <c r="F109" i="15"/>
  <c r="J73" i="15"/>
  <c r="G1788" i="15"/>
  <c r="G348" i="15"/>
  <c r="D1787" i="15"/>
  <c r="I251" i="15"/>
  <c r="D347" i="15"/>
  <c r="K251" i="15"/>
  <c r="H637" i="15"/>
  <c r="E1779" i="15"/>
  <c r="E339" i="15"/>
  <c r="H1776" i="15"/>
  <c r="H246" i="15"/>
  <c r="H336" i="15"/>
  <c r="H1773" i="15"/>
  <c r="H333" i="15"/>
  <c r="F1771" i="15"/>
  <c r="F331" i="15"/>
  <c r="J235" i="15"/>
  <c r="I617" i="15"/>
  <c r="K617" i="15"/>
  <c r="D623" i="15"/>
  <c r="I614" i="15"/>
  <c r="K614" i="15"/>
  <c r="L614" i="15" s="1"/>
  <c r="G1763" i="15"/>
  <c r="G323" i="15"/>
  <c r="D1762" i="15"/>
  <c r="D232" i="15"/>
  <c r="I226" i="15"/>
  <c r="D322" i="15"/>
  <c r="K226" i="15"/>
  <c r="G1760" i="15"/>
  <c r="G320" i="15"/>
  <c r="D1759" i="15"/>
  <c r="I223" i="15"/>
  <c r="D319" i="15"/>
  <c r="K223" i="15"/>
  <c r="H609" i="15"/>
  <c r="E1751" i="15"/>
  <c r="E311" i="15"/>
  <c r="H1748" i="15"/>
  <c r="H218" i="15"/>
  <c r="H308" i="15"/>
  <c r="L93" i="15"/>
  <c r="L59" i="15"/>
  <c r="J622" i="15"/>
  <c r="L38" i="15"/>
  <c r="L34" i="15"/>
  <c r="D1758" i="15"/>
  <c r="K222" i="15"/>
  <c r="I222" i="15"/>
  <c r="D318" i="15"/>
  <c r="F1756" i="15"/>
  <c r="F316" i="15"/>
  <c r="J220" i="15"/>
  <c r="G1752" i="15"/>
  <c r="G312" i="15"/>
  <c r="E1750" i="15"/>
  <c r="E310" i="15"/>
  <c r="F1753" i="15"/>
  <c r="F313" i="15"/>
  <c r="K949" i="15"/>
  <c r="L949" i="15" s="1"/>
  <c r="I949" i="15"/>
  <c r="E1784" i="15"/>
  <c r="E344" i="15"/>
  <c r="F637" i="15"/>
  <c r="J631" i="15"/>
  <c r="L51" i="15"/>
  <c r="K626" i="15"/>
  <c r="L626" i="15" s="1"/>
  <c r="I626" i="15"/>
  <c r="L47" i="15"/>
  <c r="E1774" i="15"/>
  <c r="E334" i="15"/>
  <c r="J621" i="15"/>
  <c r="H1771" i="15"/>
  <c r="H331" i="15"/>
  <c r="F1769" i="15"/>
  <c r="F329" i="15"/>
  <c r="J233" i="15"/>
  <c r="L233" i="15" s="1"/>
  <c r="F239" i="15"/>
  <c r="E1763" i="15"/>
  <c r="E323" i="15"/>
  <c r="F616" i="15"/>
  <c r="J610" i="15"/>
  <c r="L30" i="15"/>
  <c r="K605" i="15"/>
  <c r="L605" i="15" s="1"/>
  <c r="I605" i="15"/>
  <c r="L26" i="15"/>
  <c r="E1753" i="15"/>
  <c r="E313" i="15"/>
  <c r="J600" i="15"/>
  <c r="E1749" i="15"/>
  <c r="E309" i="15"/>
  <c r="F602" i="15"/>
  <c r="J596" i="15"/>
  <c r="L596" i="15" s="1"/>
  <c r="G1748" i="15"/>
  <c r="G218" i="15"/>
  <c r="G308" i="15"/>
  <c r="I956" i="15"/>
  <c r="K956" i="15"/>
  <c r="L956" i="15" s="1"/>
  <c r="D1788" i="15"/>
  <c r="I252" i="15"/>
  <c r="D348" i="15"/>
  <c r="K252" i="15"/>
  <c r="L57" i="15"/>
  <c r="G1785" i="15"/>
  <c r="G345" i="15"/>
  <c r="D1784" i="15"/>
  <c r="I248" i="15"/>
  <c r="D344" i="15"/>
  <c r="K248" i="15"/>
  <c r="E637" i="15"/>
  <c r="D1781" i="15"/>
  <c r="I245" i="15"/>
  <c r="D341" i="15"/>
  <c r="K245" i="15"/>
  <c r="K625" i="15"/>
  <c r="I625" i="15"/>
  <c r="K622" i="15"/>
  <c r="I622" i="15"/>
  <c r="F1772" i="15"/>
  <c r="F332" i="15"/>
  <c r="J236" i="15"/>
  <c r="K618" i="15"/>
  <c r="I618" i="15"/>
  <c r="K615" i="15"/>
  <c r="I615" i="15"/>
  <c r="F1765" i="15"/>
  <c r="F325" i="15"/>
  <c r="J229" i="15"/>
  <c r="K611" i="15"/>
  <c r="I611" i="15"/>
  <c r="K608" i="15"/>
  <c r="I608" i="15"/>
  <c r="F1758" i="15"/>
  <c r="F318" i="15"/>
  <c r="J318" i="15" s="1"/>
  <c r="J222" i="15"/>
  <c r="H1756" i="15"/>
  <c r="H316" i="15"/>
  <c r="G1750" i="15"/>
  <c r="G310" i="15"/>
  <c r="D1749" i="15"/>
  <c r="D309" i="15"/>
  <c r="K213" i="15"/>
  <c r="E602" i="15"/>
  <c r="F1788" i="15"/>
  <c r="F348" i="15"/>
  <c r="J252" i="15"/>
  <c r="L252" i="15" s="1"/>
  <c r="D1786" i="15"/>
  <c r="K250" i="15"/>
  <c r="I250" i="15"/>
  <c r="D346" i="15"/>
  <c r="F1784" i="15"/>
  <c r="F344" i="15"/>
  <c r="J248" i="15"/>
  <c r="L248" i="15" s="1"/>
  <c r="F1777" i="15"/>
  <c r="F337" i="15"/>
  <c r="J337" i="15" s="1"/>
  <c r="J241" i="15"/>
  <c r="D1772" i="15"/>
  <c r="K236" i="15"/>
  <c r="I236" i="15"/>
  <c r="D332" i="15"/>
  <c r="F1770" i="15"/>
  <c r="F330" i="15"/>
  <c r="J234" i="15"/>
  <c r="F1767" i="15"/>
  <c r="F327" i="15"/>
  <c r="J327" i="15" s="1"/>
  <c r="J231" i="15"/>
  <c r="D1765" i="15"/>
  <c r="K229" i="15"/>
  <c r="I229" i="15"/>
  <c r="D325" i="15"/>
  <c r="F1763" i="15"/>
  <c r="F323" i="15"/>
  <c r="J227" i="15"/>
  <c r="L31" i="15"/>
  <c r="G1755" i="15"/>
  <c r="G225" i="15"/>
  <c r="G315" i="15"/>
  <c r="F1749" i="15"/>
  <c r="F309" i="15"/>
  <c r="J309" i="15" s="1"/>
  <c r="I46" i="15"/>
  <c r="K25" i="15"/>
  <c r="I32" i="15"/>
  <c r="F1646" i="15"/>
  <c r="J1610" i="15"/>
  <c r="I1576" i="15"/>
  <c r="K1576" i="15"/>
  <c r="F1734" i="15"/>
  <c r="J1734" i="15" s="1"/>
  <c r="J1728" i="15"/>
  <c r="I1686" i="15"/>
  <c r="K1686" i="15"/>
  <c r="K1638" i="15"/>
  <c r="L1638" i="15" s="1"/>
  <c r="K1597" i="15"/>
  <c r="I1597" i="15"/>
  <c r="L1571" i="15"/>
  <c r="K1735" i="15"/>
  <c r="D1741" i="15"/>
  <c r="I1735" i="15"/>
  <c r="K1732" i="15"/>
  <c r="I1732" i="15"/>
  <c r="D1720" i="15"/>
  <c r="I1714" i="15"/>
  <c r="K1714" i="15"/>
  <c r="H1713" i="15"/>
  <c r="I1704" i="15"/>
  <c r="K1704" i="15"/>
  <c r="L1704" i="15" s="1"/>
  <c r="F1598" i="15"/>
  <c r="K1494" i="15"/>
  <c r="I1494" i="15"/>
  <c r="E1706" i="15"/>
  <c r="L1658" i="15"/>
  <c r="K1717" i="15"/>
  <c r="L1717" i="15" s="1"/>
  <c r="I1717" i="15"/>
  <c r="K1473" i="15"/>
  <c r="I1473" i="15"/>
  <c r="E1646" i="15"/>
  <c r="I1549" i="15"/>
  <c r="K1549" i="15"/>
  <c r="I1535" i="15"/>
  <c r="K1535" i="15"/>
  <c r="I1521" i="15"/>
  <c r="K1521" i="15"/>
  <c r="J1729" i="15"/>
  <c r="I1719" i="15"/>
  <c r="K1719" i="15"/>
  <c r="E1598" i="15"/>
  <c r="J1480" i="15"/>
  <c r="J1700" i="15"/>
  <c r="F1706" i="15"/>
  <c r="I1731" i="15"/>
  <c r="K1731" i="15"/>
  <c r="L1731" i="15" s="1"/>
  <c r="J1707" i="15"/>
  <c r="F1713" i="15"/>
  <c r="J1447" i="15"/>
  <c r="I1435" i="15"/>
  <c r="K1137" i="15"/>
  <c r="L1137" i="15" s="1"/>
  <c r="I1137" i="15"/>
  <c r="F1430" i="15"/>
  <c r="J1430" i="15" s="1"/>
  <c r="J1334" i="15"/>
  <c r="F1423" i="15"/>
  <c r="J1423" i="15" s="1"/>
  <c r="J1327" i="15"/>
  <c r="D1415" i="15"/>
  <c r="I1319" i="15"/>
  <c r="K1319" i="15"/>
  <c r="L1288" i="15"/>
  <c r="I1192" i="15"/>
  <c r="K1192" i="15"/>
  <c r="H1446" i="15"/>
  <c r="K1440" i="15"/>
  <c r="I1430" i="15"/>
  <c r="L1332" i="15"/>
  <c r="D1412" i="15"/>
  <c r="K1316" i="15"/>
  <c r="D1322" i="15"/>
  <c r="I1316" i="15"/>
  <c r="K1295" i="15"/>
  <c r="L1295" i="15" s="1"/>
  <c r="I1295" i="15"/>
  <c r="J1452" i="15"/>
  <c r="I1443" i="15"/>
  <c r="J1438" i="15"/>
  <c r="L1136" i="15"/>
  <c r="E1329" i="15"/>
  <c r="J1330" i="15"/>
  <c r="E1336" i="15"/>
  <c r="I1417" i="15"/>
  <c r="I1413" i="15"/>
  <c r="F1329" i="15"/>
  <c r="F1015" i="15"/>
  <c r="J919" i="15"/>
  <c r="F925" i="15"/>
  <c r="F1008" i="15"/>
  <c r="J912" i="15"/>
  <c r="F918" i="15"/>
  <c r="F1001" i="15"/>
  <c r="J905" i="15"/>
  <c r="L905" i="15" s="1"/>
  <c r="F911" i="15"/>
  <c r="D996" i="15"/>
  <c r="I900" i="15"/>
  <c r="K900" i="15"/>
  <c r="F991" i="15"/>
  <c r="J991" i="15" s="1"/>
  <c r="J895" i="15"/>
  <c r="F987" i="15"/>
  <c r="J891" i="15"/>
  <c r="F897" i="15"/>
  <c r="I767" i="15"/>
  <c r="K767" i="15"/>
  <c r="L767" i="15" s="1"/>
  <c r="F1011" i="15"/>
  <c r="J1011" i="15" s="1"/>
  <c r="J915" i="15"/>
  <c r="F997" i="15"/>
  <c r="J997" i="15" s="1"/>
  <c r="J901" i="15"/>
  <c r="E987" i="15"/>
  <c r="E993" i="15" s="1"/>
  <c r="E897" i="15"/>
  <c r="D830" i="15"/>
  <c r="I794" i="15"/>
  <c r="K794" i="15"/>
  <c r="F1017" i="15"/>
  <c r="J1017" i="15" s="1"/>
  <c r="J921" i="15"/>
  <c r="H1008" i="15"/>
  <c r="H1014" i="15" s="1"/>
  <c r="H918" i="15"/>
  <c r="F989" i="15"/>
  <c r="J989" i="15" s="1"/>
  <c r="J893" i="15"/>
  <c r="K863" i="15"/>
  <c r="I863" i="15"/>
  <c r="K856" i="15"/>
  <c r="I856" i="15"/>
  <c r="K842" i="15"/>
  <c r="D878" i="15"/>
  <c r="I842" i="15"/>
  <c r="F782" i="15"/>
  <c r="J746" i="15"/>
  <c r="I924" i="15"/>
  <c r="I1006" i="15"/>
  <c r="K1006" i="15"/>
  <c r="G1000" i="15"/>
  <c r="I992" i="15"/>
  <c r="K992" i="15"/>
  <c r="I889" i="15"/>
  <c r="D982" i="15"/>
  <c r="I886" i="15"/>
  <c r="K886" i="15"/>
  <c r="F734" i="15"/>
  <c r="J698" i="15"/>
  <c r="I1010" i="15"/>
  <c r="I909" i="15"/>
  <c r="I905" i="15"/>
  <c r="K895" i="15"/>
  <c r="D983" i="15"/>
  <c r="K887" i="15"/>
  <c r="I887" i="15"/>
  <c r="J1020" i="15"/>
  <c r="K922" i="15"/>
  <c r="J1016" i="15"/>
  <c r="K917" i="15"/>
  <c r="L917" i="15" s="1"/>
  <c r="I1009" i="15"/>
  <c r="K1009" i="15"/>
  <c r="I999" i="15"/>
  <c r="K999" i="15"/>
  <c r="K899" i="15"/>
  <c r="J992" i="15"/>
  <c r="K894" i="15"/>
  <c r="E734" i="15"/>
  <c r="I888" i="15"/>
  <c r="I884" i="15"/>
  <c r="I1017" i="15"/>
  <c r="I916" i="15"/>
  <c r="I994" i="15"/>
  <c r="G734" i="15"/>
  <c r="K661" i="15"/>
  <c r="I661" i="15"/>
  <c r="I1398" i="15"/>
  <c r="K1398" i="15"/>
  <c r="I1391" i="15"/>
  <c r="I1114" i="15"/>
  <c r="E157" i="15"/>
  <c r="K108" i="15"/>
  <c r="I108" i="15"/>
  <c r="K101" i="15"/>
  <c r="I101" i="15"/>
  <c r="K94" i="15"/>
  <c r="I94" i="15"/>
  <c r="I534" i="15"/>
  <c r="K534" i="15"/>
  <c r="J679" i="15"/>
  <c r="L384" i="15"/>
  <c r="L381" i="15"/>
  <c r="I376" i="15"/>
  <c r="K376" i="15"/>
  <c r="L356" i="15"/>
  <c r="L196" i="15"/>
  <c r="L178" i="15"/>
  <c r="L168" i="15"/>
  <c r="L147" i="15"/>
  <c r="L143" i="15"/>
  <c r="I135" i="15"/>
  <c r="K135" i="15"/>
  <c r="L1094" i="15"/>
  <c r="I1092" i="15"/>
  <c r="F1089" i="15"/>
  <c r="J1089" i="15" s="1"/>
  <c r="J1083" i="15"/>
  <c r="L119" i="15"/>
  <c r="L115" i="15"/>
  <c r="L105" i="15"/>
  <c r="E494" i="15"/>
  <c r="I424" i="15"/>
  <c r="K424" i="15"/>
  <c r="J682" i="15"/>
  <c r="I673" i="15"/>
  <c r="I670" i="15"/>
  <c r="K670" i="15"/>
  <c r="L380" i="15"/>
  <c r="L565" i="15"/>
  <c r="J654" i="15"/>
  <c r="L1392" i="15"/>
  <c r="L1385" i="15"/>
  <c r="L1364" i="15"/>
  <c r="I1109" i="15"/>
  <c r="K1105" i="15"/>
  <c r="L1105" i="15" s="1"/>
  <c r="I1105" i="15"/>
  <c r="L132" i="15"/>
  <c r="I1084" i="15"/>
  <c r="K1084" i="15"/>
  <c r="L1084" i="15" s="1"/>
  <c r="J108" i="15"/>
  <c r="J101" i="15"/>
  <c r="L90" i="15"/>
  <c r="I952" i="15"/>
  <c r="K486" i="15"/>
  <c r="L486" i="15" s="1"/>
  <c r="I486" i="15"/>
  <c r="K458" i="15"/>
  <c r="D494" i="15"/>
  <c r="I458" i="15"/>
  <c r="J674" i="15"/>
  <c r="J667" i="15"/>
  <c r="J653" i="15"/>
  <c r="I1111" i="15"/>
  <c r="D1117" i="15"/>
  <c r="I1104" i="15"/>
  <c r="K1104" i="15"/>
  <c r="D1110" i="15"/>
  <c r="L1051" i="15"/>
  <c r="I1097" i="15"/>
  <c r="D1103" i="15"/>
  <c r="K1097" i="15"/>
  <c r="I1090" i="15"/>
  <c r="D1096" i="15"/>
  <c r="K1090" i="15"/>
  <c r="I1087" i="15"/>
  <c r="K1087" i="15"/>
  <c r="L1087" i="15" s="1"/>
  <c r="I1080" i="15"/>
  <c r="K1080" i="15"/>
  <c r="L1080" i="15" s="1"/>
  <c r="L103" i="15"/>
  <c r="L100" i="15"/>
  <c r="F938" i="15"/>
  <c r="J932" i="15"/>
  <c r="I635" i="15"/>
  <c r="K635" i="15"/>
  <c r="L635" i="15" s="1"/>
  <c r="G1784" i="15"/>
  <c r="G344" i="15"/>
  <c r="D1783" i="15"/>
  <c r="D253" i="15"/>
  <c r="I247" i="15"/>
  <c r="D343" i="15"/>
  <c r="K247" i="15"/>
  <c r="G1781" i="15"/>
  <c r="G341" i="15"/>
  <c r="D1780" i="15"/>
  <c r="I244" i="15"/>
  <c r="D340" i="15"/>
  <c r="K244" i="15"/>
  <c r="E1772" i="15"/>
  <c r="E332" i="15"/>
  <c r="H1769" i="15"/>
  <c r="H239" i="15"/>
  <c r="H329" i="15"/>
  <c r="H1766" i="15"/>
  <c r="H326" i="15"/>
  <c r="F1764" i="15"/>
  <c r="F324" i="15"/>
  <c r="J228" i="15"/>
  <c r="I610" i="15"/>
  <c r="K610" i="15"/>
  <c r="D616" i="15"/>
  <c r="I607" i="15"/>
  <c r="K607" i="15"/>
  <c r="L607" i="15" s="1"/>
  <c r="G1756" i="15"/>
  <c r="G316" i="15"/>
  <c r="D1755" i="15"/>
  <c r="D225" i="15"/>
  <c r="I219" i="15"/>
  <c r="D315" i="15"/>
  <c r="K219" i="15"/>
  <c r="G1753" i="15"/>
  <c r="G313" i="15"/>
  <c r="D1752" i="15"/>
  <c r="D312" i="15"/>
  <c r="K216" i="15"/>
  <c r="L55" i="15"/>
  <c r="D1779" i="15"/>
  <c r="K243" i="15"/>
  <c r="I243" i="15"/>
  <c r="D339" i="15"/>
  <c r="G1773" i="15"/>
  <c r="G333" i="15"/>
  <c r="H1765" i="15"/>
  <c r="H325" i="15"/>
  <c r="I606" i="15"/>
  <c r="K606" i="15"/>
  <c r="J604" i="15"/>
  <c r="J601" i="15"/>
  <c r="I506" i="15"/>
  <c r="E109" i="15"/>
  <c r="I73" i="15"/>
  <c r="I935" i="15"/>
  <c r="K935" i="15"/>
  <c r="L935" i="15" s="1"/>
  <c r="K933" i="15"/>
  <c r="L933" i="15" s="1"/>
  <c r="I933" i="15"/>
  <c r="L58" i="15"/>
  <c r="G1786" i="15"/>
  <c r="G346" i="15"/>
  <c r="D1785" i="15"/>
  <c r="D345" i="15"/>
  <c r="K249" i="15"/>
  <c r="I249" i="15"/>
  <c r="F1780" i="15"/>
  <c r="F340" i="15"/>
  <c r="J340" i="15" s="1"/>
  <c r="J244" i="15"/>
  <c r="H1778" i="15"/>
  <c r="H338" i="15"/>
  <c r="F1776" i="15"/>
  <c r="F336" i="15"/>
  <c r="J240" i="15"/>
  <c r="F246" i="15"/>
  <c r="J246" i="15" s="1"/>
  <c r="E1770" i="15"/>
  <c r="E330" i="15"/>
  <c r="F623" i="15"/>
  <c r="J617" i="15"/>
  <c r="G1765" i="15"/>
  <c r="G325" i="15"/>
  <c r="D1764" i="15"/>
  <c r="D324" i="15"/>
  <c r="K228" i="15"/>
  <c r="I228" i="15"/>
  <c r="F1759" i="15"/>
  <c r="F319" i="15"/>
  <c r="J223" i="15"/>
  <c r="H1757" i="15"/>
  <c r="H317" i="15"/>
  <c r="F1755" i="15"/>
  <c r="F315" i="15"/>
  <c r="J219" i="15"/>
  <c r="F225" i="15"/>
  <c r="G1751" i="15"/>
  <c r="G311" i="15"/>
  <c r="D1750" i="15"/>
  <c r="D310" i="15"/>
  <c r="K214" i="15"/>
  <c r="H1751" i="15"/>
  <c r="H311" i="15"/>
  <c r="G602" i="15"/>
  <c r="J80" i="15"/>
  <c r="L80" i="15" s="1"/>
  <c r="K636" i="15"/>
  <c r="I636" i="15"/>
  <c r="F1786" i="15"/>
  <c r="F346" i="15"/>
  <c r="J250" i="15"/>
  <c r="L250" i="15" s="1"/>
  <c r="K632" i="15"/>
  <c r="I632" i="15"/>
  <c r="K629" i="15"/>
  <c r="I629" i="15"/>
  <c r="F1779" i="15"/>
  <c r="F339" i="15"/>
  <c r="J339" i="15" s="1"/>
  <c r="J243" i="15"/>
  <c r="H1777" i="15"/>
  <c r="H337" i="15"/>
  <c r="H1774" i="15"/>
  <c r="H334" i="15"/>
  <c r="E1773" i="15"/>
  <c r="E333" i="15"/>
  <c r="J620" i="15"/>
  <c r="H1770" i="15"/>
  <c r="H330" i="15"/>
  <c r="H1767" i="15"/>
  <c r="H327" i="15"/>
  <c r="E1766" i="15"/>
  <c r="E326" i="15"/>
  <c r="J613" i="15"/>
  <c r="H1763" i="15"/>
  <c r="H323" i="15"/>
  <c r="H1760" i="15"/>
  <c r="H320" i="15"/>
  <c r="E1759" i="15"/>
  <c r="E319" i="15"/>
  <c r="J606" i="15"/>
  <c r="E1755" i="15"/>
  <c r="E315" i="15"/>
  <c r="E225" i="15"/>
  <c r="D1753" i="15"/>
  <c r="D313" i="15"/>
  <c r="K217" i="15"/>
  <c r="J215" i="15"/>
  <c r="L22" i="15"/>
  <c r="K597" i="15"/>
  <c r="I597" i="15"/>
  <c r="J636" i="15"/>
  <c r="I634" i="15"/>
  <c r="K634" i="15"/>
  <c r="J632" i="15"/>
  <c r="F1781" i="15"/>
  <c r="F341" i="15"/>
  <c r="J245" i="15"/>
  <c r="H1779" i="15"/>
  <c r="H339" i="15"/>
  <c r="J625" i="15"/>
  <c r="I620" i="15"/>
  <c r="K620" i="15"/>
  <c r="J618" i="15"/>
  <c r="J615" i="15"/>
  <c r="L615" i="15" s="1"/>
  <c r="I613" i="15"/>
  <c r="K613" i="15"/>
  <c r="J611" i="15"/>
  <c r="F1760" i="15"/>
  <c r="J1760" i="15" s="1"/>
  <c r="F320" i="15"/>
  <c r="J320" i="15" s="1"/>
  <c r="J224" i="15"/>
  <c r="H1758" i="15"/>
  <c r="H318" i="15"/>
  <c r="G609" i="15"/>
  <c r="J597" i="15"/>
  <c r="J1694" i="15" l="1"/>
  <c r="L94" i="15"/>
  <c r="F1117" i="15"/>
  <c r="H1118" i="15"/>
  <c r="K1010" i="15"/>
  <c r="L941" i="15"/>
  <c r="H986" i="15"/>
  <c r="I61" i="15"/>
  <c r="L1144" i="15"/>
  <c r="K1435" i="15"/>
  <c r="I1414" i="15"/>
  <c r="G1453" i="15"/>
  <c r="L1382" i="15"/>
  <c r="K1414" i="15"/>
  <c r="M1658" i="15"/>
  <c r="E1418" i="15"/>
  <c r="L1718" i="15"/>
  <c r="M1665" i="15"/>
  <c r="L1726" i="15"/>
  <c r="K1424" i="15"/>
  <c r="L1424" i="15" s="1"/>
  <c r="L1403" i="15"/>
  <c r="J1413" i="15"/>
  <c r="L1679" i="15"/>
  <c r="M1679" i="15"/>
  <c r="F1453" i="15"/>
  <c r="M1686" i="15"/>
  <c r="M1693" i="15"/>
  <c r="M1672" i="15"/>
  <c r="K1437" i="15"/>
  <c r="K1427" i="15"/>
  <c r="K1447" i="15"/>
  <c r="J1420" i="15"/>
  <c r="J1759" i="15"/>
  <c r="L1081" i="15"/>
  <c r="I1113" i="15"/>
  <c r="L1722" i="15"/>
  <c r="K1048" i="15"/>
  <c r="I1069" i="15"/>
  <c r="L1732" i="15"/>
  <c r="G1103" i="15"/>
  <c r="J1103" i="15" s="1"/>
  <c r="L1038" i="15"/>
  <c r="L1077" i="15"/>
  <c r="L1645" i="15"/>
  <c r="L1719" i="15"/>
  <c r="L1739" i="15"/>
  <c r="L1700" i="15"/>
  <c r="L1710" i="15"/>
  <c r="J945" i="15"/>
  <c r="L1590" i="15"/>
  <c r="I985" i="15"/>
  <c r="H1742" i="15"/>
  <c r="L1733" i="15"/>
  <c r="L1724" i="15"/>
  <c r="L1725" i="15"/>
  <c r="J1727" i="15"/>
  <c r="L1715" i="15"/>
  <c r="G657" i="15"/>
  <c r="J651" i="15"/>
  <c r="J672" i="15"/>
  <c r="L1729" i="15"/>
  <c r="L1728" i="15"/>
  <c r="I659" i="15"/>
  <c r="K656" i="15"/>
  <c r="K645" i="15"/>
  <c r="L645" i="15" s="1"/>
  <c r="D671" i="15"/>
  <c r="K658" i="15"/>
  <c r="L658" i="15" s="1"/>
  <c r="J1713" i="15"/>
  <c r="J273" i="15"/>
  <c r="L1707" i="15"/>
  <c r="L1716" i="15"/>
  <c r="J287" i="15"/>
  <c r="L281" i="15"/>
  <c r="L297" i="15"/>
  <c r="L1702" i="15"/>
  <c r="G1425" i="15"/>
  <c r="I1357" i="15"/>
  <c r="H1439" i="15"/>
  <c r="I1447" i="15"/>
  <c r="L1319" i="15"/>
  <c r="L1428" i="15"/>
  <c r="H1418" i="15"/>
  <c r="G1439" i="15"/>
  <c r="F1446" i="15"/>
  <c r="L1353" i="15"/>
  <c r="M1310" i="15"/>
  <c r="M1295" i="15"/>
  <c r="M1302" i="15"/>
  <c r="M1288" i="15"/>
  <c r="M1309" i="15"/>
  <c r="M1281" i="15"/>
  <c r="M1274" i="15"/>
  <c r="L1261" i="15"/>
  <c r="G974" i="15"/>
  <c r="J959" i="15"/>
  <c r="G1007" i="15"/>
  <c r="L1338" i="15"/>
  <c r="J1429" i="15"/>
  <c r="K952" i="15"/>
  <c r="G1418" i="15"/>
  <c r="L1345" i="15"/>
  <c r="J1437" i="15"/>
  <c r="L1247" i="15"/>
  <c r="F1439" i="15"/>
  <c r="K1431" i="15"/>
  <c r="K1413" i="15"/>
  <c r="I1449" i="15"/>
  <c r="K1448" i="15"/>
  <c r="L1448" i="15" s="1"/>
  <c r="E1446" i="15"/>
  <c r="K1262" i="15"/>
  <c r="M1262" i="15" s="1"/>
  <c r="K1001" i="15"/>
  <c r="K1449" i="15"/>
  <c r="L1449" i="15" s="1"/>
  <c r="D1446" i="15"/>
  <c r="I1446" i="15" s="1"/>
  <c r="I1262" i="15"/>
  <c r="I1421" i="15"/>
  <c r="L1320" i="15"/>
  <c r="L932" i="15"/>
  <c r="M1247" i="15"/>
  <c r="H1453" i="15"/>
  <c r="H685" i="15"/>
  <c r="H678" i="15"/>
  <c r="L625" i="15"/>
  <c r="L1334" i="15"/>
  <c r="H1425" i="15"/>
  <c r="K1421" i="15"/>
  <c r="H1432" i="15"/>
  <c r="H1358" i="15"/>
  <c r="J637" i="15"/>
  <c r="L1355" i="15"/>
  <c r="K1442" i="15"/>
  <c r="G678" i="15"/>
  <c r="J1350" i="15"/>
  <c r="L618" i="15"/>
  <c r="J1343" i="15"/>
  <c r="J1431" i="15"/>
  <c r="G1432" i="15"/>
  <c r="L1325" i="15"/>
  <c r="K647" i="15"/>
  <c r="K1357" i="15"/>
  <c r="L1346" i="15"/>
  <c r="K672" i="15"/>
  <c r="J660" i="15"/>
  <c r="L1330" i="15"/>
  <c r="I647" i="15"/>
  <c r="K1441" i="15"/>
  <c r="L1441" i="15" s="1"/>
  <c r="I1343" i="15"/>
  <c r="K662" i="15"/>
  <c r="D664" i="15"/>
  <c r="K659" i="15"/>
  <c r="L659" i="15" s="1"/>
  <c r="D1432" i="15"/>
  <c r="I1432" i="15" s="1"/>
  <c r="I649" i="15"/>
  <c r="J1433" i="15"/>
  <c r="L1437" i="15"/>
  <c r="K1350" i="15"/>
  <c r="L1341" i="15"/>
  <c r="L1327" i="15"/>
  <c r="E1453" i="15"/>
  <c r="I1350" i="15"/>
  <c r="I1440" i="15"/>
  <c r="K1343" i="15"/>
  <c r="K1452" i="15"/>
  <c r="L1452" i="15" s="1"/>
  <c r="K1445" i="15"/>
  <c r="L1445" i="15" s="1"/>
  <c r="I301" i="15"/>
  <c r="I294" i="15"/>
  <c r="I1438" i="15"/>
  <c r="K1438" i="15"/>
  <c r="L1438" i="15" s="1"/>
  <c r="L1317" i="15"/>
  <c r="K1450" i="15"/>
  <c r="L1450" i="15" s="1"/>
  <c r="L1397" i="15"/>
  <c r="J1391" i="15"/>
  <c r="K1384" i="15"/>
  <c r="G986" i="15"/>
  <c r="L1365" i="15"/>
  <c r="L1375" i="15"/>
  <c r="L1371" i="15"/>
  <c r="L1368" i="15"/>
  <c r="I1405" i="15"/>
  <c r="K878" i="15"/>
  <c r="M870" i="15" s="1"/>
  <c r="E1425" i="15"/>
  <c r="I981" i="15"/>
  <c r="I1450" i="15"/>
  <c r="D1453" i="15"/>
  <c r="I1448" i="15"/>
  <c r="L915" i="15"/>
  <c r="D1007" i="15"/>
  <c r="I1384" i="15"/>
  <c r="L842" i="15"/>
  <c r="J1780" i="15"/>
  <c r="K1111" i="15"/>
  <c r="L1111" i="15" s="1"/>
  <c r="J1111" i="15"/>
  <c r="J897" i="15"/>
  <c r="J911" i="15"/>
  <c r="L912" i="15"/>
  <c r="L909" i="15"/>
  <c r="J1048" i="15"/>
  <c r="L1048" i="15" s="1"/>
  <c r="L899" i="15"/>
  <c r="L1086" i="15"/>
  <c r="E1007" i="15"/>
  <c r="J925" i="15"/>
  <c r="K1005" i="15"/>
  <c r="L1005" i="15" s="1"/>
  <c r="L896" i="15"/>
  <c r="H1021" i="15"/>
  <c r="J1062" i="15"/>
  <c r="L1062" i="15" s="1"/>
  <c r="L1013" i="15"/>
  <c r="L914" i="15"/>
  <c r="J623" i="15"/>
  <c r="L604" i="15"/>
  <c r="J988" i="15"/>
  <c r="L891" i="15"/>
  <c r="L601" i="15"/>
  <c r="K1016" i="15"/>
  <c r="L1016" i="15" s="1"/>
  <c r="L921" i="15"/>
  <c r="E1021" i="15"/>
  <c r="I1001" i="15"/>
  <c r="L606" i="15"/>
  <c r="L888" i="15"/>
  <c r="K985" i="15"/>
  <c r="L985" i="15" s="1"/>
  <c r="K981" i="15"/>
  <c r="L981" i="15" s="1"/>
  <c r="I658" i="15"/>
  <c r="D993" i="15"/>
  <c r="I993" i="15" s="1"/>
  <c r="I890" i="15"/>
  <c r="L884" i="15"/>
  <c r="L705" i="15"/>
  <c r="J334" i="15"/>
  <c r="J918" i="15"/>
  <c r="L278" i="15"/>
  <c r="J324" i="15"/>
  <c r="L1020" i="15"/>
  <c r="J323" i="15"/>
  <c r="G926" i="15"/>
  <c r="G993" i="15"/>
  <c r="L733" i="15"/>
  <c r="L726" i="15"/>
  <c r="L719" i="15"/>
  <c r="L712" i="15"/>
  <c r="K994" i="15"/>
  <c r="I266" i="15"/>
  <c r="L919" i="15"/>
  <c r="L916" i="15"/>
  <c r="H1406" i="15"/>
  <c r="K651" i="15"/>
  <c r="L651" i="15" s="1"/>
  <c r="J1453" i="15"/>
  <c r="K682" i="15"/>
  <c r="L682" i="15" s="1"/>
  <c r="K1405" i="15"/>
  <c r="K1444" i="15"/>
  <c r="L1444" i="15" s="1"/>
  <c r="G1446" i="15"/>
  <c r="J1446" i="15" s="1"/>
  <c r="L1396" i="15"/>
  <c r="L578" i="15"/>
  <c r="G1406" i="15"/>
  <c r="J1772" i="15"/>
  <c r="L527" i="15"/>
  <c r="J1377" i="15"/>
  <c r="L557" i="15"/>
  <c r="L550" i="15"/>
  <c r="K1451" i="15"/>
  <c r="L1451" i="15" s="1"/>
  <c r="K684" i="15"/>
  <c r="L684" i="15" s="1"/>
  <c r="J1405" i="15"/>
  <c r="J676" i="15"/>
  <c r="L676" i="15" s="1"/>
  <c r="F678" i="15"/>
  <c r="J582" i="15"/>
  <c r="L1421" i="15"/>
  <c r="K1417" i="15"/>
  <c r="L1417" i="15" s="1"/>
  <c r="E1406" i="15"/>
  <c r="E664" i="15"/>
  <c r="E657" i="15"/>
  <c r="I1377" i="15"/>
  <c r="K1377" i="15"/>
  <c r="I1423" i="15"/>
  <c r="I542" i="15"/>
  <c r="K649" i="15"/>
  <c r="L649" i="15" s="1"/>
  <c r="I651" i="15"/>
  <c r="D657" i="15"/>
  <c r="D650" i="15"/>
  <c r="L1067" i="15"/>
  <c r="H1070" i="15"/>
  <c r="L1043" i="15"/>
  <c r="L1063" i="15"/>
  <c r="J1069" i="15"/>
  <c r="L673" i="15"/>
  <c r="L1057" i="15"/>
  <c r="K1100" i="15"/>
  <c r="L1100" i="15" s="1"/>
  <c r="J1770" i="15"/>
  <c r="K666" i="15"/>
  <c r="L666" i="15" s="1"/>
  <c r="L479" i="15"/>
  <c r="G1096" i="15"/>
  <c r="J1095" i="15"/>
  <c r="L1095" i="15" s="1"/>
  <c r="J1767" i="15"/>
  <c r="J1758" i="15"/>
  <c r="K1034" i="15"/>
  <c r="G1070" i="15"/>
  <c r="L1066" i="15"/>
  <c r="L1058" i="15"/>
  <c r="L576" i="15"/>
  <c r="L1052" i="15"/>
  <c r="L563" i="15"/>
  <c r="J494" i="15"/>
  <c r="F1070" i="15"/>
  <c r="L555" i="15"/>
  <c r="L552" i="15"/>
  <c r="K1069" i="15"/>
  <c r="K494" i="15"/>
  <c r="M493" i="15" s="1"/>
  <c r="L1068" i="15"/>
  <c r="D1070" i="15"/>
  <c r="K582" i="15"/>
  <c r="L1044" i="15"/>
  <c r="I1048" i="15"/>
  <c r="I1070" i="15" s="1"/>
  <c r="L574" i="15"/>
  <c r="K674" i="15"/>
  <c r="L674" i="15" s="1"/>
  <c r="H664" i="15"/>
  <c r="L560" i="15"/>
  <c r="J589" i="15"/>
  <c r="G664" i="15"/>
  <c r="J664" i="15" s="1"/>
  <c r="L999" i="15"/>
  <c r="J952" i="15"/>
  <c r="G650" i="15"/>
  <c r="J650" i="15" s="1"/>
  <c r="K646" i="15"/>
  <c r="L646" i="15" s="1"/>
  <c r="L966" i="15"/>
  <c r="L670" i="15"/>
  <c r="F671" i="15"/>
  <c r="L950" i="15"/>
  <c r="L995" i="15"/>
  <c r="K973" i="15"/>
  <c r="L973" i="15" s="1"/>
  <c r="E974" i="15"/>
  <c r="E678" i="15"/>
  <c r="K677" i="15"/>
  <c r="L677" i="15" s="1"/>
  <c r="K446" i="15"/>
  <c r="M417" i="15" s="1"/>
  <c r="K663" i="15"/>
  <c r="L663" i="15" s="1"/>
  <c r="I663" i="15"/>
  <c r="K554" i="15"/>
  <c r="L554" i="15" s="1"/>
  <c r="I589" i="15"/>
  <c r="L583" i="15"/>
  <c r="I677" i="15"/>
  <c r="D678" i="15"/>
  <c r="K575" i="15"/>
  <c r="L575" i="15" s="1"/>
  <c r="D974" i="15"/>
  <c r="I945" i="15"/>
  <c r="I974" i="15" s="1"/>
  <c r="I568" i="15"/>
  <c r="L939" i="15"/>
  <c r="H302" i="15"/>
  <c r="K668" i="15"/>
  <c r="H590" i="15"/>
  <c r="J1788" i="15"/>
  <c r="G685" i="15"/>
  <c r="J301" i="15"/>
  <c r="L573" i="15"/>
  <c r="J1774" i="15"/>
  <c r="L656" i="15"/>
  <c r="K681" i="15"/>
  <c r="L681" i="15" s="1"/>
  <c r="F685" i="15"/>
  <c r="K301" i="15"/>
  <c r="L572" i="15"/>
  <c r="F590" i="15"/>
  <c r="L564" i="15"/>
  <c r="J568" i="15"/>
  <c r="L548" i="15"/>
  <c r="K589" i="15"/>
  <c r="I287" i="15"/>
  <c r="K568" i="15"/>
  <c r="E590" i="15"/>
  <c r="I652" i="15"/>
  <c r="I273" i="15"/>
  <c r="I302" i="15" s="1"/>
  <c r="K561" i="15"/>
  <c r="L561" i="15" s="1"/>
  <c r="E650" i="15"/>
  <c r="I554" i="15"/>
  <c r="L292" i="15"/>
  <c r="L383" i="15"/>
  <c r="K287" i="15"/>
  <c r="L287" i="15" s="1"/>
  <c r="D590" i="15"/>
  <c r="D302" i="15"/>
  <c r="I655" i="15"/>
  <c r="K273" i="15"/>
  <c r="L273" i="15" s="1"/>
  <c r="L653" i="15"/>
  <c r="L556" i="15"/>
  <c r="K266" i="15"/>
  <c r="J1779" i="15"/>
  <c r="L1442" i="15"/>
  <c r="L241" i="15"/>
  <c r="L1436" i="15"/>
  <c r="J331" i="15"/>
  <c r="J332" i="15"/>
  <c r="J1384" i="15"/>
  <c r="L1384" i="15" s="1"/>
  <c r="K1391" i="15"/>
  <c r="L1381" i="15"/>
  <c r="D1406" i="15"/>
  <c r="I1370" i="15"/>
  <c r="K1370" i="15"/>
  <c r="K1055" i="15"/>
  <c r="J1055" i="15"/>
  <c r="L1053" i="15"/>
  <c r="J225" i="15"/>
  <c r="L240" i="15"/>
  <c r="J348" i="15"/>
  <c r="J239" i="15"/>
  <c r="J1771" i="15"/>
  <c r="F1096" i="15"/>
  <c r="L1083" i="15"/>
  <c r="L142" i="15"/>
  <c r="L108" i="15"/>
  <c r="L245" i="15"/>
  <c r="L235" i="15"/>
  <c r="L87" i="15"/>
  <c r="K998" i="15"/>
  <c r="L998" i="15" s="1"/>
  <c r="K959" i="15"/>
  <c r="L231" i="15"/>
  <c r="L224" i="15"/>
  <c r="L212" i="15"/>
  <c r="L667" i="15"/>
  <c r="L665" i="15"/>
  <c r="L227" i="15"/>
  <c r="K660" i="15"/>
  <c r="L600" i="15"/>
  <c r="H349" i="15"/>
  <c r="J253" i="15"/>
  <c r="J232" i="15"/>
  <c r="J616" i="15"/>
  <c r="K652" i="15"/>
  <c r="L652" i="15" s="1"/>
  <c r="F657" i="15"/>
  <c r="J657" i="15" s="1"/>
  <c r="L32" i="15"/>
  <c r="L220" i="15"/>
  <c r="D685" i="15"/>
  <c r="I682" i="15"/>
  <c r="L679" i="15"/>
  <c r="L627" i="15"/>
  <c r="L621" i="15"/>
  <c r="L234" i="15"/>
  <c r="L215" i="15"/>
  <c r="L599" i="15"/>
  <c r="G1358" i="15"/>
  <c r="F1406" i="15"/>
  <c r="I987" i="15"/>
  <c r="J1786" i="15"/>
  <c r="K294" i="15"/>
  <c r="L1376" i="15"/>
  <c r="L587" i="15"/>
  <c r="L584" i="15"/>
  <c r="D1425" i="15"/>
  <c r="L1039" i="15"/>
  <c r="K1433" i="15"/>
  <c r="K945" i="15"/>
  <c r="L945" i="15" s="1"/>
  <c r="L1393" i="15"/>
  <c r="L955" i="15"/>
  <c r="H638" i="15"/>
  <c r="L636" i="15"/>
  <c r="L243" i="15"/>
  <c r="K987" i="15"/>
  <c r="K1416" i="15"/>
  <c r="L1416" i="15" s="1"/>
  <c r="L1723" i="15"/>
  <c r="L559" i="15"/>
  <c r="J1764" i="15"/>
  <c r="J683" i="15"/>
  <c r="K1114" i="15"/>
  <c r="K675" i="15"/>
  <c r="L675" i="15" s="1"/>
  <c r="J1329" i="15"/>
  <c r="L1480" i="15"/>
  <c r="L631" i="15"/>
  <c r="I1420" i="15"/>
  <c r="L1709" i="15"/>
  <c r="K1550" i="15"/>
  <c r="J1598" i="15"/>
  <c r="K61" i="15"/>
  <c r="M61" i="15" s="1"/>
  <c r="K1041" i="15"/>
  <c r="L1041" i="15" s="1"/>
  <c r="E1070" i="15"/>
  <c r="J668" i="15"/>
  <c r="G671" i="15"/>
  <c r="J1426" i="15"/>
  <c r="K1214" i="15"/>
  <c r="L612" i="15"/>
  <c r="I648" i="15"/>
  <c r="K655" i="15"/>
  <c r="L655" i="15" s="1"/>
  <c r="K669" i="15"/>
  <c r="L669" i="15" s="1"/>
  <c r="K683" i="15"/>
  <c r="J280" i="15"/>
  <c r="L611" i="15"/>
  <c r="J1781" i="15"/>
  <c r="J346" i="15"/>
  <c r="L223" i="15"/>
  <c r="H974" i="15"/>
  <c r="E685" i="15"/>
  <c r="J1117" i="15"/>
  <c r="I830" i="15"/>
  <c r="L901" i="15"/>
  <c r="L1694" i="15"/>
  <c r="J1763" i="15"/>
  <c r="G590" i="15"/>
  <c r="K1420" i="15"/>
  <c r="L1420" i="15" s="1"/>
  <c r="L1701" i="15"/>
  <c r="L237" i="15"/>
  <c r="L1542" i="15"/>
  <c r="K648" i="15"/>
  <c r="L648" i="15" s="1"/>
  <c r="K680" i="15"/>
  <c r="L680" i="15" s="1"/>
  <c r="I1079" i="15"/>
  <c r="J1109" i="15"/>
  <c r="E1082" i="15"/>
  <c r="E1118" i="15" s="1"/>
  <c r="L1047" i="15"/>
  <c r="L1388" i="15"/>
  <c r="L1401" i="15"/>
  <c r="L1061" i="15"/>
  <c r="G302" i="15"/>
  <c r="L597" i="15"/>
  <c r="L632" i="15"/>
  <c r="E321" i="15"/>
  <c r="J319" i="15"/>
  <c r="L617" i="15"/>
  <c r="I109" i="15"/>
  <c r="K1109" i="15"/>
  <c r="L654" i="15"/>
  <c r="K1092" i="15"/>
  <c r="L1092" i="15" s="1"/>
  <c r="L893" i="15"/>
  <c r="K830" i="15"/>
  <c r="E1742" i="15"/>
  <c r="J1749" i="15"/>
  <c r="J330" i="15"/>
  <c r="J1777" i="15"/>
  <c r="F1110" i="15"/>
  <c r="J1110" i="15" s="1"/>
  <c r="L644" i="15"/>
  <c r="K1106" i="15"/>
  <c r="L1106" i="15" s="1"/>
  <c r="K984" i="15"/>
  <c r="L984" i="15" s="1"/>
  <c r="K280" i="15"/>
  <c r="J1114" i="15"/>
  <c r="L1383" i="15"/>
  <c r="L228" i="15"/>
  <c r="L992" i="15"/>
  <c r="L1435" i="15"/>
  <c r="L622" i="15"/>
  <c r="J1336" i="15"/>
  <c r="L895" i="15"/>
  <c r="G254" i="15"/>
  <c r="K1004" i="15"/>
  <c r="L1004" i="15" s="1"/>
  <c r="L902" i="15"/>
  <c r="J294" i="15"/>
  <c r="I494" i="15"/>
  <c r="I878" i="15"/>
  <c r="K1646" i="15"/>
  <c r="L1703" i="15"/>
  <c r="H1789" i="15"/>
  <c r="J1787" i="15"/>
  <c r="K1018" i="15"/>
  <c r="L1018" i="15" s="1"/>
  <c r="J266" i="15"/>
  <c r="F302" i="15"/>
  <c r="E302" i="15"/>
  <c r="L1736" i="15"/>
  <c r="K904" i="15"/>
  <c r="L904" i="15" s="1"/>
  <c r="K1166" i="15"/>
  <c r="I1598" i="15"/>
  <c r="L264" i="15"/>
  <c r="J315" i="15"/>
  <c r="F321" i="15"/>
  <c r="F1782" i="15"/>
  <c r="J1776" i="15"/>
  <c r="K345" i="15"/>
  <c r="I345" i="15"/>
  <c r="I1779" i="15"/>
  <c r="K1779" i="15"/>
  <c r="K225" i="15"/>
  <c r="I225" i="15"/>
  <c r="I1780" i="15"/>
  <c r="K1780" i="15"/>
  <c r="D349" i="15"/>
  <c r="I343" i="15"/>
  <c r="K343" i="15"/>
  <c r="K1110" i="15"/>
  <c r="L1110" i="15" s="1"/>
  <c r="I1110" i="15"/>
  <c r="K1117" i="15"/>
  <c r="L1117" i="15" s="1"/>
  <c r="I1117" i="15"/>
  <c r="J734" i="15"/>
  <c r="L698" i="15"/>
  <c r="K982" i="15"/>
  <c r="L982" i="15" s="1"/>
  <c r="I982" i="15"/>
  <c r="K996" i="15"/>
  <c r="L996" i="15" s="1"/>
  <c r="I996" i="15"/>
  <c r="L1535" i="15"/>
  <c r="G1761" i="15"/>
  <c r="I1765" i="15"/>
  <c r="K1765" i="15"/>
  <c r="J1784" i="15"/>
  <c r="I1786" i="15"/>
  <c r="K1786" i="15"/>
  <c r="E638" i="15"/>
  <c r="L222" i="15"/>
  <c r="J325" i="15"/>
  <c r="K1781" i="15"/>
  <c r="I1781" i="15"/>
  <c r="K1788" i="15"/>
  <c r="I1788" i="15"/>
  <c r="G314" i="15"/>
  <c r="J602" i="15"/>
  <c r="F638" i="15"/>
  <c r="J329" i="15"/>
  <c r="F335" i="15"/>
  <c r="H314" i="15"/>
  <c r="I319" i="15"/>
  <c r="K319" i="15"/>
  <c r="K232" i="15"/>
  <c r="I232" i="15"/>
  <c r="J109" i="15"/>
  <c r="L73" i="15"/>
  <c r="D1118" i="15"/>
  <c r="L647" i="15"/>
  <c r="D986" i="15"/>
  <c r="I1019" i="15"/>
  <c r="K1019" i="15"/>
  <c r="L1019" i="15" s="1"/>
  <c r="L1427" i="15"/>
  <c r="K1419" i="15"/>
  <c r="I1439" i="15"/>
  <c r="L1440" i="15"/>
  <c r="J1502" i="15"/>
  <c r="L1466" i="15"/>
  <c r="K1502" i="15"/>
  <c r="K1598" i="15"/>
  <c r="L1598" i="15" s="1"/>
  <c r="I320" i="15"/>
  <c r="K320" i="15"/>
  <c r="L320" i="15" s="1"/>
  <c r="I327" i="15"/>
  <c r="K327" i="15"/>
  <c r="L327" i="15" s="1"/>
  <c r="I334" i="15"/>
  <c r="K334" i="15"/>
  <c r="L334" i="15" s="1"/>
  <c r="E1789" i="15"/>
  <c r="J1748" i="15"/>
  <c r="F1754" i="15"/>
  <c r="J312" i="15"/>
  <c r="J1762" i="15"/>
  <c r="F1768" i="15"/>
  <c r="J343" i="15"/>
  <c r="F349" i="15"/>
  <c r="K542" i="15"/>
  <c r="L238" i="15"/>
  <c r="H321" i="15"/>
  <c r="I326" i="15"/>
  <c r="K326" i="15"/>
  <c r="K239" i="15"/>
  <c r="L239" i="15" s="1"/>
  <c r="I239" i="15"/>
  <c r="L1097" i="15"/>
  <c r="I897" i="15"/>
  <c r="K897" i="15"/>
  <c r="K1012" i="15"/>
  <c r="L1012" i="15" s="1"/>
  <c r="H926" i="15"/>
  <c r="L1006" i="15"/>
  <c r="L1009" i="15"/>
  <c r="L849" i="15"/>
  <c r="L907" i="15"/>
  <c r="L887" i="15"/>
  <c r="K989" i="15"/>
  <c r="L989" i="15" s="1"/>
  <c r="I989" i="15"/>
  <c r="J1166" i="15"/>
  <c r="L1130" i="15"/>
  <c r="K1423" i="15"/>
  <c r="L1423" i="15" s="1"/>
  <c r="K1329" i="15"/>
  <c r="I1329" i="15"/>
  <c r="D1742" i="15"/>
  <c r="K1706" i="15"/>
  <c r="I1706" i="15"/>
  <c r="L1665" i="15"/>
  <c r="G328" i="15"/>
  <c r="G342" i="15"/>
  <c r="G349" i="15"/>
  <c r="J311" i="15"/>
  <c r="K1756" i="15"/>
  <c r="I1756" i="15"/>
  <c r="E328" i="15"/>
  <c r="E1775" i="15"/>
  <c r="L230" i="15"/>
  <c r="J347" i="15"/>
  <c r="K1751" i="15"/>
  <c r="I1751" i="15"/>
  <c r="I1776" i="15"/>
  <c r="K1776" i="15"/>
  <c r="D1782" i="15"/>
  <c r="L249" i="15"/>
  <c r="J157" i="15"/>
  <c r="L121" i="15"/>
  <c r="J398" i="15"/>
  <c r="L362" i="15"/>
  <c r="L1090" i="15"/>
  <c r="J205" i="15"/>
  <c r="L169" i="15"/>
  <c r="F926" i="15"/>
  <c r="J890" i="15"/>
  <c r="K734" i="15"/>
  <c r="L922" i="15"/>
  <c r="I1166" i="15"/>
  <c r="J1262" i="15"/>
  <c r="L1158" i="15"/>
  <c r="L1672" i="15"/>
  <c r="J1741" i="15"/>
  <c r="L1617" i="15"/>
  <c r="I904" i="15"/>
  <c r="K890" i="15"/>
  <c r="L620" i="15"/>
  <c r="J1755" i="15"/>
  <c r="F1761" i="15"/>
  <c r="K324" i="15"/>
  <c r="I324" i="15"/>
  <c r="K1785" i="15"/>
  <c r="I1785" i="15"/>
  <c r="K339" i="15"/>
  <c r="L339" i="15" s="1"/>
  <c r="I339" i="15"/>
  <c r="I312" i="15"/>
  <c r="K312" i="15"/>
  <c r="K1755" i="15"/>
  <c r="D1761" i="15"/>
  <c r="I1755" i="15"/>
  <c r="H1775" i="15"/>
  <c r="F974" i="15"/>
  <c r="J938" i="15"/>
  <c r="I1096" i="15"/>
  <c r="I1103" i="15"/>
  <c r="K983" i="15"/>
  <c r="L983" i="15" s="1"/>
  <c r="I983" i="15"/>
  <c r="L856" i="15"/>
  <c r="J1015" i="15"/>
  <c r="F1021" i="15"/>
  <c r="J1021" i="15" s="1"/>
  <c r="D1358" i="15"/>
  <c r="K1322" i="15"/>
  <c r="I1322" i="15"/>
  <c r="I1415" i="15"/>
  <c r="K1415" i="15"/>
  <c r="L1415" i="15" s="1"/>
  <c r="I1720" i="15"/>
  <c r="K1720" i="15"/>
  <c r="K325" i="15"/>
  <c r="I325" i="15"/>
  <c r="K346" i="15"/>
  <c r="L346" i="15" s="1"/>
  <c r="I346" i="15"/>
  <c r="J1765" i="15"/>
  <c r="K1784" i="15"/>
  <c r="I1784" i="15"/>
  <c r="F1775" i="15"/>
  <c r="J1769" i="15"/>
  <c r="J313" i="15"/>
  <c r="J316" i="15"/>
  <c r="H254" i="15"/>
  <c r="K1762" i="15"/>
  <c r="D1768" i="15"/>
  <c r="I1762" i="15"/>
  <c r="H1782" i="15"/>
  <c r="I1787" i="15"/>
  <c r="K1787" i="15"/>
  <c r="K1089" i="15"/>
  <c r="L1089" i="15" s="1"/>
  <c r="I1089" i="15"/>
  <c r="J1082" i="15"/>
  <c r="H1022" i="15"/>
  <c r="L1010" i="15"/>
  <c r="L894" i="15"/>
  <c r="K782" i="15"/>
  <c r="I1310" i="15"/>
  <c r="L1597" i="15"/>
  <c r="I1727" i="15"/>
  <c r="K1727" i="15"/>
  <c r="E254" i="15"/>
  <c r="I323" i="15"/>
  <c r="K323" i="15"/>
  <c r="I330" i="15"/>
  <c r="K330" i="15"/>
  <c r="I337" i="15"/>
  <c r="K337" i="15"/>
  <c r="L337" i="15" s="1"/>
  <c r="L213" i="15"/>
  <c r="J1752" i="15"/>
  <c r="K317" i="15"/>
  <c r="I317" i="15"/>
  <c r="F1789" i="15"/>
  <c r="J1783" i="15"/>
  <c r="L217" i="15"/>
  <c r="J310" i="15"/>
  <c r="K1769" i="15"/>
  <c r="D1775" i="15"/>
  <c r="I1769" i="15"/>
  <c r="L242" i="15"/>
  <c r="I157" i="15"/>
  <c r="I398" i="15"/>
  <c r="L988" i="15"/>
  <c r="D1021" i="15"/>
  <c r="I1015" i="15"/>
  <c r="K1015" i="15"/>
  <c r="F1432" i="15"/>
  <c r="J1432" i="15" s="1"/>
  <c r="I1214" i="15"/>
  <c r="L1316" i="15"/>
  <c r="K1336" i="15"/>
  <c r="I1336" i="15"/>
  <c r="G1775" i="15"/>
  <c r="J1751" i="15"/>
  <c r="E1768" i="15"/>
  <c r="L216" i="15"/>
  <c r="J326" i="15"/>
  <c r="K331" i="15"/>
  <c r="I331" i="15"/>
  <c r="L624" i="15"/>
  <c r="D314" i="15"/>
  <c r="I308" i="15"/>
  <c r="K308" i="15"/>
  <c r="L221" i="15"/>
  <c r="H1768" i="15"/>
  <c r="I1773" i="15"/>
  <c r="K1773" i="15"/>
  <c r="D342" i="15"/>
  <c r="I336" i="15"/>
  <c r="K336" i="15"/>
  <c r="K637" i="15"/>
  <c r="L637" i="15" s="1"/>
  <c r="I637" i="15"/>
  <c r="J345" i="15"/>
  <c r="L376" i="15"/>
  <c r="L390" i="15"/>
  <c r="L661" i="15"/>
  <c r="L176" i="15"/>
  <c r="L204" i="15"/>
  <c r="I911" i="15"/>
  <c r="K911" i="15"/>
  <c r="L911" i="15" s="1"/>
  <c r="L781" i="15"/>
  <c r="I918" i="15"/>
  <c r="K918" i="15"/>
  <c r="I1002" i="15"/>
  <c r="K1002" i="15"/>
  <c r="L1002" i="15" s="1"/>
  <c r="J1419" i="15"/>
  <c r="E1358" i="15"/>
  <c r="L1318" i="15"/>
  <c r="L1165" i="15"/>
  <c r="L1576" i="15"/>
  <c r="L1528" i="15"/>
  <c r="L438" i="15"/>
  <c r="L1494" i="15"/>
  <c r="I313" i="15"/>
  <c r="K313" i="15"/>
  <c r="E1761" i="15"/>
  <c r="L613" i="15"/>
  <c r="G638" i="15"/>
  <c r="K310" i="15"/>
  <c r="I310" i="15"/>
  <c r="I1764" i="15"/>
  <c r="K1764" i="15"/>
  <c r="I1752" i="15"/>
  <c r="K1752" i="15"/>
  <c r="D321" i="15"/>
  <c r="I315" i="15"/>
  <c r="K315" i="15"/>
  <c r="K616" i="15"/>
  <c r="I616" i="15"/>
  <c r="I340" i="15"/>
  <c r="K340" i="15"/>
  <c r="L340" i="15" s="1"/>
  <c r="K253" i="15"/>
  <c r="I253" i="15"/>
  <c r="L101" i="15"/>
  <c r="D1000" i="15"/>
  <c r="K1017" i="15"/>
  <c r="L1017" i="15" s="1"/>
  <c r="J782" i="15"/>
  <c r="L746" i="15"/>
  <c r="J1008" i="15"/>
  <c r="F1014" i="15"/>
  <c r="J1014" i="15" s="1"/>
  <c r="K1430" i="15"/>
  <c r="L1430" i="15" s="1"/>
  <c r="L1447" i="15"/>
  <c r="F1742" i="15"/>
  <c r="J1706" i="15"/>
  <c r="L1521" i="15"/>
  <c r="I1741" i="15"/>
  <c r="K1741" i="15"/>
  <c r="J1646" i="15"/>
  <c r="L1610" i="15"/>
  <c r="G321" i="15"/>
  <c r="I1772" i="15"/>
  <c r="K1772" i="15"/>
  <c r="I309" i="15"/>
  <c r="K309" i="15"/>
  <c r="L309" i="15" s="1"/>
  <c r="L236" i="15"/>
  <c r="I341" i="15"/>
  <c r="K341" i="15"/>
  <c r="I348" i="15"/>
  <c r="K348" i="15"/>
  <c r="G1754" i="15"/>
  <c r="L610" i="15"/>
  <c r="J1753" i="15"/>
  <c r="J1756" i="15"/>
  <c r="I1758" i="15"/>
  <c r="K1758" i="15"/>
  <c r="H1754" i="15"/>
  <c r="K1759" i="15"/>
  <c r="L1759" i="15" s="1"/>
  <c r="I1759" i="15"/>
  <c r="D328" i="15"/>
  <c r="I322" i="15"/>
  <c r="K322" i="15"/>
  <c r="K623" i="15"/>
  <c r="I623" i="15"/>
  <c r="I205" i="15"/>
  <c r="L1076" i="15"/>
  <c r="L534" i="15"/>
  <c r="K980" i="15"/>
  <c r="L801" i="15"/>
  <c r="K997" i="15"/>
  <c r="L997" i="15" s="1"/>
  <c r="K1011" i="15"/>
  <c r="L1011" i="15" s="1"/>
  <c r="L900" i="15"/>
  <c r="L1434" i="15"/>
  <c r="L1443" i="15"/>
  <c r="L1473" i="15"/>
  <c r="I1502" i="15"/>
  <c r="I1694" i="15"/>
  <c r="L1631" i="15"/>
  <c r="E314" i="15"/>
  <c r="K1760" i="15"/>
  <c r="L1760" i="15" s="1"/>
  <c r="I1760" i="15"/>
  <c r="K1767" i="15"/>
  <c r="I1767" i="15"/>
  <c r="K1774" i="15"/>
  <c r="I1774" i="15"/>
  <c r="K109" i="15"/>
  <c r="M109" i="15" s="1"/>
  <c r="F254" i="15"/>
  <c r="J218" i="15"/>
  <c r="I1757" i="15"/>
  <c r="K1757" i="15"/>
  <c r="L226" i="15"/>
  <c r="J333" i="15"/>
  <c r="K338" i="15"/>
  <c r="I338" i="15"/>
  <c r="K602" i="15"/>
  <c r="D638" i="15"/>
  <c r="I602" i="15"/>
  <c r="J1750" i="15"/>
  <c r="H1761" i="15"/>
  <c r="K1766" i="15"/>
  <c r="I1766" i="15"/>
  <c r="D335" i="15"/>
  <c r="I329" i="15"/>
  <c r="K329" i="15"/>
  <c r="K630" i="15"/>
  <c r="I630" i="15"/>
  <c r="J338" i="15"/>
  <c r="L53" i="15"/>
  <c r="I446" i="15"/>
  <c r="J542" i="15"/>
  <c r="L506" i="15"/>
  <c r="L794" i="15"/>
  <c r="L822" i="15"/>
  <c r="L898" i="15"/>
  <c r="L923" i="15"/>
  <c r="L1199" i="15"/>
  <c r="L1233" i="15"/>
  <c r="F1358" i="15"/>
  <c r="J1322" i="15"/>
  <c r="G1742" i="15"/>
  <c r="L1721" i="15"/>
  <c r="L1624" i="15"/>
  <c r="G1768" i="15"/>
  <c r="G1782" i="15"/>
  <c r="G1789" i="15"/>
  <c r="I316" i="15"/>
  <c r="K316" i="15"/>
  <c r="E342" i="15"/>
  <c r="L458" i="15"/>
  <c r="J1766" i="15"/>
  <c r="I1771" i="15"/>
  <c r="K1771" i="15"/>
  <c r="J630" i="15"/>
  <c r="K311" i="15"/>
  <c r="I311" i="15"/>
  <c r="K218" i="15"/>
  <c r="D254" i="15"/>
  <c r="I218" i="15"/>
  <c r="K609" i="15"/>
  <c r="I609" i="15"/>
  <c r="J317" i="15"/>
  <c r="J1785" i="15"/>
  <c r="K938" i="15"/>
  <c r="L1398" i="15"/>
  <c r="L582" i="15"/>
  <c r="L183" i="15"/>
  <c r="K1003" i="15"/>
  <c r="L1003" i="15" s="1"/>
  <c r="J980" i="15"/>
  <c r="F986" i="15"/>
  <c r="L886" i="15"/>
  <c r="F1425" i="15"/>
  <c r="J1425" i="15" s="1"/>
  <c r="L1414" i="15"/>
  <c r="L1240" i="15"/>
  <c r="I1429" i="15"/>
  <c r="K1429" i="15"/>
  <c r="L1714" i="15"/>
  <c r="L1569" i="15"/>
  <c r="L417" i="15"/>
  <c r="L445" i="15"/>
  <c r="L1254" i="15"/>
  <c r="J341" i="15"/>
  <c r="I1753" i="15"/>
  <c r="K1753" i="15"/>
  <c r="K1750" i="15"/>
  <c r="I1750" i="15"/>
  <c r="L219" i="15"/>
  <c r="J336" i="15"/>
  <c r="F342" i="15"/>
  <c r="L244" i="15"/>
  <c r="H335" i="15"/>
  <c r="I1783" i="15"/>
  <c r="K1783" i="15"/>
  <c r="D1789" i="15"/>
  <c r="L863" i="15"/>
  <c r="J987" i="15"/>
  <c r="F993" i="15"/>
  <c r="J1001" i="15"/>
  <c r="L1001" i="15" s="1"/>
  <c r="F1007" i="15"/>
  <c r="D1418" i="15"/>
  <c r="K1412" i="15"/>
  <c r="I1412" i="15"/>
  <c r="K332" i="15"/>
  <c r="I332" i="15"/>
  <c r="J344" i="15"/>
  <c r="I1749" i="15"/>
  <c r="K1749" i="15"/>
  <c r="L229" i="15"/>
  <c r="I344" i="15"/>
  <c r="K344" i="15"/>
  <c r="L465" i="15"/>
  <c r="K318" i="15"/>
  <c r="L318" i="15" s="1"/>
  <c r="I318" i="15"/>
  <c r="H342" i="15"/>
  <c r="I347" i="15"/>
  <c r="K347" i="15"/>
  <c r="K205" i="15"/>
  <c r="L1104" i="15"/>
  <c r="I980" i="15"/>
  <c r="L808" i="15"/>
  <c r="E926" i="15"/>
  <c r="I782" i="15"/>
  <c r="L1192" i="15"/>
  <c r="I1550" i="15"/>
  <c r="E1754" i="15"/>
  <c r="K1763" i="15"/>
  <c r="I1763" i="15"/>
  <c r="K1770" i="15"/>
  <c r="I1770" i="15"/>
  <c r="K1777" i="15"/>
  <c r="I1777" i="15"/>
  <c r="E349" i="15"/>
  <c r="L472" i="15"/>
  <c r="J308" i="15"/>
  <c r="L308" i="15" s="1"/>
  <c r="F314" i="15"/>
  <c r="J322" i="15"/>
  <c r="F328" i="15"/>
  <c r="J1773" i="15"/>
  <c r="K1778" i="15"/>
  <c r="I1778" i="15"/>
  <c r="L247" i="15"/>
  <c r="J446" i="15"/>
  <c r="L410" i="15"/>
  <c r="J61" i="15"/>
  <c r="L25" i="15"/>
  <c r="J1778" i="15"/>
  <c r="L1034" i="15"/>
  <c r="K157" i="15"/>
  <c r="K398" i="15"/>
  <c r="L877" i="15"/>
  <c r="I925" i="15"/>
  <c r="K925" i="15"/>
  <c r="J994" i="15"/>
  <c r="F1000" i="15"/>
  <c r="J1000" i="15" s="1"/>
  <c r="F1418" i="15"/>
  <c r="J1412" i="15"/>
  <c r="I1734" i="15"/>
  <c r="K1734" i="15"/>
  <c r="L608" i="15"/>
  <c r="G335" i="15"/>
  <c r="L629" i="15"/>
  <c r="E335" i="15"/>
  <c r="E1782" i="15"/>
  <c r="L634" i="15"/>
  <c r="J609" i="15"/>
  <c r="L251" i="15"/>
  <c r="D1754" i="15"/>
  <c r="I1748" i="15"/>
  <c r="K1748" i="15"/>
  <c r="L214" i="15"/>
  <c r="J1757" i="15"/>
  <c r="H328" i="15"/>
  <c r="I333" i="15"/>
  <c r="K333" i="15"/>
  <c r="K246" i="15"/>
  <c r="I246" i="15"/>
  <c r="L128" i="15"/>
  <c r="L135" i="15"/>
  <c r="L149" i="15"/>
  <c r="L156" i="15"/>
  <c r="I657" i="15"/>
  <c r="L369" i="15"/>
  <c r="I671" i="15"/>
  <c r="L397" i="15"/>
  <c r="L541" i="15"/>
  <c r="L662" i="15"/>
  <c r="L190" i="15"/>
  <c r="K990" i="15"/>
  <c r="L990" i="15" s="1"/>
  <c r="K991" i="15"/>
  <c r="L991" i="15" s="1"/>
  <c r="I734" i="15"/>
  <c r="D1014" i="15"/>
  <c r="I1008" i="15"/>
  <c r="K1008" i="15"/>
  <c r="L1226" i="15"/>
  <c r="J1214" i="15"/>
  <c r="L1178" i="15"/>
  <c r="K1426" i="15"/>
  <c r="L1151" i="15"/>
  <c r="J1310" i="15"/>
  <c r="L1310" i="15" s="1"/>
  <c r="L1274" i="15"/>
  <c r="I1422" i="15"/>
  <c r="K1422" i="15"/>
  <c r="L1422" i="15" s="1"/>
  <c r="L1549" i="15"/>
  <c r="J1550" i="15"/>
  <c r="L1514" i="15"/>
  <c r="K1713" i="15"/>
  <c r="I1713" i="15"/>
  <c r="L1735" i="15"/>
  <c r="L1686" i="15"/>
  <c r="L424" i="15"/>
  <c r="D926" i="15"/>
  <c r="L1693" i="15"/>
  <c r="H1019" i="12"/>
  <c r="G1019" i="12"/>
  <c r="F1019" i="12"/>
  <c r="E1019" i="12"/>
  <c r="D1019" i="12"/>
  <c r="H1018" i="12"/>
  <c r="G1018" i="12"/>
  <c r="F1018" i="12"/>
  <c r="E1018" i="12"/>
  <c r="D1018" i="12"/>
  <c r="H1017" i="12"/>
  <c r="G1017" i="12"/>
  <c r="F1017" i="12"/>
  <c r="E1017" i="12"/>
  <c r="D1017" i="12"/>
  <c r="H1016" i="12"/>
  <c r="G1016" i="12"/>
  <c r="F1016" i="12"/>
  <c r="E1016" i="12"/>
  <c r="D1016" i="12"/>
  <c r="H1015" i="12"/>
  <c r="G1015" i="12"/>
  <c r="F1015" i="12"/>
  <c r="E1015" i="12"/>
  <c r="D1015" i="12"/>
  <c r="H1014" i="12"/>
  <c r="G1014" i="12"/>
  <c r="F1014" i="12"/>
  <c r="E1014" i="12"/>
  <c r="D1014" i="12"/>
  <c r="H1012" i="12"/>
  <c r="G1012" i="12"/>
  <c r="F1012" i="12"/>
  <c r="E1012" i="12"/>
  <c r="I1012" i="12" s="1"/>
  <c r="D1012" i="12"/>
  <c r="H1011" i="12"/>
  <c r="G1011" i="12"/>
  <c r="F1011" i="12"/>
  <c r="E1011" i="12"/>
  <c r="D1011" i="12"/>
  <c r="H1010" i="12"/>
  <c r="G1010" i="12"/>
  <c r="F1010" i="12"/>
  <c r="E1010" i="12"/>
  <c r="D1010" i="12"/>
  <c r="H1009" i="12"/>
  <c r="G1009" i="12"/>
  <c r="F1009" i="12"/>
  <c r="E1009" i="12"/>
  <c r="D1009" i="12"/>
  <c r="H1008" i="12"/>
  <c r="G1008" i="12"/>
  <c r="F1008" i="12"/>
  <c r="E1008" i="12"/>
  <c r="D1008" i="12"/>
  <c r="H1007" i="12"/>
  <c r="G1007" i="12"/>
  <c r="F1007" i="12"/>
  <c r="E1007" i="12"/>
  <c r="D1007" i="12"/>
  <c r="H1005" i="12"/>
  <c r="G1005" i="12"/>
  <c r="F1005" i="12"/>
  <c r="E1005" i="12"/>
  <c r="D1005" i="12"/>
  <c r="H1004" i="12"/>
  <c r="G1004" i="12"/>
  <c r="F1004" i="12"/>
  <c r="E1004" i="12"/>
  <c r="D1004" i="12"/>
  <c r="H1003" i="12"/>
  <c r="G1003" i="12"/>
  <c r="F1003" i="12"/>
  <c r="E1003" i="12"/>
  <c r="D1003" i="12"/>
  <c r="H1002" i="12"/>
  <c r="G1002" i="12"/>
  <c r="F1002" i="12"/>
  <c r="E1002" i="12"/>
  <c r="D1002" i="12"/>
  <c r="H1001" i="12"/>
  <c r="G1001" i="12"/>
  <c r="F1001" i="12"/>
  <c r="E1001" i="12"/>
  <c r="D1001" i="12"/>
  <c r="H1000" i="12"/>
  <c r="G1000" i="12"/>
  <c r="F1000" i="12"/>
  <c r="E1000" i="12"/>
  <c r="I1000" i="12" s="1"/>
  <c r="D1000" i="12"/>
  <c r="H998" i="12"/>
  <c r="G998" i="12"/>
  <c r="F998" i="12"/>
  <c r="E998" i="12"/>
  <c r="D998" i="12"/>
  <c r="H997" i="12"/>
  <c r="G997" i="12"/>
  <c r="F997" i="12"/>
  <c r="E997" i="12"/>
  <c r="D997" i="12"/>
  <c r="H996" i="12"/>
  <c r="G996" i="12"/>
  <c r="F996" i="12"/>
  <c r="E996" i="12"/>
  <c r="D996" i="12"/>
  <c r="H995" i="12"/>
  <c r="G995" i="12"/>
  <c r="F995" i="12"/>
  <c r="E995" i="12"/>
  <c r="D995" i="12"/>
  <c r="H994" i="12"/>
  <c r="G994" i="12"/>
  <c r="F994" i="12"/>
  <c r="E994" i="12"/>
  <c r="D994" i="12"/>
  <c r="H993" i="12"/>
  <c r="G993" i="12"/>
  <c r="F993" i="12"/>
  <c r="E993" i="12"/>
  <c r="D993" i="12"/>
  <c r="H991" i="12"/>
  <c r="G991" i="12"/>
  <c r="F991" i="12"/>
  <c r="E991" i="12"/>
  <c r="D991" i="12"/>
  <c r="H990" i="12"/>
  <c r="G990" i="12"/>
  <c r="F990" i="12"/>
  <c r="E990" i="12"/>
  <c r="I990" i="12" s="1"/>
  <c r="D990" i="12"/>
  <c r="H989" i="12"/>
  <c r="G989" i="12"/>
  <c r="F989" i="12"/>
  <c r="E989" i="12"/>
  <c r="D989" i="12"/>
  <c r="H988" i="12"/>
  <c r="G988" i="12"/>
  <c r="F988" i="12"/>
  <c r="E988" i="12"/>
  <c r="D988" i="12"/>
  <c r="H987" i="12"/>
  <c r="G987" i="12"/>
  <c r="F987" i="12"/>
  <c r="E987" i="12"/>
  <c r="D987" i="12"/>
  <c r="H986" i="12"/>
  <c r="G986" i="12"/>
  <c r="F986" i="12"/>
  <c r="E986" i="12"/>
  <c r="D986" i="12"/>
  <c r="H984" i="12"/>
  <c r="G984" i="12"/>
  <c r="F984" i="12"/>
  <c r="E984" i="12"/>
  <c r="D984" i="12"/>
  <c r="H983" i="12"/>
  <c r="G983" i="12"/>
  <c r="F983" i="12"/>
  <c r="E983" i="12"/>
  <c r="D983" i="12"/>
  <c r="H982" i="12"/>
  <c r="G982" i="12"/>
  <c r="F982" i="12"/>
  <c r="E982" i="12"/>
  <c r="D982" i="12"/>
  <c r="H981" i="12"/>
  <c r="G981" i="12"/>
  <c r="F981" i="12"/>
  <c r="E981" i="12"/>
  <c r="D981" i="12"/>
  <c r="H980" i="12"/>
  <c r="G980" i="12"/>
  <c r="F980" i="12"/>
  <c r="E980" i="12"/>
  <c r="D980" i="12"/>
  <c r="H979" i="12"/>
  <c r="G979" i="12"/>
  <c r="F979" i="12"/>
  <c r="E979" i="12"/>
  <c r="D979" i="12"/>
  <c r="P976" i="12"/>
  <c r="H971" i="12"/>
  <c r="G971" i="12"/>
  <c r="F971" i="12"/>
  <c r="E971" i="12"/>
  <c r="D971" i="12"/>
  <c r="H970" i="12"/>
  <c r="G970" i="12"/>
  <c r="F970" i="12"/>
  <c r="E970" i="12"/>
  <c r="D970" i="12"/>
  <c r="H969" i="12"/>
  <c r="G969" i="12"/>
  <c r="F969" i="12"/>
  <c r="E969" i="12"/>
  <c r="D969" i="12"/>
  <c r="H968" i="12"/>
  <c r="G968" i="12"/>
  <c r="F968" i="12"/>
  <c r="E968" i="12"/>
  <c r="D968" i="12"/>
  <c r="H967" i="12"/>
  <c r="G967" i="12"/>
  <c r="F967" i="12"/>
  <c r="E967" i="12"/>
  <c r="D967" i="12"/>
  <c r="H966" i="12"/>
  <c r="G966" i="12"/>
  <c r="F966" i="12"/>
  <c r="E966" i="12"/>
  <c r="D966" i="12"/>
  <c r="H964" i="12"/>
  <c r="G964" i="12"/>
  <c r="F964" i="12"/>
  <c r="E964" i="12"/>
  <c r="D964" i="12"/>
  <c r="H963" i="12"/>
  <c r="G963" i="12"/>
  <c r="F963" i="12"/>
  <c r="J963" i="12" s="1"/>
  <c r="E963" i="12"/>
  <c r="D963" i="12"/>
  <c r="H962" i="12"/>
  <c r="G962" i="12"/>
  <c r="F962" i="12"/>
  <c r="E962" i="12"/>
  <c r="D962" i="12"/>
  <c r="H961" i="12"/>
  <c r="G961" i="12"/>
  <c r="F961" i="12"/>
  <c r="E961" i="12"/>
  <c r="D961" i="12"/>
  <c r="H960" i="12"/>
  <c r="G960" i="12"/>
  <c r="F960" i="12"/>
  <c r="E960" i="12"/>
  <c r="D960" i="12"/>
  <c r="H959" i="12"/>
  <c r="G959" i="12"/>
  <c r="F959" i="12"/>
  <c r="J959" i="12" s="1"/>
  <c r="E959" i="12"/>
  <c r="D959" i="12"/>
  <c r="H957" i="12"/>
  <c r="G957" i="12"/>
  <c r="F957" i="12"/>
  <c r="E957" i="12"/>
  <c r="D957" i="12"/>
  <c r="H956" i="12"/>
  <c r="G956" i="12"/>
  <c r="F956" i="12"/>
  <c r="E956" i="12"/>
  <c r="D956" i="12"/>
  <c r="H955" i="12"/>
  <c r="G955" i="12"/>
  <c r="F955" i="12"/>
  <c r="E955" i="12"/>
  <c r="D955" i="12"/>
  <c r="H954" i="12"/>
  <c r="G954" i="12"/>
  <c r="F954" i="12"/>
  <c r="E954" i="12"/>
  <c r="D954" i="12"/>
  <c r="H953" i="12"/>
  <c r="G953" i="12"/>
  <c r="F953" i="12"/>
  <c r="E953" i="12"/>
  <c r="D953" i="12"/>
  <c r="H952" i="12"/>
  <c r="G952" i="12"/>
  <c r="F952" i="12"/>
  <c r="E952" i="12"/>
  <c r="D952" i="12"/>
  <c r="H950" i="12"/>
  <c r="G950" i="12"/>
  <c r="F950" i="12"/>
  <c r="E950" i="12"/>
  <c r="D950" i="12"/>
  <c r="H949" i="12"/>
  <c r="G949" i="12"/>
  <c r="F949" i="12"/>
  <c r="E949" i="12"/>
  <c r="D949" i="12"/>
  <c r="H948" i="12"/>
  <c r="G948" i="12"/>
  <c r="F948" i="12"/>
  <c r="E948" i="12"/>
  <c r="D948" i="12"/>
  <c r="H947" i="12"/>
  <c r="G947" i="12"/>
  <c r="F947" i="12"/>
  <c r="E947" i="12"/>
  <c r="D947" i="12"/>
  <c r="H946" i="12"/>
  <c r="G946" i="12"/>
  <c r="F946" i="12"/>
  <c r="E946" i="12"/>
  <c r="D946" i="12"/>
  <c r="H945" i="12"/>
  <c r="G945" i="12"/>
  <c r="F945" i="12"/>
  <c r="E945" i="12"/>
  <c r="D945" i="12"/>
  <c r="H943" i="12"/>
  <c r="G943" i="12"/>
  <c r="F943" i="12"/>
  <c r="E943" i="12"/>
  <c r="D943" i="12"/>
  <c r="H942" i="12"/>
  <c r="G942" i="12"/>
  <c r="F942" i="12"/>
  <c r="E942" i="12"/>
  <c r="D942" i="12"/>
  <c r="H941" i="12"/>
  <c r="G941" i="12"/>
  <c r="F941" i="12"/>
  <c r="E941" i="12"/>
  <c r="D941" i="12"/>
  <c r="H940" i="12"/>
  <c r="G940" i="12"/>
  <c r="F940" i="12"/>
  <c r="E940" i="12"/>
  <c r="D940" i="12"/>
  <c r="H939" i="12"/>
  <c r="G939" i="12"/>
  <c r="F939" i="12"/>
  <c r="E939" i="12"/>
  <c r="D939" i="12"/>
  <c r="H938" i="12"/>
  <c r="G938" i="12"/>
  <c r="F938" i="12"/>
  <c r="E938" i="12"/>
  <c r="D938" i="12"/>
  <c r="H936" i="12"/>
  <c r="G936" i="12"/>
  <c r="F936" i="12"/>
  <c r="E936" i="12"/>
  <c r="D936" i="12"/>
  <c r="H935" i="12"/>
  <c r="G935" i="12"/>
  <c r="F935" i="12"/>
  <c r="J935" i="12" s="1"/>
  <c r="E935" i="12"/>
  <c r="D935" i="12"/>
  <c r="H934" i="12"/>
  <c r="G934" i="12"/>
  <c r="F934" i="12"/>
  <c r="E934" i="12"/>
  <c r="I934" i="12" s="1"/>
  <c r="D934" i="12"/>
  <c r="H933" i="12"/>
  <c r="G933" i="12"/>
  <c r="F933" i="12"/>
  <c r="E933" i="12"/>
  <c r="D933" i="12"/>
  <c r="H932" i="12"/>
  <c r="G932" i="12"/>
  <c r="F932" i="12"/>
  <c r="E932" i="12"/>
  <c r="D932" i="12"/>
  <c r="H931" i="12"/>
  <c r="G931" i="12"/>
  <c r="F931" i="12"/>
  <c r="E931" i="12"/>
  <c r="D931" i="12"/>
  <c r="P928" i="12"/>
  <c r="H923" i="12"/>
  <c r="H1067" i="12" s="1"/>
  <c r="G923" i="12"/>
  <c r="F923" i="12"/>
  <c r="E923" i="12"/>
  <c r="D923" i="12"/>
  <c r="H922" i="12"/>
  <c r="G922" i="12"/>
  <c r="F922" i="12"/>
  <c r="E922" i="12"/>
  <c r="D922" i="12"/>
  <c r="H921" i="12"/>
  <c r="G921" i="12"/>
  <c r="F921" i="12"/>
  <c r="E921" i="12"/>
  <c r="D921" i="12"/>
  <c r="H920" i="12"/>
  <c r="G920" i="12"/>
  <c r="F920" i="12"/>
  <c r="E920" i="12"/>
  <c r="D920" i="12"/>
  <c r="H919" i="12"/>
  <c r="G919" i="12"/>
  <c r="F919" i="12"/>
  <c r="E919" i="12"/>
  <c r="D919" i="12"/>
  <c r="H918" i="12"/>
  <c r="G918" i="12"/>
  <c r="F918" i="12"/>
  <c r="E918" i="12"/>
  <c r="E1062" i="12" s="1"/>
  <c r="D918" i="12"/>
  <c r="H916" i="12"/>
  <c r="H1060" i="12" s="1"/>
  <c r="G916" i="12"/>
  <c r="F916" i="12"/>
  <c r="E916" i="12"/>
  <c r="D916" i="12"/>
  <c r="H915" i="12"/>
  <c r="G915" i="12"/>
  <c r="F915" i="12"/>
  <c r="E915" i="12"/>
  <c r="D915" i="12"/>
  <c r="H914" i="12"/>
  <c r="G914" i="12"/>
  <c r="F914" i="12"/>
  <c r="E914" i="12"/>
  <c r="D914" i="12"/>
  <c r="H913" i="12"/>
  <c r="G913" i="12"/>
  <c r="F913" i="12"/>
  <c r="E913" i="12"/>
  <c r="D913" i="12"/>
  <c r="H912" i="12"/>
  <c r="G912" i="12"/>
  <c r="F912" i="12"/>
  <c r="E912" i="12"/>
  <c r="D912" i="12"/>
  <c r="H911" i="12"/>
  <c r="G911" i="12"/>
  <c r="F911" i="12"/>
  <c r="E911" i="12"/>
  <c r="E1055" i="12" s="1"/>
  <c r="D911" i="12"/>
  <c r="H909" i="12"/>
  <c r="H1053" i="12" s="1"/>
  <c r="G909" i="12"/>
  <c r="F909" i="12"/>
  <c r="E909" i="12"/>
  <c r="D909" i="12"/>
  <c r="H908" i="12"/>
  <c r="G908" i="12"/>
  <c r="F908" i="12"/>
  <c r="E908" i="12"/>
  <c r="D908" i="12"/>
  <c r="H907" i="12"/>
  <c r="G907" i="12"/>
  <c r="F907" i="12"/>
  <c r="E907" i="12"/>
  <c r="D907" i="12"/>
  <c r="H906" i="12"/>
  <c r="G906" i="12"/>
  <c r="F906" i="12"/>
  <c r="E906" i="12"/>
  <c r="D906" i="12"/>
  <c r="H905" i="12"/>
  <c r="G905" i="12"/>
  <c r="F905" i="12"/>
  <c r="E905" i="12"/>
  <c r="D905" i="12"/>
  <c r="H904" i="12"/>
  <c r="G904" i="12"/>
  <c r="F904" i="12"/>
  <c r="E904" i="12"/>
  <c r="E1048" i="12" s="1"/>
  <c r="D904" i="12"/>
  <c r="H902" i="12"/>
  <c r="H1046" i="12" s="1"/>
  <c r="G902" i="12"/>
  <c r="F902" i="12"/>
  <c r="E902" i="12"/>
  <c r="D902" i="12"/>
  <c r="H901" i="12"/>
  <c r="G901" i="12"/>
  <c r="F901" i="12"/>
  <c r="E901" i="12"/>
  <c r="D901" i="12"/>
  <c r="H900" i="12"/>
  <c r="G900" i="12"/>
  <c r="F900" i="12"/>
  <c r="E900" i="12"/>
  <c r="D900" i="12"/>
  <c r="H899" i="12"/>
  <c r="G899" i="12"/>
  <c r="F899" i="12"/>
  <c r="E899" i="12"/>
  <c r="D899" i="12"/>
  <c r="H898" i="12"/>
  <c r="G898" i="12"/>
  <c r="F898" i="12"/>
  <c r="E898" i="12"/>
  <c r="D898" i="12"/>
  <c r="H897" i="12"/>
  <c r="G897" i="12"/>
  <c r="F897" i="12"/>
  <c r="E897" i="12"/>
  <c r="D897" i="12"/>
  <c r="H895" i="12"/>
  <c r="H1039" i="12" s="1"/>
  <c r="G895" i="12"/>
  <c r="F895" i="12"/>
  <c r="E895" i="12"/>
  <c r="D895" i="12"/>
  <c r="H894" i="12"/>
  <c r="G894" i="12"/>
  <c r="F894" i="12"/>
  <c r="E894" i="12"/>
  <c r="D894" i="12"/>
  <c r="H893" i="12"/>
  <c r="G893" i="12"/>
  <c r="F893" i="12"/>
  <c r="E893" i="12"/>
  <c r="D893" i="12"/>
  <c r="H892" i="12"/>
  <c r="G892" i="12"/>
  <c r="F892" i="12"/>
  <c r="E892" i="12"/>
  <c r="D892" i="12"/>
  <c r="H891" i="12"/>
  <c r="G891" i="12"/>
  <c r="F891" i="12"/>
  <c r="E891" i="12"/>
  <c r="D891" i="12"/>
  <c r="H890" i="12"/>
  <c r="G890" i="12"/>
  <c r="F890" i="12"/>
  <c r="E890" i="12"/>
  <c r="D890" i="12"/>
  <c r="H888" i="12"/>
  <c r="H1032" i="12" s="1"/>
  <c r="G888" i="12"/>
  <c r="F888" i="12"/>
  <c r="E888" i="12"/>
  <c r="D888" i="12"/>
  <c r="H887" i="12"/>
  <c r="G887" i="12"/>
  <c r="F887" i="12"/>
  <c r="E887" i="12"/>
  <c r="D887" i="12"/>
  <c r="H886" i="12"/>
  <c r="G886" i="12"/>
  <c r="F886" i="12"/>
  <c r="E886" i="12"/>
  <c r="D886" i="12"/>
  <c r="H885" i="12"/>
  <c r="G885" i="12"/>
  <c r="F885" i="12"/>
  <c r="E885" i="12"/>
  <c r="D885" i="12"/>
  <c r="H884" i="12"/>
  <c r="G884" i="12"/>
  <c r="F884" i="12"/>
  <c r="E884" i="12"/>
  <c r="D884" i="12"/>
  <c r="H883" i="12"/>
  <c r="G883" i="12"/>
  <c r="F883" i="12"/>
  <c r="E883" i="12"/>
  <c r="D883" i="12"/>
  <c r="P880" i="12"/>
  <c r="H731" i="12"/>
  <c r="G731" i="12"/>
  <c r="F731" i="12"/>
  <c r="E731" i="12"/>
  <c r="D731" i="12"/>
  <c r="H730" i="12"/>
  <c r="G730" i="12"/>
  <c r="F730" i="12"/>
  <c r="E730" i="12"/>
  <c r="D730" i="12"/>
  <c r="H729" i="12"/>
  <c r="G729" i="12"/>
  <c r="F729" i="12"/>
  <c r="E729" i="12"/>
  <c r="D729" i="12"/>
  <c r="H728" i="12"/>
  <c r="G728" i="12"/>
  <c r="F728" i="12"/>
  <c r="J728" i="12" s="1"/>
  <c r="E728" i="12"/>
  <c r="D728" i="12"/>
  <c r="H727" i="12"/>
  <c r="G727" i="12"/>
  <c r="F727" i="12"/>
  <c r="E727" i="12"/>
  <c r="D727" i="12"/>
  <c r="H726" i="12"/>
  <c r="G726" i="12"/>
  <c r="F726" i="12"/>
  <c r="E726" i="12"/>
  <c r="D726" i="12"/>
  <c r="H724" i="12"/>
  <c r="G724" i="12"/>
  <c r="F724" i="12"/>
  <c r="E724" i="12"/>
  <c r="D724" i="12"/>
  <c r="H723" i="12"/>
  <c r="G723" i="12"/>
  <c r="F723" i="12"/>
  <c r="E723" i="12"/>
  <c r="D723" i="12"/>
  <c r="H722" i="12"/>
  <c r="G722" i="12"/>
  <c r="F722" i="12"/>
  <c r="E722" i="12"/>
  <c r="D722" i="12"/>
  <c r="H721" i="12"/>
  <c r="G721" i="12"/>
  <c r="F721" i="12"/>
  <c r="E721" i="12"/>
  <c r="D721" i="12"/>
  <c r="H720" i="12"/>
  <c r="G720" i="12"/>
  <c r="F720" i="12"/>
  <c r="E720" i="12"/>
  <c r="D720" i="12"/>
  <c r="H719" i="12"/>
  <c r="G719" i="12"/>
  <c r="F719" i="12"/>
  <c r="E719" i="12"/>
  <c r="D719" i="12"/>
  <c r="H717" i="12"/>
  <c r="G717" i="12"/>
  <c r="F717" i="12"/>
  <c r="E717" i="12"/>
  <c r="D717" i="12"/>
  <c r="H716" i="12"/>
  <c r="G716" i="12"/>
  <c r="F716" i="12"/>
  <c r="E716" i="12"/>
  <c r="D716" i="12"/>
  <c r="H715" i="12"/>
  <c r="G715" i="12"/>
  <c r="F715" i="12"/>
  <c r="E715" i="12"/>
  <c r="D715" i="12"/>
  <c r="H714" i="12"/>
  <c r="G714" i="12"/>
  <c r="F714" i="12"/>
  <c r="E714" i="12"/>
  <c r="D714" i="12"/>
  <c r="H713" i="12"/>
  <c r="G713" i="12"/>
  <c r="F713" i="12"/>
  <c r="E713" i="12"/>
  <c r="D713" i="12"/>
  <c r="H712" i="12"/>
  <c r="G712" i="12"/>
  <c r="F712" i="12"/>
  <c r="E712" i="12"/>
  <c r="D712" i="12"/>
  <c r="H710" i="12"/>
  <c r="G710" i="12"/>
  <c r="F710" i="12"/>
  <c r="E710" i="12"/>
  <c r="D710" i="12"/>
  <c r="H709" i="12"/>
  <c r="G709" i="12"/>
  <c r="F709" i="12"/>
  <c r="E709" i="12"/>
  <c r="D709" i="12"/>
  <c r="H708" i="12"/>
  <c r="G708" i="12"/>
  <c r="F708" i="12"/>
  <c r="E708" i="12"/>
  <c r="D708" i="12"/>
  <c r="H707" i="12"/>
  <c r="G707" i="12"/>
  <c r="F707" i="12"/>
  <c r="E707" i="12"/>
  <c r="D707" i="12"/>
  <c r="H706" i="12"/>
  <c r="G706" i="12"/>
  <c r="F706" i="12"/>
  <c r="E706" i="12"/>
  <c r="D706" i="12"/>
  <c r="H705" i="12"/>
  <c r="G705" i="12"/>
  <c r="F705" i="12"/>
  <c r="E705" i="12"/>
  <c r="D705" i="12"/>
  <c r="H703" i="12"/>
  <c r="G703" i="12"/>
  <c r="F703" i="12"/>
  <c r="E703" i="12"/>
  <c r="D703" i="12"/>
  <c r="H702" i="12"/>
  <c r="G702" i="12"/>
  <c r="F702" i="12"/>
  <c r="E702" i="12"/>
  <c r="D702" i="12"/>
  <c r="H701" i="12"/>
  <c r="G701" i="12"/>
  <c r="F701" i="12"/>
  <c r="E701" i="12"/>
  <c r="D701" i="12"/>
  <c r="H700" i="12"/>
  <c r="G700" i="12"/>
  <c r="F700" i="12"/>
  <c r="E700" i="12"/>
  <c r="D700" i="12"/>
  <c r="H699" i="12"/>
  <c r="G699" i="12"/>
  <c r="F699" i="12"/>
  <c r="E699" i="12"/>
  <c r="D699" i="12"/>
  <c r="H698" i="12"/>
  <c r="G698" i="12"/>
  <c r="F698" i="12"/>
  <c r="E698" i="12"/>
  <c r="D698" i="12"/>
  <c r="H696" i="12"/>
  <c r="G696" i="12"/>
  <c r="F696" i="12"/>
  <c r="E696" i="12"/>
  <c r="I696" i="12" s="1"/>
  <c r="D696" i="12"/>
  <c r="H695" i="12"/>
  <c r="G695" i="12"/>
  <c r="F695" i="12"/>
  <c r="E695" i="12"/>
  <c r="D695" i="12"/>
  <c r="H694" i="12"/>
  <c r="G694" i="12"/>
  <c r="F694" i="12"/>
  <c r="E694" i="12"/>
  <c r="D694" i="12"/>
  <c r="H693" i="12"/>
  <c r="G693" i="12"/>
  <c r="F693" i="12"/>
  <c r="E693" i="12"/>
  <c r="D693" i="12"/>
  <c r="H692" i="12"/>
  <c r="G692" i="12"/>
  <c r="F692" i="12"/>
  <c r="E692" i="12"/>
  <c r="D692" i="12"/>
  <c r="H691" i="12"/>
  <c r="G691" i="12"/>
  <c r="F691" i="12"/>
  <c r="J691" i="12" s="1"/>
  <c r="E691" i="12"/>
  <c r="D691" i="12"/>
  <c r="P688" i="12"/>
  <c r="H683" i="12"/>
  <c r="G683" i="12"/>
  <c r="F683" i="12"/>
  <c r="E683" i="12"/>
  <c r="D683" i="12"/>
  <c r="H682" i="12"/>
  <c r="G682" i="12"/>
  <c r="F682" i="12"/>
  <c r="E682" i="12"/>
  <c r="D682" i="12"/>
  <c r="H681" i="12"/>
  <c r="G681" i="12"/>
  <c r="F681" i="12"/>
  <c r="E681" i="12"/>
  <c r="D681" i="12"/>
  <c r="H680" i="12"/>
  <c r="G680" i="12"/>
  <c r="F680" i="12"/>
  <c r="E680" i="12"/>
  <c r="D680" i="12"/>
  <c r="H679" i="12"/>
  <c r="G679" i="12"/>
  <c r="F679" i="12"/>
  <c r="E679" i="12"/>
  <c r="D679" i="12"/>
  <c r="H678" i="12"/>
  <c r="G678" i="12"/>
  <c r="F678" i="12"/>
  <c r="E678" i="12"/>
  <c r="D678" i="12"/>
  <c r="H676" i="12"/>
  <c r="G676" i="12"/>
  <c r="F676" i="12"/>
  <c r="E676" i="12"/>
  <c r="D676" i="12"/>
  <c r="H675" i="12"/>
  <c r="G675" i="12"/>
  <c r="F675" i="12"/>
  <c r="E675" i="12"/>
  <c r="D675" i="12"/>
  <c r="H674" i="12"/>
  <c r="G674" i="12"/>
  <c r="F674" i="12"/>
  <c r="E674" i="12"/>
  <c r="D674" i="12"/>
  <c r="H673" i="12"/>
  <c r="G673" i="12"/>
  <c r="F673" i="12"/>
  <c r="E673" i="12"/>
  <c r="D673" i="12"/>
  <c r="H672" i="12"/>
  <c r="G672" i="12"/>
  <c r="F672" i="12"/>
  <c r="E672" i="12"/>
  <c r="D672" i="12"/>
  <c r="H671" i="12"/>
  <c r="G671" i="12"/>
  <c r="F671" i="12"/>
  <c r="E671" i="12"/>
  <c r="D671" i="12"/>
  <c r="H669" i="12"/>
  <c r="G669" i="12"/>
  <c r="F669" i="12"/>
  <c r="E669" i="12"/>
  <c r="D669" i="12"/>
  <c r="H668" i="12"/>
  <c r="G668" i="12"/>
  <c r="F668" i="12"/>
  <c r="E668" i="12"/>
  <c r="D668" i="12"/>
  <c r="H667" i="12"/>
  <c r="G667" i="12"/>
  <c r="F667" i="12"/>
  <c r="E667" i="12"/>
  <c r="D667" i="12"/>
  <c r="H666" i="12"/>
  <c r="G666" i="12"/>
  <c r="F666" i="12"/>
  <c r="E666" i="12"/>
  <c r="D666" i="12"/>
  <c r="H665" i="12"/>
  <c r="G665" i="12"/>
  <c r="F665" i="12"/>
  <c r="E665" i="12"/>
  <c r="D665" i="12"/>
  <c r="H664" i="12"/>
  <c r="G664" i="12"/>
  <c r="F664" i="12"/>
  <c r="E664" i="12"/>
  <c r="D664" i="12"/>
  <c r="H662" i="12"/>
  <c r="G662" i="12"/>
  <c r="F662" i="12"/>
  <c r="E662" i="12"/>
  <c r="D662" i="12"/>
  <c r="H661" i="12"/>
  <c r="G661" i="12"/>
  <c r="F661" i="12"/>
  <c r="E661" i="12"/>
  <c r="D661" i="12"/>
  <c r="H660" i="12"/>
  <c r="G660" i="12"/>
  <c r="F660" i="12"/>
  <c r="E660" i="12"/>
  <c r="D660" i="12"/>
  <c r="H659" i="12"/>
  <c r="G659" i="12"/>
  <c r="F659" i="12"/>
  <c r="E659" i="12"/>
  <c r="D659" i="12"/>
  <c r="H658" i="12"/>
  <c r="G658" i="12"/>
  <c r="F658" i="12"/>
  <c r="E658" i="12"/>
  <c r="D658" i="12"/>
  <c r="H657" i="12"/>
  <c r="G657" i="12"/>
  <c r="F657" i="12"/>
  <c r="E657" i="12"/>
  <c r="D657" i="12"/>
  <c r="H655" i="12"/>
  <c r="G655" i="12"/>
  <c r="F655" i="12"/>
  <c r="E655" i="12"/>
  <c r="D655" i="12"/>
  <c r="H654" i="12"/>
  <c r="G654" i="12"/>
  <c r="F654" i="12"/>
  <c r="E654" i="12"/>
  <c r="D654" i="12"/>
  <c r="H653" i="12"/>
  <c r="G653" i="12"/>
  <c r="F653" i="12"/>
  <c r="E653" i="12"/>
  <c r="D653" i="12"/>
  <c r="H652" i="12"/>
  <c r="G652" i="12"/>
  <c r="F652" i="12"/>
  <c r="E652" i="12"/>
  <c r="D652" i="12"/>
  <c r="H651" i="12"/>
  <c r="G651" i="12"/>
  <c r="F651" i="12"/>
  <c r="E651" i="12"/>
  <c r="D651" i="12"/>
  <c r="H650" i="12"/>
  <c r="G650" i="12"/>
  <c r="F650" i="12"/>
  <c r="E650" i="12"/>
  <c r="D650" i="12"/>
  <c r="H648" i="12"/>
  <c r="G648" i="12"/>
  <c r="F648" i="12"/>
  <c r="E648" i="12"/>
  <c r="D648" i="12"/>
  <c r="H647" i="12"/>
  <c r="G647" i="12"/>
  <c r="F647" i="12"/>
  <c r="E647" i="12"/>
  <c r="D647" i="12"/>
  <c r="H646" i="12"/>
  <c r="G646" i="12"/>
  <c r="F646" i="12"/>
  <c r="E646" i="12"/>
  <c r="D646" i="12"/>
  <c r="H645" i="12"/>
  <c r="G645" i="12"/>
  <c r="F645" i="12"/>
  <c r="E645" i="12"/>
  <c r="D645" i="12"/>
  <c r="H644" i="12"/>
  <c r="G644" i="12"/>
  <c r="F644" i="12"/>
  <c r="E644" i="12"/>
  <c r="D644" i="12"/>
  <c r="H643" i="12"/>
  <c r="G643" i="12"/>
  <c r="F643" i="12"/>
  <c r="E643" i="12"/>
  <c r="I643" i="12" s="1"/>
  <c r="D643" i="12"/>
  <c r="P640" i="12"/>
  <c r="H635" i="12"/>
  <c r="G635" i="12"/>
  <c r="G779" i="12" s="1"/>
  <c r="F635" i="12"/>
  <c r="F779" i="12" s="1"/>
  <c r="E635" i="12"/>
  <c r="E779" i="12" s="1"/>
  <c r="D635" i="12"/>
  <c r="H634" i="12"/>
  <c r="H778" i="12" s="1"/>
  <c r="G634" i="12"/>
  <c r="G778" i="12" s="1"/>
  <c r="F634" i="12"/>
  <c r="F778" i="12" s="1"/>
  <c r="E634" i="12"/>
  <c r="D634" i="12"/>
  <c r="H633" i="12"/>
  <c r="G633" i="12"/>
  <c r="G777" i="12" s="1"/>
  <c r="F633" i="12"/>
  <c r="F777" i="12" s="1"/>
  <c r="E633" i="12"/>
  <c r="D633" i="12"/>
  <c r="H632" i="12"/>
  <c r="H776" i="12" s="1"/>
  <c r="G632" i="12"/>
  <c r="G776" i="12" s="1"/>
  <c r="F632" i="12"/>
  <c r="F776" i="12" s="1"/>
  <c r="E632" i="12"/>
  <c r="E776" i="12" s="1"/>
  <c r="D632" i="12"/>
  <c r="H631" i="12"/>
  <c r="H775" i="12" s="1"/>
  <c r="G631" i="12"/>
  <c r="F631" i="12"/>
  <c r="F775" i="12" s="1"/>
  <c r="E631" i="12"/>
  <c r="D631" i="12"/>
  <c r="H630" i="12"/>
  <c r="H774" i="12" s="1"/>
  <c r="G630" i="12"/>
  <c r="G774" i="12" s="1"/>
  <c r="F630" i="12"/>
  <c r="F774" i="12" s="1"/>
  <c r="E630" i="12"/>
  <c r="D630" i="12"/>
  <c r="H628" i="12"/>
  <c r="H772" i="12" s="1"/>
  <c r="G628" i="12"/>
  <c r="G772" i="12" s="1"/>
  <c r="F628" i="12"/>
  <c r="F772" i="12" s="1"/>
  <c r="E628" i="12"/>
  <c r="E772" i="12" s="1"/>
  <c r="D628" i="12"/>
  <c r="H627" i="12"/>
  <c r="H771" i="12" s="1"/>
  <c r="G627" i="12"/>
  <c r="G771" i="12" s="1"/>
  <c r="F627" i="12"/>
  <c r="F771" i="12" s="1"/>
  <c r="E627" i="12"/>
  <c r="E771" i="12" s="1"/>
  <c r="D627" i="12"/>
  <c r="H626" i="12"/>
  <c r="G626" i="12"/>
  <c r="G770" i="12" s="1"/>
  <c r="F626" i="12"/>
  <c r="F770" i="12" s="1"/>
  <c r="E626" i="12"/>
  <c r="E770" i="12" s="1"/>
  <c r="D626" i="12"/>
  <c r="H625" i="12"/>
  <c r="H769" i="12" s="1"/>
  <c r="G625" i="12"/>
  <c r="G769" i="12" s="1"/>
  <c r="F625" i="12"/>
  <c r="F769" i="12" s="1"/>
  <c r="E625" i="12"/>
  <c r="D625" i="12"/>
  <c r="H624" i="12"/>
  <c r="H768" i="12" s="1"/>
  <c r="G624" i="12"/>
  <c r="G768" i="12" s="1"/>
  <c r="F624" i="12"/>
  <c r="F768" i="12" s="1"/>
  <c r="E624" i="12"/>
  <c r="D624" i="12"/>
  <c r="H623" i="12"/>
  <c r="H767" i="12" s="1"/>
  <c r="G623" i="12"/>
  <c r="G767" i="12" s="1"/>
  <c r="F623" i="12"/>
  <c r="F767" i="12" s="1"/>
  <c r="E623" i="12"/>
  <c r="E767" i="12" s="1"/>
  <c r="D623" i="12"/>
  <c r="H621" i="12"/>
  <c r="H765" i="12" s="1"/>
  <c r="G621" i="12"/>
  <c r="G765" i="12" s="1"/>
  <c r="F621" i="12"/>
  <c r="F765" i="12" s="1"/>
  <c r="E621" i="12"/>
  <c r="E765" i="12" s="1"/>
  <c r="D621" i="12"/>
  <c r="H620" i="12"/>
  <c r="G620" i="12"/>
  <c r="G764" i="12" s="1"/>
  <c r="F620" i="12"/>
  <c r="F764" i="12" s="1"/>
  <c r="E620" i="12"/>
  <c r="E764" i="12" s="1"/>
  <c r="D620" i="12"/>
  <c r="H619" i="12"/>
  <c r="H763" i="12" s="1"/>
  <c r="G619" i="12"/>
  <c r="G763" i="12" s="1"/>
  <c r="F619" i="12"/>
  <c r="F763" i="12" s="1"/>
  <c r="E619" i="12"/>
  <c r="E763" i="12" s="1"/>
  <c r="D619" i="12"/>
  <c r="H618" i="12"/>
  <c r="H762" i="12" s="1"/>
  <c r="G618" i="12"/>
  <c r="G762" i="12" s="1"/>
  <c r="F618" i="12"/>
  <c r="F762" i="12" s="1"/>
  <c r="E618" i="12"/>
  <c r="E762" i="12" s="1"/>
  <c r="D618" i="12"/>
  <c r="H617" i="12"/>
  <c r="G617" i="12"/>
  <c r="F617" i="12"/>
  <c r="F761" i="12" s="1"/>
  <c r="E617" i="12"/>
  <c r="E761" i="12" s="1"/>
  <c r="D617" i="12"/>
  <c r="H616" i="12"/>
  <c r="H760" i="12" s="1"/>
  <c r="G616" i="12"/>
  <c r="G760" i="12" s="1"/>
  <c r="F616" i="12"/>
  <c r="F760" i="12" s="1"/>
  <c r="E616" i="12"/>
  <c r="D616" i="12"/>
  <c r="H614" i="12"/>
  <c r="H758" i="12" s="1"/>
  <c r="G614" i="12"/>
  <c r="F614" i="12"/>
  <c r="F758" i="12" s="1"/>
  <c r="E614" i="12"/>
  <c r="E758" i="12" s="1"/>
  <c r="D614" i="12"/>
  <c r="H613" i="12"/>
  <c r="H757" i="12" s="1"/>
  <c r="G613" i="12"/>
  <c r="G757" i="12" s="1"/>
  <c r="F613" i="12"/>
  <c r="E613" i="12"/>
  <c r="E757" i="12" s="1"/>
  <c r="D613" i="12"/>
  <c r="H612" i="12"/>
  <c r="G612" i="12"/>
  <c r="G756" i="12" s="1"/>
  <c r="F612" i="12"/>
  <c r="E612" i="12"/>
  <c r="E756" i="12" s="1"/>
  <c r="D612" i="12"/>
  <c r="H611" i="12"/>
  <c r="G611" i="12"/>
  <c r="G755" i="12" s="1"/>
  <c r="F611" i="12"/>
  <c r="F755" i="12" s="1"/>
  <c r="E611" i="12"/>
  <c r="D611" i="12"/>
  <c r="H610" i="12"/>
  <c r="H754" i="12" s="1"/>
  <c r="G610" i="12"/>
  <c r="G754" i="12" s="1"/>
  <c r="F610" i="12"/>
  <c r="E610" i="12"/>
  <c r="D610" i="12"/>
  <c r="H609" i="12"/>
  <c r="H753" i="12" s="1"/>
  <c r="G609" i="12"/>
  <c r="G753" i="12" s="1"/>
  <c r="F609" i="12"/>
  <c r="F753" i="12" s="1"/>
  <c r="E609" i="12"/>
  <c r="E753" i="12" s="1"/>
  <c r="D609" i="12"/>
  <c r="H607" i="12"/>
  <c r="H751" i="12" s="1"/>
  <c r="G607" i="12"/>
  <c r="G751" i="12" s="1"/>
  <c r="F607" i="12"/>
  <c r="F751" i="12" s="1"/>
  <c r="E607" i="12"/>
  <c r="D607" i="12"/>
  <c r="H606" i="12"/>
  <c r="H750" i="12" s="1"/>
  <c r="G606" i="12"/>
  <c r="G750" i="12" s="1"/>
  <c r="F606" i="12"/>
  <c r="F750" i="12" s="1"/>
  <c r="E606" i="12"/>
  <c r="E750" i="12" s="1"/>
  <c r="D606" i="12"/>
  <c r="H605" i="12"/>
  <c r="H749" i="12" s="1"/>
  <c r="G605" i="12"/>
  <c r="G749" i="12" s="1"/>
  <c r="F605" i="12"/>
  <c r="F749" i="12" s="1"/>
  <c r="E605" i="12"/>
  <c r="D605" i="12"/>
  <c r="H604" i="12"/>
  <c r="H748" i="12" s="1"/>
  <c r="G604" i="12"/>
  <c r="F604" i="12"/>
  <c r="F748" i="12" s="1"/>
  <c r="E604" i="12"/>
  <c r="E748" i="12" s="1"/>
  <c r="D604" i="12"/>
  <c r="H603" i="12"/>
  <c r="H747" i="12" s="1"/>
  <c r="G603" i="12"/>
  <c r="F603" i="12"/>
  <c r="F747" i="12" s="1"/>
  <c r="E603" i="12"/>
  <c r="E747" i="12" s="1"/>
  <c r="D603" i="12"/>
  <c r="H602" i="12"/>
  <c r="H746" i="12" s="1"/>
  <c r="G602" i="12"/>
  <c r="G746" i="12" s="1"/>
  <c r="F602" i="12"/>
  <c r="F746" i="12" s="1"/>
  <c r="E602" i="12"/>
  <c r="D602" i="12"/>
  <c r="H600" i="12"/>
  <c r="G600" i="12"/>
  <c r="G744" i="12" s="1"/>
  <c r="F600" i="12"/>
  <c r="F744" i="12" s="1"/>
  <c r="E600" i="12"/>
  <c r="D600" i="12"/>
  <c r="H599" i="12"/>
  <c r="H743" i="12" s="1"/>
  <c r="G599" i="12"/>
  <c r="G743" i="12" s="1"/>
  <c r="F599" i="12"/>
  <c r="F743" i="12" s="1"/>
  <c r="E599" i="12"/>
  <c r="E743" i="12" s="1"/>
  <c r="D599" i="12"/>
  <c r="H598" i="12"/>
  <c r="H742" i="12" s="1"/>
  <c r="G598" i="12"/>
  <c r="F598" i="12"/>
  <c r="F742" i="12" s="1"/>
  <c r="E598" i="12"/>
  <c r="E742" i="12" s="1"/>
  <c r="D598" i="12"/>
  <c r="H597" i="12"/>
  <c r="G597" i="12"/>
  <c r="F597" i="12"/>
  <c r="F741" i="12" s="1"/>
  <c r="E597" i="12"/>
  <c r="D597" i="12"/>
  <c r="H596" i="12"/>
  <c r="H740" i="12" s="1"/>
  <c r="G596" i="12"/>
  <c r="G740" i="12" s="1"/>
  <c r="F596" i="12"/>
  <c r="E596" i="12"/>
  <c r="D596" i="12"/>
  <c r="H595" i="12"/>
  <c r="H739" i="12" s="1"/>
  <c r="G595" i="12"/>
  <c r="G739" i="12" s="1"/>
  <c r="F595" i="12"/>
  <c r="F739" i="12" s="1"/>
  <c r="E595" i="12"/>
  <c r="D595" i="12"/>
  <c r="P592" i="12"/>
  <c r="H443" i="12"/>
  <c r="G443" i="12"/>
  <c r="F443" i="12"/>
  <c r="E443" i="12"/>
  <c r="D443" i="12"/>
  <c r="H442" i="12"/>
  <c r="G442" i="12"/>
  <c r="F442" i="12"/>
  <c r="E442" i="12"/>
  <c r="D442" i="12"/>
  <c r="H441" i="12"/>
  <c r="G441" i="12"/>
  <c r="F441" i="12"/>
  <c r="E441" i="12"/>
  <c r="D441" i="12"/>
  <c r="H440" i="12"/>
  <c r="G440" i="12"/>
  <c r="F440" i="12"/>
  <c r="E440" i="12"/>
  <c r="D440" i="12"/>
  <c r="H439" i="12"/>
  <c r="G439" i="12"/>
  <c r="F439" i="12"/>
  <c r="E439" i="12"/>
  <c r="D439" i="12"/>
  <c r="H438" i="12"/>
  <c r="G438" i="12"/>
  <c r="F438" i="12"/>
  <c r="E438" i="12"/>
  <c r="D438" i="12"/>
  <c r="H436" i="12"/>
  <c r="G436" i="12"/>
  <c r="F436" i="12"/>
  <c r="J436" i="12" s="1"/>
  <c r="E436" i="12"/>
  <c r="D436" i="12"/>
  <c r="H435" i="12"/>
  <c r="G435" i="12"/>
  <c r="F435" i="12"/>
  <c r="E435" i="12"/>
  <c r="D435" i="12"/>
  <c r="H434" i="12"/>
  <c r="G434" i="12"/>
  <c r="F434" i="12"/>
  <c r="J434" i="12" s="1"/>
  <c r="E434" i="12"/>
  <c r="D434" i="12"/>
  <c r="H433" i="12"/>
  <c r="G433" i="12"/>
  <c r="F433" i="12"/>
  <c r="E433" i="12"/>
  <c r="D433" i="12"/>
  <c r="H432" i="12"/>
  <c r="G432" i="12"/>
  <c r="F432" i="12"/>
  <c r="E432" i="12"/>
  <c r="D432" i="12"/>
  <c r="H431" i="12"/>
  <c r="G431" i="12"/>
  <c r="F431" i="12"/>
  <c r="E431" i="12"/>
  <c r="D431" i="12"/>
  <c r="H429" i="12"/>
  <c r="G429" i="12"/>
  <c r="F429" i="12"/>
  <c r="J429" i="12" s="1"/>
  <c r="E429" i="12"/>
  <c r="D429" i="12"/>
  <c r="H428" i="12"/>
  <c r="G428" i="12"/>
  <c r="F428" i="12"/>
  <c r="E428" i="12"/>
  <c r="D428" i="12"/>
  <c r="H427" i="12"/>
  <c r="G427" i="12"/>
  <c r="F427" i="12"/>
  <c r="E427" i="12"/>
  <c r="D427" i="12"/>
  <c r="H426" i="12"/>
  <c r="G426" i="12"/>
  <c r="F426" i="12"/>
  <c r="J426" i="12" s="1"/>
  <c r="E426" i="12"/>
  <c r="D426" i="12"/>
  <c r="H425" i="12"/>
  <c r="G425" i="12"/>
  <c r="F425" i="12"/>
  <c r="E425" i="12"/>
  <c r="D425" i="12"/>
  <c r="H424" i="12"/>
  <c r="H430" i="12" s="1"/>
  <c r="G424" i="12"/>
  <c r="F424" i="12"/>
  <c r="E424" i="12"/>
  <c r="D424" i="12"/>
  <c r="H422" i="12"/>
  <c r="G422" i="12"/>
  <c r="F422" i="12"/>
  <c r="E422" i="12"/>
  <c r="D422" i="12"/>
  <c r="H421" i="12"/>
  <c r="G421" i="12"/>
  <c r="F421" i="12"/>
  <c r="E421" i="12"/>
  <c r="D421" i="12"/>
  <c r="H420" i="12"/>
  <c r="G420" i="12"/>
  <c r="F420" i="12"/>
  <c r="E420" i="12"/>
  <c r="D420" i="12"/>
  <c r="H419" i="12"/>
  <c r="G419" i="12"/>
  <c r="F419" i="12"/>
  <c r="E419" i="12"/>
  <c r="D419" i="12"/>
  <c r="H418" i="12"/>
  <c r="G418" i="12"/>
  <c r="F418" i="12"/>
  <c r="E418" i="12"/>
  <c r="D418" i="12"/>
  <c r="H417" i="12"/>
  <c r="G417" i="12"/>
  <c r="F417" i="12"/>
  <c r="E417" i="12"/>
  <c r="D417" i="12"/>
  <c r="H415" i="12"/>
  <c r="G415" i="12"/>
  <c r="F415" i="12"/>
  <c r="J415" i="12" s="1"/>
  <c r="E415" i="12"/>
  <c r="D415" i="12"/>
  <c r="H414" i="12"/>
  <c r="G414" i="12"/>
  <c r="F414" i="12"/>
  <c r="E414" i="12"/>
  <c r="D414" i="12"/>
  <c r="H413" i="12"/>
  <c r="G413" i="12"/>
  <c r="F413" i="12"/>
  <c r="E413" i="12"/>
  <c r="D413" i="12"/>
  <c r="H412" i="12"/>
  <c r="G412" i="12"/>
  <c r="F412" i="12"/>
  <c r="J412" i="12" s="1"/>
  <c r="E412" i="12"/>
  <c r="D412" i="12"/>
  <c r="H411" i="12"/>
  <c r="G411" i="12"/>
  <c r="F411" i="12"/>
  <c r="E411" i="12"/>
  <c r="D411" i="12"/>
  <c r="H410" i="12"/>
  <c r="G410" i="12"/>
  <c r="F410" i="12"/>
  <c r="E410" i="12"/>
  <c r="D410" i="12"/>
  <c r="H408" i="12"/>
  <c r="G408" i="12"/>
  <c r="F408" i="12"/>
  <c r="E408" i="12"/>
  <c r="D408" i="12"/>
  <c r="H407" i="12"/>
  <c r="G407" i="12"/>
  <c r="F407" i="12"/>
  <c r="E407" i="12"/>
  <c r="D407" i="12"/>
  <c r="H406" i="12"/>
  <c r="G406" i="12"/>
  <c r="F406" i="12"/>
  <c r="E406" i="12"/>
  <c r="D406" i="12"/>
  <c r="H405" i="12"/>
  <c r="G405" i="12"/>
  <c r="F405" i="12"/>
  <c r="E405" i="12"/>
  <c r="D405" i="12"/>
  <c r="H404" i="12"/>
  <c r="H409" i="12" s="1"/>
  <c r="G404" i="12"/>
  <c r="F404" i="12"/>
  <c r="E404" i="12"/>
  <c r="D404" i="12"/>
  <c r="H403" i="12"/>
  <c r="G403" i="12"/>
  <c r="F403" i="12"/>
  <c r="E403" i="12"/>
  <c r="I403" i="12" s="1"/>
  <c r="D403" i="12"/>
  <c r="P400" i="12"/>
  <c r="H395" i="12"/>
  <c r="G395" i="12"/>
  <c r="F395" i="12"/>
  <c r="E395" i="12"/>
  <c r="D395" i="12"/>
  <c r="H394" i="12"/>
  <c r="G394" i="12"/>
  <c r="F394" i="12"/>
  <c r="E394" i="12"/>
  <c r="D394" i="12"/>
  <c r="H393" i="12"/>
  <c r="G393" i="12"/>
  <c r="F393" i="12"/>
  <c r="E393" i="12"/>
  <c r="D393" i="12"/>
  <c r="H392" i="12"/>
  <c r="G392" i="12"/>
  <c r="F392" i="12"/>
  <c r="E392" i="12"/>
  <c r="D392" i="12"/>
  <c r="H391" i="12"/>
  <c r="G391" i="12"/>
  <c r="F391" i="12"/>
  <c r="E391" i="12"/>
  <c r="D391" i="12"/>
  <c r="H390" i="12"/>
  <c r="G390" i="12"/>
  <c r="F390" i="12"/>
  <c r="E390" i="12"/>
  <c r="D390" i="12"/>
  <c r="H388" i="12"/>
  <c r="G388" i="12"/>
  <c r="F388" i="12"/>
  <c r="E388" i="12"/>
  <c r="D388" i="12"/>
  <c r="H387" i="12"/>
  <c r="G387" i="12"/>
  <c r="F387" i="12"/>
  <c r="E387" i="12"/>
  <c r="D387" i="12"/>
  <c r="H386" i="12"/>
  <c r="G386" i="12"/>
  <c r="F386" i="12"/>
  <c r="E386" i="12"/>
  <c r="D386" i="12"/>
  <c r="H385" i="12"/>
  <c r="G385" i="12"/>
  <c r="F385" i="12"/>
  <c r="E385" i="12"/>
  <c r="D385" i="12"/>
  <c r="H384" i="12"/>
  <c r="G384" i="12"/>
  <c r="F384" i="12"/>
  <c r="E384" i="12"/>
  <c r="D384" i="12"/>
  <c r="H383" i="12"/>
  <c r="G383" i="12"/>
  <c r="F383" i="12"/>
  <c r="E383" i="12"/>
  <c r="D383" i="12"/>
  <c r="H381" i="12"/>
  <c r="G381" i="12"/>
  <c r="F381" i="12"/>
  <c r="E381" i="12"/>
  <c r="D381" i="12"/>
  <c r="H380" i="12"/>
  <c r="G380" i="12"/>
  <c r="F380" i="12"/>
  <c r="E380" i="12"/>
  <c r="D380" i="12"/>
  <c r="H379" i="12"/>
  <c r="G379" i="12"/>
  <c r="F379" i="12"/>
  <c r="E379" i="12"/>
  <c r="D379" i="12"/>
  <c r="H378" i="12"/>
  <c r="G378" i="12"/>
  <c r="F378" i="12"/>
  <c r="E378" i="12"/>
  <c r="D378" i="12"/>
  <c r="H377" i="12"/>
  <c r="G377" i="12"/>
  <c r="F377" i="12"/>
  <c r="E377" i="12"/>
  <c r="D377" i="12"/>
  <c r="H376" i="12"/>
  <c r="G376" i="12"/>
  <c r="F376" i="12"/>
  <c r="E376" i="12"/>
  <c r="D376" i="12"/>
  <c r="H374" i="12"/>
  <c r="G374" i="12"/>
  <c r="F374" i="12"/>
  <c r="E374" i="12"/>
  <c r="D374" i="12"/>
  <c r="H373" i="12"/>
  <c r="G373" i="12"/>
  <c r="F373" i="12"/>
  <c r="E373" i="12"/>
  <c r="D373" i="12"/>
  <c r="H372" i="12"/>
  <c r="G372" i="12"/>
  <c r="F372" i="12"/>
  <c r="E372" i="12"/>
  <c r="D372" i="12"/>
  <c r="H371" i="12"/>
  <c r="G371" i="12"/>
  <c r="F371" i="12"/>
  <c r="E371" i="12"/>
  <c r="D371" i="12"/>
  <c r="H370" i="12"/>
  <c r="G370" i="12"/>
  <c r="F370" i="12"/>
  <c r="E370" i="12"/>
  <c r="D370" i="12"/>
  <c r="H369" i="12"/>
  <c r="G369" i="12"/>
  <c r="F369" i="12"/>
  <c r="E369" i="12"/>
  <c r="D369" i="12"/>
  <c r="H367" i="12"/>
  <c r="G367" i="12"/>
  <c r="F367" i="12"/>
  <c r="E367" i="12"/>
  <c r="D367" i="12"/>
  <c r="H366" i="12"/>
  <c r="G366" i="12"/>
  <c r="F366" i="12"/>
  <c r="E366" i="12"/>
  <c r="D366" i="12"/>
  <c r="H365" i="12"/>
  <c r="G365" i="12"/>
  <c r="F365" i="12"/>
  <c r="E365" i="12"/>
  <c r="D365" i="12"/>
  <c r="H364" i="12"/>
  <c r="G364" i="12"/>
  <c r="F364" i="12"/>
  <c r="E364" i="12"/>
  <c r="D364" i="12"/>
  <c r="H363" i="12"/>
  <c r="G363" i="12"/>
  <c r="F363" i="12"/>
  <c r="E363" i="12"/>
  <c r="D363" i="12"/>
  <c r="H362" i="12"/>
  <c r="G362" i="12"/>
  <c r="F362" i="12"/>
  <c r="E362" i="12"/>
  <c r="D362" i="12"/>
  <c r="H360" i="12"/>
  <c r="G360" i="12"/>
  <c r="F360" i="12"/>
  <c r="E360" i="12"/>
  <c r="D360" i="12"/>
  <c r="H359" i="12"/>
  <c r="G359" i="12"/>
  <c r="F359" i="12"/>
  <c r="E359" i="12"/>
  <c r="D359" i="12"/>
  <c r="H358" i="12"/>
  <c r="G358" i="12"/>
  <c r="F358" i="12"/>
  <c r="E358" i="12"/>
  <c r="D358" i="12"/>
  <c r="H357" i="12"/>
  <c r="G357" i="12"/>
  <c r="F357" i="12"/>
  <c r="E357" i="12"/>
  <c r="D357" i="12"/>
  <c r="H356" i="12"/>
  <c r="G356" i="12"/>
  <c r="F356" i="12"/>
  <c r="E356" i="12"/>
  <c r="D356" i="12"/>
  <c r="H355" i="12"/>
  <c r="G355" i="12"/>
  <c r="F355" i="12"/>
  <c r="E355" i="12"/>
  <c r="D355" i="12"/>
  <c r="P352" i="12"/>
  <c r="H347" i="12"/>
  <c r="H491" i="12" s="1"/>
  <c r="G347" i="12"/>
  <c r="F347" i="12"/>
  <c r="F491" i="12" s="1"/>
  <c r="E347" i="12"/>
  <c r="E491" i="12" s="1"/>
  <c r="D347" i="12"/>
  <c r="D251" i="12" s="1"/>
  <c r="H346" i="12"/>
  <c r="G346" i="12"/>
  <c r="G490" i="12" s="1"/>
  <c r="F346" i="12"/>
  <c r="F490" i="12" s="1"/>
  <c r="E346" i="12"/>
  <c r="E490" i="12" s="1"/>
  <c r="D346" i="12"/>
  <c r="H345" i="12"/>
  <c r="H489" i="12" s="1"/>
  <c r="G345" i="12"/>
  <c r="G489" i="12" s="1"/>
  <c r="F345" i="12"/>
  <c r="F489" i="12" s="1"/>
  <c r="E345" i="12"/>
  <c r="E489" i="12" s="1"/>
  <c r="D345" i="12"/>
  <c r="H344" i="12"/>
  <c r="H488" i="12" s="1"/>
  <c r="G344" i="12"/>
  <c r="G488" i="12" s="1"/>
  <c r="F344" i="12"/>
  <c r="F488" i="12" s="1"/>
  <c r="E344" i="12"/>
  <c r="E488" i="12" s="1"/>
  <c r="D344" i="12"/>
  <c r="H343" i="12"/>
  <c r="H487" i="12" s="1"/>
  <c r="G343" i="12"/>
  <c r="G487" i="12" s="1"/>
  <c r="F343" i="12"/>
  <c r="F487" i="12" s="1"/>
  <c r="E343" i="12"/>
  <c r="E487" i="12" s="1"/>
  <c r="D343" i="12"/>
  <c r="H342" i="12"/>
  <c r="H486" i="12" s="1"/>
  <c r="G342" i="12"/>
  <c r="G486" i="12" s="1"/>
  <c r="F342" i="12"/>
  <c r="F486" i="12" s="1"/>
  <c r="E342" i="12"/>
  <c r="E486" i="12" s="1"/>
  <c r="D342" i="12"/>
  <c r="H340" i="12"/>
  <c r="H484" i="12" s="1"/>
  <c r="G340" i="12"/>
  <c r="F340" i="12"/>
  <c r="F484" i="12" s="1"/>
  <c r="E340" i="12"/>
  <c r="E484" i="12" s="1"/>
  <c r="D340" i="12"/>
  <c r="H339" i="12"/>
  <c r="H483" i="12" s="1"/>
  <c r="G339" i="12"/>
  <c r="G483" i="12" s="1"/>
  <c r="F339" i="12"/>
  <c r="F483" i="12" s="1"/>
  <c r="E339" i="12"/>
  <c r="E483" i="12" s="1"/>
  <c r="D339" i="12"/>
  <c r="H338" i="12"/>
  <c r="H482" i="12" s="1"/>
  <c r="G338" i="12"/>
  <c r="G482" i="12" s="1"/>
  <c r="F338" i="12"/>
  <c r="F482" i="12" s="1"/>
  <c r="E338" i="12"/>
  <c r="E482" i="12" s="1"/>
  <c r="D338" i="12"/>
  <c r="H337" i="12"/>
  <c r="H481" i="12" s="1"/>
  <c r="G337" i="12"/>
  <c r="G481" i="12" s="1"/>
  <c r="F337" i="12"/>
  <c r="E337" i="12"/>
  <c r="E481" i="12" s="1"/>
  <c r="D337" i="12"/>
  <c r="H336" i="12"/>
  <c r="H480" i="12" s="1"/>
  <c r="G336" i="12"/>
  <c r="F336" i="12"/>
  <c r="F480" i="12" s="1"/>
  <c r="E336" i="12"/>
  <c r="D336" i="12"/>
  <c r="H335" i="12"/>
  <c r="G335" i="12"/>
  <c r="G479" i="12" s="1"/>
  <c r="F335" i="12"/>
  <c r="F479" i="12" s="1"/>
  <c r="E335" i="12"/>
  <c r="E479" i="12" s="1"/>
  <c r="D335" i="12"/>
  <c r="H333" i="12"/>
  <c r="H477" i="12" s="1"/>
  <c r="G333" i="12"/>
  <c r="G477" i="12" s="1"/>
  <c r="F333" i="12"/>
  <c r="E333" i="12"/>
  <c r="E477" i="12" s="1"/>
  <c r="D333" i="12"/>
  <c r="H332" i="12"/>
  <c r="H476" i="12" s="1"/>
  <c r="G332" i="12"/>
  <c r="F332" i="12"/>
  <c r="F476" i="12" s="1"/>
  <c r="E332" i="12"/>
  <c r="E476" i="12" s="1"/>
  <c r="D332" i="12"/>
  <c r="D236" i="12" s="1"/>
  <c r="H331" i="12"/>
  <c r="G331" i="12"/>
  <c r="G475" i="12" s="1"/>
  <c r="F331" i="12"/>
  <c r="F475" i="12" s="1"/>
  <c r="E331" i="12"/>
  <c r="D331" i="12"/>
  <c r="H330" i="12"/>
  <c r="H474" i="12" s="1"/>
  <c r="G330" i="12"/>
  <c r="G474" i="12" s="1"/>
  <c r="F330" i="12"/>
  <c r="F474" i="12" s="1"/>
  <c r="E330" i="12"/>
  <c r="D330" i="12"/>
  <c r="H329" i="12"/>
  <c r="H473" i="12" s="1"/>
  <c r="G329" i="12"/>
  <c r="F329" i="12"/>
  <c r="E329" i="12"/>
  <c r="E473" i="12" s="1"/>
  <c r="D329" i="12"/>
  <c r="H328" i="12"/>
  <c r="H472" i="12" s="1"/>
  <c r="G328" i="12"/>
  <c r="F328" i="12"/>
  <c r="F472" i="12" s="1"/>
  <c r="E328" i="12"/>
  <c r="E472" i="12" s="1"/>
  <c r="D328" i="12"/>
  <c r="H326" i="12"/>
  <c r="G326" i="12"/>
  <c r="G470" i="12" s="1"/>
  <c r="F326" i="12"/>
  <c r="F470" i="12" s="1"/>
  <c r="E326" i="12"/>
  <c r="D326" i="12"/>
  <c r="H325" i="12"/>
  <c r="H469" i="12" s="1"/>
  <c r="G325" i="12"/>
  <c r="G469" i="12" s="1"/>
  <c r="F325" i="12"/>
  <c r="F469" i="12" s="1"/>
  <c r="E325" i="12"/>
  <c r="D325" i="12"/>
  <c r="H324" i="12"/>
  <c r="H468" i="12" s="1"/>
  <c r="G324" i="12"/>
  <c r="G468" i="12" s="1"/>
  <c r="F324" i="12"/>
  <c r="F468" i="12" s="1"/>
  <c r="E324" i="12"/>
  <c r="E468" i="12" s="1"/>
  <c r="D324" i="12"/>
  <c r="H323" i="12"/>
  <c r="H467" i="12" s="1"/>
  <c r="G323" i="12"/>
  <c r="F323" i="12"/>
  <c r="E323" i="12"/>
  <c r="E467" i="12" s="1"/>
  <c r="D323" i="12"/>
  <c r="H322" i="12"/>
  <c r="G322" i="12"/>
  <c r="F322" i="12"/>
  <c r="F466" i="12" s="1"/>
  <c r="E322" i="12"/>
  <c r="D322" i="12"/>
  <c r="H321" i="12"/>
  <c r="H465" i="12" s="1"/>
  <c r="G321" i="12"/>
  <c r="G465" i="12" s="1"/>
  <c r="F321" i="12"/>
  <c r="F465" i="12" s="1"/>
  <c r="E321" i="12"/>
  <c r="E465" i="12" s="1"/>
  <c r="D321" i="12"/>
  <c r="H319" i="12"/>
  <c r="H463" i="12" s="1"/>
  <c r="G319" i="12"/>
  <c r="G463" i="12" s="1"/>
  <c r="F319" i="12"/>
  <c r="E319" i="12"/>
  <c r="E463" i="12" s="1"/>
  <c r="D319" i="12"/>
  <c r="H318" i="12"/>
  <c r="H462" i="12" s="1"/>
  <c r="G318" i="12"/>
  <c r="F318" i="12"/>
  <c r="F462" i="12" s="1"/>
  <c r="E318" i="12"/>
  <c r="E462" i="12" s="1"/>
  <c r="D318" i="12"/>
  <c r="H317" i="12"/>
  <c r="G317" i="12"/>
  <c r="G461" i="12" s="1"/>
  <c r="F317" i="12"/>
  <c r="F461" i="12" s="1"/>
  <c r="E317" i="12"/>
  <c r="D317" i="12"/>
  <c r="H316" i="12"/>
  <c r="H460" i="12" s="1"/>
  <c r="G316" i="12"/>
  <c r="G460" i="12" s="1"/>
  <c r="F316" i="12"/>
  <c r="F460" i="12" s="1"/>
  <c r="E316" i="12"/>
  <c r="D316" i="12"/>
  <c r="H315" i="12"/>
  <c r="H459" i="12" s="1"/>
  <c r="G315" i="12"/>
  <c r="F315" i="12"/>
  <c r="E315" i="12"/>
  <c r="D315" i="12"/>
  <c r="H314" i="12"/>
  <c r="H458" i="12" s="1"/>
  <c r="G314" i="12"/>
  <c r="F314" i="12"/>
  <c r="F458" i="12" s="1"/>
  <c r="E314" i="12"/>
  <c r="E458" i="12" s="1"/>
  <c r="D314" i="12"/>
  <c r="H312" i="12"/>
  <c r="G312" i="12"/>
  <c r="G456" i="12" s="1"/>
  <c r="F312" i="12"/>
  <c r="F456" i="12" s="1"/>
  <c r="E312" i="12"/>
  <c r="D312" i="12"/>
  <c r="H311" i="12"/>
  <c r="H455" i="12" s="1"/>
  <c r="G311" i="12"/>
  <c r="F311" i="12"/>
  <c r="F455" i="12" s="1"/>
  <c r="E311" i="12"/>
  <c r="E455" i="12" s="1"/>
  <c r="D311" i="12"/>
  <c r="H310" i="12"/>
  <c r="H454" i="12" s="1"/>
  <c r="G310" i="12"/>
  <c r="G454" i="12" s="1"/>
  <c r="F310" i="12"/>
  <c r="F454" i="12" s="1"/>
  <c r="E310" i="12"/>
  <c r="E454" i="12" s="1"/>
  <c r="D310" i="12"/>
  <c r="H309" i="12"/>
  <c r="G309" i="12"/>
  <c r="F309" i="12"/>
  <c r="F453" i="12" s="1"/>
  <c r="E309" i="12"/>
  <c r="E213" i="12" s="1"/>
  <c r="D309" i="12"/>
  <c r="H308" i="12"/>
  <c r="G308" i="12"/>
  <c r="G452" i="12" s="1"/>
  <c r="F308" i="12"/>
  <c r="F313" i="12" s="1"/>
  <c r="E308" i="12"/>
  <c r="D308" i="12"/>
  <c r="H307" i="12"/>
  <c r="H451" i="12" s="1"/>
  <c r="G307" i="12"/>
  <c r="F307" i="12"/>
  <c r="E307" i="12"/>
  <c r="E451" i="12" s="1"/>
  <c r="D307" i="12"/>
  <c r="D211" i="12" s="1"/>
  <c r="P304" i="12"/>
  <c r="H251" i="12"/>
  <c r="F251" i="12"/>
  <c r="H250" i="12"/>
  <c r="F250" i="12"/>
  <c r="E250" i="12"/>
  <c r="D250" i="12"/>
  <c r="H249" i="12"/>
  <c r="F249" i="12"/>
  <c r="E249" i="12"/>
  <c r="D249" i="12"/>
  <c r="H248" i="12"/>
  <c r="G248" i="12"/>
  <c r="F248" i="12"/>
  <c r="E248" i="12"/>
  <c r="D248" i="12"/>
  <c r="H247" i="12"/>
  <c r="G247" i="12"/>
  <c r="F247" i="12"/>
  <c r="D247" i="12"/>
  <c r="H246" i="12"/>
  <c r="G246" i="12"/>
  <c r="F246" i="12"/>
  <c r="E246" i="12"/>
  <c r="D246" i="12"/>
  <c r="H244" i="12"/>
  <c r="G244" i="12"/>
  <c r="F244" i="12"/>
  <c r="D244" i="12"/>
  <c r="H243" i="12"/>
  <c r="G243" i="12"/>
  <c r="F243" i="12"/>
  <c r="E243" i="12"/>
  <c r="D243" i="12"/>
  <c r="G242" i="12"/>
  <c r="F242" i="12"/>
  <c r="D242" i="12"/>
  <c r="H241" i="12"/>
  <c r="G241" i="12"/>
  <c r="F241" i="12"/>
  <c r="D241" i="12"/>
  <c r="F240" i="12"/>
  <c r="E240" i="12"/>
  <c r="D240" i="12"/>
  <c r="H239" i="12"/>
  <c r="G239" i="12"/>
  <c r="F239" i="12"/>
  <c r="E239" i="12"/>
  <c r="H237" i="12"/>
  <c r="G237" i="12"/>
  <c r="F237" i="12"/>
  <c r="E237" i="12"/>
  <c r="D237" i="12"/>
  <c r="G236" i="12"/>
  <c r="F236" i="12"/>
  <c r="E236" i="12"/>
  <c r="H235" i="12"/>
  <c r="G235" i="12"/>
  <c r="E235" i="12"/>
  <c r="D235" i="12"/>
  <c r="H234" i="12"/>
  <c r="G234" i="12"/>
  <c r="F234" i="12"/>
  <c r="E234" i="12"/>
  <c r="D234" i="12"/>
  <c r="H233" i="12"/>
  <c r="G233" i="12"/>
  <c r="F233" i="12"/>
  <c r="E233" i="12"/>
  <c r="D233" i="12"/>
  <c r="H232" i="12"/>
  <c r="G232" i="12"/>
  <c r="E232" i="12"/>
  <c r="D232" i="12"/>
  <c r="H230" i="12"/>
  <c r="D230" i="12"/>
  <c r="G229" i="12"/>
  <c r="F229" i="12"/>
  <c r="D229" i="12"/>
  <c r="H228" i="12"/>
  <c r="G228" i="12"/>
  <c r="F228" i="12"/>
  <c r="E228" i="12"/>
  <c r="D228" i="12"/>
  <c r="H227" i="12"/>
  <c r="G227" i="12"/>
  <c r="F227" i="12"/>
  <c r="E227" i="12"/>
  <c r="D227" i="12"/>
  <c r="H226" i="12"/>
  <c r="G226" i="12"/>
  <c r="D226" i="12"/>
  <c r="H225" i="12"/>
  <c r="G225" i="12"/>
  <c r="F225" i="12"/>
  <c r="E225" i="12"/>
  <c r="D225" i="12"/>
  <c r="H223" i="12"/>
  <c r="G223" i="12"/>
  <c r="E223" i="12"/>
  <c r="D223" i="12"/>
  <c r="H222" i="12"/>
  <c r="E222" i="12"/>
  <c r="D222" i="12"/>
  <c r="H221" i="12"/>
  <c r="E221" i="12"/>
  <c r="F220" i="12"/>
  <c r="D220" i="12"/>
  <c r="G219" i="12"/>
  <c r="D219" i="12"/>
  <c r="H218" i="12"/>
  <c r="G218" i="12"/>
  <c r="E218" i="12"/>
  <c r="D218" i="12"/>
  <c r="H216" i="12"/>
  <c r="E216" i="12"/>
  <c r="H215" i="12"/>
  <c r="G215" i="12"/>
  <c r="E215" i="12"/>
  <c r="D215" i="12"/>
  <c r="H214" i="12"/>
  <c r="G214" i="12"/>
  <c r="F214" i="12"/>
  <c r="E214" i="12"/>
  <c r="D214" i="12"/>
  <c r="H213" i="12"/>
  <c r="G213" i="12"/>
  <c r="D213" i="12"/>
  <c r="H212" i="12"/>
  <c r="E212" i="12"/>
  <c r="H211" i="12"/>
  <c r="G211" i="12"/>
  <c r="F211" i="12"/>
  <c r="E211" i="12"/>
  <c r="H155" i="12"/>
  <c r="H1115" i="12" s="1"/>
  <c r="G155" i="12"/>
  <c r="G1115" i="12" s="1"/>
  <c r="F155" i="12"/>
  <c r="F1115" i="12" s="1"/>
  <c r="E155" i="12"/>
  <c r="E1115" i="12" s="1"/>
  <c r="D155" i="12"/>
  <c r="H154" i="12"/>
  <c r="H1114" i="12" s="1"/>
  <c r="G154" i="12"/>
  <c r="G1114" i="12" s="1"/>
  <c r="F154" i="12"/>
  <c r="F1114" i="12" s="1"/>
  <c r="E154" i="12"/>
  <c r="E1114" i="12" s="1"/>
  <c r="D154" i="12"/>
  <c r="H153" i="12"/>
  <c r="H1113" i="12" s="1"/>
  <c r="G153" i="12"/>
  <c r="G1113" i="12" s="1"/>
  <c r="F153" i="12"/>
  <c r="E153" i="12"/>
  <c r="E1113" i="12" s="1"/>
  <c r="D153" i="12"/>
  <c r="H152" i="12"/>
  <c r="H1112" i="12" s="1"/>
  <c r="G152" i="12"/>
  <c r="F152" i="12"/>
  <c r="F1112" i="12" s="1"/>
  <c r="E152" i="12"/>
  <c r="E1112" i="12" s="1"/>
  <c r="D152" i="12"/>
  <c r="H151" i="12"/>
  <c r="G151" i="12"/>
  <c r="G1111" i="12" s="1"/>
  <c r="F151" i="12"/>
  <c r="F1111" i="12" s="1"/>
  <c r="E151" i="12"/>
  <c r="E1111" i="12" s="1"/>
  <c r="D151" i="12"/>
  <c r="H150" i="12"/>
  <c r="H1110" i="12" s="1"/>
  <c r="G150" i="12"/>
  <c r="G1110" i="12" s="1"/>
  <c r="F150" i="12"/>
  <c r="F1110" i="12" s="1"/>
  <c r="E150" i="12"/>
  <c r="E1110" i="12" s="1"/>
  <c r="D150" i="12"/>
  <c r="H148" i="12"/>
  <c r="H1108" i="12" s="1"/>
  <c r="G148" i="12"/>
  <c r="G1108" i="12" s="1"/>
  <c r="F148" i="12"/>
  <c r="E148" i="12"/>
  <c r="E1108" i="12" s="1"/>
  <c r="D148" i="12"/>
  <c r="H147" i="12"/>
  <c r="H1107" i="12" s="1"/>
  <c r="G147" i="12"/>
  <c r="F147" i="12"/>
  <c r="F1107" i="12" s="1"/>
  <c r="E147" i="12"/>
  <c r="E1107" i="12" s="1"/>
  <c r="D147" i="12"/>
  <c r="H146" i="12"/>
  <c r="H1106" i="12" s="1"/>
  <c r="G146" i="12"/>
  <c r="G1106" i="12" s="1"/>
  <c r="F146" i="12"/>
  <c r="F1106" i="12" s="1"/>
  <c r="E146" i="12"/>
  <c r="E1106" i="12" s="1"/>
  <c r="D146" i="12"/>
  <c r="H145" i="12"/>
  <c r="H1105" i="12" s="1"/>
  <c r="G145" i="12"/>
  <c r="G1105" i="12" s="1"/>
  <c r="F145" i="12"/>
  <c r="E145" i="12"/>
  <c r="E1105" i="12" s="1"/>
  <c r="D145" i="12"/>
  <c r="H144" i="12"/>
  <c r="H1104" i="12" s="1"/>
  <c r="G144" i="12"/>
  <c r="F144" i="12"/>
  <c r="F1104" i="12" s="1"/>
  <c r="E144" i="12"/>
  <c r="E1104" i="12" s="1"/>
  <c r="D144" i="12"/>
  <c r="H143" i="12"/>
  <c r="G143" i="12"/>
  <c r="G1103" i="12" s="1"/>
  <c r="F143" i="12"/>
  <c r="F1103" i="12" s="1"/>
  <c r="E143" i="12"/>
  <c r="E1103" i="12" s="1"/>
  <c r="D143" i="12"/>
  <c r="H141" i="12"/>
  <c r="H1101" i="12" s="1"/>
  <c r="G141" i="12"/>
  <c r="G1101" i="12" s="1"/>
  <c r="F141" i="12"/>
  <c r="E141" i="12"/>
  <c r="E1101" i="12" s="1"/>
  <c r="D141" i="12"/>
  <c r="H140" i="12"/>
  <c r="H1100" i="12" s="1"/>
  <c r="G140" i="12"/>
  <c r="F140" i="12"/>
  <c r="F1100" i="12" s="1"/>
  <c r="E140" i="12"/>
  <c r="E1100" i="12" s="1"/>
  <c r="D140" i="12"/>
  <c r="H139" i="12"/>
  <c r="G139" i="12"/>
  <c r="G1099" i="12" s="1"/>
  <c r="F139" i="12"/>
  <c r="F1099" i="12" s="1"/>
  <c r="E139" i="12"/>
  <c r="E1099" i="12" s="1"/>
  <c r="D139" i="12"/>
  <c r="H138" i="12"/>
  <c r="H1098" i="12" s="1"/>
  <c r="G138" i="12"/>
  <c r="G1098" i="12" s="1"/>
  <c r="F138" i="12"/>
  <c r="F1098" i="12" s="1"/>
  <c r="E138" i="12"/>
  <c r="D138" i="12"/>
  <c r="H137" i="12"/>
  <c r="H1097" i="12" s="1"/>
  <c r="G137" i="12"/>
  <c r="G1097" i="12" s="1"/>
  <c r="F137" i="12"/>
  <c r="E137" i="12"/>
  <c r="E1097" i="12" s="1"/>
  <c r="D137" i="12"/>
  <c r="H136" i="12"/>
  <c r="H1096" i="12" s="1"/>
  <c r="G136" i="12"/>
  <c r="F136" i="12"/>
  <c r="F1096" i="12" s="1"/>
  <c r="E136" i="12"/>
  <c r="E1096" i="12" s="1"/>
  <c r="D136" i="12"/>
  <c r="H134" i="12"/>
  <c r="G134" i="12"/>
  <c r="G1094" i="12" s="1"/>
  <c r="F134" i="12"/>
  <c r="F1094" i="12" s="1"/>
  <c r="E134" i="12"/>
  <c r="E1094" i="12" s="1"/>
  <c r="D134" i="12"/>
  <c r="H133" i="12"/>
  <c r="H1093" i="12" s="1"/>
  <c r="G133" i="12"/>
  <c r="G1093" i="12" s="1"/>
  <c r="F133" i="12"/>
  <c r="F1093" i="12" s="1"/>
  <c r="E133" i="12"/>
  <c r="D133" i="12"/>
  <c r="H132" i="12"/>
  <c r="H1092" i="12" s="1"/>
  <c r="G132" i="12"/>
  <c r="G1092" i="12" s="1"/>
  <c r="F132" i="12"/>
  <c r="F1092" i="12" s="1"/>
  <c r="E132" i="12"/>
  <c r="E1092" i="12" s="1"/>
  <c r="D132" i="12"/>
  <c r="H131" i="12"/>
  <c r="H1091" i="12" s="1"/>
  <c r="G131" i="12"/>
  <c r="F131" i="12"/>
  <c r="F1091" i="12" s="1"/>
  <c r="E131" i="12"/>
  <c r="E1091" i="12" s="1"/>
  <c r="D131" i="12"/>
  <c r="H130" i="12"/>
  <c r="G130" i="12"/>
  <c r="G1090" i="12" s="1"/>
  <c r="F130" i="12"/>
  <c r="F1090" i="12" s="1"/>
  <c r="E130" i="12"/>
  <c r="E1090" i="12" s="1"/>
  <c r="D130" i="12"/>
  <c r="H129" i="12"/>
  <c r="H1089" i="12" s="1"/>
  <c r="G129" i="12"/>
  <c r="G1089" i="12" s="1"/>
  <c r="F129" i="12"/>
  <c r="F1089" i="12" s="1"/>
  <c r="E129" i="12"/>
  <c r="E1089" i="12" s="1"/>
  <c r="D129" i="12"/>
  <c r="H127" i="12"/>
  <c r="H1087" i="12" s="1"/>
  <c r="G127" i="12"/>
  <c r="G1087" i="12" s="1"/>
  <c r="F127" i="12"/>
  <c r="E127" i="12"/>
  <c r="E1087" i="12" s="1"/>
  <c r="D127" i="12"/>
  <c r="H126" i="12"/>
  <c r="H1086" i="12" s="1"/>
  <c r="G126" i="12"/>
  <c r="F126" i="12"/>
  <c r="F1086" i="12" s="1"/>
  <c r="E126" i="12"/>
  <c r="E1086" i="12" s="1"/>
  <c r="D126" i="12"/>
  <c r="H125" i="12"/>
  <c r="G125" i="12"/>
  <c r="G1085" i="12" s="1"/>
  <c r="F125" i="12"/>
  <c r="F1085" i="12" s="1"/>
  <c r="E125" i="12"/>
  <c r="E1085" i="12" s="1"/>
  <c r="D125" i="12"/>
  <c r="H124" i="12"/>
  <c r="H1084" i="12" s="1"/>
  <c r="G124" i="12"/>
  <c r="G1084" i="12" s="1"/>
  <c r="F124" i="12"/>
  <c r="F1084" i="12" s="1"/>
  <c r="E124" i="12"/>
  <c r="D124" i="12"/>
  <c r="H123" i="12"/>
  <c r="H1083" i="12" s="1"/>
  <c r="G123" i="12"/>
  <c r="G1083" i="12" s="1"/>
  <c r="F123" i="12"/>
  <c r="F1083" i="12" s="1"/>
  <c r="E123" i="12"/>
  <c r="E1083" i="12" s="1"/>
  <c r="D123" i="12"/>
  <c r="H122" i="12"/>
  <c r="H1082" i="12" s="1"/>
  <c r="G122" i="12"/>
  <c r="F122" i="12"/>
  <c r="F1082" i="12" s="1"/>
  <c r="E122" i="12"/>
  <c r="E1082" i="12" s="1"/>
  <c r="D122" i="12"/>
  <c r="H120" i="12"/>
  <c r="G120" i="12"/>
  <c r="G1080" i="12" s="1"/>
  <c r="F120" i="12"/>
  <c r="F1080" i="12" s="1"/>
  <c r="E120" i="12"/>
  <c r="E1080" i="12" s="1"/>
  <c r="D120" i="12"/>
  <c r="H119" i="12"/>
  <c r="H1079" i="12" s="1"/>
  <c r="G119" i="12"/>
  <c r="G1079" i="12" s="1"/>
  <c r="F119" i="12"/>
  <c r="F1079" i="12" s="1"/>
  <c r="E119" i="12"/>
  <c r="E1079" i="12" s="1"/>
  <c r="D119" i="12"/>
  <c r="H118" i="12"/>
  <c r="H1078" i="12" s="1"/>
  <c r="G118" i="12"/>
  <c r="G1078" i="12" s="1"/>
  <c r="F118" i="12"/>
  <c r="F1078" i="12" s="1"/>
  <c r="E118" i="12"/>
  <c r="E1078" i="12" s="1"/>
  <c r="D118" i="12"/>
  <c r="H117" i="12"/>
  <c r="H1077" i="12" s="1"/>
  <c r="G117" i="12"/>
  <c r="F117" i="12"/>
  <c r="F1077" i="12" s="1"/>
  <c r="E117" i="12"/>
  <c r="E1077" i="12" s="1"/>
  <c r="D117" i="12"/>
  <c r="H116" i="12"/>
  <c r="G116" i="12"/>
  <c r="G1076" i="12" s="1"/>
  <c r="F116" i="12"/>
  <c r="F1076" i="12" s="1"/>
  <c r="E116" i="12"/>
  <c r="E1076" i="12" s="1"/>
  <c r="D116" i="12"/>
  <c r="H115" i="12"/>
  <c r="H1075" i="12" s="1"/>
  <c r="G115" i="12"/>
  <c r="G1075" i="12" s="1"/>
  <c r="F115" i="12"/>
  <c r="F1075" i="12" s="1"/>
  <c r="E115" i="12"/>
  <c r="E1075" i="12" s="1"/>
  <c r="D115" i="12"/>
  <c r="P112" i="12"/>
  <c r="H107" i="12"/>
  <c r="H827" i="12" s="1"/>
  <c r="G107" i="12"/>
  <c r="G827" i="12" s="1"/>
  <c r="F107" i="12"/>
  <c r="F827" i="12" s="1"/>
  <c r="E107" i="12"/>
  <c r="E827" i="12" s="1"/>
  <c r="D107" i="12"/>
  <c r="H106" i="12"/>
  <c r="H826" i="12" s="1"/>
  <c r="G106" i="12"/>
  <c r="G826" i="12" s="1"/>
  <c r="F106" i="12"/>
  <c r="F826" i="12" s="1"/>
  <c r="E106" i="12"/>
  <c r="E826" i="12" s="1"/>
  <c r="D106" i="12"/>
  <c r="H105" i="12"/>
  <c r="H825" i="12" s="1"/>
  <c r="G105" i="12"/>
  <c r="G825" i="12" s="1"/>
  <c r="F105" i="12"/>
  <c r="F825" i="12" s="1"/>
  <c r="E105" i="12"/>
  <c r="E825" i="12" s="1"/>
  <c r="D105" i="12"/>
  <c r="H104" i="12"/>
  <c r="H824" i="12" s="1"/>
  <c r="G104" i="12"/>
  <c r="G824" i="12" s="1"/>
  <c r="F104" i="12"/>
  <c r="F824" i="12" s="1"/>
  <c r="E104" i="12"/>
  <c r="E824" i="12" s="1"/>
  <c r="D104" i="12"/>
  <c r="H103" i="12"/>
  <c r="H823" i="12" s="1"/>
  <c r="G103" i="12"/>
  <c r="G823" i="12" s="1"/>
  <c r="F103" i="12"/>
  <c r="F823" i="12" s="1"/>
  <c r="E103" i="12"/>
  <c r="E823" i="12" s="1"/>
  <c r="D103" i="12"/>
  <c r="H102" i="12"/>
  <c r="H822" i="12" s="1"/>
  <c r="G102" i="12"/>
  <c r="G822" i="12" s="1"/>
  <c r="F102" i="12"/>
  <c r="F822" i="12" s="1"/>
  <c r="E102" i="12"/>
  <c r="E822" i="12" s="1"/>
  <c r="D102" i="12"/>
  <c r="H100" i="12"/>
  <c r="H820" i="12" s="1"/>
  <c r="G100" i="12"/>
  <c r="F100" i="12"/>
  <c r="F820" i="12" s="1"/>
  <c r="E100" i="12"/>
  <c r="D100" i="12"/>
  <c r="H99" i="12"/>
  <c r="H819" i="12" s="1"/>
  <c r="G99" i="12"/>
  <c r="G819" i="12" s="1"/>
  <c r="F99" i="12"/>
  <c r="F819" i="12" s="1"/>
  <c r="E99" i="12"/>
  <c r="E819" i="12" s="1"/>
  <c r="D99" i="12"/>
  <c r="H98" i="12"/>
  <c r="H818" i="12" s="1"/>
  <c r="G98" i="12"/>
  <c r="G818" i="12" s="1"/>
  <c r="F98" i="12"/>
  <c r="F818" i="12" s="1"/>
  <c r="E98" i="12"/>
  <c r="E818" i="12" s="1"/>
  <c r="D98" i="12"/>
  <c r="H97" i="12"/>
  <c r="H817" i="12" s="1"/>
  <c r="G97" i="12"/>
  <c r="G817" i="12" s="1"/>
  <c r="F97" i="12"/>
  <c r="F817" i="12" s="1"/>
  <c r="E97" i="12"/>
  <c r="E817" i="12" s="1"/>
  <c r="D97" i="12"/>
  <c r="H96" i="12"/>
  <c r="H816" i="12" s="1"/>
  <c r="G96" i="12"/>
  <c r="G816" i="12" s="1"/>
  <c r="F96" i="12"/>
  <c r="F816" i="12" s="1"/>
  <c r="E96" i="12"/>
  <c r="D96" i="12"/>
  <c r="H95" i="12"/>
  <c r="H815" i="12" s="1"/>
  <c r="G95" i="12"/>
  <c r="G815" i="12" s="1"/>
  <c r="F95" i="12"/>
  <c r="F815" i="12" s="1"/>
  <c r="E95" i="12"/>
  <c r="E815" i="12" s="1"/>
  <c r="D95" i="12"/>
  <c r="H93" i="12"/>
  <c r="H813" i="12" s="1"/>
  <c r="G93" i="12"/>
  <c r="G813" i="12" s="1"/>
  <c r="F93" i="12"/>
  <c r="F813" i="12" s="1"/>
  <c r="E93" i="12"/>
  <c r="E813" i="12" s="1"/>
  <c r="D93" i="12"/>
  <c r="H92" i="12"/>
  <c r="H812" i="12" s="1"/>
  <c r="G92" i="12"/>
  <c r="G812" i="12" s="1"/>
  <c r="F92" i="12"/>
  <c r="F812" i="12" s="1"/>
  <c r="E92" i="12"/>
  <c r="E812" i="12" s="1"/>
  <c r="D92" i="12"/>
  <c r="H91" i="12"/>
  <c r="H811" i="12" s="1"/>
  <c r="G91" i="12"/>
  <c r="G811" i="12" s="1"/>
  <c r="F91" i="12"/>
  <c r="F811" i="12" s="1"/>
  <c r="E91" i="12"/>
  <c r="D91" i="12"/>
  <c r="H90" i="12"/>
  <c r="H810" i="12" s="1"/>
  <c r="G90" i="12"/>
  <c r="F90" i="12"/>
  <c r="F810" i="12" s="1"/>
  <c r="E90" i="12"/>
  <c r="E810" i="12" s="1"/>
  <c r="D90" i="12"/>
  <c r="H89" i="12"/>
  <c r="H809" i="12" s="1"/>
  <c r="G89" i="12"/>
  <c r="F89" i="12"/>
  <c r="F809" i="12" s="1"/>
  <c r="E89" i="12"/>
  <c r="E809" i="12" s="1"/>
  <c r="D89" i="12"/>
  <c r="H88" i="12"/>
  <c r="H808" i="12" s="1"/>
  <c r="G88" i="12"/>
  <c r="G808" i="12" s="1"/>
  <c r="F88" i="12"/>
  <c r="F808" i="12" s="1"/>
  <c r="E88" i="12"/>
  <c r="E808" i="12" s="1"/>
  <c r="D88" i="12"/>
  <c r="H86" i="12"/>
  <c r="H806" i="12" s="1"/>
  <c r="G86" i="12"/>
  <c r="G806" i="12" s="1"/>
  <c r="F86" i="12"/>
  <c r="F806" i="12" s="1"/>
  <c r="E86" i="12"/>
  <c r="D86" i="12"/>
  <c r="H85" i="12"/>
  <c r="H805" i="12" s="1"/>
  <c r="G85" i="12"/>
  <c r="F85" i="12"/>
  <c r="F805" i="12" s="1"/>
  <c r="E85" i="12"/>
  <c r="E805" i="12" s="1"/>
  <c r="D85" i="12"/>
  <c r="H84" i="12"/>
  <c r="H804" i="12" s="1"/>
  <c r="G84" i="12"/>
  <c r="G804" i="12" s="1"/>
  <c r="F84" i="12"/>
  <c r="F804" i="12" s="1"/>
  <c r="E84" i="12"/>
  <c r="D84" i="12"/>
  <c r="H83" i="12"/>
  <c r="H803" i="12" s="1"/>
  <c r="G83" i="12"/>
  <c r="G803" i="12" s="1"/>
  <c r="F83" i="12"/>
  <c r="E83" i="12"/>
  <c r="E803" i="12" s="1"/>
  <c r="D83" i="12"/>
  <c r="H82" i="12"/>
  <c r="H802" i="12" s="1"/>
  <c r="G82" i="12"/>
  <c r="G802" i="12" s="1"/>
  <c r="F82" i="12"/>
  <c r="F802" i="12" s="1"/>
  <c r="E82" i="12"/>
  <c r="D82" i="12"/>
  <c r="H81" i="12"/>
  <c r="H801" i="12" s="1"/>
  <c r="G81" i="12"/>
  <c r="G801" i="12" s="1"/>
  <c r="F81" i="12"/>
  <c r="F801" i="12" s="1"/>
  <c r="E81" i="12"/>
  <c r="E801" i="12" s="1"/>
  <c r="D81" i="12"/>
  <c r="H79" i="12"/>
  <c r="H799" i="12" s="1"/>
  <c r="G79" i="12"/>
  <c r="G799" i="12" s="1"/>
  <c r="F79" i="12"/>
  <c r="F799" i="12" s="1"/>
  <c r="E79" i="12"/>
  <c r="D79" i="12"/>
  <c r="H78" i="12"/>
  <c r="H798" i="12" s="1"/>
  <c r="G78" i="12"/>
  <c r="G798" i="12" s="1"/>
  <c r="F78" i="12"/>
  <c r="F798" i="12" s="1"/>
  <c r="E78" i="12"/>
  <c r="E798" i="12" s="1"/>
  <c r="D78" i="12"/>
  <c r="H77" i="12"/>
  <c r="H797" i="12" s="1"/>
  <c r="G77" i="12"/>
  <c r="G797" i="12" s="1"/>
  <c r="F77" i="12"/>
  <c r="F797" i="12" s="1"/>
  <c r="E77" i="12"/>
  <c r="D77" i="12"/>
  <c r="H76" i="12"/>
  <c r="H796" i="12" s="1"/>
  <c r="G76" i="12"/>
  <c r="F76" i="12"/>
  <c r="F796" i="12" s="1"/>
  <c r="E76" i="12"/>
  <c r="E796" i="12" s="1"/>
  <c r="D76" i="12"/>
  <c r="H75" i="12"/>
  <c r="H795" i="12" s="1"/>
  <c r="G75" i="12"/>
  <c r="F75" i="12"/>
  <c r="F795" i="12" s="1"/>
  <c r="E75" i="12"/>
  <c r="D75" i="12"/>
  <c r="H74" i="12"/>
  <c r="H794" i="12" s="1"/>
  <c r="G74" i="12"/>
  <c r="G794" i="12" s="1"/>
  <c r="F74" i="12"/>
  <c r="F794" i="12" s="1"/>
  <c r="E74" i="12"/>
  <c r="E794" i="12" s="1"/>
  <c r="D74" i="12"/>
  <c r="H72" i="12"/>
  <c r="H792" i="12" s="1"/>
  <c r="G72" i="12"/>
  <c r="G792" i="12" s="1"/>
  <c r="F72" i="12"/>
  <c r="F792" i="12" s="1"/>
  <c r="E72" i="12"/>
  <c r="D72" i="12"/>
  <c r="H71" i="12"/>
  <c r="H791" i="12" s="1"/>
  <c r="G71" i="12"/>
  <c r="F71" i="12"/>
  <c r="F791" i="12" s="1"/>
  <c r="E71" i="12"/>
  <c r="E791" i="12" s="1"/>
  <c r="D71" i="12"/>
  <c r="H70" i="12"/>
  <c r="H790" i="12" s="1"/>
  <c r="G70" i="12"/>
  <c r="G790" i="12" s="1"/>
  <c r="F70" i="12"/>
  <c r="F790" i="12" s="1"/>
  <c r="E70" i="12"/>
  <c r="D70" i="12"/>
  <c r="H69" i="12"/>
  <c r="G69" i="12"/>
  <c r="F69" i="12"/>
  <c r="E69" i="12"/>
  <c r="E789" i="12" s="1"/>
  <c r="D69" i="12"/>
  <c r="H68" i="12"/>
  <c r="H788" i="12" s="1"/>
  <c r="G68" i="12"/>
  <c r="G788" i="12" s="1"/>
  <c r="F68" i="12"/>
  <c r="F788" i="12" s="1"/>
  <c r="E68" i="12"/>
  <c r="D68" i="12"/>
  <c r="H67" i="12"/>
  <c r="H787" i="12" s="1"/>
  <c r="G67" i="12"/>
  <c r="G787" i="12" s="1"/>
  <c r="F67" i="12"/>
  <c r="E67" i="12"/>
  <c r="E787" i="12" s="1"/>
  <c r="D67" i="12"/>
  <c r="P64" i="12"/>
  <c r="H59" i="12"/>
  <c r="G59" i="12"/>
  <c r="F59" i="12"/>
  <c r="E59" i="12"/>
  <c r="D59" i="12"/>
  <c r="H58" i="12"/>
  <c r="G58" i="12"/>
  <c r="F58" i="12"/>
  <c r="E58" i="12"/>
  <c r="D58" i="12"/>
  <c r="H57" i="12"/>
  <c r="G57" i="12"/>
  <c r="F57" i="12"/>
  <c r="E57" i="12"/>
  <c r="D57" i="12"/>
  <c r="H56" i="12"/>
  <c r="G56" i="12"/>
  <c r="G536" i="12" s="1"/>
  <c r="F56" i="12"/>
  <c r="E56" i="12"/>
  <c r="D56" i="12"/>
  <c r="H55" i="12"/>
  <c r="H535" i="12" s="1"/>
  <c r="G55" i="12"/>
  <c r="G535" i="12" s="1"/>
  <c r="F55" i="12"/>
  <c r="F535" i="12" s="1"/>
  <c r="E55" i="12"/>
  <c r="E535" i="12" s="1"/>
  <c r="D55" i="12"/>
  <c r="H54" i="12"/>
  <c r="H534" i="12" s="1"/>
  <c r="G54" i="12"/>
  <c r="G534" i="12" s="1"/>
  <c r="F54" i="12"/>
  <c r="F534" i="12" s="1"/>
  <c r="E54" i="12"/>
  <c r="E534" i="12" s="1"/>
  <c r="D54" i="12"/>
  <c r="H52" i="12"/>
  <c r="H532" i="12" s="1"/>
  <c r="G52" i="12"/>
  <c r="F52" i="12"/>
  <c r="F532" i="12" s="1"/>
  <c r="E52" i="12"/>
  <c r="E532" i="12" s="1"/>
  <c r="D52" i="12"/>
  <c r="H51" i="12"/>
  <c r="H531" i="12" s="1"/>
  <c r="G51" i="12"/>
  <c r="G531" i="12" s="1"/>
  <c r="F51" i="12"/>
  <c r="F531" i="12" s="1"/>
  <c r="E51" i="12"/>
  <c r="E531" i="12" s="1"/>
  <c r="D51" i="12"/>
  <c r="H50" i="12"/>
  <c r="G50" i="12"/>
  <c r="G530" i="12" s="1"/>
  <c r="F50" i="12"/>
  <c r="E50" i="12"/>
  <c r="E530" i="12" s="1"/>
  <c r="D50" i="12"/>
  <c r="H49" i="12"/>
  <c r="H529" i="12" s="1"/>
  <c r="G49" i="12"/>
  <c r="F49" i="12"/>
  <c r="F529" i="12" s="1"/>
  <c r="E49" i="12"/>
  <c r="D49" i="12"/>
  <c r="H48" i="12"/>
  <c r="H528" i="12" s="1"/>
  <c r="G48" i="12"/>
  <c r="G528" i="12" s="1"/>
  <c r="F48" i="12"/>
  <c r="F528" i="12" s="1"/>
  <c r="E48" i="12"/>
  <c r="E528" i="12" s="1"/>
  <c r="D48" i="12"/>
  <c r="H47" i="12"/>
  <c r="H527" i="12" s="1"/>
  <c r="G47" i="12"/>
  <c r="G527" i="12" s="1"/>
  <c r="F47" i="12"/>
  <c r="E47" i="12"/>
  <c r="E527" i="12" s="1"/>
  <c r="D47" i="12"/>
  <c r="H45" i="12"/>
  <c r="H525" i="12" s="1"/>
  <c r="G45" i="12"/>
  <c r="F45" i="12"/>
  <c r="F525" i="12" s="1"/>
  <c r="E45" i="12"/>
  <c r="E525" i="12" s="1"/>
  <c r="D45" i="12"/>
  <c r="H44" i="12"/>
  <c r="H524" i="12" s="1"/>
  <c r="G44" i="12"/>
  <c r="G524" i="12" s="1"/>
  <c r="F44" i="12"/>
  <c r="F524" i="12" s="1"/>
  <c r="E44" i="12"/>
  <c r="E524" i="12" s="1"/>
  <c r="D44" i="12"/>
  <c r="H43" i="12"/>
  <c r="H523" i="12" s="1"/>
  <c r="G43" i="12"/>
  <c r="G523" i="12" s="1"/>
  <c r="F43" i="12"/>
  <c r="F523" i="12" s="1"/>
  <c r="E43" i="12"/>
  <c r="E523" i="12" s="1"/>
  <c r="D43" i="12"/>
  <c r="H42" i="12"/>
  <c r="H522" i="12" s="1"/>
  <c r="G42" i="12"/>
  <c r="G522" i="12" s="1"/>
  <c r="F42" i="12"/>
  <c r="E42" i="12"/>
  <c r="E522" i="12" s="1"/>
  <c r="D42" i="12"/>
  <c r="H41" i="12"/>
  <c r="G41" i="12"/>
  <c r="F41" i="12"/>
  <c r="F521" i="12" s="1"/>
  <c r="E41" i="12"/>
  <c r="E521" i="12" s="1"/>
  <c r="D41" i="12"/>
  <c r="H40" i="12"/>
  <c r="H520" i="12" s="1"/>
  <c r="G40" i="12"/>
  <c r="G520" i="12" s="1"/>
  <c r="F40" i="12"/>
  <c r="F520" i="12" s="1"/>
  <c r="E40" i="12"/>
  <c r="D40" i="12"/>
  <c r="H38" i="12"/>
  <c r="H518" i="12" s="1"/>
  <c r="G38" i="12"/>
  <c r="F38" i="12"/>
  <c r="F518" i="12" s="1"/>
  <c r="E38" i="12"/>
  <c r="E518" i="12" s="1"/>
  <c r="D38" i="12"/>
  <c r="H37" i="12"/>
  <c r="H517" i="12" s="1"/>
  <c r="G37" i="12"/>
  <c r="G517" i="12" s="1"/>
  <c r="F37" i="12"/>
  <c r="F517" i="12" s="1"/>
  <c r="E37" i="12"/>
  <c r="E517" i="12" s="1"/>
  <c r="D37" i="12"/>
  <c r="H36" i="12"/>
  <c r="G36" i="12"/>
  <c r="G516" i="12" s="1"/>
  <c r="F36" i="12"/>
  <c r="F516" i="12" s="1"/>
  <c r="E36" i="12"/>
  <c r="E516" i="12" s="1"/>
  <c r="D36" i="12"/>
  <c r="H35" i="12"/>
  <c r="G35" i="12"/>
  <c r="G515" i="12" s="1"/>
  <c r="F35" i="12"/>
  <c r="F515" i="12" s="1"/>
  <c r="E35" i="12"/>
  <c r="D35" i="12"/>
  <c r="H34" i="12"/>
  <c r="H514" i="12" s="1"/>
  <c r="G34" i="12"/>
  <c r="G514" i="12" s="1"/>
  <c r="F34" i="12"/>
  <c r="E34" i="12"/>
  <c r="E514" i="12" s="1"/>
  <c r="D34" i="12"/>
  <c r="H33" i="12"/>
  <c r="H513" i="12" s="1"/>
  <c r="G33" i="12"/>
  <c r="G513" i="12" s="1"/>
  <c r="F33" i="12"/>
  <c r="F513" i="12" s="1"/>
  <c r="E33" i="12"/>
  <c r="E513" i="12" s="1"/>
  <c r="D33" i="12"/>
  <c r="H31" i="12"/>
  <c r="H511" i="12" s="1"/>
  <c r="G31" i="12"/>
  <c r="G511" i="12" s="1"/>
  <c r="F31" i="12"/>
  <c r="F511" i="12" s="1"/>
  <c r="E31" i="12"/>
  <c r="E511" i="12" s="1"/>
  <c r="D31" i="12"/>
  <c r="H30" i="12"/>
  <c r="H510" i="12" s="1"/>
  <c r="G30" i="12"/>
  <c r="G510" i="12" s="1"/>
  <c r="F30" i="12"/>
  <c r="E30" i="12"/>
  <c r="E510" i="12" s="1"/>
  <c r="D30" i="12"/>
  <c r="H29" i="12"/>
  <c r="H509" i="12" s="1"/>
  <c r="G29" i="12"/>
  <c r="F29" i="12"/>
  <c r="F509" i="12" s="1"/>
  <c r="E29" i="12"/>
  <c r="E509" i="12" s="1"/>
  <c r="D29" i="12"/>
  <c r="H28" i="12"/>
  <c r="H508" i="12" s="1"/>
  <c r="G28" i="12"/>
  <c r="F28" i="12"/>
  <c r="F508" i="12" s="1"/>
  <c r="E28" i="12"/>
  <c r="E508" i="12" s="1"/>
  <c r="D28" i="12"/>
  <c r="H27" i="12"/>
  <c r="H507" i="12" s="1"/>
  <c r="G27" i="12"/>
  <c r="G507" i="12" s="1"/>
  <c r="F27" i="12"/>
  <c r="F507" i="12" s="1"/>
  <c r="E27" i="12"/>
  <c r="D27" i="12"/>
  <c r="H26" i="12"/>
  <c r="H506" i="12" s="1"/>
  <c r="G26" i="12"/>
  <c r="G506" i="12" s="1"/>
  <c r="F26" i="12"/>
  <c r="E26" i="12"/>
  <c r="D26" i="12"/>
  <c r="H24" i="12"/>
  <c r="H504" i="12" s="1"/>
  <c r="G24" i="12"/>
  <c r="G504" i="12" s="1"/>
  <c r="F24" i="12"/>
  <c r="F504" i="12" s="1"/>
  <c r="E24" i="12"/>
  <c r="E504" i="12" s="1"/>
  <c r="D24" i="12"/>
  <c r="H23" i="12"/>
  <c r="H503" i="12" s="1"/>
  <c r="G23" i="12"/>
  <c r="G503" i="12" s="1"/>
  <c r="F23" i="12"/>
  <c r="E23" i="12"/>
  <c r="E503" i="12" s="1"/>
  <c r="D23" i="12"/>
  <c r="H22" i="12"/>
  <c r="H502" i="12" s="1"/>
  <c r="G22" i="12"/>
  <c r="F22" i="12"/>
  <c r="F502" i="12" s="1"/>
  <c r="E22" i="12"/>
  <c r="E502" i="12" s="1"/>
  <c r="D22" i="12"/>
  <c r="H21" i="12"/>
  <c r="H501" i="12" s="1"/>
  <c r="G21" i="12"/>
  <c r="F21" i="12"/>
  <c r="F501" i="12" s="1"/>
  <c r="E21" i="12"/>
  <c r="D21" i="12"/>
  <c r="H20" i="12"/>
  <c r="H500" i="12" s="1"/>
  <c r="G20" i="12"/>
  <c r="G500" i="12" s="1"/>
  <c r="F20" i="12"/>
  <c r="E20" i="12"/>
  <c r="D20" i="12"/>
  <c r="H19" i="12"/>
  <c r="H499" i="12" s="1"/>
  <c r="G19" i="12"/>
  <c r="G499" i="12" s="1"/>
  <c r="F19" i="12"/>
  <c r="F499" i="12" s="1"/>
  <c r="E19" i="12"/>
  <c r="E499" i="12" s="1"/>
  <c r="D19" i="12"/>
  <c r="P16" i="12"/>
  <c r="H1019" i="10"/>
  <c r="G1019" i="10"/>
  <c r="F1019" i="10"/>
  <c r="E1019" i="10"/>
  <c r="D1019" i="10"/>
  <c r="H1018" i="10"/>
  <c r="G1018" i="10"/>
  <c r="F1018" i="10"/>
  <c r="E1018" i="10"/>
  <c r="D1018" i="10"/>
  <c r="H1017" i="10"/>
  <c r="G1017" i="10"/>
  <c r="F1017" i="10"/>
  <c r="E1017" i="10"/>
  <c r="D1017" i="10"/>
  <c r="H1016" i="10"/>
  <c r="G1016" i="10"/>
  <c r="F1016" i="10"/>
  <c r="E1016" i="10"/>
  <c r="D1016" i="10"/>
  <c r="H1015" i="10"/>
  <c r="G1015" i="10"/>
  <c r="F1015" i="10"/>
  <c r="E1015" i="10"/>
  <c r="D1015" i="10"/>
  <c r="H1014" i="10"/>
  <c r="G1014" i="10"/>
  <c r="F1014" i="10"/>
  <c r="E1014" i="10"/>
  <c r="D1014" i="10"/>
  <c r="H1012" i="10"/>
  <c r="G1012" i="10"/>
  <c r="F1012" i="10"/>
  <c r="E1012" i="10"/>
  <c r="D1012" i="10"/>
  <c r="H1011" i="10"/>
  <c r="G1011" i="10"/>
  <c r="F1011" i="10"/>
  <c r="E1011" i="10"/>
  <c r="D1011" i="10"/>
  <c r="H1010" i="10"/>
  <c r="G1010" i="10"/>
  <c r="F1010" i="10"/>
  <c r="E1010" i="10"/>
  <c r="D1010" i="10"/>
  <c r="H1009" i="10"/>
  <c r="G1009" i="10"/>
  <c r="F1009" i="10"/>
  <c r="E1009" i="10"/>
  <c r="D1009" i="10"/>
  <c r="H1008" i="10"/>
  <c r="G1008" i="10"/>
  <c r="F1008" i="10"/>
  <c r="E1008" i="10"/>
  <c r="D1008" i="10"/>
  <c r="H1007" i="10"/>
  <c r="G1007" i="10"/>
  <c r="F1007" i="10"/>
  <c r="E1007" i="10"/>
  <c r="D1007" i="10"/>
  <c r="H1005" i="10"/>
  <c r="G1005" i="10"/>
  <c r="F1005" i="10"/>
  <c r="E1005" i="10"/>
  <c r="D1005" i="10"/>
  <c r="H1004" i="10"/>
  <c r="G1004" i="10"/>
  <c r="F1004" i="10"/>
  <c r="E1004" i="10"/>
  <c r="D1004" i="10"/>
  <c r="H1003" i="10"/>
  <c r="G1003" i="10"/>
  <c r="F1003" i="10"/>
  <c r="E1003" i="10"/>
  <c r="D1003" i="10"/>
  <c r="H1002" i="10"/>
  <c r="G1002" i="10"/>
  <c r="F1002" i="10"/>
  <c r="J1002" i="10" s="1"/>
  <c r="E1002" i="10"/>
  <c r="D1002" i="10"/>
  <c r="H1001" i="10"/>
  <c r="G1001" i="10"/>
  <c r="F1001" i="10"/>
  <c r="E1001" i="10"/>
  <c r="D1001" i="10"/>
  <c r="H1000" i="10"/>
  <c r="G1000" i="10"/>
  <c r="F1000" i="10"/>
  <c r="E1000" i="10"/>
  <c r="D1000" i="10"/>
  <c r="H998" i="10"/>
  <c r="G998" i="10"/>
  <c r="F998" i="10"/>
  <c r="E998" i="10"/>
  <c r="D998" i="10"/>
  <c r="H997" i="10"/>
  <c r="G997" i="10"/>
  <c r="F997" i="10"/>
  <c r="E997" i="10"/>
  <c r="D997" i="10"/>
  <c r="H996" i="10"/>
  <c r="G996" i="10"/>
  <c r="F996" i="10"/>
  <c r="E996" i="10"/>
  <c r="D996" i="10"/>
  <c r="H995" i="10"/>
  <c r="G995" i="10"/>
  <c r="F995" i="10"/>
  <c r="E995" i="10"/>
  <c r="D995" i="10"/>
  <c r="H994" i="10"/>
  <c r="G994" i="10"/>
  <c r="F994" i="10"/>
  <c r="E994" i="10"/>
  <c r="D994" i="10"/>
  <c r="H993" i="10"/>
  <c r="G993" i="10"/>
  <c r="F993" i="10"/>
  <c r="E993" i="10"/>
  <c r="D993" i="10"/>
  <c r="H991" i="10"/>
  <c r="G991" i="10"/>
  <c r="F991" i="10"/>
  <c r="E991" i="10"/>
  <c r="D991" i="10"/>
  <c r="H990" i="10"/>
  <c r="G990" i="10"/>
  <c r="F990" i="10"/>
  <c r="E990" i="10"/>
  <c r="D990" i="10"/>
  <c r="H989" i="10"/>
  <c r="G989" i="10"/>
  <c r="F989" i="10"/>
  <c r="E989" i="10"/>
  <c r="D989" i="10"/>
  <c r="H988" i="10"/>
  <c r="G988" i="10"/>
  <c r="F988" i="10"/>
  <c r="E988" i="10"/>
  <c r="D988" i="10"/>
  <c r="H987" i="10"/>
  <c r="G987" i="10"/>
  <c r="F987" i="10"/>
  <c r="E987" i="10"/>
  <c r="D987" i="10"/>
  <c r="H986" i="10"/>
  <c r="G986" i="10"/>
  <c r="F986" i="10"/>
  <c r="E986" i="10"/>
  <c r="D986" i="10"/>
  <c r="H984" i="10"/>
  <c r="G984" i="10"/>
  <c r="F984" i="10"/>
  <c r="E984" i="10"/>
  <c r="D984" i="10"/>
  <c r="H983" i="10"/>
  <c r="G983" i="10"/>
  <c r="F983" i="10"/>
  <c r="E983" i="10"/>
  <c r="D983" i="10"/>
  <c r="H982" i="10"/>
  <c r="G982" i="10"/>
  <c r="F982" i="10"/>
  <c r="E982" i="10"/>
  <c r="D982" i="10"/>
  <c r="H981" i="10"/>
  <c r="G981" i="10"/>
  <c r="F981" i="10"/>
  <c r="E981" i="10"/>
  <c r="D981" i="10"/>
  <c r="H980" i="10"/>
  <c r="G980" i="10"/>
  <c r="F980" i="10"/>
  <c r="E980" i="10"/>
  <c r="D980" i="10"/>
  <c r="H979" i="10"/>
  <c r="G979" i="10"/>
  <c r="F979" i="10"/>
  <c r="E979" i="10"/>
  <c r="D979" i="10"/>
  <c r="P976" i="10"/>
  <c r="H971" i="10"/>
  <c r="G971" i="10"/>
  <c r="F971" i="10"/>
  <c r="E971" i="10"/>
  <c r="D971" i="10"/>
  <c r="H970" i="10"/>
  <c r="G970" i="10"/>
  <c r="F970" i="10"/>
  <c r="E970" i="10"/>
  <c r="D970" i="10"/>
  <c r="H969" i="10"/>
  <c r="G969" i="10"/>
  <c r="F969" i="10"/>
  <c r="E969" i="10"/>
  <c r="D969" i="10"/>
  <c r="H968" i="10"/>
  <c r="G968" i="10"/>
  <c r="F968" i="10"/>
  <c r="E968" i="10"/>
  <c r="D968" i="10"/>
  <c r="H967" i="10"/>
  <c r="G967" i="10"/>
  <c r="F967" i="10"/>
  <c r="E967" i="10"/>
  <c r="D967" i="10"/>
  <c r="H966" i="10"/>
  <c r="G966" i="10"/>
  <c r="F966" i="10"/>
  <c r="E966" i="10"/>
  <c r="D966" i="10"/>
  <c r="H964" i="10"/>
  <c r="G964" i="10"/>
  <c r="F964" i="10"/>
  <c r="E964" i="10"/>
  <c r="D964" i="10"/>
  <c r="H963" i="10"/>
  <c r="G963" i="10"/>
  <c r="F963" i="10"/>
  <c r="E963" i="10"/>
  <c r="D963" i="10"/>
  <c r="H962" i="10"/>
  <c r="G962" i="10"/>
  <c r="F962" i="10"/>
  <c r="E962" i="10"/>
  <c r="D962" i="10"/>
  <c r="H961" i="10"/>
  <c r="G961" i="10"/>
  <c r="F961" i="10"/>
  <c r="E961" i="10"/>
  <c r="D961" i="10"/>
  <c r="H960" i="10"/>
  <c r="G960" i="10"/>
  <c r="F960" i="10"/>
  <c r="E960" i="10"/>
  <c r="D960" i="10"/>
  <c r="H959" i="10"/>
  <c r="G959" i="10"/>
  <c r="F959" i="10"/>
  <c r="E959" i="10"/>
  <c r="D959" i="10"/>
  <c r="H957" i="10"/>
  <c r="G957" i="10"/>
  <c r="F957" i="10"/>
  <c r="E957" i="10"/>
  <c r="D957" i="10"/>
  <c r="H956" i="10"/>
  <c r="G956" i="10"/>
  <c r="F956" i="10"/>
  <c r="E956" i="10"/>
  <c r="D956" i="10"/>
  <c r="H955" i="10"/>
  <c r="G955" i="10"/>
  <c r="F955" i="10"/>
  <c r="E955" i="10"/>
  <c r="D955" i="10"/>
  <c r="H954" i="10"/>
  <c r="G954" i="10"/>
  <c r="F954" i="10"/>
  <c r="E954" i="10"/>
  <c r="D954" i="10"/>
  <c r="H953" i="10"/>
  <c r="G953" i="10"/>
  <c r="F953" i="10"/>
  <c r="E953" i="10"/>
  <c r="D953" i="10"/>
  <c r="H952" i="10"/>
  <c r="G952" i="10"/>
  <c r="F952" i="10"/>
  <c r="E952" i="10"/>
  <c r="D952" i="10"/>
  <c r="H950" i="10"/>
  <c r="G950" i="10"/>
  <c r="F950" i="10"/>
  <c r="E950" i="10"/>
  <c r="D950" i="10"/>
  <c r="H949" i="10"/>
  <c r="G949" i="10"/>
  <c r="F949" i="10"/>
  <c r="E949" i="10"/>
  <c r="D949" i="10"/>
  <c r="H948" i="10"/>
  <c r="G948" i="10"/>
  <c r="F948" i="10"/>
  <c r="E948" i="10"/>
  <c r="D948" i="10"/>
  <c r="H947" i="10"/>
  <c r="G947" i="10"/>
  <c r="F947" i="10"/>
  <c r="E947" i="10"/>
  <c r="D947" i="10"/>
  <c r="H946" i="10"/>
  <c r="G946" i="10"/>
  <c r="F946" i="10"/>
  <c r="E946" i="10"/>
  <c r="D946" i="10"/>
  <c r="H945" i="10"/>
  <c r="G945" i="10"/>
  <c r="F945" i="10"/>
  <c r="E945" i="10"/>
  <c r="D945" i="10"/>
  <c r="H943" i="10"/>
  <c r="G943" i="10"/>
  <c r="F943" i="10"/>
  <c r="E943" i="10"/>
  <c r="D943" i="10"/>
  <c r="H942" i="10"/>
  <c r="G942" i="10"/>
  <c r="F942" i="10"/>
  <c r="E942" i="10"/>
  <c r="D942" i="10"/>
  <c r="H941" i="10"/>
  <c r="G941" i="10"/>
  <c r="F941" i="10"/>
  <c r="E941" i="10"/>
  <c r="D941" i="10"/>
  <c r="H940" i="10"/>
  <c r="G940" i="10"/>
  <c r="F940" i="10"/>
  <c r="E940" i="10"/>
  <c r="D940" i="10"/>
  <c r="H939" i="10"/>
  <c r="G939" i="10"/>
  <c r="F939" i="10"/>
  <c r="E939" i="10"/>
  <c r="D939" i="10"/>
  <c r="H938" i="10"/>
  <c r="G938" i="10"/>
  <c r="F938" i="10"/>
  <c r="E938" i="10"/>
  <c r="D938" i="10"/>
  <c r="H936" i="10"/>
  <c r="G936" i="10"/>
  <c r="F936" i="10"/>
  <c r="E936" i="10"/>
  <c r="D936" i="10"/>
  <c r="H935" i="10"/>
  <c r="G935" i="10"/>
  <c r="F935" i="10"/>
  <c r="E935" i="10"/>
  <c r="D935" i="10"/>
  <c r="H934" i="10"/>
  <c r="G934" i="10"/>
  <c r="F934" i="10"/>
  <c r="E934" i="10"/>
  <c r="D934" i="10"/>
  <c r="H933" i="10"/>
  <c r="G933" i="10"/>
  <c r="F933" i="10"/>
  <c r="E933" i="10"/>
  <c r="D933" i="10"/>
  <c r="H932" i="10"/>
  <c r="G932" i="10"/>
  <c r="F932" i="10"/>
  <c r="E932" i="10"/>
  <c r="D932" i="10"/>
  <c r="H931" i="10"/>
  <c r="G931" i="10"/>
  <c r="F931" i="10"/>
  <c r="E931" i="10"/>
  <c r="D931" i="10"/>
  <c r="P928" i="10"/>
  <c r="H923" i="10"/>
  <c r="G923" i="10"/>
  <c r="F923" i="10"/>
  <c r="E923" i="10"/>
  <c r="D923" i="10"/>
  <c r="H922" i="10"/>
  <c r="G922" i="10"/>
  <c r="F922" i="10"/>
  <c r="E922" i="10"/>
  <c r="D922" i="10"/>
  <c r="H921" i="10"/>
  <c r="G921" i="10"/>
  <c r="F921" i="10"/>
  <c r="E921" i="10"/>
  <c r="D921" i="10"/>
  <c r="H920" i="10"/>
  <c r="G920" i="10"/>
  <c r="F920" i="10"/>
  <c r="E920" i="10"/>
  <c r="D920" i="10"/>
  <c r="H919" i="10"/>
  <c r="G919" i="10"/>
  <c r="F919" i="10"/>
  <c r="E919" i="10"/>
  <c r="D919" i="10"/>
  <c r="H918" i="10"/>
  <c r="G918" i="10"/>
  <c r="F918" i="10"/>
  <c r="E918" i="10"/>
  <c r="D918" i="10"/>
  <c r="H916" i="10"/>
  <c r="G916" i="10"/>
  <c r="F916" i="10"/>
  <c r="E916" i="10"/>
  <c r="D916" i="10"/>
  <c r="H915" i="10"/>
  <c r="G915" i="10"/>
  <c r="F915" i="10"/>
  <c r="E915" i="10"/>
  <c r="D915" i="10"/>
  <c r="H914" i="10"/>
  <c r="G914" i="10"/>
  <c r="F914" i="10"/>
  <c r="E914" i="10"/>
  <c r="D914" i="10"/>
  <c r="H913" i="10"/>
  <c r="G913" i="10"/>
  <c r="F913" i="10"/>
  <c r="E913" i="10"/>
  <c r="D913" i="10"/>
  <c r="H912" i="10"/>
  <c r="G912" i="10"/>
  <c r="F912" i="10"/>
  <c r="E912" i="10"/>
  <c r="D912" i="10"/>
  <c r="H911" i="10"/>
  <c r="G911" i="10"/>
  <c r="F911" i="10"/>
  <c r="E911" i="10"/>
  <c r="D911" i="10"/>
  <c r="H909" i="10"/>
  <c r="G909" i="10"/>
  <c r="F909" i="10"/>
  <c r="E909" i="10"/>
  <c r="D909" i="10"/>
  <c r="H908" i="10"/>
  <c r="G908" i="10"/>
  <c r="F908" i="10"/>
  <c r="E908" i="10"/>
  <c r="D908" i="10"/>
  <c r="H907" i="10"/>
  <c r="G907" i="10"/>
  <c r="F907" i="10"/>
  <c r="E907" i="10"/>
  <c r="D907" i="10"/>
  <c r="H906" i="10"/>
  <c r="G906" i="10"/>
  <c r="F906" i="10"/>
  <c r="E906" i="10"/>
  <c r="D906" i="10"/>
  <c r="H905" i="10"/>
  <c r="G905" i="10"/>
  <c r="F905" i="10"/>
  <c r="E905" i="10"/>
  <c r="D905" i="10"/>
  <c r="H904" i="10"/>
  <c r="G904" i="10"/>
  <c r="F904" i="10"/>
  <c r="E904" i="10"/>
  <c r="D904" i="10"/>
  <c r="H902" i="10"/>
  <c r="G902" i="10"/>
  <c r="F902" i="10"/>
  <c r="E902" i="10"/>
  <c r="D902" i="10"/>
  <c r="H901" i="10"/>
  <c r="G901" i="10"/>
  <c r="F901" i="10"/>
  <c r="E901" i="10"/>
  <c r="D901" i="10"/>
  <c r="H900" i="10"/>
  <c r="G900" i="10"/>
  <c r="F900" i="10"/>
  <c r="E900" i="10"/>
  <c r="D900" i="10"/>
  <c r="H899" i="10"/>
  <c r="G899" i="10"/>
  <c r="F899" i="10"/>
  <c r="J899" i="10" s="1"/>
  <c r="E899" i="10"/>
  <c r="D899" i="10"/>
  <c r="H898" i="10"/>
  <c r="G898" i="10"/>
  <c r="F898" i="10"/>
  <c r="E898" i="10"/>
  <c r="D898" i="10"/>
  <c r="H897" i="10"/>
  <c r="G897" i="10"/>
  <c r="F897" i="10"/>
  <c r="E897" i="10"/>
  <c r="D897" i="10"/>
  <c r="H895" i="10"/>
  <c r="G895" i="10"/>
  <c r="F895" i="10"/>
  <c r="E895" i="10"/>
  <c r="D895" i="10"/>
  <c r="H894" i="10"/>
  <c r="G894" i="10"/>
  <c r="F894" i="10"/>
  <c r="E894" i="10"/>
  <c r="D894" i="10"/>
  <c r="H893" i="10"/>
  <c r="G893" i="10"/>
  <c r="F893" i="10"/>
  <c r="E893" i="10"/>
  <c r="D893" i="10"/>
  <c r="H892" i="10"/>
  <c r="G892" i="10"/>
  <c r="F892" i="10"/>
  <c r="E892" i="10"/>
  <c r="D892" i="10"/>
  <c r="H891" i="10"/>
  <c r="G891" i="10"/>
  <c r="F891" i="10"/>
  <c r="E891" i="10"/>
  <c r="D891" i="10"/>
  <c r="H890" i="10"/>
  <c r="G890" i="10"/>
  <c r="F890" i="10"/>
  <c r="E890" i="10"/>
  <c r="D890" i="10"/>
  <c r="H888" i="10"/>
  <c r="G888" i="10"/>
  <c r="F888" i="10"/>
  <c r="E888" i="10"/>
  <c r="D888" i="10"/>
  <c r="H887" i="10"/>
  <c r="G887" i="10"/>
  <c r="F887" i="10"/>
  <c r="E887" i="10"/>
  <c r="D887" i="10"/>
  <c r="H886" i="10"/>
  <c r="G886" i="10"/>
  <c r="F886" i="10"/>
  <c r="F1030" i="10" s="1"/>
  <c r="E886" i="10"/>
  <c r="D886" i="10"/>
  <c r="H885" i="10"/>
  <c r="G885" i="10"/>
  <c r="F885" i="10"/>
  <c r="E885" i="10"/>
  <c r="D885" i="10"/>
  <c r="H884" i="10"/>
  <c r="G884" i="10"/>
  <c r="F884" i="10"/>
  <c r="E884" i="10"/>
  <c r="D884" i="10"/>
  <c r="H883" i="10"/>
  <c r="G883" i="10"/>
  <c r="F883" i="10"/>
  <c r="J883" i="10" s="1"/>
  <c r="E883" i="10"/>
  <c r="D883" i="10"/>
  <c r="P880" i="10"/>
  <c r="H731" i="10"/>
  <c r="G731" i="10"/>
  <c r="F731" i="10"/>
  <c r="E731" i="10"/>
  <c r="D731" i="10"/>
  <c r="H730" i="10"/>
  <c r="G730" i="10"/>
  <c r="F730" i="10"/>
  <c r="E730" i="10"/>
  <c r="D730" i="10"/>
  <c r="H729" i="10"/>
  <c r="G729" i="10"/>
  <c r="F729" i="10"/>
  <c r="E729" i="10"/>
  <c r="D729" i="10"/>
  <c r="H728" i="10"/>
  <c r="G728" i="10"/>
  <c r="F728" i="10"/>
  <c r="E728" i="10"/>
  <c r="D728" i="10"/>
  <c r="H727" i="10"/>
  <c r="G727" i="10"/>
  <c r="F727" i="10"/>
  <c r="E727" i="10"/>
  <c r="D727" i="10"/>
  <c r="H726" i="10"/>
  <c r="G726" i="10"/>
  <c r="F726" i="10"/>
  <c r="E726" i="10"/>
  <c r="D726" i="10"/>
  <c r="H724" i="10"/>
  <c r="G724" i="10"/>
  <c r="F724" i="10"/>
  <c r="E724" i="10"/>
  <c r="D724" i="10"/>
  <c r="H723" i="10"/>
  <c r="G723" i="10"/>
  <c r="F723" i="10"/>
  <c r="E723" i="10"/>
  <c r="D723" i="10"/>
  <c r="H722" i="10"/>
  <c r="G722" i="10"/>
  <c r="F722" i="10"/>
  <c r="E722" i="10"/>
  <c r="D722" i="10"/>
  <c r="H721" i="10"/>
  <c r="G721" i="10"/>
  <c r="F721" i="10"/>
  <c r="E721" i="10"/>
  <c r="D721" i="10"/>
  <c r="H720" i="10"/>
  <c r="G720" i="10"/>
  <c r="F720" i="10"/>
  <c r="E720" i="10"/>
  <c r="D720" i="10"/>
  <c r="H719" i="10"/>
  <c r="G719" i="10"/>
  <c r="F719" i="10"/>
  <c r="E719" i="10"/>
  <c r="D719" i="10"/>
  <c r="H717" i="10"/>
  <c r="G717" i="10"/>
  <c r="F717" i="10"/>
  <c r="E717" i="10"/>
  <c r="D717" i="10"/>
  <c r="H716" i="10"/>
  <c r="G716" i="10"/>
  <c r="F716" i="10"/>
  <c r="E716" i="10"/>
  <c r="D716" i="10"/>
  <c r="H715" i="10"/>
  <c r="G715" i="10"/>
  <c r="F715" i="10"/>
  <c r="E715" i="10"/>
  <c r="D715" i="10"/>
  <c r="H714" i="10"/>
  <c r="G714" i="10"/>
  <c r="F714" i="10"/>
  <c r="E714" i="10"/>
  <c r="D714" i="10"/>
  <c r="H713" i="10"/>
  <c r="G713" i="10"/>
  <c r="F713" i="10"/>
  <c r="E713" i="10"/>
  <c r="D713" i="10"/>
  <c r="H712" i="10"/>
  <c r="G712" i="10"/>
  <c r="F712" i="10"/>
  <c r="E712" i="10"/>
  <c r="D712" i="10"/>
  <c r="H710" i="10"/>
  <c r="G710" i="10"/>
  <c r="F710" i="10"/>
  <c r="J710" i="10" s="1"/>
  <c r="E710" i="10"/>
  <c r="D710" i="10"/>
  <c r="H709" i="10"/>
  <c r="G709" i="10"/>
  <c r="F709" i="10"/>
  <c r="E709" i="10"/>
  <c r="D709" i="10"/>
  <c r="H708" i="10"/>
  <c r="G708" i="10"/>
  <c r="F708" i="10"/>
  <c r="E708" i="10"/>
  <c r="D708" i="10"/>
  <c r="H707" i="10"/>
  <c r="G707" i="10"/>
  <c r="F707" i="10"/>
  <c r="E707" i="10"/>
  <c r="D707" i="10"/>
  <c r="H706" i="10"/>
  <c r="G706" i="10"/>
  <c r="F706" i="10"/>
  <c r="E706" i="10"/>
  <c r="D706" i="10"/>
  <c r="H705" i="10"/>
  <c r="G705" i="10"/>
  <c r="G711" i="10" s="1"/>
  <c r="F705" i="10"/>
  <c r="E705" i="10"/>
  <c r="D705" i="10"/>
  <c r="H703" i="10"/>
  <c r="G703" i="10"/>
  <c r="F703" i="10"/>
  <c r="E703" i="10"/>
  <c r="D703" i="10"/>
  <c r="H702" i="10"/>
  <c r="G702" i="10"/>
  <c r="F702" i="10"/>
  <c r="E702" i="10"/>
  <c r="D702" i="10"/>
  <c r="H701" i="10"/>
  <c r="G701" i="10"/>
  <c r="F701" i="10"/>
  <c r="E701" i="10"/>
  <c r="D701" i="10"/>
  <c r="H700" i="10"/>
  <c r="G700" i="10"/>
  <c r="F700" i="10"/>
  <c r="E700" i="10"/>
  <c r="D700" i="10"/>
  <c r="H699" i="10"/>
  <c r="G699" i="10"/>
  <c r="F699" i="10"/>
  <c r="E699" i="10"/>
  <c r="D699" i="10"/>
  <c r="H698" i="10"/>
  <c r="G698" i="10"/>
  <c r="F698" i="10"/>
  <c r="E698" i="10"/>
  <c r="D698" i="10"/>
  <c r="H696" i="10"/>
  <c r="G696" i="10"/>
  <c r="F696" i="10"/>
  <c r="E696" i="10"/>
  <c r="D696" i="10"/>
  <c r="H695" i="10"/>
  <c r="G695" i="10"/>
  <c r="F695" i="10"/>
  <c r="E695" i="10"/>
  <c r="D695" i="10"/>
  <c r="H694" i="10"/>
  <c r="G694" i="10"/>
  <c r="F694" i="10"/>
  <c r="E694" i="10"/>
  <c r="D694" i="10"/>
  <c r="H693" i="10"/>
  <c r="G693" i="10"/>
  <c r="F693" i="10"/>
  <c r="E693" i="10"/>
  <c r="I693" i="10" s="1"/>
  <c r="D693" i="10"/>
  <c r="H692" i="10"/>
  <c r="G692" i="10"/>
  <c r="F692" i="10"/>
  <c r="E692" i="10"/>
  <c r="D692" i="10"/>
  <c r="H691" i="10"/>
  <c r="G691" i="10"/>
  <c r="F691" i="10"/>
  <c r="E691" i="10"/>
  <c r="D691" i="10"/>
  <c r="P688" i="10"/>
  <c r="H683" i="10"/>
  <c r="G683" i="10"/>
  <c r="F683" i="10"/>
  <c r="E683" i="10"/>
  <c r="D683" i="10"/>
  <c r="H682" i="10"/>
  <c r="G682" i="10"/>
  <c r="F682" i="10"/>
  <c r="E682" i="10"/>
  <c r="D682" i="10"/>
  <c r="H681" i="10"/>
  <c r="G681" i="10"/>
  <c r="F681" i="10"/>
  <c r="E681" i="10"/>
  <c r="D681" i="10"/>
  <c r="H680" i="10"/>
  <c r="G680" i="10"/>
  <c r="F680" i="10"/>
  <c r="E680" i="10"/>
  <c r="D680" i="10"/>
  <c r="H679" i="10"/>
  <c r="G679" i="10"/>
  <c r="F679" i="10"/>
  <c r="E679" i="10"/>
  <c r="D679" i="10"/>
  <c r="H678" i="10"/>
  <c r="G678" i="10"/>
  <c r="F678" i="10"/>
  <c r="E678" i="10"/>
  <c r="D678" i="10"/>
  <c r="H676" i="10"/>
  <c r="G676" i="10"/>
  <c r="F676" i="10"/>
  <c r="E676" i="10"/>
  <c r="D676" i="10"/>
  <c r="H675" i="10"/>
  <c r="G675" i="10"/>
  <c r="F675" i="10"/>
  <c r="E675" i="10"/>
  <c r="D675" i="10"/>
  <c r="H674" i="10"/>
  <c r="G674" i="10"/>
  <c r="F674" i="10"/>
  <c r="E674" i="10"/>
  <c r="D674" i="10"/>
  <c r="H673" i="10"/>
  <c r="G673" i="10"/>
  <c r="F673" i="10"/>
  <c r="E673" i="10"/>
  <c r="D673" i="10"/>
  <c r="H672" i="10"/>
  <c r="G672" i="10"/>
  <c r="F672" i="10"/>
  <c r="E672" i="10"/>
  <c r="D672" i="10"/>
  <c r="H671" i="10"/>
  <c r="G671" i="10"/>
  <c r="F671" i="10"/>
  <c r="E671" i="10"/>
  <c r="D671" i="10"/>
  <c r="H669" i="10"/>
  <c r="G669" i="10"/>
  <c r="F669" i="10"/>
  <c r="E669" i="10"/>
  <c r="D669" i="10"/>
  <c r="H668" i="10"/>
  <c r="G668" i="10"/>
  <c r="F668" i="10"/>
  <c r="E668" i="10"/>
  <c r="D668" i="10"/>
  <c r="H667" i="10"/>
  <c r="G667" i="10"/>
  <c r="F667" i="10"/>
  <c r="E667" i="10"/>
  <c r="D667" i="10"/>
  <c r="H666" i="10"/>
  <c r="G666" i="10"/>
  <c r="F666" i="10"/>
  <c r="E666" i="10"/>
  <c r="D666" i="10"/>
  <c r="H665" i="10"/>
  <c r="G665" i="10"/>
  <c r="F665" i="10"/>
  <c r="E665" i="10"/>
  <c r="D665" i="10"/>
  <c r="H664" i="10"/>
  <c r="G664" i="10"/>
  <c r="F664" i="10"/>
  <c r="E664" i="10"/>
  <c r="D664" i="10"/>
  <c r="H662" i="10"/>
  <c r="G662" i="10"/>
  <c r="F662" i="10"/>
  <c r="E662" i="10"/>
  <c r="D662" i="10"/>
  <c r="H661" i="10"/>
  <c r="G661" i="10"/>
  <c r="F661" i="10"/>
  <c r="E661" i="10"/>
  <c r="D661" i="10"/>
  <c r="H660" i="10"/>
  <c r="G660" i="10"/>
  <c r="F660" i="10"/>
  <c r="E660" i="10"/>
  <c r="D660" i="10"/>
  <c r="H659" i="10"/>
  <c r="G659" i="10"/>
  <c r="F659" i="10"/>
  <c r="E659" i="10"/>
  <c r="D659" i="10"/>
  <c r="H658" i="10"/>
  <c r="G658" i="10"/>
  <c r="F658" i="10"/>
  <c r="J658" i="10" s="1"/>
  <c r="E658" i="10"/>
  <c r="D658" i="10"/>
  <c r="H657" i="10"/>
  <c r="G657" i="10"/>
  <c r="F657" i="10"/>
  <c r="E657" i="10"/>
  <c r="D657" i="10"/>
  <c r="H655" i="10"/>
  <c r="G655" i="10"/>
  <c r="F655" i="10"/>
  <c r="E655" i="10"/>
  <c r="D655" i="10"/>
  <c r="H654" i="10"/>
  <c r="G654" i="10"/>
  <c r="F654" i="10"/>
  <c r="E654" i="10"/>
  <c r="D654" i="10"/>
  <c r="H653" i="10"/>
  <c r="G653" i="10"/>
  <c r="F653" i="10"/>
  <c r="E653" i="10"/>
  <c r="D653" i="10"/>
  <c r="H652" i="10"/>
  <c r="G652" i="10"/>
  <c r="F652" i="10"/>
  <c r="E652" i="10"/>
  <c r="D652" i="10"/>
  <c r="H651" i="10"/>
  <c r="G651" i="10"/>
  <c r="F651" i="10"/>
  <c r="E651" i="10"/>
  <c r="D651" i="10"/>
  <c r="H650" i="10"/>
  <c r="G650" i="10"/>
  <c r="F650" i="10"/>
  <c r="E650" i="10"/>
  <c r="D650" i="10"/>
  <c r="H648" i="10"/>
  <c r="G648" i="10"/>
  <c r="F648" i="10"/>
  <c r="E648" i="10"/>
  <c r="D648" i="10"/>
  <c r="H647" i="10"/>
  <c r="G647" i="10"/>
  <c r="F647" i="10"/>
  <c r="E647" i="10"/>
  <c r="D647" i="10"/>
  <c r="H646" i="10"/>
  <c r="G646" i="10"/>
  <c r="F646" i="10"/>
  <c r="E646" i="10"/>
  <c r="D646" i="10"/>
  <c r="H645" i="10"/>
  <c r="G645" i="10"/>
  <c r="F645" i="10"/>
  <c r="E645" i="10"/>
  <c r="D645" i="10"/>
  <c r="H644" i="10"/>
  <c r="G644" i="10"/>
  <c r="F644" i="10"/>
  <c r="E644" i="10"/>
  <c r="D644" i="10"/>
  <c r="H643" i="10"/>
  <c r="G643" i="10"/>
  <c r="F643" i="10"/>
  <c r="E643" i="10"/>
  <c r="D643" i="10"/>
  <c r="P640" i="10"/>
  <c r="H635" i="10"/>
  <c r="H779" i="10" s="1"/>
  <c r="G635" i="10"/>
  <c r="G779" i="10" s="1"/>
  <c r="F635" i="10"/>
  <c r="F779" i="10" s="1"/>
  <c r="E635" i="10"/>
  <c r="E779" i="10" s="1"/>
  <c r="D635" i="10"/>
  <c r="H634" i="10"/>
  <c r="H778" i="10" s="1"/>
  <c r="G634" i="10"/>
  <c r="G778" i="10" s="1"/>
  <c r="F634" i="10"/>
  <c r="F778" i="10" s="1"/>
  <c r="E634" i="10"/>
  <c r="D634" i="10"/>
  <c r="H633" i="10"/>
  <c r="G633" i="10"/>
  <c r="G777" i="10" s="1"/>
  <c r="F633" i="10"/>
  <c r="F777" i="10" s="1"/>
  <c r="E633" i="10"/>
  <c r="E777" i="10" s="1"/>
  <c r="D633" i="10"/>
  <c r="H632" i="10"/>
  <c r="G632" i="10"/>
  <c r="G776" i="10" s="1"/>
  <c r="F632" i="10"/>
  <c r="F776" i="10" s="1"/>
  <c r="E632" i="10"/>
  <c r="E776" i="10" s="1"/>
  <c r="D632" i="10"/>
  <c r="H631" i="10"/>
  <c r="H775" i="10" s="1"/>
  <c r="G631" i="10"/>
  <c r="G775" i="10" s="1"/>
  <c r="F631" i="10"/>
  <c r="F775" i="10" s="1"/>
  <c r="E631" i="10"/>
  <c r="D631" i="10"/>
  <c r="H630" i="10"/>
  <c r="H774" i="10" s="1"/>
  <c r="G630" i="10"/>
  <c r="F630" i="10"/>
  <c r="E630" i="10"/>
  <c r="D630" i="10"/>
  <c r="H628" i="10"/>
  <c r="H772" i="10" s="1"/>
  <c r="G628" i="10"/>
  <c r="G772" i="10" s="1"/>
  <c r="F628" i="10"/>
  <c r="E628" i="10"/>
  <c r="D628" i="10"/>
  <c r="H627" i="10"/>
  <c r="H771" i="10" s="1"/>
  <c r="G627" i="10"/>
  <c r="G771" i="10" s="1"/>
  <c r="F627" i="10"/>
  <c r="F771" i="10" s="1"/>
  <c r="E627" i="10"/>
  <c r="E771" i="10" s="1"/>
  <c r="D627" i="10"/>
  <c r="H626" i="10"/>
  <c r="H770" i="10" s="1"/>
  <c r="G626" i="10"/>
  <c r="G770" i="10" s="1"/>
  <c r="F626" i="10"/>
  <c r="F770" i="10" s="1"/>
  <c r="E626" i="10"/>
  <c r="D626" i="10"/>
  <c r="H625" i="10"/>
  <c r="G625" i="10"/>
  <c r="F625" i="10"/>
  <c r="F769" i="10" s="1"/>
  <c r="E625" i="10"/>
  <c r="D625" i="10"/>
  <c r="H624" i="10"/>
  <c r="H768" i="10" s="1"/>
  <c r="G624" i="10"/>
  <c r="G768" i="10" s="1"/>
  <c r="F624" i="10"/>
  <c r="F768" i="10" s="1"/>
  <c r="E624" i="10"/>
  <c r="E768" i="10" s="1"/>
  <c r="D624" i="10"/>
  <c r="H623" i="10"/>
  <c r="H767" i="10" s="1"/>
  <c r="G623" i="10"/>
  <c r="G767" i="10" s="1"/>
  <c r="F623" i="10"/>
  <c r="F767" i="10" s="1"/>
  <c r="E623" i="10"/>
  <c r="E767" i="10" s="1"/>
  <c r="D623" i="10"/>
  <c r="H621" i="10"/>
  <c r="G621" i="10"/>
  <c r="G765" i="10" s="1"/>
  <c r="F621" i="10"/>
  <c r="F765" i="10" s="1"/>
  <c r="E621" i="10"/>
  <c r="E765" i="10" s="1"/>
  <c r="D621" i="10"/>
  <c r="H620" i="10"/>
  <c r="H764" i="10" s="1"/>
  <c r="G620" i="10"/>
  <c r="G764" i="10" s="1"/>
  <c r="F620" i="10"/>
  <c r="F764" i="10" s="1"/>
  <c r="E620" i="10"/>
  <c r="E764" i="10" s="1"/>
  <c r="D620" i="10"/>
  <c r="H619" i="10"/>
  <c r="H763" i="10" s="1"/>
  <c r="G619" i="10"/>
  <c r="G763" i="10" s="1"/>
  <c r="F619" i="10"/>
  <c r="F763" i="10" s="1"/>
  <c r="E619" i="10"/>
  <c r="E763" i="10" s="1"/>
  <c r="D619" i="10"/>
  <c r="H618" i="10"/>
  <c r="H762" i="10" s="1"/>
  <c r="G618" i="10"/>
  <c r="F618" i="10"/>
  <c r="F762" i="10" s="1"/>
  <c r="E618" i="10"/>
  <c r="E762" i="10" s="1"/>
  <c r="D618" i="10"/>
  <c r="H617" i="10"/>
  <c r="G617" i="10"/>
  <c r="G761" i="10" s="1"/>
  <c r="F617" i="10"/>
  <c r="F761" i="10" s="1"/>
  <c r="E617" i="10"/>
  <c r="E761" i="10" s="1"/>
  <c r="D617" i="10"/>
  <c r="H616" i="10"/>
  <c r="H760" i="10" s="1"/>
  <c r="G616" i="10"/>
  <c r="G760" i="10" s="1"/>
  <c r="F616" i="10"/>
  <c r="F760" i="10" s="1"/>
  <c r="E616" i="10"/>
  <c r="D616" i="10"/>
  <c r="H614" i="10"/>
  <c r="G614" i="10"/>
  <c r="F614" i="10"/>
  <c r="E614" i="10"/>
  <c r="E758" i="10" s="1"/>
  <c r="D614" i="10"/>
  <c r="H613" i="10"/>
  <c r="G613" i="10"/>
  <c r="F613" i="10"/>
  <c r="F757" i="10" s="1"/>
  <c r="E613" i="10"/>
  <c r="E757" i="10" s="1"/>
  <c r="D613" i="10"/>
  <c r="H612" i="10"/>
  <c r="G612" i="10"/>
  <c r="G756" i="10" s="1"/>
  <c r="F612" i="10"/>
  <c r="F756" i="10" s="1"/>
  <c r="E612" i="10"/>
  <c r="D612" i="10"/>
  <c r="H611" i="10"/>
  <c r="G611" i="10"/>
  <c r="G755" i="10" s="1"/>
  <c r="F611" i="10"/>
  <c r="F755" i="10" s="1"/>
  <c r="E611" i="10"/>
  <c r="D611" i="10"/>
  <c r="H610" i="10"/>
  <c r="H754" i="10" s="1"/>
  <c r="G610" i="10"/>
  <c r="G754" i="10" s="1"/>
  <c r="F610" i="10"/>
  <c r="E610" i="10"/>
  <c r="E754" i="10" s="1"/>
  <c r="D610" i="10"/>
  <c r="H609" i="10"/>
  <c r="H753" i="10" s="1"/>
  <c r="G609" i="10"/>
  <c r="F609" i="10"/>
  <c r="F753" i="10" s="1"/>
  <c r="E609" i="10"/>
  <c r="E753" i="10" s="1"/>
  <c r="D609" i="10"/>
  <c r="H607" i="10"/>
  <c r="G607" i="10"/>
  <c r="G751" i="10" s="1"/>
  <c r="F607" i="10"/>
  <c r="F751" i="10" s="1"/>
  <c r="E607" i="10"/>
  <c r="D607" i="10"/>
  <c r="H606" i="10"/>
  <c r="H750" i="10" s="1"/>
  <c r="G606" i="10"/>
  <c r="G750" i="10" s="1"/>
  <c r="F606" i="10"/>
  <c r="F750" i="10" s="1"/>
  <c r="E606" i="10"/>
  <c r="D606" i="10"/>
  <c r="H605" i="10"/>
  <c r="H749" i="10" s="1"/>
  <c r="G605" i="10"/>
  <c r="G749" i="10" s="1"/>
  <c r="F605" i="10"/>
  <c r="F749" i="10" s="1"/>
  <c r="E605" i="10"/>
  <c r="E749" i="10" s="1"/>
  <c r="D605" i="10"/>
  <c r="H604" i="10"/>
  <c r="H748" i="10" s="1"/>
  <c r="G604" i="10"/>
  <c r="F604" i="10"/>
  <c r="F748" i="10" s="1"/>
  <c r="E604" i="10"/>
  <c r="D604" i="10"/>
  <c r="H603" i="10"/>
  <c r="G603" i="10"/>
  <c r="G747" i="10" s="1"/>
  <c r="F603" i="10"/>
  <c r="F747" i="10" s="1"/>
  <c r="E603" i="10"/>
  <c r="D603" i="10"/>
  <c r="H602" i="10"/>
  <c r="H746" i="10" s="1"/>
  <c r="G602" i="10"/>
  <c r="G746" i="10" s="1"/>
  <c r="F602" i="10"/>
  <c r="F746" i="10" s="1"/>
  <c r="E602" i="10"/>
  <c r="D602" i="10"/>
  <c r="H600" i="10"/>
  <c r="H744" i="10" s="1"/>
  <c r="G600" i="10"/>
  <c r="G744" i="10" s="1"/>
  <c r="F600" i="10"/>
  <c r="E600" i="10"/>
  <c r="E744" i="10" s="1"/>
  <c r="D600" i="10"/>
  <c r="H599" i="10"/>
  <c r="H743" i="10" s="1"/>
  <c r="G599" i="10"/>
  <c r="F599" i="10"/>
  <c r="F743" i="10" s="1"/>
  <c r="E599" i="10"/>
  <c r="D599" i="10"/>
  <c r="H598" i="10"/>
  <c r="G598" i="10"/>
  <c r="G742" i="10" s="1"/>
  <c r="F598" i="10"/>
  <c r="F742" i="10" s="1"/>
  <c r="E598" i="10"/>
  <c r="E742" i="10" s="1"/>
  <c r="D598" i="10"/>
  <c r="H597" i="10"/>
  <c r="H741" i="10" s="1"/>
  <c r="G597" i="10"/>
  <c r="G741" i="10" s="1"/>
  <c r="F597" i="10"/>
  <c r="F741" i="10" s="1"/>
  <c r="E597" i="10"/>
  <c r="D597" i="10"/>
  <c r="H596" i="10"/>
  <c r="G596" i="10"/>
  <c r="G740" i="10" s="1"/>
  <c r="F596" i="10"/>
  <c r="E596" i="10"/>
  <c r="E740" i="10" s="1"/>
  <c r="D596" i="10"/>
  <c r="H595" i="10"/>
  <c r="H739" i="10" s="1"/>
  <c r="G595" i="10"/>
  <c r="G739" i="10" s="1"/>
  <c r="F595" i="10"/>
  <c r="F739" i="10" s="1"/>
  <c r="E595" i="10"/>
  <c r="E739" i="10" s="1"/>
  <c r="D595" i="10"/>
  <c r="P592" i="10"/>
  <c r="H443" i="10"/>
  <c r="G443" i="10"/>
  <c r="F443" i="10"/>
  <c r="E443" i="10"/>
  <c r="D443" i="10"/>
  <c r="H442" i="10"/>
  <c r="G442" i="10"/>
  <c r="F442" i="10"/>
  <c r="E442" i="10"/>
  <c r="D442" i="10"/>
  <c r="H441" i="10"/>
  <c r="G441" i="10"/>
  <c r="F441" i="10"/>
  <c r="E441" i="10"/>
  <c r="D441" i="10"/>
  <c r="H440" i="10"/>
  <c r="G440" i="10"/>
  <c r="F440" i="10"/>
  <c r="E440" i="10"/>
  <c r="D440" i="10"/>
  <c r="H439" i="10"/>
  <c r="G439" i="10"/>
  <c r="F439" i="10"/>
  <c r="E439" i="10"/>
  <c r="D439" i="10"/>
  <c r="H438" i="10"/>
  <c r="G438" i="10"/>
  <c r="F438" i="10"/>
  <c r="E438" i="10"/>
  <c r="D438" i="10"/>
  <c r="H436" i="10"/>
  <c r="G436" i="10"/>
  <c r="F436" i="10"/>
  <c r="E436" i="10"/>
  <c r="D436" i="10"/>
  <c r="H435" i="10"/>
  <c r="G435" i="10"/>
  <c r="F435" i="10"/>
  <c r="E435" i="10"/>
  <c r="D435" i="10"/>
  <c r="H434" i="10"/>
  <c r="G434" i="10"/>
  <c r="F434" i="10"/>
  <c r="E434" i="10"/>
  <c r="D434" i="10"/>
  <c r="H433" i="10"/>
  <c r="G433" i="10"/>
  <c r="F433" i="10"/>
  <c r="E433" i="10"/>
  <c r="D433" i="10"/>
  <c r="H432" i="10"/>
  <c r="G432" i="10"/>
  <c r="F432" i="10"/>
  <c r="E432" i="10"/>
  <c r="D432" i="10"/>
  <c r="H431" i="10"/>
  <c r="G431" i="10"/>
  <c r="F431" i="10"/>
  <c r="E431" i="10"/>
  <c r="D431" i="10"/>
  <c r="H429" i="10"/>
  <c r="G429" i="10"/>
  <c r="F429" i="10"/>
  <c r="E429" i="10"/>
  <c r="D429" i="10"/>
  <c r="H428" i="10"/>
  <c r="G428" i="10"/>
  <c r="F428" i="10"/>
  <c r="E428" i="10"/>
  <c r="D428" i="10"/>
  <c r="H427" i="10"/>
  <c r="G427" i="10"/>
  <c r="F427" i="10"/>
  <c r="E427" i="10"/>
  <c r="D427" i="10"/>
  <c r="H426" i="10"/>
  <c r="G426" i="10"/>
  <c r="F426" i="10"/>
  <c r="E426" i="10"/>
  <c r="I426" i="10" s="1"/>
  <c r="D426" i="10"/>
  <c r="H425" i="10"/>
  <c r="G425" i="10"/>
  <c r="F425" i="10"/>
  <c r="E425" i="10"/>
  <c r="D425" i="10"/>
  <c r="H424" i="10"/>
  <c r="G424" i="10"/>
  <c r="F424" i="10"/>
  <c r="E424" i="10"/>
  <c r="D424" i="10"/>
  <c r="H422" i="10"/>
  <c r="G422" i="10"/>
  <c r="F422" i="10"/>
  <c r="E422" i="10"/>
  <c r="D422" i="10"/>
  <c r="H421" i="10"/>
  <c r="G421" i="10"/>
  <c r="F421" i="10"/>
  <c r="E421" i="10"/>
  <c r="D421" i="10"/>
  <c r="H420" i="10"/>
  <c r="G420" i="10"/>
  <c r="F420" i="10"/>
  <c r="E420" i="10"/>
  <c r="D420" i="10"/>
  <c r="H419" i="10"/>
  <c r="G419" i="10"/>
  <c r="F419" i="10"/>
  <c r="E419" i="10"/>
  <c r="D419" i="10"/>
  <c r="H418" i="10"/>
  <c r="G418" i="10"/>
  <c r="F418" i="10"/>
  <c r="E418" i="10"/>
  <c r="D418" i="10"/>
  <c r="H417" i="10"/>
  <c r="G417" i="10"/>
  <c r="F417" i="10"/>
  <c r="E417" i="10"/>
  <c r="D417" i="10"/>
  <c r="H415" i="10"/>
  <c r="G415" i="10"/>
  <c r="F415" i="10"/>
  <c r="E415" i="10"/>
  <c r="D415" i="10"/>
  <c r="H414" i="10"/>
  <c r="G414" i="10"/>
  <c r="F414" i="10"/>
  <c r="E414" i="10"/>
  <c r="D414" i="10"/>
  <c r="H413" i="10"/>
  <c r="G413" i="10"/>
  <c r="F413" i="10"/>
  <c r="E413" i="10"/>
  <c r="D413" i="10"/>
  <c r="H412" i="10"/>
  <c r="G412" i="10"/>
  <c r="F412" i="10"/>
  <c r="E412" i="10"/>
  <c r="D412" i="10"/>
  <c r="H411" i="10"/>
  <c r="G411" i="10"/>
  <c r="F411" i="10"/>
  <c r="E411" i="10"/>
  <c r="D411" i="10"/>
  <c r="H410" i="10"/>
  <c r="G410" i="10"/>
  <c r="F410" i="10"/>
  <c r="E410" i="10"/>
  <c r="D410" i="10"/>
  <c r="H408" i="10"/>
  <c r="G408" i="10"/>
  <c r="F408" i="10"/>
  <c r="J408" i="10" s="1"/>
  <c r="E408" i="10"/>
  <c r="D408" i="10"/>
  <c r="H407" i="10"/>
  <c r="G407" i="10"/>
  <c r="F407" i="10"/>
  <c r="E407" i="10"/>
  <c r="D407" i="10"/>
  <c r="H406" i="10"/>
  <c r="G406" i="10"/>
  <c r="F406" i="10"/>
  <c r="E406" i="10"/>
  <c r="D406" i="10"/>
  <c r="H405" i="10"/>
  <c r="G405" i="10"/>
  <c r="F405" i="10"/>
  <c r="E405" i="10"/>
  <c r="D405" i="10"/>
  <c r="H404" i="10"/>
  <c r="G404" i="10"/>
  <c r="F404" i="10"/>
  <c r="E404" i="10"/>
  <c r="D404" i="10"/>
  <c r="H403" i="10"/>
  <c r="G403" i="10"/>
  <c r="G409" i="10" s="1"/>
  <c r="F403" i="10"/>
  <c r="E403" i="10"/>
  <c r="D403" i="10"/>
  <c r="P400" i="10"/>
  <c r="H395" i="10"/>
  <c r="G395" i="10"/>
  <c r="F395" i="10"/>
  <c r="E395" i="10"/>
  <c r="D395" i="10"/>
  <c r="H394" i="10"/>
  <c r="G394" i="10"/>
  <c r="F394" i="10"/>
  <c r="E394" i="10"/>
  <c r="D394" i="10"/>
  <c r="H393" i="10"/>
  <c r="G393" i="10"/>
  <c r="F393" i="10"/>
  <c r="E393" i="10"/>
  <c r="D393" i="10"/>
  <c r="H392" i="10"/>
  <c r="G392" i="10"/>
  <c r="F392" i="10"/>
  <c r="E392" i="10"/>
  <c r="D392" i="10"/>
  <c r="H391" i="10"/>
  <c r="G391" i="10"/>
  <c r="F391" i="10"/>
  <c r="E391" i="10"/>
  <c r="D391" i="10"/>
  <c r="H390" i="10"/>
  <c r="G390" i="10"/>
  <c r="F390" i="10"/>
  <c r="E390" i="10"/>
  <c r="D390" i="10"/>
  <c r="H388" i="10"/>
  <c r="G388" i="10"/>
  <c r="F388" i="10"/>
  <c r="E388" i="10"/>
  <c r="D388" i="10"/>
  <c r="H387" i="10"/>
  <c r="G387" i="10"/>
  <c r="F387" i="10"/>
  <c r="E387" i="10"/>
  <c r="D387" i="10"/>
  <c r="H386" i="10"/>
  <c r="G386" i="10"/>
  <c r="F386" i="10"/>
  <c r="E386" i="10"/>
  <c r="D386" i="10"/>
  <c r="H385" i="10"/>
  <c r="G385" i="10"/>
  <c r="F385" i="10"/>
  <c r="E385" i="10"/>
  <c r="D385" i="10"/>
  <c r="H384" i="10"/>
  <c r="G384" i="10"/>
  <c r="F384" i="10"/>
  <c r="E384" i="10"/>
  <c r="D384" i="10"/>
  <c r="H383" i="10"/>
  <c r="G383" i="10"/>
  <c r="F383" i="10"/>
  <c r="E383" i="10"/>
  <c r="D383" i="10"/>
  <c r="H381" i="10"/>
  <c r="G381" i="10"/>
  <c r="F381" i="10"/>
  <c r="E381" i="10"/>
  <c r="D381" i="10"/>
  <c r="H380" i="10"/>
  <c r="G380" i="10"/>
  <c r="F380" i="10"/>
  <c r="E380" i="10"/>
  <c r="D380" i="10"/>
  <c r="H379" i="10"/>
  <c r="G379" i="10"/>
  <c r="F379" i="10"/>
  <c r="E379" i="10"/>
  <c r="D379" i="10"/>
  <c r="H378" i="10"/>
  <c r="G378" i="10"/>
  <c r="F378" i="10"/>
  <c r="E378" i="10"/>
  <c r="D378" i="10"/>
  <c r="H377" i="10"/>
  <c r="G377" i="10"/>
  <c r="F377" i="10"/>
  <c r="E377" i="10"/>
  <c r="D377" i="10"/>
  <c r="H376" i="10"/>
  <c r="G376" i="10"/>
  <c r="F376" i="10"/>
  <c r="E376" i="10"/>
  <c r="I376" i="10" s="1"/>
  <c r="D376" i="10"/>
  <c r="H374" i="10"/>
  <c r="G374" i="10"/>
  <c r="F374" i="10"/>
  <c r="E374" i="10"/>
  <c r="D374" i="10"/>
  <c r="H373" i="10"/>
  <c r="G373" i="10"/>
  <c r="F373" i="10"/>
  <c r="E373" i="10"/>
  <c r="D373" i="10"/>
  <c r="H372" i="10"/>
  <c r="G372" i="10"/>
  <c r="F372" i="10"/>
  <c r="E372" i="10"/>
  <c r="D372" i="10"/>
  <c r="H371" i="10"/>
  <c r="G371" i="10"/>
  <c r="F371" i="10"/>
  <c r="E371" i="10"/>
  <c r="D371" i="10"/>
  <c r="H370" i="10"/>
  <c r="G370" i="10"/>
  <c r="F370" i="10"/>
  <c r="E370" i="10"/>
  <c r="D370" i="10"/>
  <c r="H369" i="10"/>
  <c r="G369" i="10"/>
  <c r="F369" i="10"/>
  <c r="E369" i="10"/>
  <c r="D369" i="10"/>
  <c r="H367" i="10"/>
  <c r="G367" i="10"/>
  <c r="F367" i="10"/>
  <c r="E367" i="10"/>
  <c r="D367" i="10"/>
  <c r="H366" i="10"/>
  <c r="G366" i="10"/>
  <c r="F366" i="10"/>
  <c r="E366" i="10"/>
  <c r="D366" i="10"/>
  <c r="H365" i="10"/>
  <c r="G365" i="10"/>
  <c r="F365" i="10"/>
  <c r="E365" i="10"/>
  <c r="D365" i="10"/>
  <c r="H364" i="10"/>
  <c r="G364" i="10"/>
  <c r="F364" i="10"/>
  <c r="E364" i="10"/>
  <c r="D364" i="10"/>
  <c r="H363" i="10"/>
  <c r="G363" i="10"/>
  <c r="F363" i="10"/>
  <c r="E363" i="10"/>
  <c r="D363" i="10"/>
  <c r="H362" i="10"/>
  <c r="G362" i="10"/>
  <c r="F362" i="10"/>
  <c r="E362" i="10"/>
  <c r="D362" i="10"/>
  <c r="H360" i="10"/>
  <c r="G360" i="10"/>
  <c r="F360" i="10"/>
  <c r="E360" i="10"/>
  <c r="D360" i="10"/>
  <c r="H359" i="10"/>
  <c r="G359" i="10"/>
  <c r="F359" i="10"/>
  <c r="E359" i="10"/>
  <c r="D359" i="10"/>
  <c r="H358" i="10"/>
  <c r="G358" i="10"/>
  <c r="F358" i="10"/>
  <c r="E358" i="10"/>
  <c r="D358" i="10"/>
  <c r="H357" i="10"/>
  <c r="G357" i="10"/>
  <c r="F357" i="10"/>
  <c r="E357" i="10"/>
  <c r="D357" i="10"/>
  <c r="H356" i="10"/>
  <c r="G356" i="10"/>
  <c r="F356" i="10"/>
  <c r="E356" i="10"/>
  <c r="D356" i="10"/>
  <c r="H355" i="10"/>
  <c r="G355" i="10"/>
  <c r="F355" i="10"/>
  <c r="E355" i="10"/>
  <c r="D355" i="10"/>
  <c r="P352" i="10"/>
  <c r="H347" i="10"/>
  <c r="G347" i="10"/>
  <c r="F347" i="10"/>
  <c r="E347" i="10"/>
  <c r="D347" i="10"/>
  <c r="H346" i="10"/>
  <c r="H490" i="10" s="1"/>
  <c r="G346" i="10"/>
  <c r="G490" i="10" s="1"/>
  <c r="F346" i="10"/>
  <c r="E346" i="10"/>
  <c r="E490" i="10" s="1"/>
  <c r="D346" i="10"/>
  <c r="H345" i="10"/>
  <c r="H489" i="10" s="1"/>
  <c r="G345" i="10"/>
  <c r="F345" i="10"/>
  <c r="E345" i="10"/>
  <c r="E489" i="10" s="1"/>
  <c r="D345" i="10"/>
  <c r="H344" i="10"/>
  <c r="G344" i="10"/>
  <c r="G488" i="10" s="1"/>
  <c r="F344" i="10"/>
  <c r="F488" i="10" s="1"/>
  <c r="E344" i="10"/>
  <c r="D344" i="10"/>
  <c r="H343" i="10"/>
  <c r="G343" i="10"/>
  <c r="G487" i="10" s="1"/>
  <c r="F343" i="10"/>
  <c r="F487" i="10" s="1"/>
  <c r="E343" i="10"/>
  <c r="E487" i="10" s="1"/>
  <c r="D343" i="10"/>
  <c r="H342" i="10"/>
  <c r="H486" i="10" s="1"/>
  <c r="G342" i="10"/>
  <c r="G486" i="10" s="1"/>
  <c r="F342" i="10"/>
  <c r="F486" i="10" s="1"/>
  <c r="E342" i="10"/>
  <c r="E486" i="10" s="1"/>
  <c r="D342" i="10"/>
  <c r="H340" i="10"/>
  <c r="H484" i="10" s="1"/>
  <c r="G340" i="10"/>
  <c r="G484" i="10" s="1"/>
  <c r="F340" i="10"/>
  <c r="E340" i="10"/>
  <c r="D340" i="10"/>
  <c r="H339" i="10"/>
  <c r="H483" i="10" s="1"/>
  <c r="G339" i="10"/>
  <c r="G483" i="10" s="1"/>
  <c r="F339" i="10"/>
  <c r="E339" i="10"/>
  <c r="E483" i="10" s="1"/>
  <c r="D339" i="10"/>
  <c r="D243" i="10" s="1"/>
  <c r="H338" i="10"/>
  <c r="H482" i="10" s="1"/>
  <c r="G338" i="10"/>
  <c r="F338" i="10"/>
  <c r="F482" i="10" s="1"/>
  <c r="E338" i="10"/>
  <c r="D338" i="10"/>
  <c r="H337" i="10"/>
  <c r="G337" i="10"/>
  <c r="G481" i="10" s="1"/>
  <c r="F337" i="10"/>
  <c r="F481" i="10" s="1"/>
  <c r="E337" i="10"/>
  <c r="D337" i="10"/>
  <c r="H336" i="10"/>
  <c r="G336" i="10"/>
  <c r="G480" i="10" s="1"/>
  <c r="F336" i="10"/>
  <c r="F480" i="10" s="1"/>
  <c r="E336" i="10"/>
  <c r="E480" i="10" s="1"/>
  <c r="D336" i="10"/>
  <c r="H335" i="10"/>
  <c r="G335" i="10"/>
  <c r="G479" i="10" s="1"/>
  <c r="F335" i="10"/>
  <c r="F479" i="10" s="1"/>
  <c r="E335" i="10"/>
  <c r="E479" i="10" s="1"/>
  <c r="D335" i="10"/>
  <c r="H333" i="10"/>
  <c r="H477" i="10" s="1"/>
  <c r="G333" i="10"/>
  <c r="G477" i="10" s="1"/>
  <c r="F333" i="10"/>
  <c r="E333" i="10"/>
  <c r="D333" i="10"/>
  <c r="H332" i="10"/>
  <c r="H476" i="10" s="1"/>
  <c r="G332" i="10"/>
  <c r="G476" i="10" s="1"/>
  <c r="F332" i="10"/>
  <c r="E332" i="10"/>
  <c r="E476" i="10" s="1"/>
  <c r="D332" i="10"/>
  <c r="H331" i="10"/>
  <c r="H475" i="10" s="1"/>
  <c r="G331" i="10"/>
  <c r="G475" i="10" s="1"/>
  <c r="F331" i="10"/>
  <c r="E331" i="10"/>
  <c r="E475" i="10" s="1"/>
  <c r="D331" i="10"/>
  <c r="H330" i="10"/>
  <c r="H474" i="10" s="1"/>
  <c r="G330" i="10"/>
  <c r="G474" i="10" s="1"/>
  <c r="F330" i="10"/>
  <c r="E330" i="10"/>
  <c r="E474" i="10" s="1"/>
  <c r="D330" i="10"/>
  <c r="H329" i="10"/>
  <c r="G329" i="10"/>
  <c r="F329" i="10"/>
  <c r="F473" i="10" s="1"/>
  <c r="E329" i="10"/>
  <c r="E473" i="10" s="1"/>
  <c r="D329" i="10"/>
  <c r="H328" i="10"/>
  <c r="G328" i="10"/>
  <c r="G472" i="10" s="1"/>
  <c r="F328" i="10"/>
  <c r="F472" i="10" s="1"/>
  <c r="E328" i="10"/>
  <c r="D328" i="10"/>
  <c r="H326" i="10"/>
  <c r="H470" i="10" s="1"/>
  <c r="G326" i="10"/>
  <c r="G470" i="10" s="1"/>
  <c r="F326" i="10"/>
  <c r="E326" i="10"/>
  <c r="E470" i="10" s="1"/>
  <c r="D326" i="10"/>
  <c r="H325" i="10"/>
  <c r="H469" i="10" s="1"/>
  <c r="G325" i="10"/>
  <c r="F325" i="10"/>
  <c r="F469" i="10" s="1"/>
  <c r="E325" i="10"/>
  <c r="E469" i="10" s="1"/>
  <c r="D325" i="10"/>
  <c r="H324" i="10"/>
  <c r="G324" i="10"/>
  <c r="F324" i="10"/>
  <c r="E324" i="10"/>
  <c r="E468" i="10" s="1"/>
  <c r="D324" i="10"/>
  <c r="H323" i="10"/>
  <c r="H467" i="10" s="1"/>
  <c r="G323" i="10"/>
  <c r="G467" i="10" s="1"/>
  <c r="F323" i="10"/>
  <c r="F467" i="10" s="1"/>
  <c r="E323" i="10"/>
  <c r="E467" i="10" s="1"/>
  <c r="D323" i="10"/>
  <c r="H322" i="10"/>
  <c r="G322" i="10"/>
  <c r="F322" i="10"/>
  <c r="E322" i="10"/>
  <c r="E466" i="10" s="1"/>
  <c r="D322" i="10"/>
  <c r="H321" i="10"/>
  <c r="G321" i="10"/>
  <c r="F321" i="10"/>
  <c r="F465" i="10" s="1"/>
  <c r="E321" i="10"/>
  <c r="D321" i="10"/>
  <c r="H319" i="10"/>
  <c r="H463" i="10" s="1"/>
  <c r="G319" i="10"/>
  <c r="G463" i="10" s="1"/>
  <c r="F319" i="10"/>
  <c r="F463" i="10" s="1"/>
  <c r="E319" i="10"/>
  <c r="D319" i="10"/>
  <c r="D223" i="10" s="1"/>
  <c r="H318" i="10"/>
  <c r="G318" i="10"/>
  <c r="G462" i="10" s="1"/>
  <c r="F318" i="10"/>
  <c r="E318" i="10"/>
  <c r="D318" i="10"/>
  <c r="H317" i="10"/>
  <c r="H461" i="10" s="1"/>
  <c r="G317" i="10"/>
  <c r="G461" i="10" s="1"/>
  <c r="F317" i="10"/>
  <c r="E317" i="10"/>
  <c r="D317" i="10"/>
  <c r="H316" i="10"/>
  <c r="G316" i="10"/>
  <c r="F316" i="10"/>
  <c r="F460" i="10" s="1"/>
  <c r="E316" i="10"/>
  <c r="E460" i="10" s="1"/>
  <c r="D316" i="10"/>
  <c r="H315" i="10"/>
  <c r="G315" i="10"/>
  <c r="G219" i="10" s="1"/>
  <c r="F315" i="10"/>
  <c r="F459" i="10" s="1"/>
  <c r="E315" i="10"/>
  <c r="E459" i="10" s="1"/>
  <c r="D315" i="10"/>
  <c r="H314" i="10"/>
  <c r="G314" i="10"/>
  <c r="G458" i="10" s="1"/>
  <c r="F314" i="10"/>
  <c r="F458" i="10" s="1"/>
  <c r="E314" i="10"/>
  <c r="D314" i="10"/>
  <c r="H312" i="10"/>
  <c r="H456" i="10" s="1"/>
  <c r="G312" i="10"/>
  <c r="G456" i="10" s="1"/>
  <c r="F312" i="10"/>
  <c r="E312" i="10"/>
  <c r="E456" i="10" s="1"/>
  <c r="D312" i="10"/>
  <c r="H311" i="10"/>
  <c r="H455" i="10" s="1"/>
  <c r="G311" i="10"/>
  <c r="F311" i="10"/>
  <c r="E311" i="10"/>
  <c r="E455" i="10" s="1"/>
  <c r="D311" i="10"/>
  <c r="H310" i="10"/>
  <c r="G310" i="10"/>
  <c r="G454" i="10" s="1"/>
  <c r="F310" i="10"/>
  <c r="E310" i="10"/>
  <c r="E454" i="10" s="1"/>
  <c r="D310" i="10"/>
  <c r="H309" i="10"/>
  <c r="G309" i="10"/>
  <c r="G453" i="10" s="1"/>
  <c r="F309" i="10"/>
  <c r="E309" i="10"/>
  <c r="D309" i="10"/>
  <c r="H308" i="10"/>
  <c r="G308" i="10"/>
  <c r="G452" i="10" s="1"/>
  <c r="F308" i="10"/>
  <c r="F452" i="10" s="1"/>
  <c r="E308" i="10"/>
  <c r="E452" i="10" s="1"/>
  <c r="D308" i="10"/>
  <c r="H307" i="10"/>
  <c r="G307" i="10"/>
  <c r="G451" i="10" s="1"/>
  <c r="F307" i="10"/>
  <c r="F451" i="10" s="1"/>
  <c r="E307" i="10"/>
  <c r="D307" i="10"/>
  <c r="P304" i="10"/>
  <c r="H251" i="10"/>
  <c r="G251" i="10"/>
  <c r="F251" i="10"/>
  <c r="H250" i="10"/>
  <c r="G250" i="10"/>
  <c r="E250" i="10"/>
  <c r="D250" i="10"/>
  <c r="H249" i="10"/>
  <c r="G249" i="10"/>
  <c r="F249" i="10"/>
  <c r="E249" i="10"/>
  <c r="D249" i="10"/>
  <c r="H248" i="10"/>
  <c r="G248" i="10"/>
  <c r="F248" i="10"/>
  <c r="E248" i="10"/>
  <c r="D248" i="10"/>
  <c r="H247" i="10"/>
  <c r="G247" i="10"/>
  <c r="F247" i="10"/>
  <c r="E247" i="10"/>
  <c r="D247" i="10"/>
  <c r="H246" i="10"/>
  <c r="G246" i="10"/>
  <c r="F246" i="10"/>
  <c r="H244" i="10"/>
  <c r="G244" i="10"/>
  <c r="F244" i="10"/>
  <c r="E244" i="10"/>
  <c r="D244" i="10"/>
  <c r="H243" i="10"/>
  <c r="G243" i="10"/>
  <c r="F243" i="10"/>
  <c r="E243" i="10"/>
  <c r="H242" i="10"/>
  <c r="F242" i="10"/>
  <c r="D242" i="10"/>
  <c r="H241" i="10"/>
  <c r="D241" i="10"/>
  <c r="H240" i="10"/>
  <c r="G240" i="10"/>
  <c r="F240" i="10"/>
  <c r="E240" i="10"/>
  <c r="D240" i="10"/>
  <c r="H239" i="10"/>
  <c r="E239" i="10"/>
  <c r="D239" i="10"/>
  <c r="H237" i="10"/>
  <c r="G237" i="10"/>
  <c r="E237" i="10"/>
  <c r="D237" i="10"/>
  <c r="H236" i="10"/>
  <c r="G236" i="10"/>
  <c r="F236" i="10"/>
  <c r="E236" i="10"/>
  <c r="D236" i="10"/>
  <c r="H235" i="10"/>
  <c r="G235" i="10"/>
  <c r="E235" i="10"/>
  <c r="D235" i="10"/>
  <c r="G234" i="10"/>
  <c r="F234" i="10"/>
  <c r="D234" i="10"/>
  <c r="H233" i="10"/>
  <c r="G233" i="10"/>
  <c r="F233" i="10"/>
  <c r="E233" i="10"/>
  <c r="D233" i="10"/>
  <c r="H232" i="10"/>
  <c r="G232" i="10"/>
  <c r="F232" i="10"/>
  <c r="E232" i="10"/>
  <c r="D232" i="10"/>
  <c r="H230" i="10"/>
  <c r="G230" i="10"/>
  <c r="F230" i="10"/>
  <c r="D230" i="10"/>
  <c r="G229" i="10"/>
  <c r="F229" i="10"/>
  <c r="E229" i="10"/>
  <c r="D229" i="10"/>
  <c r="G228" i="10"/>
  <c r="E228" i="10"/>
  <c r="D228" i="10"/>
  <c r="H227" i="10"/>
  <c r="G227" i="10"/>
  <c r="F227" i="10"/>
  <c r="D227" i="10"/>
  <c r="F226" i="10"/>
  <c r="D226" i="10"/>
  <c r="G225" i="10"/>
  <c r="F225" i="10"/>
  <c r="D225" i="10"/>
  <c r="H223" i="10"/>
  <c r="G223" i="10"/>
  <c r="F223" i="10"/>
  <c r="E223" i="10"/>
  <c r="G222" i="10"/>
  <c r="F222" i="10"/>
  <c r="D222" i="10"/>
  <c r="H221" i="10"/>
  <c r="G221" i="10"/>
  <c r="F221" i="10"/>
  <c r="D221" i="10"/>
  <c r="G220" i="10"/>
  <c r="E220" i="10"/>
  <c r="H219" i="10"/>
  <c r="F219" i="10"/>
  <c r="E219" i="10"/>
  <c r="D219" i="10"/>
  <c r="H218" i="10"/>
  <c r="G218" i="10"/>
  <c r="F218" i="10"/>
  <c r="E218" i="10"/>
  <c r="H216" i="10"/>
  <c r="F216" i="10"/>
  <c r="D216" i="10"/>
  <c r="H215" i="10"/>
  <c r="G215" i="10"/>
  <c r="D215" i="10"/>
  <c r="G214" i="10"/>
  <c r="F214" i="10"/>
  <c r="E214" i="10"/>
  <c r="D214" i="10"/>
  <c r="H213" i="10"/>
  <c r="F213" i="10"/>
  <c r="E213" i="10"/>
  <c r="D213" i="10"/>
  <c r="H212" i="10"/>
  <c r="F212" i="10"/>
  <c r="H211" i="10"/>
  <c r="G211" i="10"/>
  <c r="F211" i="10"/>
  <c r="E211" i="10"/>
  <c r="H155" i="10"/>
  <c r="H1115" i="10" s="1"/>
  <c r="G155" i="10"/>
  <c r="G1115" i="10" s="1"/>
  <c r="F155" i="10"/>
  <c r="F1115" i="10" s="1"/>
  <c r="E155" i="10"/>
  <c r="E1115" i="10" s="1"/>
  <c r="D155" i="10"/>
  <c r="H154" i="10"/>
  <c r="H1114" i="10" s="1"/>
  <c r="G154" i="10"/>
  <c r="G1114" i="10" s="1"/>
  <c r="F154" i="10"/>
  <c r="F1114" i="10" s="1"/>
  <c r="E154" i="10"/>
  <c r="E1114" i="10" s="1"/>
  <c r="D154" i="10"/>
  <c r="H153" i="10"/>
  <c r="H1113" i="10" s="1"/>
  <c r="G153" i="10"/>
  <c r="G1113" i="10" s="1"/>
  <c r="F153" i="10"/>
  <c r="F1113" i="10" s="1"/>
  <c r="E153" i="10"/>
  <c r="E1113" i="10" s="1"/>
  <c r="D153" i="10"/>
  <c r="H152" i="10"/>
  <c r="H1112" i="10" s="1"/>
  <c r="G152" i="10"/>
  <c r="G1112" i="10" s="1"/>
  <c r="F152" i="10"/>
  <c r="F1112" i="10" s="1"/>
  <c r="E152" i="10"/>
  <c r="E1112" i="10" s="1"/>
  <c r="D152" i="10"/>
  <c r="H151" i="10"/>
  <c r="H1111" i="10" s="1"/>
  <c r="G151" i="10"/>
  <c r="G1111" i="10" s="1"/>
  <c r="F151" i="10"/>
  <c r="F1111" i="10" s="1"/>
  <c r="E151" i="10"/>
  <c r="E1111" i="10" s="1"/>
  <c r="D151" i="10"/>
  <c r="H150" i="10"/>
  <c r="H1110" i="10" s="1"/>
  <c r="G150" i="10"/>
  <c r="G1110" i="10" s="1"/>
  <c r="F150" i="10"/>
  <c r="F1110" i="10" s="1"/>
  <c r="E150" i="10"/>
  <c r="E1110" i="10" s="1"/>
  <c r="D150" i="10"/>
  <c r="H148" i="10"/>
  <c r="H1108" i="10" s="1"/>
  <c r="G148" i="10"/>
  <c r="G1108" i="10" s="1"/>
  <c r="F148" i="10"/>
  <c r="E148" i="10"/>
  <c r="E1108" i="10" s="1"/>
  <c r="D148" i="10"/>
  <c r="H147" i="10"/>
  <c r="H1107" i="10" s="1"/>
  <c r="G147" i="10"/>
  <c r="G1107" i="10" s="1"/>
  <c r="F147" i="10"/>
  <c r="F1107" i="10" s="1"/>
  <c r="E147" i="10"/>
  <c r="E1107" i="10" s="1"/>
  <c r="D147" i="10"/>
  <c r="H146" i="10"/>
  <c r="H1106" i="10" s="1"/>
  <c r="G146" i="10"/>
  <c r="G1106" i="10" s="1"/>
  <c r="F146" i="10"/>
  <c r="F1106" i="10" s="1"/>
  <c r="E146" i="10"/>
  <c r="E1106" i="10" s="1"/>
  <c r="D146" i="10"/>
  <c r="H145" i="10"/>
  <c r="G145" i="10"/>
  <c r="G1105" i="10" s="1"/>
  <c r="F145" i="10"/>
  <c r="F1105" i="10" s="1"/>
  <c r="E145" i="10"/>
  <c r="E1105" i="10" s="1"/>
  <c r="D145" i="10"/>
  <c r="H144" i="10"/>
  <c r="H1104" i="10" s="1"/>
  <c r="G144" i="10"/>
  <c r="G1104" i="10" s="1"/>
  <c r="F144" i="10"/>
  <c r="F1104" i="10" s="1"/>
  <c r="E144" i="10"/>
  <c r="E1104" i="10" s="1"/>
  <c r="D144" i="10"/>
  <c r="H143" i="10"/>
  <c r="H1103" i="10" s="1"/>
  <c r="G143" i="10"/>
  <c r="G1103" i="10" s="1"/>
  <c r="F143" i="10"/>
  <c r="F1103" i="10" s="1"/>
  <c r="E143" i="10"/>
  <c r="E1103" i="10" s="1"/>
  <c r="D143" i="10"/>
  <c r="H141" i="10"/>
  <c r="H1101" i="10" s="1"/>
  <c r="G141" i="10"/>
  <c r="G1101" i="10" s="1"/>
  <c r="F141" i="10"/>
  <c r="F1101" i="10" s="1"/>
  <c r="E141" i="10"/>
  <c r="E1101" i="10" s="1"/>
  <c r="D141" i="10"/>
  <c r="H140" i="10"/>
  <c r="H1100" i="10" s="1"/>
  <c r="G140" i="10"/>
  <c r="G1100" i="10" s="1"/>
  <c r="F140" i="10"/>
  <c r="F1100" i="10" s="1"/>
  <c r="E140" i="10"/>
  <c r="E1100" i="10" s="1"/>
  <c r="D140" i="10"/>
  <c r="H139" i="10"/>
  <c r="H1099" i="10" s="1"/>
  <c r="G139" i="10"/>
  <c r="G1099" i="10" s="1"/>
  <c r="F139" i="10"/>
  <c r="F1099" i="10" s="1"/>
  <c r="E139" i="10"/>
  <c r="E1099" i="10" s="1"/>
  <c r="D139" i="10"/>
  <c r="H138" i="10"/>
  <c r="H1098" i="10" s="1"/>
  <c r="G138" i="10"/>
  <c r="F138" i="10"/>
  <c r="F1098" i="10" s="1"/>
  <c r="E138" i="10"/>
  <c r="E1098" i="10" s="1"/>
  <c r="D138" i="10"/>
  <c r="H137" i="10"/>
  <c r="H1097" i="10" s="1"/>
  <c r="G137" i="10"/>
  <c r="G1097" i="10" s="1"/>
  <c r="F137" i="10"/>
  <c r="F1097" i="10" s="1"/>
  <c r="E137" i="10"/>
  <c r="E1097" i="10" s="1"/>
  <c r="D137" i="10"/>
  <c r="H136" i="10"/>
  <c r="H1096" i="10" s="1"/>
  <c r="G136" i="10"/>
  <c r="G1096" i="10" s="1"/>
  <c r="F136" i="10"/>
  <c r="F1096" i="10" s="1"/>
  <c r="E136" i="10"/>
  <c r="D136" i="10"/>
  <c r="H134" i="10"/>
  <c r="H1094" i="10" s="1"/>
  <c r="G134" i="10"/>
  <c r="F134" i="10"/>
  <c r="E134" i="10"/>
  <c r="E1094" i="10" s="1"/>
  <c r="D134" i="10"/>
  <c r="H133" i="10"/>
  <c r="G133" i="10"/>
  <c r="F133" i="10"/>
  <c r="F1093" i="10" s="1"/>
  <c r="E133" i="10"/>
  <c r="E1093" i="10" s="1"/>
  <c r="D133" i="10"/>
  <c r="H132" i="10"/>
  <c r="G132" i="10"/>
  <c r="G1092" i="10" s="1"/>
  <c r="F132" i="10"/>
  <c r="F1092" i="10" s="1"/>
  <c r="E132" i="10"/>
  <c r="E1092" i="10" s="1"/>
  <c r="D132" i="10"/>
  <c r="H131" i="10"/>
  <c r="H1091" i="10" s="1"/>
  <c r="G131" i="10"/>
  <c r="G1091" i="10" s="1"/>
  <c r="F131" i="10"/>
  <c r="F1091" i="10" s="1"/>
  <c r="E131" i="10"/>
  <c r="D131" i="10"/>
  <c r="H130" i="10"/>
  <c r="H1090" i="10" s="1"/>
  <c r="G130" i="10"/>
  <c r="G1090" i="10" s="1"/>
  <c r="F130" i="10"/>
  <c r="E130" i="10"/>
  <c r="E1090" i="10" s="1"/>
  <c r="D130" i="10"/>
  <c r="H129" i="10"/>
  <c r="H1089" i="10" s="1"/>
  <c r="G129" i="10"/>
  <c r="G1089" i="10" s="1"/>
  <c r="F129" i="10"/>
  <c r="F1089" i="10" s="1"/>
  <c r="E129" i="10"/>
  <c r="E1089" i="10" s="1"/>
  <c r="D129" i="10"/>
  <c r="H127" i="10"/>
  <c r="G127" i="10"/>
  <c r="G1087" i="10" s="1"/>
  <c r="F127" i="10"/>
  <c r="F1087" i="10" s="1"/>
  <c r="E127" i="10"/>
  <c r="E1087" i="10" s="1"/>
  <c r="D127" i="10"/>
  <c r="H126" i="10"/>
  <c r="H1086" i="10" s="1"/>
  <c r="G126" i="10"/>
  <c r="G1086" i="10" s="1"/>
  <c r="F126" i="10"/>
  <c r="F1086" i="10" s="1"/>
  <c r="E126" i="10"/>
  <c r="D126" i="10"/>
  <c r="H125" i="10"/>
  <c r="H1085" i="10" s="1"/>
  <c r="G125" i="10"/>
  <c r="G1085" i="10" s="1"/>
  <c r="F125" i="10"/>
  <c r="F1085" i="10" s="1"/>
  <c r="E125" i="10"/>
  <c r="E1085" i="10" s="1"/>
  <c r="D125" i="10"/>
  <c r="H124" i="10"/>
  <c r="H1084" i="10" s="1"/>
  <c r="G124" i="10"/>
  <c r="F124" i="10"/>
  <c r="F1084" i="10" s="1"/>
  <c r="E124" i="10"/>
  <c r="D124" i="10"/>
  <c r="H123" i="10"/>
  <c r="G123" i="10"/>
  <c r="G1083" i="10" s="1"/>
  <c r="F123" i="10"/>
  <c r="F1083" i="10" s="1"/>
  <c r="E123" i="10"/>
  <c r="D123" i="10"/>
  <c r="H122" i="10"/>
  <c r="H1082" i="10" s="1"/>
  <c r="G122" i="10"/>
  <c r="G1082" i="10" s="1"/>
  <c r="F122" i="10"/>
  <c r="F1082" i="10" s="1"/>
  <c r="E122" i="10"/>
  <c r="D122" i="10"/>
  <c r="H120" i="10"/>
  <c r="H1080" i="10" s="1"/>
  <c r="G120" i="10"/>
  <c r="G1080" i="10" s="1"/>
  <c r="F120" i="10"/>
  <c r="F1080" i="10" s="1"/>
  <c r="E120" i="10"/>
  <c r="E1080" i="10" s="1"/>
  <c r="D120" i="10"/>
  <c r="H119" i="10"/>
  <c r="H1079" i="10" s="1"/>
  <c r="G119" i="10"/>
  <c r="F119" i="10"/>
  <c r="F1079" i="10" s="1"/>
  <c r="E119" i="10"/>
  <c r="E1079" i="10" s="1"/>
  <c r="D119" i="10"/>
  <c r="H118" i="10"/>
  <c r="G118" i="10"/>
  <c r="G1078" i="10" s="1"/>
  <c r="F118" i="10"/>
  <c r="F1078" i="10" s="1"/>
  <c r="E118" i="10"/>
  <c r="E1078" i="10" s="1"/>
  <c r="D118" i="10"/>
  <c r="H117" i="10"/>
  <c r="H1077" i="10" s="1"/>
  <c r="G117" i="10"/>
  <c r="G1077" i="10" s="1"/>
  <c r="F117" i="10"/>
  <c r="F1077" i="10" s="1"/>
  <c r="E117" i="10"/>
  <c r="D117" i="10"/>
  <c r="H116" i="10"/>
  <c r="H1076" i="10" s="1"/>
  <c r="G116" i="10"/>
  <c r="G1076" i="10" s="1"/>
  <c r="F116" i="10"/>
  <c r="F1076" i="10" s="1"/>
  <c r="E116" i="10"/>
  <c r="E1076" i="10" s="1"/>
  <c r="D116" i="10"/>
  <c r="H115" i="10"/>
  <c r="H1075" i="10" s="1"/>
  <c r="G115" i="10"/>
  <c r="G1075" i="10" s="1"/>
  <c r="F115" i="10"/>
  <c r="F1075" i="10" s="1"/>
  <c r="E115" i="10"/>
  <c r="E1075" i="10" s="1"/>
  <c r="D115" i="10"/>
  <c r="P112" i="10"/>
  <c r="H107" i="10"/>
  <c r="H827" i="10" s="1"/>
  <c r="G107" i="10"/>
  <c r="G827" i="10" s="1"/>
  <c r="F107" i="10"/>
  <c r="F827" i="10" s="1"/>
  <c r="E107" i="10"/>
  <c r="E827" i="10" s="1"/>
  <c r="D107" i="10"/>
  <c r="H106" i="10"/>
  <c r="H826" i="10" s="1"/>
  <c r="G106" i="10"/>
  <c r="G826" i="10" s="1"/>
  <c r="F106" i="10"/>
  <c r="F826" i="10" s="1"/>
  <c r="E106" i="10"/>
  <c r="E826" i="10" s="1"/>
  <c r="D106" i="10"/>
  <c r="H105" i="10"/>
  <c r="H825" i="10" s="1"/>
  <c r="G105" i="10"/>
  <c r="G825" i="10" s="1"/>
  <c r="F105" i="10"/>
  <c r="E105" i="10"/>
  <c r="E825" i="10" s="1"/>
  <c r="D105" i="10"/>
  <c r="H104" i="10"/>
  <c r="H824" i="10" s="1"/>
  <c r="G104" i="10"/>
  <c r="F104" i="10"/>
  <c r="F824" i="10" s="1"/>
  <c r="E104" i="10"/>
  <c r="E824" i="10" s="1"/>
  <c r="D104" i="10"/>
  <c r="H103" i="10"/>
  <c r="G103" i="10"/>
  <c r="G823" i="10" s="1"/>
  <c r="F103" i="10"/>
  <c r="F823" i="10" s="1"/>
  <c r="E103" i="10"/>
  <c r="E823" i="10" s="1"/>
  <c r="D103" i="10"/>
  <c r="H102" i="10"/>
  <c r="H822" i="10" s="1"/>
  <c r="G102" i="10"/>
  <c r="G822" i="10" s="1"/>
  <c r="F102" i="10"/>
  <c r="E102" i="10"/>
  <c r="D102" i="10"/>
  <c r="H100" i="10"/>
  <c r="H820" i="10" s="1"/>
  <c r="G100" i="10"/>
  <c r="G820" i="10" s="1"/>
  <c r="F100" i="10"/>
  <c r="F820" i="10" s="1"/>
  <c r="E100" i="10"/>
  <c r="E820" i="10" s="1"/>
  <c r="D100" i="10"/>
  <c r="H99" i="10"/>
  <c r="H819" i="10" s="1"/>
  <c r="G99" i="10"/>
  <c r="G819" i="10" s="1"/>
  <c r="F99" i="10"/>
  <c r="F819" i="10" s="1"/>
  <c r="E99" i="10"/>
  <c r="E819" i="10" s="1"/>
  <c r="D99" i="10"/>
  <c r="H98" i="10"/>
  <c r="H818" i="10" s="1"/>
  <c r="G98" i="10"/>
  <c r="G818" i="10" s="1"/>
  <c r="F98" i="10"/>
  <c r="E98" i="10"/>
  <c r="E818" i="10" s="1"/>
  <c r="D98" i="10"/>
  <c r="H97" i="10"/>
  <c r="H817" i="10" s="1"/>
  <c r="G97" i="10"/>
  <c r="G817" i="10" s="1"/>
  <c r="F97" i="10"/>
  <c r="F817" i="10" s="1"/>
  <c r="E97" i="10"/>
  <c r="E817" i="10" s="1"/>
  <c r="D97" i="10"/>
  <c r="H96" i="10"/>
  <c r="G96" i="10"/>
  <c r="G816" i="10" s="1"/>
  <c r="F96" i="10"/>
  <c r="E96" i="10"/>
  <c r="E816" i="10" s="1"/>
  <c r="D96" i="10"/>
  <c r="H95" i="10"/>
  <c r="H815" i="10" s="1"/>
  <c r="G95" i="10"/>
  <c r="G815" i="10" s="1"/>
  <c r="F95" i="10"/>
  <c r="F815" i="10" s="1"/>
  <c r="E95" i="10"/>
  <c r="D95" i="10"/>
  <c r="H93" i="10"/>
  <c r="H813" i="10" s="1"/>
  <c r="G93" i="10"/>
  <c r="G813" i="10" s="1"/>
  <c r="F93" i="10"/>
  <c r="F813" i="10" s="1"/>
  <c r="E93" i="10"/>
  <c r="E813" i="10" s="1"/>
  <c r="D93" i="10"/>
  <c r="H92" i="10"/>
  <c r="H812" i="10" s="1"/>
  <c r="G92" i="10"/>
  <c r="G812" i="10" s="1"/>
  <c r="F92" i="10"/>
  <c r="F812" i="10" s="1"/>
  <c r="E92" i="10"/>
  <c r="E812" i="10" s="1"/>
  <c r="D92" i="10"/>
  <c r="H91" i="10"/>
  <c r="H811" i="10" s="1"/>
  <c r="G91" i="10"/>
  <c r="G811" i="10" s="1"/>
  <c r="F91" i="10"/>
  <c r="E91" i="10"/>
  <c r="E811" i="10" s="1"/>
  <c r="D91" i="10"/>
  <c r="H90" i="10"/>
  <c r="H810" i="10" s="1"/>
  <c r="G90" i="10"/>
  <c r="G810" i="10" s="1"/>
  <c r="F90" i="10"/>
  <c r="F810" i="10" s="1"/>
  <c r="E90" i="10"/>
  <c r="E810" i="10" s="1"/>
  <c r="D90" i="10"/>
  <c r="H89" i="10"/>
  <c r="G89" i="10"/>
  <c r="F89" i="10"/>
  <c r="F809" i="10" s="1"/>
  <c r="E89" i="10"/>
  <c r="E809" i="10" s="1"/>
  <c r="D89" i="10"/>
  <c r="H88" i="10"/>
  <c r="H808" i="10" s="1"/>
  <c r="G88" i="10"/>
  <c r="G808" i="10" s="1"/>
  <c r="F88" i="10"/>
  <c r="E88" i="10"/>
  <c r="D88" i="10"/>
  <c r="H86" i="10"/>
  <c r="H806" i="10" s="1"/>
  <c r="G86" i="10"/>
  <c r="G806" i="10" s="1"/>
  <c r="F86" i="10"/>
  <c r="F806" i="10" s="1"/>
  <c r="E86" i="10"/>
  <c r="E806" i="10" s="1"/>
  <c r="D86" i="10"/>
  <c r="H85" i="10"/>
  <c r="H805" i="10" s="1"/>
  <c r="G85" i="10"/>
  <c r="G805" i="10" s="1"/>
  <c r="F85" i="10"/>
  <c r="F805" i="10" s="1"/>
  <c r="E85" i="10"/>
  <c r="E805" i="10" s="1"/>
  <c r="D85" i="10"/>
  <c r="H84" i="10"/>
  <c r="H804" i="10" s="1"/>
  <c r="G84" i="10"/>
  <c r="F84" i="10"/>
  <c r="E84" i="10"/>
  <c r="E804" i="10" s="1"/>
  <c r="D84" i="10"/>
  <c r="H83" i="10"/>
  <c r="G83" i="10"/>
  <c r="G803" i="10" s="1"/>
  <c r="F83" i="10"/>
  <c r="F803" i="10" s="1"/>
  <c r="E83" i="10"/>
  <c r="E803" i="10" s="1"/>
  <c r="D83" i="10"/>
  <c r="H82" i="10"/>
  <c r="H802" i="10" s="1"/>
  <c r="G82" i="10"/>
  <c r="G802" i="10" s="1"/>
  <c r="F82" i="10"/>
  <c r="F802" i="10" s="1"/>
  <c r="E82" i="10"/>
  <c r="E802" i="10" s="1"/>
  <c r="D82" i="10"/>
  <c r="H81" i="10"/>
  <c r="H801" i="10" s="1"/>
  <c r="G81" i="10"/>
  <c r="G801" i="10" s="1"/>
  <c r="F81" i="10"/>
  <c r="E81" i="10"/>
  <c r="D81" i="10"/>
  <c r="H79" i="10"/>
  <c r="H799" i="10" s="1"/>
  <c r="G79" i="10"/>
  <c r="F79" i="10"/>
  <c r="F799" i="10" s="1"/>
  <c r="E79" i="10"/>
  <c r="E799" i="10" s="1"/>
  <c r="D79" i="10"/>
  <c r="H78" i="10"/>
  <c r="G78" i="10"/>
  <c r="G798" i="10" s="1"/>
  <c r="F78" i="10"/>
  <c r="F798" i="10" s="1"/>
  <c r="E78" i="10"/>
  <c r="D78" i="10"/>
  <c r="H77" i="10"/>
  <c r="H797" i="10" s="1"/>
  <c r="G77" i="10"/>
  <c r="G797" i="10" s="1"/>
  <c r="F77" i="10"/>
  <c r="F797" i="10" s="1"/>
  <c r="E77" i="10"/>
  <c r="E797" i="10" s="1"/>
  <c r="D77" i="10"/>
  <c r="H76" i="10"/>
  <c r="H796" i="10" s="1"/>
  <c r="G76" i="10"/>
  <c r="G796" i="10" s="1"/>
  <c r="F76" i="10"/>
  <c r="F796" i="10" s="1"/>
  <c r="E76" i="10"/>
  <c r="E796" i="10" s="1"/>
  <c r="D76" i="10"/>
  <c r="H75" i="10"/>
  <c r="H795" i="10" s="1"/>
  <c r="G75" i="10"/>
  <c r="F75" i="10"/>
  <c r="F795" i="10" s="1"/>
  <c r="E75" i="10"/>
  <c r="E795" i="10" s="1"/>
  <c r="D75" i="10"/>
  <c r="H74" i="10"/>
  <c r="H794" i="10" s="1"/>
  <c r="G74" i="10"/>
  <c r="G794" i="10" s="1"/>
  <c r="F74" i="10"/>
  <c r="F794" i="10" s="1"/>
  <c r="E74" i="10"/>
  <c r="D74" i="10"/>
  <c r="H72" i="10"/>
  <c r="H792" i="10" s="1"/>
  <c r="G72" i="10"/>
  <c r="F72" i="10"/>
  <c r="F792" i="10" s="1"/>
  <c r="E72" i="10"/>
  <c r="E792" i="10" s="1"/>
  <c r="D72" i="10"/>
  <c r="H71" i="10"/>
  <c r="G71" i="10"/>
  <c r="G791" i="10" s="1"/>
  <c r="F71" i="10"/>
  <c r="F791" i="10" s="1"/>
  <c r="E71" i="10"/>
  <c r="D71" i="10"/>
  <c r="H70" i="10"/>
  <c r="H790" i="10" s="1"/>
  <c r="G70" i="10"/>
  <c r="G790" i="10" s="1"/>
  <c r="F70" i="10"/>
  <c r="F790" i="10" s="1"/>
  <c r="E70" i="10"/>
  <c r="E790" i="10" s="1"/>
  <c r="D70" i="10"/>
  <c r="H69" i="10"/>
  <c r="G69" i="10"/>
  <c r="G789" i="10" s="1"/>
  <c r="F69" i="10"/>
  <c r="F789" i="10" s="1"/>
  <c r="E69" i="10"/>
  <c r="E789" i="10" s="1"/>
  <c r="D69" i="10"/>
  <c r="H68" i="10"/>
  <c r="G68" i="10"/>
  <c r="G788" i="10" s="1"/>
  <c r="F68" i="10"/>
  <c r="E68" i="10"/>
  <c r="D68" i="10"/>
  <c r="H67" i="10"/>
  <c r="H787" i="10" s="1"/>
  <c r="G67" i="10"/>
  <c r="G787" i="10" s="1"/>
  <c r="F67" i="10"/>
  <c r="F787" i="10" s="1"/>
  <c r="E67" i="10"/>
  <c r="E787" i="10" s="1"/>
  <c r="D67" i="10"/>
  <c r="P64" i="10"/>
  <c r="H59" i="10"/>
  <c r="G59" i="10"/>
  <c r="F59" i="10"/>
  <c r="E59" i="10"/>
  <c r="D59" i="10"/>
  <c r="H58" i="10"/>
  <c r="G58" i="10"/>
  <c r="F58" i="10"/>
  <c r="E58" i="10"/>
  <c r="D58" i="10"/>
  <c r="H57" i="10"/>
  <c r="G57" i="10"/>
  <c r="F57" i="10"/>
  <c r="E57" i="10"/>
  <c r="D57" i="10"/>
  <c r="H56" i="10"/>
  <c r="G56" i="10"/>
  <c r="F56" i="10"/>
  <c r="E56" i="10"/>
  <c r="D56" i="10"/>
  <c r="H55" i="10"/>
  <c r="G55" i="10"/>
  <c r="F55" i="10"/>
  <c r="E55" i="10"/>
  <c r="D55" i="10"/>
  <c r="H54" i="10"/>
  <c r="G54" i="10"/>
  <c r="F54" i="10"/>
  <c r="E54" i="10"/>
  <c r="D54" i="10"/>
  <c r="H52" i="10"/>
  <c r="G52" i="10"/>
  <c r="F52" i="10"/>
  <c r="E52" i="10"/>
  <c r="D52" i="10"/>
  <c r="H51" i="10"/>
  <c r="G51" i="10"/>
  <c r="F51" i="10"/>
  <c r="E51" i="10"/>
  <c r="D51" i="10"/>
  <c r="H50" i="10"/>
  <c r="G50" i="10"/>
  <c r="F50" i="10"/>
  <c r="E50" i="10"/>
  <c r="D50" i="10"/>
  <c r="H49" i="10"/>
  <c r="G49" i="10"/>
  <c r="F49" i="10"/>
  <c r="E49" i="10"/>
  <c r="D49" i="10"/>
  <c r="H48" i="10"/>
  <c r="G48" i="10"/>
  <c r="F48" i="10"/>
  <c r="E48" i="10"/>
  <c r="D48" i="10"/>
  <c r="H47" i="10"/>
  <c r="G47" i="10"/>
  <c r="F47" i="10"/>
  <c r="E47" i="10"/>
  <c r="D47" i="10"/>
  <c r="H45" i="10"/>
  <c r="G45" i="10"/>
  <c r="F45" i="10"/>
  <c r="E45" i="10"/>
  <c r="D45" i="10"/>
  <c r="H44" i="10"/>
  <c r="G44" i="10"/>
  <c r="F44" i="10"/>
  <c r="E44" i="10"/>
  <c r="D44" i="10"/>
  <c r="H43" i="10"/>
  <c r="G43" i="10"/>
  <c r="F43" i="10"/>
  <c r="E43" i="10"/>
  <c r="D43" i="10"/>
  <c r="H42" i="10"/>
  <c r="G42" i="10"/>
  <c r="F42" i="10"/>
  <c r="E42" i="10"/>
  <c r="D42" i="10"/>
  <c r="H41" i="10"/>
  <c r="G41" i="10"/>
  <c r="F41" i="10"/>
  <c r="E41" i="10"/>
  <c r="D41" i="10"/>
  <c r="H40" i="10"/>
  <c r="G40" i="10"/>
  <c r="F40" i="10"/>
  <c r="E40" i="10"/>
  <c r="D40" i="10"/>
  <c r="H38" i="10"/>
  <c r="G38" i="10"/>
  <c r="F38" i="10"/>
  <c r="E38" i="10"/>
  <c r="D38" i="10"/>
  <c r="H37" i="10"/>
  <c r="G37" i="10"/>
  <c r="F37" i="10"/>
  <c r="E37" i="10"/>
  <c r="D37" i="10"/>
  <c r="H36" i="10"/>
  <c r="G36" i="10"/>
  <c r="F36" i="10"/>
  <c r="E36" i="10"/>
  <c r="D36" i="10"/>
  <c r="H35" i="10"/>
  <c r="G35" i="10"/>
  <c r="F35" i="10"/>
  <c r="E35" i="10"/>
  <c r="D35" i="10"/>
  <c r="H34" i="10"/>
  <c r="G34" i="10"/>
  <c r="F34" i="10"/>
  <c r="E34" i="10"/>
  <c r="D34" i="10"/>
  <c r="H33" i="10"/>
  <c r="G33" i="10"/>
  <c r="F33" i="10"/>
  <c r="E33" i="10"/>
  <c r="D33" i="10"/>
  <c r="H31" i="10"/>
  <c r="G31" i="10"/>
  <c r="F31" i="10"/>
  <c r="E31" i="10"/>
  <c r="D31" i="10"/>
  <c r="H30" i="10"/>
  <c r="G30" i="10"/>
  <c r="F30" i="10"/>
  <c r="E30" i="10"/>
  <c r="D30" i="10"/>
  <c r="H29" i="10"/>
  <c r="G29" i="10"/>
  <c r="F29" i="10"/>
  <c r="E29" i="10"/>
  <c r="D29" i="10"/>
  <c r="H28" i="10"/>
  <c r="G28" i="10"/>
  <c r="F28" i="10"/>
  <c r="E28" i="10"/>
  <c r="D28" i="10"/>
  <c r="H27" i="10"/>
  <c r="G27" i="10"/>
  <c r="F27" i="10"/>
  <c r="E27" i="10"/>
  <c r="D27" i="10"/>
  <c r="H26" i="10"/>
  <c r="G26" i="10"/>
  <c r="F26" i="10"/>
  <c r="E26" i="10"/>
  <c r="D26" i="10"/>
  <c r="H24" i="10"/>
  <c r="G24" i="10"/>
  <c r="F24" i="10"/>
  <c r="E24" i="10"/>
  <c r="D24" i="10"/>
  <c r="H23" i="10"/>
  <c r="G23" i="10"/>
  <c r="F23" i="10"/>
  <c r="E23" i="10"/>
  <c r="D23" i="10"/>
  <c r="H22" i="10"/>
  <c r="G22" i="10"/>
  <c r="F22" i="10"/>
  <c r="E22" i="10"/>
  <c r="D22" i="10"/>
  <c r="H21" i="10"/>
  <c r="G21" i="10"/>
  <c r="F21" i="10"/>
  <c r="E21" i="10"/>
  <c r="D21" i="10"/>
  <c r="H20" i="10"/>
  <c r="G20" i="10"/>
  <c r="F20" i="10"/>
  <c r="E20" i="10"/>
  <c r="D20" i="10"/>
  <c r="H19" i="10"/>
  <c r="G19" i="10"/>
  <c r="F19" i="10"/>
  <c r="E19" i="10"/>
  <c r="D19" i="10"/>
  <c r="P16" i="10"/>
  <c r="J411" i="12" l="1"/>
  <c r="I664" i="12"/>
  <c r="I712" i="12"/>
  <c r="K936" i="12"/>
  <c r="K933" i="12"/>
  <c r="D218" i="10"/>
  <c r="H222" i="10"/>
  <c r="G409" i="12"/>
  <c r="H423" i="12"/>
  <c r="J425" i="12"/>
  <c r="H889" i="12"/>
  <c r="G212" i="12"/>
  <c r="J894" i="12"/>
  <c r="E242" i="12"/>
  <c r="E247" i="12"/>
  <c r="J931" i="12"/>
  <c r="F1051" i="12"/>
  <c r="L1069" i="15"/>
  <c r="M80" i="15"/>
  <c r="M87" i="15"/>
  <c r="I355" i="10"/>
  <c r="E222" i="10"/>
  <c r="E227" i="10"/>
  <c r="D239" i="12"/>
  <c r="E220" i="12"/>
  <c r="G222" i="12"/>
  <c r="E229" i="12"/>
  <c r="L1357" i="15"/>
  <c r="K1439" i="15"/>
  <c r="M101" i="15"/>
  <c r="M73" i="15"/>
  <c r="M108" i="15"/>
  <c r="I232" i="10"/>
  <c r="G212" i="10"/>
  <c r="G216" i="10"/>
  <c r="H220" i="10"/>
  <c r="G226" i="10"/>
  <c r="H229" i="10"/>
  <c r="H234" i="10"/>
  <c r="E251" i="10"/>
  <c r="E244" i="12"/>
  <c r="H1064" i="12"/>
  <c r="G985" i="12"/>
  <c r="J984" i="12"/>
  <c r="J998" i="12"/>
  <c r="L1720" i="15"/>
  <c r="M94" i="15"/>
  <c r="F237" i="10"/>
  <c r="H444" i="12"/>
  <c r="G444" i="12"/>
  <c r="J441" i="12"/>
  <c r="E241" i="12"/>
  <c r="E1454" i="15"/>
  <c r="L1431" i="15"/>
  <c r="L1370" i="15"/>
  <c r="L1391" i="15"/>
  <c r="L1413" i="15"/>
  <c r="L1646" i="15"/>
  <c r="K1103" i="15"/>
  <c r="L1103" i="15" s="1"/>
  <c r="J1096" i="15"/>
  <c r="G1118" i="15"/>
  <c r="M1646" i="15"/>
  <c r="M1631" i="15"/>
  <c r="M1624" i="15"/>
  <c r="M1638" i="15"/>
  <c r="M1645" i="15"/>
  <c r="M1617" i="15"/>
  <c r="M1610" i="15"/>
  <c r="L994" i="15"/>
  <c r="L1780" i="15"/>
  <c r="L952" i="15"/>
  <c r="L1727" i="15"/>
  <c r="J1007" i="15"/>
  <c r="M1598" i="15"/>
  <c r="M1590" i="15"/>
  <c r="M1583" i="15"/>
  <c r="M1576" i="15"/>
  <c r="M1597" i="15"/>
  <c r="M1569" i="15"/>
  <c r="M1562" i="15"/>
  <c r="H686" i="15"/>
  <c r="L672" i="15"/>
  <c r="L660" i="15"/>
  <c r="L1550" i="15"/>
  <c r="M1550" i="15"/>
  <c r="M1549" i="15"/>
  <c r="M1521" i="15"/>
  <c r="M1542" i="15"/>
  <c r="M1535" i="15"/>
  <c r="M1528" i="15"/>
  <c r="M1514" i="15"/>
  <c r="L324" i="15"/>
  <c r="M1502" i="15"/>
  <c r="M1501" i="15"/>
  <c r="M1473" i="15"/>
  <c r="M1494" i="15"/>
  <c r="M1480" i="15"/>
  <c r="M1487" i="15"/>
  <c r="M1466" i="15"/>
  <c r="J1439" i="15"/>
  <c r="L959" i="15"/>
  <c r="L1429" i="15"/>
  <c r="G1022" i="15"/>
  <c r="L1350" i="15"/>
  <c r="L1336" i="15"/>
  <c r="L1262" i="15"/>
  <c r="E1022" i="15"/>
  <c r="M1240" i="15"/>
  <c r="M1261" i="15"/>
  <c r="M1226" i="15"/>
  <c r="M1254" i="15"/>
  <c r="M1233" i="15"/>
  <c r="I1007" i="15"/>
  <c r="H1454" i="15"/>
  <c r="J678" i="15"/>
  <c r="L623" i="15"/>
  <c r="L1343" i="15"/>
  <c r="L1770" i="15"/>
  <c r="L616" i="15"/>
  <c r="L1426" i="15"/>
  <c r="L1433" i="15"/>
  <c r="I664" i="15"/>
  <c r="L1214" i="15"/>
  <c r="M1214" i="15"/>
  <c r="M1199" i="15"/>
  <c r="M1185" i="15"/>
  <c r="M1206" i="15"/>
  <c r="M1192" i="15"/>
  <c r="M1213" i="15"/>
  <c r="M1178" i="15"/>
  <c r="L331" i="15"/>
  <c r="K1453" i="15"/>
  <c r="I1425" i="15"/>
  <c r="I1453" i="15"/>
  <c r="L1166" i="15"/>
  <c r="M1166" i="15"/>
  <c r="M1165" i="15"/>
  <c r="M1137" i="15"/>
  <c r="M1158" i="15"/>
  <c r="M1151" i="15"/>
  <c r="M1144" i="15"/>
  <c r="M1130" i="15"/>
  <c r="L878" i="15"/>
  <c r="L987" i="15"/>
  <c r="M877" i="15"/>
  <c r="M863" i="15"/>
  <c r="M878" i="15"/>
  <c r="M849" i="15"/>
  <c r="M856" i="15"/>
  <c r="M842" i="15"/>
  <c r="I1406" i="15"/>
  <c r="L897" i="15"/>
  <c r="J1070" i="15"/>
  <c r="L1758" i="15"/>
  <c r="J993" i="15"/>
  <c r="L1055" i="15"/>
  <c r="M830" i="15"/>
  <c r="M829" i="15"/>
  <c r="M801" i="15"/>
  <c r="M808" i="15"/>
  <c r="M822" i="15"/>
  <c r="M815" i="15"/>
  <c r="M794" i="15"/>
  <c r="M782" i="15"/>
  <c r="M767" i="15"/>
  <c r="M781" i="15"/>
  <c r="M760" i="15"/>
  <c r="M753" i="15"/>
  <c r="M774" i="15"/>
  <c r="I650" i="15"/>
  <c r="M746" i="15"/>
  <c r="L1772" i="15"/>
  <c r="L323" i="15"/>
  <c r="L332" i="15"/>
  <c r="L348" i="15"/>
  <c r="L1767" i="15"/>
  <c r="L345" i="15"/>
  <c r="M734" i="15"/>
  <c r="M733" i="15"/>
  <c r="M705" i="15"/>
  <c r="M712" i="15"/>
  <c r="M726" i="15"/>
  <c r="M719" i="15"/>
  <c r="M698" i="15"/>
  <c r="L1405" i="15"/>
  <c r="G1454" i="15"/>
  <c r="K1446" i="15"/>
  <c r="K664" i="15"/>
  <c r="L664" i="15" s="1"/>
  <c r="L1377" i="15"/>
  <c r="J1406" i="15"/>
  <c r="K1432" i="15"/>
  <c r="K657" i="15"/>
  <c r="L657" i="15" s="1"/>
  <c r="K1406" i="15"/>
  <c r="M1384" i="15" s="1"/>
  <c r="L542" i="15"/>
  <c r="L1419" i="15"/>
  <c r="M542" i="15"/>
  <c r="M527" i="15"/>
  <c r="M520" i="15"/>
  <c r="M534" i="15"/>
  <c r="M541" i="15"/>
  <c r="M513" i="15"/>
  <c r="M506" i="15"/>
  <c r="K1070" i="15"/>
  <c r="M1070" i="15" s="1"/>
  <c r="L1771" i="15"/>
  <c r="J590" i="15"/>
  <c r="K1096" i="15"/>
  <c r="L1096" i="15" s="1"/>
  <c r="I678" i="15"/>
  <c r="L494" i="15"/>
  <c r="M465" i="15"/>
  <c r="M494" i="15"/>
  <c r="M472" i="15"/>
  <c r="M486" i="15"/>
  <c r="K650" i="15"/>
  <c r="L650" i="15" s="1"/>
  <c r="M479" i="15"/>
  <c r="M458" i="15"/>
  <c r="K678" i="15"/>
  <c r="L589" i="15"/>
  <c r="L1788" i="15"/>
  <c r="L1786" i="15"/>
  <c r="J685" i="15"/>
  <c r="L1774" i="15"/>
  <c r="L446" i="15"/>
  <c r="G686" i="15"/>
  <c r="F686" i="15"/>
  <c r="M445" i="15"/>
  <c r="M424" i="15"/>
  <c r="M431" i="15"/>
  <c r="M446" i="15"/>
  <c r="M438" i="15"/>
  <c r="M410" i="15"/>
  <c r="D686" i="15"/>
  <c r="I590" i="15"/>
  <c r="L668" i="15"/>
  <c r="L301" i="15"/>
  <c r="L568" i="15"/>
  <c r="L294" i="15"/>
  <c r="K590" i="15"/>
  <c r="M590" i="15" s="1"/>
  <c r="M398" i="15"/>
  <c r="M397" i="15"/>
  <c r="M369" i="15"/>
  <c r="M390" i="15"/>
  <c r="M383" i="15"/>
  <c r="M376" i="15"/>
  <c r="M362" i="15"/>
  <c r="L1779" i="15"/>
  <c r="L1787" i="15"/>
  <c r="L1777" i="15"/>
  <c r="L1764" i="15"/>
  <c r="M205" i="15"/>
  <c r="M190" i="15"/>
  <c r="M183" i="15"/>
  <c r="M197" i="15"/>
  <c r="M204" i="15"/>
  <c r="M176" i="15"/>
  <c r="M169" i="15"/>
  <c r="F1118" i="15"/>
  <c r="K1118" i="15" s="1"/>
  <c r="M1118" i="15" s="1"/>
  <c r="L225" i="15"/>
  <c r="I1082" i="15"/>
  <c r="I1118" i="15" s="1"/>
  <c r="K1082" i="15"/>
  <c r="L1082" i="15" s="1"/>
  <c r="M157" i="15"/>
  <c r="M156" i="15"/>
  <c r="M128" i="15"/>
  <c r="M142" i="15"/>
  <c r="M135" i="15"/>
  <c r="M149" i="15"/>
  <c r="M121" i="15"/>
  <c r="K974" i="15"/>
  <c r="M974" i="15" s="1"/>
  <c r="J328" i="15"/>
  <c r="L317" i="15"/>
  <c r="L1749" i="15"/>
  <c r="L232" i="15"/>
  <c r="L980" i="15"/>
  <c r="L341" i="15"/>
  <c r="L1773" i="15"/>
  <c r="L338" i="15"/>
  <c r="L253" i="15"/>
  <c r="J342" i="15"/>
  <c r="L326" i="15"/>
  <c r="L1763" i="15"/>
  <c r="L330" i="15"/>
  <c r="L1785" i="15"/>
  <c r="L1765" i="15"/>
  <c r="L1757" i="15"/>
  <c r="L1756" i="15"/>
  <c r="K638" i="15"/>
  <c r="M638" i="15" s="1"/>
  <c r="I685" i="15"/>
  <c r="L1766" i="15"/>
  <c r="L322" i="15"/>
  <c r="H1020" i="12"/>
  <c r="H1013" i="12"/>
  <c r="H992" i="12"/>
  <c r="H985" i="12"/>
  <c r="J1019" i="12"/>
  <c r="J1018" i="12"/>
  <c r="J1016" i="12"/>
  <c r="J1015" i="12"/>
  <c r="J1014" i="12"/>
  <c r="J1012" i="12"/>
  <c r="G1013" i="12"/>
  <c r="J1010" i="12"/>
  <c r="J1009" i="12"/>
  <c r="J1008" i="12"/>
  <c r="J1005" i="12"/>
  <c r="J1003" i="12"/>
  <c r="G1006" i="12"/>
  <c r="G810" i="12"/>
  <c r="J1002" i="12"/>
  <c r="J1001" i="12"/>
  <c r="G805" i="12"/>
  <c r="J997" i="12"/>
  <c r="G999" i="12"/>
  <c r="J996" i="12"/>
  <c r="J995" i="12"/>
  <c r="J994" i="12"/>
  <c r="J993" i="12"/>
  <c r="J991" i="12"/>
  <c r="J989" i="12"/>
  <c r="G992" i="12"/>
  <c r="G796" i="12"/>
  <c r="J988" i="12"/>
  <c r="J987" i="12"/>
  <c r="G791" i="12"/>
  <c r="J982" i="12"/>
  <c r="J981" i="12"/>
  <c r="J980" i="12"/>
  <c r="F789" i="12"/>
  <c r="K1019" i="12"/>
  <c r="K1016" i="12"/>
  <c r="K1017" i="12"/>
  <c r="K1015" i="12"/>
  <c r="E820" i="12"/>
  <c r="K1012" i="12"/>
  <c r="K1011" i="12"/>
  <c r="K1009" i="12"/>
  <c r="K1010" i="12"/>
  <c r="E1013" i="12"/>
  <c r="K1008" i="12"/>
  <c r="K1005" i="12"/>
  <c r="K1004" i="12"/>
  <c r="K1003" i="12"/>
  <c r="K1002" i="12"/>
  <c r="K1000" i="12"/>
  <c r="K1001" i="12"/>
  <c r="K998" i="12"/>
  <c r="L998" i="12" s="1"/>
  <c r="K997" i="12"/>
  <c r="L997" i="12" s="1"/>
  <c r="K995" i="12"/>
  <c r="E804" i="12"/>
  <c r="K996" i="12"/>
  <c r="K993" i="12"/>
  <c r="L993" i="12" s="1"/>
  <c r="K994" i="12"/>
  <c r="L994" i="12" s="1"/>
  <c r="E799" i="12"/>
  <c r="K991" i="12"/>
  <c r="K990" i="12"/>
  <c r="K989" i="12"/>
  <c r="K988" i="12"/>
  <c r="K987" i="12"/>
  <c r="E992" i="12"/>
  <c r="K986" i="12"/>
  <c r="K984" i="12"/>
  <c r="E790" i="12"/>
  <c r="K982" i="12"/>
  <c r="E985" i="12"/>
  <c r="K981" i="12"/>
  <c r="K980" i="12"/>
  <c r="I1019" i="12"/>
  <c r="I1018" i="12"/>
  <c r="K1018" i="12"/>
  <c r="I1016" i="12"/>
  <c r="I1015" i="12"/>
  <c r="I1014" i="12"/>
  <c r="K1014" i="12"/>
  <c r="I1011" i="12"/>
  <c r="I1009" i="12"/>
  <c r="I1008" i="12"/>
  <c r="D1013" i="12"/>
  <c r="K1007" i="12"/>
  <c r="I1005" i="12"/>
  <c r="L1005" i="12"/>
  <c r="I1004" i="12"/>
  <c r="I1002" i="12"/>
  <c r="I1001" i="12"/>
  <c r="I998" i="12"/>
  <c r="I997" i="12"/>
  <c r="I995" i="12"/>
  <c r="I994" i="12"/>
  <c r="I993" i="12"/>
  <c r="I991" i="12"/>
  <c r="I987" i="12"/>
  <c r="D992" i="12"/>
  <c r="I986" i="12"/>
  <c r="I984" i="12"/>
  <c r="I983" i="12"/>
  <c r="K983" i="12"/>
  <c r="I981" i="12"/>
  <c r="I980" i="12"/>
  <c r="D985" i="12"/>
  <c r="I979" i="12"/>
  <c r="K979" i="12"/>
  <c r="H972" i="12"/>
  <c r="H965" i="12"/>
  <c r="H951" i="12"/>
  <c r="H944" i="12"/>
  <c r="H937" i="12"/>
  <c r="F506" i="12"/>
  <c r="G509" i="12"/>
  <c r="F510" i="12"/>
  <c r="G532" i="12"/>
  <c r="J532" i="12" s="1"/>
  <c r="G529" i="12"/>
  <c r="F530" i="12"/>
  <c r="J933" i="12"/>
  <c r="J952" i="12"/>
  <c r="J956" i="12"/>
  <c r="G502" i="12"/>
  <c r="F503" i="12"/>
  <c r="G521" i="12"/>
  <c r="F522" i="12"/>
  <c r="G525" i="12"/>
  <c r="F527" i="12"/>
  <c r="J945" i="12"/>
  <c r="K971" i="12"/>
  <c r="K970" i="12"/>
  <c r="K969" i="12"/>
  <c r="K968" i="12"/>
  <c r="K967" i="12"/>
  <c r="K966" i="12"/>
  <c r="K964" i="12"/>
  <c r="K963" i="12"/>
  <c r="L963" i="12" s="1"/>
  <c r="K962" i="12"/>
  <c r="K961" i="12"/>
  <c r="K960" i="12"/>
  <c r="K959" i="12"/>
  <c r="L959" i="12" s="1"/>
  <c r="K957" i="12"/>
  <c r="K956" i="12"/>
  <c r="K955" i="12"/>
  <c r="K954" i="12"/>
  <c r="K952" i="12"/>
  <c r="K953" i="12"/>
  <c r="K950" i="12"/>
  <c r="K949" i="12"/>
  <c r="K948" i="12"/>
  <c r="K947" i="12"/>
  <c r="K946" i="12"/>
  <c r="K945" i="12"/>
  <c r="K943" i="12"/>
  <c r="K942" i="12"/>
  <c r="K940" i="12"/>
  <c r="K941" i="12"/>
  <c r="E507" i="12"/>
  <c r="E944" i="12"/>
  <c r="K939" i="12"/>
  <c r="K938" i="12"/>
  <c r="K934" i="12"/>
  <c r="E937" i="12"/>
  <c r="E500" i="12"/>
  <c r="K931" i="12"/>
  <c r="L931" i="12" s="1"/>
  <c r="K932" i="12"/>
  <c r="I970" i="12"/>
  <c r="I966" i="12"/>
  <c r="I963" i="12"/>
  <c r="I959" i="12"/>
  <c r="I935" i="12"/>
  <c r="K935" i="12"/>
  <c r="H924" i="12"/>
  <c r="H917" i="12"/>
  <c r="H910" i="12"/>
  <c r="H903" i="12"/>
  <c r="H896" i="12"/>
  <c r="H1029" i="12"/>
  <c r="J923" i="12"/>
  <c r="G1065" i="12"/>
  <c r="G1161" i="12" s="1"/>
  <c r="J921" i="12"/>
  <c r="J919" i="12"/>
  <c r="J916" i="12"/>
  <c r="J915" i="12"/>
  <c r="J914" i="12"/>
  <c r="J912" i="12"/>
  <c r="J909" i="12"/>
  <c r="J908" i="12"/>
  <c r="J907" i="12"/>
  <c r="G910" i="12"/>
  <c r="J905" i="12"/>
  <c r="J902" i="12"/>
  <c r="J901" i="12"/>
  <c r="J900" i="12"/>
  <c r="J898" i="12"/>
  <c r="J895" i="12"/>
  <c r="G903" i="12"/>
  <c r="J897" i="12"/>
  <c r="G1037" i="12"/>
  <c r="J893" i="12"/>
  <c r="J891" i="12"/>
  <c r="J890" i="12"/>
  <c r="G896" i="12"/>
  <c r="J888" i="12"/>
  <c r="J887" i="12"/>
  <c r="G1030" i="12"/>
  <c r="J886" i="12"/>
  <c r="G889" i="12"/>
  <c r="J883" i="12"/>
  <c r="J884" i="12"/>
  <c r="F1066" i="12"/>
  <c r="F917" i="12"/>
  <c r="K902" i="12"/>
  <c r="F1045" i="12"/>
  <c r="F903" i="12"/>
  <c r="F1038" i="12"/>
  <c r="F1134" i="12" s="1"/>
  <c r="F896" i="12"/>
  <c r="F215" i="12"/>
  <c r="J215" i="12" s="1"/>
  <c r="F889" i="12"/>
  <c r="E1067" i="12"/>
  <c r="K923" i="12"/>
  <c r="K922" i="12"/>
  <c r="K920" i="12"/>
  <c r="K921" i="12"/>
  <c r="E1063" i="12"/>
  <c r="K919" i="12"/>
  <c r="K916" i="12"/>
  <c r="L916" i="12" s="1"/>
  <c r="K918" i="12"/>
  <c r="K915" i="12"/>
  <c r="K913" i="12"/>
  <c r="K912" i="12"/>
  <c r="E917" i="12"/>
  <c r="K909" i="12"/>
  <c r="K911" i="12"/>
  <c r="E1053" i="12"/>
  <c r="K908" i="12"/>
  <c r="K906" i="12"/>
  <c r="K904" i="12"/>
  <c r="K905" i="12"/>
  <c r="K901" i="12"/>
  <c r="L901" i="12" s="1"/>
  <c r="E903" i="12"/>
  <c r="K900" i="12"/>
  <c r="K899" i="12"/>
  <c r="K898" i="12"/>
  <c r="L898" i="12" s="1"/>
  <c r="K897" i="12"/>
  <c r="L897" i="12" s="1"/>
  <c r="K895" i="12"/>
  <c r="K894" i="12"/>
  <c r="K893" i="12"/>
  <c r="L893" i="12" s="1"/>
  <c r="E896" i="12"/>
  <c r="K892" i="12"/>
  <c r="K891" i="12"/>
  <c r="K890" i="12"/>
  <c r="K888" i="12"/>
  <c r="K887" i="12"/>
  <c r="E889" i="12"/>
  <c r="K886" i="12"/>
  <c r="K885" i="12"/>
  <c r="K884" i="12"/>
  <c r="L884" i="12" s="1"/>
  <c r="K883" i="12"/>
  <c r="I915" i="12"/>
  <c r="I914" i="12"/>
  <c r="K914" i="12"/>
  <c r="I908" i="12"/>
  <c r="I907" i="12"/>
  <c r="K907" i="12"/>
  <c r="I901" i="12"/>
  <c r="I900" i="12"/>
  <c r="I899" i="12"/>
  <c r="I894" i="12"/>
  <c r="I893" i="12"/>
  <c r="D221" i="12"/>
  <c r="I892" i="12"/>
  <c r="D216" i="12"/>
  <c r="I887" i="12"/>
  <c r="I886" i="12"/>
  <c r="D212" i="12"/>
  <c r="I885" i="12"/>
  <c r="H732" i="12"/>
  <c r="H725" i="12"/>
  <c r="H764" i="12"/>
  <c r="H718" i="12"/>
  <c r="H711" i="12"/>
  <c r="H704" i="12"/>
  <c r="H741" i="12"/>
  <c r="H697" i="12"/>
  <c r="J731" i="12"/>
  <c r="J729" i="12"/>
  <c r="G775" i="12"/>
  <c r="G732" i="12"/>
  <c r="J727" i="12"/>
  <c r="J724" i="12"/>
  <c r="J722" i="12"/>
  <c r="J721" i="12"/>
  <c r="J720" i="12"/>
  <c r="J719" i="12"/>
  <c r="J717" i="12"/>
  <c r="J716" i="12"/>
  <c r="J715" i="12"/>
  <c r="J714" i="12"/>
  <c r="G761" i="12"/>
  <c r="J712" i="12"/>
  <c r="J713" i="12"/>
  <c r="J710" i="12"/>
  <c r="J709" i="12"/>
  <c r="J708" i="12"/>
  <c r="J707" i="12"/>
  <c r="J706" i="12"/>
  <c r="J705" i="12"/>
  <c r="J703" i="12"/>
  <c r="J702" i="12"/>
  <c r="J700" i="12"/>
  <c r="J701" i="12"/>
  <c r="G747" i="12"/>
  <c r="J699" i="12"/>
  <c r="J698" i="12"/>
  <c r="J696" i="12"/>
  <c r="J1079" i="12"/>
  <c r="J695" i="12"/>
  <c r="G742" i="12"/>
  <c r="J694" i="12"/>
  <c r="J693" i="12"/>
  <c r="J692" i="12"/>
  <c r="F757" i="12"/>
  <c r="F756" i="12"/>
  <c r="K731" i="12"/>
  <c r="K729" i="12"/>
  <c r="E775" i="12"/>
  <c r="K727" i="12"/>
  <c r="E732" i="12"/>
  <c r="K724" i="12"/>
  <c r="K722" i="12"/>
  <c r="E768" i="12"/>
  <c r="K720" i="12"/>
  <c r="E725" i="12"/>
  <c r="K719" i="12"/>
  <c r="K717" i="12"/>
  <c r="K716" i="12"/>
  <c r="L716" i="12" s="1"/>
  <c r="E718" i="12"/>
  <c r="K715" i="12"/>
  <c r="L715" i="12" s="1"/>
  <c r="K714" i="12"/>
  <c r="K712" i="12"/>
  <c r="L712" i="12" s="1"/>
  <c r="K713" i="12"/>
  <c r="K710" i="12"/>
  <c r="K707" i="12"/>
  <c r="K708" i="12"/>
  <c r="E754" i="12"/>
  <c r="K706" i="12"/>
  <c r="E751" i="12"/>
  <c r="E711" i="12"/>
  <c r="K703" i="12"/>
  <c r="E749" i="12"/>
  <c r="K701" i="12"/>
  <c r="L701" i="12" s="1"/>
  <c r="K700" i="12"/>
  <c r="K699" i="12"/>
  <c r="E704" i="12"/>
  <c r="E744" i="12"/>
  <c r="K696" i="12"/>
  <c r="E697" i="12"/>
  <c r="K693" i="12"/>
  <c r="K694" i="12"/>
  <c r="E740" i="12"/>
  <c r="K692" i="12"/>
  <c r="L692" i="12" s="1"/>
  <c r="I731" i="12"/>
  <c r="I730" i="12"/>
  <c r="K730" i="12"/>
  <c r="I728" i="12"/>
  <c r="K728" i="12"/>
  <c r="I726" i="12"/>
  <c r="K726" i="12"/>
  <c r="I724" i="12"/>
  <c r="I723" i="12"/>
  <c r="K723" i="12"/>
  <c r="I721" i="12"/>
  <c r="K721" i="12"/>
  <c r="I719" i="12"/>
  <c r="I717" i="12"/>
  <c r="I716" i="12"/>
  <c r="I714" i="12"/>
  <c r="D718" i="12"/>
  <c r="I710" i="12"/>
  <c r="I709" i="12"/>
  <c r="K709" i="12"/>
  <c r="I707" i="12"/>
  <c r="D711" i="12"/>
  <c r="I705" i="12"/>
  <c r="K705" i="12"/>
  <c r="I703" i="12"/>
  <c r="I702" i="12"/>
  <c r="K702" i="12"/>
  <c r="I700" i="12"/>
  <c r="D704" i="12"/>
  <c r="I698" i="12"/>
  <c r="K698" i="12"/>
  <c r="L698" i="12" s="1"/>
  <c r="I695" i="12"/>
  <c r="K695" i="12"/>
  <c r="L695" i="12" s="1"/>
  <c r="I693" i="12"/>
  <c r="D697" i="12"/>
  <c r="I691" i="12"/>
  <c r="K691" i="12"/>
  <c r="H779" i="12"/>
  <c r="H777" i="12"/>
  <c r="H684" i="12"/>
  <c r="H530" i="12"/>
  <c r="H770" i="12"/>
  <c r="H677" i="12"/>
  <c r="H670" i="12"/>
  <c r="H521" i="12"/>
  <c r="H761" i="12"/>
  <c r="H515" i="12"/>
  <c r="H755" i="12"/>
  <c r="H516" i="12"/>
  <c r="H756" i="12"/>
  <c r="H852" i="12" s="1"/>
  <c r="H663" i="12"/>
  <c r="H656" i="12"/>
  <c r="H744" i="12"/>
  <c r="H649" i="12"/>
  <c r="J683" i="12"/>
  <c r="J682" i="12"/>
  <c r="J681" i="12"/>
  <c r="J680" i="12"/>
  <c r="J679" i="12"/>
  <c r="G684" i="12"/>
  <c r="J678" i="12"/>
  <c r="J676" i="12"/>
  <c r="J675" i="12"/>
  <c r="J674" i="12"/>
  <c r="J673" i="12"/>
  <c r="J672" i="12"/>
  <c r="J528" i="12"/>
  <c r="G677" i="12"/>
  <c r="J671" i="12"/>
  <c r="J669" i="12"/>
  <c r="J668" i="12"/>
  <c r="G518" i="12"/>
  <c r="J518" i="12" s="1"/>
  <c r="G758" i="12"/>
  <c r="J667" i="12"/>
  <c r="J523" i="12"/>
  <c r="J522" i="12"/>
  <c r="J666" i="12"/>
  <c r="G670" i="12"/>
  <c r="J664" i="12"/>
  <c r="J665" i="12"/>
  <c r="J662" i="12"/>
  <c r="J661" i="12"/>
  <c r="J660" i="12"/>
  <c r="J659" i="12"/>
  <c r="J658" i="12"/>
  <c r="G663" i="12"/>
  <c r="J657" i="12"/>
  <c r="J655" i="12"/>
  <c r="J654" i="12"/>
  <c r="J653" i="12"/>
  <c r="J509" i="12"/>
  <c r="G508" i="12"/>
  <c r="J508" i="12" s="1"/>
  <c r="G748" i="12"/>
  <c r="J652" i="12"/>
  <c r="J651" i="12"/>
  <c r="G656" i="12"/>
  <c r="J650" i="12"/>
  <c r="J648" i="12"/>
  <c r="J504" i="12"/>
  <c r="J646" i="12"/>
  <c r="J647" i="12"/>
  <c r="G501" i="12"/>
  <c r="J645" i="12"/>
  <c r="J644" i="12"/>
  <c r="G649" i="12"/>
  <c r="J643" i="12"/>
  <c r="K679" i="12"/>
  <c r="L679" i="12" s="1"/>
  <c r="F514" i="12"/>
  <c r="J514" i="12" s="1"/>
  <c r="F754" i="12"/>
  <c r="F500" i="12"/>
  <c r="J500" i="12" s="1"/>
  <c r="F740" i="12"/>
  <c r="K683" i="12"/>
  <c r="E778" i="12"/>
  <c r="K682" i="12"/>
  <c r="L682" i="12" s="1"/>
  <c r="K680" i="12"/>
  <c r="E774" i="12"/>
  <c r="K678" i="12"/>
  <c r="K676" i="12"/>
  <c r="K675" i="12"/>
  <c r="E529" i="12"/>
  <c r="E769" i="12"/>
  <c r="K673" i="12"/>
  <c r="K672" i="12"/>
  <c r="K671" i="12"/>
  <c r="K669" i="12"/>
  <c r="K668" i="12"/>
  <c r="K665" i="12"/>
  <c r="L665" i="12" s="1"/>
  <c r="K666" i="12"/>
  <c r="E520" i="12"/>
  <c r="E760" i="12"/>
  <c r="K664" i="12"/>
  <c r="L664" i="12" s="1"/>
  <c r="K662" i="12"/>
  <c r="K661" i="12"/>
  <c r="E515" i="12"/>
  <c r="E755" i="12"/>
  <c r="K659" i="12"/>
  <c r="K658" i="12"/>
  <c r="K657" i="12"/>
  <c r="K655" i="12"/>
  <c r="L655" i="12" s="1"/>
  <c r="K654" i="12"/>
  <c r="K652" i="12"/>
  <c r="K651" i="12"/>
  <c r="E506" i="12"/>
  <c r="E746" i="12"/>
  <c r="K650" i="12"/>
  <c r="L650" i="12" s="1"/>
  <c r="K648" i="12"/>
  <c r="L648" i="12" s="1"/>
  <c r="K647" i="12"/>
  <c r="E501" i="12"/>
  <c r="E741" i="12"/>
  <c r="K645" i="12"/>
  <c r="L645" i="12" s="1"/>
  <c r="K643" i="12"/>
  <c r="K644" i="12"/>
  <c r="L644" i="12" s="1"/>
  <c r="I683" i="12"/>
  <c r="I682" i="12"/>
  <c r="I681" i="12"/>
  <c r="K681" i="12"/>
  <c r="I679" i="12"/>
  <c r="I678" i="12"/>
  <c r="D684" i="12"/>
  <c r="I676" i="12"/>
  <c r="I675" i="12"/>
  <c r="I674" i="12"/>
  <c r="K674" i="12"/>
  <c r="L674" i="12" s="1"/>
  <c r="I672" i="12"/>
  <c r="I671" i="12"/>
  <c r="D677" i="12"/>
  <c r="I669" i="12"/>
  <c r="I668" i="12"/>
  <c r="I667" i="12"/>
  <c r="K667" i="12"/>
  <c r="I665" i="12"/>
  <c r="D670" i="12"/>
  <c r="I662" i="12"/>
  <c r="I661" i="12"/>
  <c r="I660" i="12"/>
  <c r="K660" i="12"/>
  <c r="L660" i="12" s="1"/>
  <c r="I658" i="12"/>
  <c r="I657" i="12"/>
  <c r="D663" i="12"/>
  <c r="I655" i="12"/>
  <c r="I654" i="12"/>
  <c r="I653" i="12"/>
  <c r="K653" i="12"/>
  <c r="I651" i="12"/>
  <c r="I650" i="12"/>
  <c r="D656" i="12"/>
  <c r="I648" i="12"/>
  <c r="I647" i="12"/>
  <c r="I646" i="12"/>
  <c r="K646" i="12"/>
  <c r="I644" i="12"/>
  <c r="D649" i="12"/>
  <c r="H240" i="12"/>
  <c r="H236" i="12"/>
  <c r="H238" i="12" s="1"/>
  <c r="H229" i="12"/>
  <c r="H231" i="12" s="1"/>
  <c r="H220" i="12"/>
  <c r="G249" i="12"/>
  <c r="K249" i="12" s="1"/>
  <c r="G250" i="12"/>
  <c r="K250" i="12" s="1"/>
  <c r="G240" i="12"/>
  <c r="J240" i="12" s="1"/>
  <c r="G230" i="12"/>
  <c r="G221" i="12"/>
  <c r="G216" i="12"/>
  <c r="F232" i="12"/>
  <c r="F222" i="12"/>
  <c r="F223" i="12"/>
  <c r="J223" i="12" s="1"/>
  <c r="F219" i="12"/>
  <c r="F218" i="12"/>
  <c r="J598" i="12"/>
  <c r="F213" i="12"/>
  <c r="E251" i="12"/>
  <c r="E252" i="12" s="1"/>
  <c r="E230" i="12"/>
  <c r="E226" i="12"/>
  <c r="E219" i="12"/>
  <c r="E224" i="12" s="1"/>
  <c r="K600" i="12"/>
  <c r="K596" i="12"/>
  <c r="D779" i="12"/>
  <c r="K635" i="12"/>
  <c r="D778" i="12"/>
  <c r="K634" i="12"/>
  <c r="D777" i="12"/>
  <c r="K633" i="12"/>
  <c r="I633" i="12"/>
  <c r="I632" i="12"/>
  <c r="K632" i="12"/>
  <c r="D775" i="12"/>
  <c r="K631" i="12"/>
  <c r="D774" i="12"/>
  <c r="K774" i="12" s="1"/>
  <c r="K630" i="12"/>
  <c r="D772" i="12"/>
  <c r="K772" i="12" s="1"/>
  <c r="K628" i="12"/>
  <c r="D771" i="12"/>
  <c r="K771" i="12" s="1"/>
  <c r="K627" i="12"/>
  <c r="D770" i="12"/>
  <c r="K626" i="12"/>
  <c r="I625" i="12"/>
  <c r="K625" i="12"/>
  <c r="D768" i="12"/>
  <c r="K624" i="12"/>
  <c r="D767" i="12"/>
  <c r="K767" i="12" s="1"/>
  <c r="K623" i="12"/>
  <c r="D765" i="12"/>
  <c r="K765" i="12" s="1"/>
  <c r="K621" i="12"/>
  <c r="D764" i="12"/>
  <c r="K764" i="12" s="1"/>
  <c r="K620" i="12"/>
  <c r="D763" i="12"/>
  <c r="K763" i="12" s="1"/>
  <c r="K619" i="12"/>
  <c r="I618" i="12"/>
  <c r="K618" i="12"/>
  <c r="D760" i="12"/>
  <c r="K616" i="12"/>
  <c r="D761" i="12"/>
  <c r="K617" i="12"/>
  <c r="D758" i="12"/>
  <c r="K758" i="12" s="1"/>
  <c r="K614" i="12"/>
  <c r="D757" i="12"/>
  <c r="K613" i="12"/>
  <c r="D756" i="12"/>
  <c r="K612" i="12"/>
  <c r="I611" i="12"/>
  <c r="K611" i="12"/>
  <c r="D754" i="12"/>
  <c r="K610" i="12"/>
  <c r="D753" i="12"/>
  <c r="K753" i="12" s="1"/>
  <c r="K609" i="12"/>
  <c r="D751" i="12"/>
  <c r="K751" i="12" s="1"/>
  <c r="K607" i="12"/>
  <c r="D750" i="12"/>
  <c r="K750" i="12" s="1"/>
  <c r="K606" i="12"/>
  <c r="D749" i="12"/>
  <c r="K749" i="12" s="1"/>
  <c r="K605" i="12"/>
  <c r="I604" i="12"/>
  <c r="K604" i="12"/>
  <c r="D747" i="12"/>
  <c r="K747" i="12" s="1"/>
  <c r="K603" i="12"/>
  <c r="D746" i="12"/>
  <c r="K746" i="12" s="1"/>
  <c r="K602" i="12"/>
  <c r="D743" i="12"/>
  <c r="K743" i="12" s="1"/>
  <c r="K599" i="12"/>
  <c r="D742" i="12"/>
  <c r="K742" i="12" s="1"/>
  <c r="K598" i="12"/>
  <c r="L598" i="12" s="1"/>
  <c r="I597" i="12"/>
  <c r="K597" i="12"/>
  <c r="D739" i="12"/>
  <c r="K595" i="12"/>
  <c r="G1107" i="12"/>
  <c r="J1107" i="12" s="1"/>
  <c r="F1108" i="12"/>
  <c r="H1111" i="12"/>
  <c r="G1112" i="12"/>
  <c r="J1112" i="12" s="1"/>
  <c r="F1113" i="12"/>
  <c r="H479" i="12"/>
  <c r="G480" i="12"/>
  <c r="F481" i="12"/>
  <c r="J481" i="12" s="1"/>
  <c r="G437" i="12"/>
  <c r="J438" i="12"/>
  <c r="H1103" i="12"/>
  <c r="H1109" i="12" s="1"/>
  <c r="G1104" i="12"/>
  <c r="F1105" i="12"/>
  <c r="J1114" i="12"/>
  <c r="G472" i="12"/>
  <c r="G568" i="12" s="1"/>
  <c r="F473" i="12"/>
  <c r="H475" i="12"/>
  <c r="G476" i="12"/>
  <c r="F477" i="12"/>
  <c r="F573" i="12" s="1"/>
  <c r="G430" i="12"/>
  <c r="F437" i="12"/>
  <c r="J439" i="12"/>
  <c r="J442" i="12"/>
  <c r="G1096" i="12"/>
  <c r="F1097" i="12"/>
  <c r="H1099" i="12"/>
  <c r="G1100" i="12"/>
  <c r="F1101" i="12"/>
  <c r="J1101" i="12" s="1"/>
  <c r="J1111" i="12"/>
  <c r="J1115" i="12"/>
  <c r="H490" i="12"/>
  <c r="G491" i="12"/>
  <c r="J428" i="12"/>
  <c r="J432" i="12"/>
  <c r="J435" i="12"/>
  <c r="J443" i="12"/>
  <c r="J403" i="12"/>
  <c r="J407" i="12"/>
  <c r="J421" i="12"/>
  <c r="H452" i="12"/>
  <c r="H456" i="12"/>
  <c r="H461" i="12"/>
  <c r="G462" i="12"/>
  <c r="J462" i="12" s="1"/>
  <c r="H466" i="12"/>
  <c r="G467" i="12"/>
  <c r="H470" i="12"/>
  <c r="J404" i="12"/>
  <c r="J408" i="12"/>
  <c r="H416" i="12"/>
  <c r="G416" i="12"/>
  <c r="J418" i="12"/>
  <c r="J422" i="12"/>
  <c r="H1076" i="12"/>
  <c r="G1077" i="12"/>
  <c r="G1081" i="12" s="1"/>
  <c r="J1078" i="12"/>
  <c r="H1080" i="12"/>
  <c r="G1082" i="12"/>
  <c r="J1083" i="12"/>
  <c r="H1085" i="12"/>
  <c r="G1086" i="12"/>
  <c r="J1086" i="12" s="1"/>
  <c r="H1090" i="12"/>
  <c r="G1091" i="12"/>
  <c r="H1094" i="12"/>
  <c r="J405" i="12"/>
  <c r="J410" i="12"/>
  <c r="J414" i="12"/>
  <c r="G423" i="12"/>
  <c r="J419" i="12"/>
  <c r="F463" i="12"/>
  <c r="F1087" i="12"/>
  <c r="J1087" i="12" s="1"/>
  <c r="K443" i="12"/>
  <c r="K442" i="12"/>
  <c r="E444" i="12"/>
  <c r="K439" i="12"/>
  <c r="K438" i="12"/>
  <c r="K435" i="12"/>
  <c r="K436" i="12"/>
  <c r="E437" i="12"/>
  <c r="K432" i="12"/>
  <c r="K431" i="12"/>
  <c r="K429" i="12"/>
  <c r="K428" i="12"/>
  <c r="E474" i="12"/>
  <c r="E1098" i="12"/>
  <c r="E1102" i="12" s="1"/>
  <c r="K424" i="12"/>
  <c r="E469" i="12"/>
  <c r="E1093" i="12"/>
  <c r="K421" i="12"/>
  <c r="L421" i="12" s="1"/>
  <c r="K420" i="12"/>
  <c r="K418" i="12"/>
  <c r="K417" i="12"/>
  <c r="K413" i="12"/>
  <c r="K414" i="12"/>
  <c r="E460" i="12"/>
  <c r="E1084" i="12"/>
  <c r="E1088" i="12" s="1"/>
  <c r="K411" i="12"/>
  <c r="K410" i="12"/>
  <c r="K407" i="12"/>
  <c r="K406" i="12"/>
  <c r="K403" i="12"/>
  <c r="L403" i="12" s="1"/>
  <c r="I442" i="12"/>
  <c r="I441" i="12"/>
  <c r="K441" i="12"/>
  <c r="L441" i="12" s="1"/>
  <c r="I440" i="12"/>
  <c r="K440" i="12"/>
  <c r="I435" i="12"/>
  <c r="I434" i="12"/>
  <c r="K434" i="12"/>
  <c r="I433" i="12"/>
  <c r="K433" i="12"/>
  <c r="I432" i="12"/>
  <c r="I429" i="12"/>
  <c r="I428" i="12"/>
  <c r="L428" i="12"/>
  <c r="I427" i="12"/>
  <c r="K427" i="12"/>
  <c r="I426" i="12"/>
  <c r="K426" i="12"/>
  <c r="L426" i="12" s="1"/>
  <c r="D430" i="12"/>
  <c r="K425" i="12"/>
  <c r="I425" i="12"/>
  <c r="I422" i="12"/>
  <c r="K422" i="12"/>
  <c r="I421" i="12"/>
  <c r="I420" i="12"/>
  <c r="I419" i="12"/>
  <c r="K419" i="12"/>
  <c r="L419" i="12" s="1"/>
  <c r="I417" i="12"/>
  <c r="D423" i="12"/>
  <c r="I415" i="12"/>
  <c r="K415" i="12"/>
  <c r="I414" i="12"/>
  <c r="I413" i="12"/>
  <c r="I412" i="12"/>
  <c r="K412" i="12"/>
  <c r="I410" i="12"/>
  <c r="D416" i="12"/>
  <c r="I408" i="12"/>
  <c r="K408" i="12"/>
  <c r="L408" i="12" s="1"/>
  <c r="I407" i="12"/>
  <c r="I406" i="12"/>
  <c r="I405" i="12"/>
  <c r="K405" i="12"/>
  <c r="D409" i="12"/>
  <c r="K404" i="12"/>
  <c r="H396" i="12"/>
  <c r="H389" i="12"/>
  <c r="H382" i="12"/>
  <c r="H375" i="12"/>
  <c r="H368" i="12"/>
  <c r="H361" i="12"/>
  <c r="H789" i="12"/>
  <c r="H793" i="12" s="1"/>
  <c r="H453" i="12"/>
  <c r="J395" i="12"/>
  <c r="J394" i="12"/>
  <c r="J393" i="12"/>
  <c r="J391" i="12"/>
  <c r="G396" i="12"/>
  <c r="J390" i="12"/>
  <c r="G820" i="12"/>
  <c r="G484" i="12"/>
  <c r="G485" i="12" s="1"/>
  <c r="J388" i="12"/>
  <c r="J387" i="12"/>
  <c r="J386" i="12"/>
  <c r="J384" i="12"/>
  <c r="J383" i="12"/>
  <c r="G389" i="12"/>
  <c r="J381" i="12"/>
  <c r="J380" i="12"/>
  <c r="G382" i="12"/>
  <c r="J379" i="12"/>
  <c r="J376" i="12"/>
  <c r="G809" i="12"/>
  <c r="G473" i="12"/>
  <c r="J377" i="12"/>
  <c r="J374" i="12"/>
  <c r="J373" i="12"/>
  <c r="J372" i="12"/>
  <c r="G466" i="12"/>
  <c r="J370" i="12"/>
  <c r="J369" i="12"/>
  <c r="G375" i="12"/>
  <c r="J367" i="12"/>
  <c r="J366" i="12"/>
  <c r="J365" i="12"/>
  <c r="G795" i="12"/>
  <c r="G459" i="12"/>
  <c r="J363" i="12"/>
  <c r="G368" i="12"/>
  <c r="J362" i="12"/>
  <c r="J360" i="12"/>
  <c r="J359" i="12"/>
  <c r="J790" i="12"/>
  <c r="J358" i="12"/>
  <c r="G789" i="12"/>
  <c r="J789" i="12" s="1"/>
  <c r="G453" i="12"/>
  <c r="J453" i="12" s="1"/>
  <c r="J355" i="12"/>
  <c r="J356" i="12"/>
  <c r="G361" i="12"/>
  <c r="F803" i="12"/>
  <c r="F467" i="12"/>
  <c r="F787" i="12"/>
  <c r="F451" i="12"/>
  <c r="E806" i="12"/>
  <c r="E470" i="12"/>
  <c r="E792" i="12"/>
  <c r="E456" i="12"/>
  <c r="I365" i="12"/>
  <c r="K393" i="12"/>
  <c r="L393" i="12" s="1"/>
  <c r="E396" i="12"/>
  <c r="K392" i="12"/>
  <c r="K386" i="12"/>
  <c r="K385" i="12"/>
  <c r="E816" i="12"/>
  <c r="E480" i="12"/>
  <c r="E389" i="12"/>
  <c r="E811" i="12"/>
  <c r="E475" i="12"/>
  <c r="K379" i="12"/>
  <c r="L379" i="12" s="1"/>
  <c r="E382" i="12"/>
  <c r="K372" i="12"/>
  <c r="E802" i="12"/>
  <c r="E466" i="12"/>
  <c r="E375" i="12"/>
  <c r="E797" i="12"/>
  <c r="E461" i="12"/>
  <c r="E464" i="12" s="1"/>
  <c r="K365" i="12"/>
  <c r="E795" i="12"/>
  <c r="E459" i="12"/>
  <c r="E368" i="12"/>
  <c r="K358" i="12"/>
  <c r="E788" i="12"/>
  <c r="E452" i="12"/>
  <c r="E361" i="12"/>
  <c r="I395" i="12"/>
  <c r="K395" i="12"/>
  <c r="I394" i="12"/>
  <c r="K394" i="12"/>
  <c r="I393" i="12"/>
  <c r="I392" i="12"/>
  <c r="I391" i="12"/>
  <c r="K391" i="12"/>
  <c r="I390" i="12"/>
  <c r="K390" i="12"/>
  <c r="I388" i="12"/>
  <c r="K388" i="12"/>
  <c r="L388" i="12" s="1"/>
  <c r="I387" i="12"/>
  <c r="K387" i="12"/>
  <c r="I386" i="12"/>
  <c r="I385" i="12"/>
  <c r="I384" i="12"/>
  <c r="K384" i="12"/>
  <c r="I383" i="12"/>
  <c r="K383" i="12"/>
  <c r="I381" i="12"/>
  <c r="K381" i="12"/>
  <c r="L381" i="12" s="1"/>
  <c r="I380" i="12"/>
  <c r="K380" i="12"/>
  <c r="I379" i="12"/>
  <c r="I378" i="12"/>
  <c r="K378" i="12"/>
  <c r="I376" i="12"/>
  <c r="K376" i="12"/>
  <c r="I377" i="12"/>
  <c r="K377" i="12"/>
  <c r="I374" i="12"/>
  <c r="K374" i="12"/>
  <c r="L374" i="12" s="1"/>
  <c r="I373" i="12"/>
  <c r="K373" i="12"/>
  <c r="I372" i="12"/>
  <c r="I371" i="12"/>
  <c r="K371" i="12"/>
  <c r="I370" i="12"/>
  <c r="K370" i="12"/>
  <c r="I369" i="12"/>
  <c r="K369" i="12"/>
  <c r="L369" i="12" s="1"/>
  <c r="I367" i="12"/>
  <c r="K367" i="12"/>
  <c r="L367" i="12" s="1"/>
  <c r="I366" i="12"/>
  <c r="K366" i="12"/>
  <c r="I364" i="12"/>
  <c r="K364" i="12"/>
  <c r="I363" i="12"/>
  <c r="K363" i="12"/>
  <c r="I362" i="12"/>
  <c r="K362" i="12"/>
  <c r="I360" i="12"/>
  <c r="K360" i="12"/>
  <c r="L360" i="12" s="1"/>
  <c r="I359" i="12"/>
  <c r="K359" i="12"/>
  <c r="I358" i="12"/>
  <c r="I357" i="12"/>
  <c r="K357" i="12"/>
  <c r="I355" i="12"/>
  <c r="K355" i="12"/>
  <c r="I356" i="12"/>
  <c r="K356" i="12"/>
  <c r="H252" i="12"/>
  <c r="H242" i="12"/>
  <c r="K242" i="12" s="1"/>
  <c r="H219" i="12"/>
  <c r="H224" i="12" s="1"/>
  <c r="H217" i="12"/>
  <c r="G251" i="12"/>
  <c r="J251" i="12" s="1"/>
  <c r="J249" i="12"/>
  <c r="J248" i="12"/>
  <c r="J247" i="12"/>
  <c r="J244" i="12"/>
  <c r="J243" i="12"/>
  <c r="J242" i="12"/>
  <c r="G245" i="12"/>
  <c r="J241" i="12"/>
  <c r="J237" i="12"/>
  <c r="J236" i="12"/>
  <c r="G238" i="12"/>
  <c r="J234" i="12"/>
  <c r="J233" i="12"/>
  <c r="J229" i="12"/>
  <c r="J227" i="12"/>
  <c r="J228" i="12"/>
  <c r="G231" i="12"/>
  <c r="J222" i="12"/>
  <c r="G220" i="12"/>
  <c r="G224" i="12" s="1"/>
  <c r="J219" i="12"/>
  <c r="J214" i="12"/>
  <c r="G217" i="12"/>
  <c r="J213" i="12"/>
  <c r="F216" i="12"/>
  <c r="F221" i="12"/>
  <c r="J221" i="12" s="1"/>
  <c r="F226" i="12"/>
  <c r="J226" i="12" s="1"/>
  <c r="F230" i="12"/>
  <c r="F235" i="12"/>
  <c r="J235" i="12" s="1"/>
  <c r="F252" i="12"/>
  <c r="F212" i="12"/>
  <c r="J212" i="12" s="1"/>
  <c r="F320" i="12"/>
  <c r="F245" i="12"/>
  <c r="K248" i="12"/>
  <c r="E245" i="12"/>
  <c r="K240" i="12"/>
  <c r="K241" i="12"/>
  <c r="K237" i="12"/>
  <c r="E238" i="12"/>
  <c r="K234" i="12"/>
  <c r="K233" i="12"/>
  <c r="K227" i="12"/>
  <c r="K223" i="12"/>
  <c r="K213" i="12"/>
  <c r="E217" i="12"/>
  <c r="E313" i="12"/>
  <c r="D491" i="12"/>
  <c r="K491" i="12" s="1"/>
  <c r="K347" i="12"/>
  <c r="I251" i="12"/>
  <c r="I250" i="12"/>
  <c r="D490" i="12"/>
  <c r="K346" i="12"/>
  <c r="I249" i="12"/>
  <c r="D489" i="12"/>
  <c r="K489" i="12" s="1"/>
  <c r="K345" i="12"/>
  <c r="D488" i="12"/>
  <c r="K488" i="12" s="1"/>
  <c r="K344" i="12"/>
  <c r="D487" i="12"/>
  <c r="K487" i="12" s="1"/>
  <c r="K343" i="12"/>
  <c r="I247" i="12"/>
  <c r="K247" i="12"/>
  <c r="L247" i="12" s="1"/>
  <c r="I246" i="12"/>
  <c r="K246" i="12"/>
  <c r="D486" i="12"/>
  <c r="K486" i="12" s="1"/>
  <c r="K342" i="12"/>
  <c r="I244" i="12"/>
  <c r="K244" i="12"/>
  <c r="D484" i="12"/>
  <c r="K340" i="12"/>
  <c r="I243" i="12"/>
  <c r="K243" i="12"/>
  <c r="D483" i="12"/>
  <c r="K483" i="12" s="1"/>
  <c r="K339" i="12"/>
  <c r="I242" i="12"/>
  <c r="D482" i="12"/>
  <c r="K482" i="12" s="1"/>
  <c r="K338" i="12"/>
  <c r="D481" i="12"/>
  <c r="K481" i="12" s="1"/>
  <c r="K337" i="12"/>
  <c r="D480" i="12"/>
  <c r="K480" i="12" s="1"/>
  <c r="K336" i="12"/>
  <c r="I239" i="12"/>
  <c r="K239" i="12"/>
  <c r="D479" i="12"/>
  <c r="K479" i="12" s="1"/>
  <c r="K335" i="12"/>
  <c r="D477" i="12"/>
  <c r="K477" i="12" s="1"/>
  <c r="K333" i="12"/>
  <c r="I236" i="12"/>
  <c r="K236" i="12"/>
  <c r="D476" i="12"/>
  <c r="K476" i="12" s="1"/>
  <c r="K332" i="12"/>
  <c r="I235" i="12"/>
  <c r="D475" i="12"/>
  <c r="K331" i="12"/>
  <c r="D474" i="12"/>
  <c r="K330" i="12"/>
  <c r="D473" i="12"/>
  <c r="K329" i="12"/>
  <c r="I232" i="12"/>
  <c r="K232" i="12"/>
  <c r="D472" i="12"/>
  <c r="K472" i="12" s="1"/>
  <c r="K328" i="12"/>
  <c r="D470" i="12"/>
  <c r="K470" i="12" s="1"/>
  <c r="K326" i="12"/>
  <c r="I229" i="12"/>
  <c r="D469" i="12"/>
  <c r="K469" i="12" s="1"/>
  <c r="K325" i="12"/>
  <c r="D468" i="12"/>
  <c r="K468" i="12" s="1"/>
  <c r="K324" i="12"/>
  <c r="I228" i="12"/>
  <c r="K228" i="12"/>
  <c r="D467" i="12"/>
  <c r="K323" i="12"/>
  <c r="D466" i="12"/>
  <c r="K466" i="12" s="1"/>
  <c r="K322" i="12"/>
  <c r="I225" i="12"/>
  <c r="K225" i="12"/>
  <c r="D465" i="12"/>
  <c r="K465" i="12" s="1"/>
  <c r="K321" i="12"/>
  <c r="D463" i="12"/>
  <c r="K463" i="12" s="1"/>
  <c r="K319" i="12"/>
  <c r="I222" i="12"/>
  <c r="K222" i="12"/>
  <c r="D462" i="12"/>
  <c r="K318" i="12"/>
  <c r="I221" i="12"/>
  <c r="D461" i="12"/>
  <c r="K317" i="12"/>
  <c r="I220" i="12"/>
  <c r="D460" i="12"/>
  <c r="K460" i="12" s="1"/>
  <c r="K316" i="12"/>
  <c r="D459" i="12"/>
  <c r="K315" i="12"/>
  <c r="I218" i="12"/>
  <c r="K218" i="12"/>
  <c r="D458" i="12"/>
  <c r="K314" i="12"/>
  <c r="D456" i="12"/>
  <c r="K312" i="12"/>
  <c r="I215" i="12"/>
  <c r="K215" i="12"/>
  <c r="D455" i="12"/>
  <c r="K311" i="12"/>
  <c r="I310" i="12"/>
  <c r="K310" i="12"/>
  <c r="I214" i="12"/>
  <c r="K214" i="12"/>
  <c r="I213" i="12"/>
  <c r="D453" i="12"/>
  <c r="K309" i="12"/>
  <c r="I211" i="12"/>
  <c r="K211" i="12"/>
  <c r="D452" i="12"/>
  <c r="K308" i="12"/>
  <c r="D451" i="12"/>
  <c r="K307" i="12"/>
  <c r="J1097" i="12"/>
  <c r="J1106" i="12"/>
  <c r="J1099" i="12"/>
  <c r="J1104" i="12"/>
  <c r="J1108" i="12"/>
  <c r="J1113" i="12"/>
  <c r="E1116" i="12"/>
  <c r="E1109" i="12"/>
  <c r="E1095" i="12"/>
  <c r="J1092" i="12"/>
  <c r="J1093" i="12"/>
  <c r="J1076" i="12"/>
  <c r="J1080" i="12"/>
  <c r="J1085" i="12"/>
  <c r="J1090" i="12"/>
  <c r="J1094" i="12"/>
  <c r="E1081" i="12"/>
  <c r="D1115" i="12"/>
  <c r="K1115" i="12" s="1"/>
  <c r="L1115" i="12" s="1"/>
  <c r="K155" i="12"/>
  <c r="D1114" i="12"/>
  <c r="K1114" i="12" s="1"/>
  <c r="K154" i="12"/>
  <c r="D1113" i="12"/>
  <c r="K1113" i="12" s="1"/>
  <c r="L1113" i="12" s="1"/>
  <c r="K153" i="12"/>
  <c r="D1112" i="12"/>
  <c r="K152" i="12"/>
  <c r="D1111" i="12"/>
  <c r="K1111" i="12" s="1"/>
  <c r="L1111" i="12" s="1"/>
  <c r="K151" i="12"/>
  <c r="D1110" i="12"/>
  <c r="K1110" i="12" s="1"/>
  <c r="K150" i="12"/>
  <c r="D1108" i="12"/>
  <c r="K1108" i="12" s="1"/>
  <c r="K148" i="12"/>
  <c r="D1107" i="12"/>
  <c r="K147" i="12"/>
  <c r="D1106" i="12"/>
  <c r="K1106" i="12" s="1"/>
  <c r="K146" i="12"/>
  <c r="D1105" i="12"/>
  <c r="K1105" i="12" s="1"/>
  <c r="K145" i="12"/>
  <c r="D1104" i="12"/>
  <c r="K1104" i="12" s="1"/>
  <c r="K144" i="12"/>
  <c r="D1103" i="12"/>
  <c r="K143" i="12"/>
  <c r="D1101" i="12"/>
  <c r="K1101" i="12" s="1"/>
  <c r="L1101" i="12" s="1"/>
  <c r="K141" i="12"/>
  <c r="D1100" i="12"/>
  <c r="K140" i="12"/>
  <c r="D1099" i="12"/>
  <c r="K139" i="12"/>
  <c r="D1098" i="12"/>
  <c r="K138" i="12"/>
  <c r="D1096" i="12"/>
  <c r="K1096" i="12" s="1"/>
  <c r="K136" i="12"/>
  <c r="D1097" i="12"/>
  <c r="K1097" i="12" s="1"/>
  <c r="K137" i="12"/>
  <c r="D1094" i="12"/>
  <c r="K134" i="12"/>
  <c r="D1093" i="12"/>
  <c r="K1093" i="12" s="1"/>
  <c r="K133" i="12"/>
  <c r="D1092" i="12"/>
  <c r="K1092" i="12" s="1"/>
  <c r="K132" i="12"/>
  <c r="D1091" i="12"/>
  <c r="K1091" i="12" s="1"/>
  <c r="K131" i="12"/>
  <c r="D1090" i="12"/>
  <c r="K1090" i="12" s="1"/>
  <c r="K130" i="12"/>
  <c r="D1089" i="12"/>
  <c r="K1089" i="12" s="1"/>
  <c r="K129" i="12"/>
  <c r="D1087" i="12"/>
  <c r="K1087" i="12" s="1"/>
  <c r="K127" i="12"/>
  <c r="D1086" i="12"/>
  <c r="K1086" i="12" s="1"/>
  <c r="K126" i="12"/>
  <c r="D1085" i="12"/>
  <c r="K125" i="12"/>
  <c r="D1084" i="12"/>
  <c r="K124" i="12"/>
  <c r="D1083" i="12"/>
  <c r="K1083" i="12" s="1"/>
  <c r="L1083" i="12" s="1"/>
  <c r="K123" i="12"/>
  <c r="D1082" i="12"/>
  <c r="K1082" i="12" s="1"/>
  <c r="K122" i="12"/>
  <c r="D1080" i="12"/>
  <c r="K1080" i="12" s="1"/>
  <c r="K120" i="12"/>
  <c r="D1079" i="12"/>
  <c r="K1079" i="12" s="1"/>
  <c r="L1079" i="12" s="1"/>
  <c r="K119" i="12"/>
  <c r="D1078" i="12"/>
  <c r="K1078" i="12" s="1"/>
  <c r="K118" i="12"/>
  <c r="D1077" i="12"/>
  <c r="K117" i="12"/>
  <c r="D1075" i="12"/>
  <c r="K1075" i="12" s="1"/>
  <c r="K115" i="12"/>
  <c r="D1076" i="12"/>
  <c r="K1076" i="12" s="1"/>
  <c r="K116" i="12"/>
  <c r="H828" i="12"/>
  <c r="H821" i="12"/>
  <c r="H814" i="12"/>
  <c r="H807" i="12"/>
  <c r="H800" i="12"/>
  <c r="J826" i="12"/>
  <c r="J825" i="12"/>
  <c r="J824" i="12"/>
  <c r="J819" i="12"/>
  <c r="J818" i="12"/>
  <c r="J817" i="12"/>
  <c r="J811" i="12"/>
  <c r="J812" i="12"/>
  <c r="J810" i="12"/>
  <c r="J805" i="12"/>
  <c r="J804" i="12"/>
  <c r="J803" i="12"/>
  <c r="J798" i="12"/>
  <c r="J797" i="12"/>
  <c r="J796" i="12"/>
  <c r="J791" i="12"/>
  <c r="D827" i="12"/>
  <c r="K827" i="12" s="1"/>
  <c r="K107" i="12"/>
  <c r="D826" i="12"/>
  <c r="K826" i="12" s="1"/>
  <c r="K106" i="12"/>
  <c r="D825" i="12"/>
  <c r="K825" i="12" s="1"/>
  <c r="K105" i="12"/>
  <c r="D824" i="12"/>
  <c r="K824" i="12" s="1"/>
  <c r="L824" i="12" s="1"/>
  <c r="K104" i="12"/>
  <c r="D823" i="12"/>
  <c r="K823" i="12" s="1"/>
  <c r="K103" i="12"/>
  <c r="D822" i="12"/>
  <c r="K822" i="12" s="1"/>
  <c r="K102" i="12"/>
  <c r="D820" i="12"/>
  <c r="K820" i="12" s="1"/>
  <c r="K100" i="12"/>
  <c r="D819" i="12"/>
  <c r="K819" i="12" s="1"/>
  <c r="K99" i="12"/>
  <c r="D818" i="12"/>
  <c r="K818" i="12" s="1"/>
  <c r="K98" i="12"/>
  <c r="D817" i="12"/>
  <c r="K817" i="12" s="1"/>
  <c r="K97" i="12"/>
  <c r="D816" i="12"/>
  <c r="K96" i="12"/>
  <c r="D815" i="12"/>
  <c r="K815" i="12" s="1"/>
  <c r="K95" i="12"/>
  <c r="D813" i="12"/>
  <c r="K813" i="12" s="1"/>
  <c r="K93" i="12"/>
  <c r="D812" i="12"/>
  <c r="K812" i="12" s="1"/>
  <c r="K92" i="12"/>
  <c r="D811" i="12"/>
  <c r="K91" i="12"/>
  <c r="D810" i="12"/>
  <c r="K810" i="12" s="1"/>
  <c r="K90" i="12"/>
  <c r="D808" i="12"/>
  <c r="K808" i="12" s="1"/>
  <c r="K88" i="12"/>
  <c r="D809" i="12"/>
  <c r="K89" i="12"/>
  <c r="D806" i="12"/>
  <c r="K806" i="12" s="1"/>
  <c r="K86" i="12"/>
  <c r="D805" i="12"/>
  <c r="K805" i="12" s="1"/>
  <c r="K85" i="12"/>
  <c r="D804" i="12"/>
  <c r="K804" i="12" s="1"/>
  <c r="K84" i="12"/>
  <c r="D803" i="12"/>
  <c r="K803" i="12" s="1"/>
  <c r="K83" i="12"/>
  <c r="D802" i="12"/>
  <c r="K82" i="12"/>
  <c r="D801" i="12"/>
  <c r="K801" i="12" s="1"/>
  <c r="K81" i="12"/>
  <c r="D799" i="12"/>
  <c r="K799" i="12" s="1"/>
  <c r="K79" i="12"/>
  <c r="D798" i="12"/>
  <c r="K798" i="12" s="1"/>
  <c r="K78" i="12"/>
  <c r="D797" i="12"/>
  <c r="K797" i="12" s="1"/>
  <c r="L797" i="12" s="1"/>
  <c r="K77" i="12"/>
  <c r="D796" i="12"/>
  <c r="K796" i="12" s="1"/>
  <c r="K76" i="12"/>
  <c r="D795" i="12"/>
  <c r="K795" i="12" s="1"/>
  <c r="K75" i="12"/>
  <c r="D794" i="12"/>
  <c r="K794" i="12" s="1"/>
  <c r="K74" i="12"/>
  <c r="D792" i="12"/>
  <c r="K792" i="12" s="1"/>
  <c r="K72" i="12"/>
  <c r="D791" i="12"/>
  <c r="K791" i="12" s="1"/>
  <c r="K71" i="12"/>
  <c r="D790" i="12"/>
  <c r="K790" i="12" s="1"/>
  <c r="K70" i="12"/>
  <c r="D789" i="12"/>
  <c r="K789" i="12" s="1"/>
  <c r="K69" i="12"/>
  <c r="D788" i="12"/>
  <c r="K788" i="12" s="1"/>
  <c r="K68" i="12"/>
  <c r="D787" i="12"/>
  <c r="K67" i="12"/>
  <c r="G505" i="12"/>
  <c r="G519" i="12"/>
  <c r="J501" i="12"/>
  <c r="J515" i="12"/>
  <c r="J529" i="12"/>
  <c r="J502" i="12"/>
  <c r="G512" i="12"/>
  <c r="J507" i="12"/>
  <c r="J511" i="12"/>
  <c r="J516" i="12"/>
  <c r="J521" i="12"/>
  <c r="J525" i="12"/>
  <c r="J530" i="12"/>
  <c r="J535" i="12"/>
  <c r="K59" i="12"/>
  <c r="K57" i="12"/>
  <c r="K56" i="12"/>
  <c r="I58" i="12"/>
  <c r="K58" i="12"/>
  <c r="D535" i="12"/>
  <c r="K535" i="12" s="1"/>
  <c r="K55" i="12"/>
  <c r="D534" i="12"/>
  <c r="K534" i="12" s="1"/>
  <c r="K54" i="12"/>
  <c r="D532" i="12"/>
  <c r="K52" i="12"/>
  <c r="D531" i="12"/>
  <c r="K531" i="12" s="1"/>
  <c r="K51" i="12"/>
  <c r="D530" i="12"/>
  <c r="K530" i="12" s="1"/>
  <c r="K50" i="12"/>
  <c r="D529" i="12"/>
  <c r="K529" i="12" s="1"/>
  <c r="L529" i="12" s="1"/>
  <c r="K49" i="12"/>
  <c r="D528" i="12"/>
  <c r="K528" i="12" s="1"/>
  <c r="K48" i="12"/>
  <c r="D527" i="12"/>
  <c r="K527" i="12" s="1"/>
  <c r="K47" i="12"/>
  <c r="D525" i="12"/>
  <c r="K525" i="12" s="1"/>
  <c r="K45" i="12"/>
  <c r="D524" i="12"/>
  <c r="K524" i="12" s="1"/>
  <c r="K44" i="12"/>
  <c r="D523" i="12"/>
  <c r="K523" i="12" s="1"/>
  <c r="K43" i="12"/>
  <c r="D522" i="12"/>
  <c r="K522" i="12" s="1"/>
  <c r="L522" i="12" s="1"/>
  <c r="K42" i="12"/>
  <c r="D520" i="12"/>
  <c r="K520" i="12" s="1"/>
  <c r="K40" i="12"/>
  <c r="D521" i="12"/>
  <c r="K41" i="12"/>
  <c r="D518" i="12"/>
  <c r="K518" i="12" s="1"/>
  <c r="K38" i="12"/>
  <c r="D517" i="12"/>
  <c r="K517" i="12" s="1"/>
  <c r="K37" i="12"/>
  <c r="D516" i="12"/>
  <c r="K516" i="12" s="1"/>
  <c r="K36" i="12"/>
  <c r="D515" i="12"/>
  <c r="K515" i="12" s="1"/>
  <c r="K35" i="12"/>
  <c r="D514" i="12"/>
  <c r="K514" i="12" s="1"/>
  <c r="K34" i="12"/>
  <c r="D513" i="12"/>
  <c r="K513" i="12" s="1"/>
  <c r="K33" i="12"/>
  <c r="D511" i="12"/>
  <c r="K511" i="12" s="1"/>
  <c r="K31" i="12"/>
  <c r="D510" i="12"/>
  <c r="K510" i="12" s="1"/>
  <c r="K30" i="12"/>
  <c r="D509" i="12"/>
  <c r="K509" i="12" s="1"/>
  <c r="K29" i="12"/>
  <c r="D508" i="12"/>
  <c r="K508" i="12" s="1"/>
  <c r="K28" i="12"/>
  <c r="D507" i="12"/>
  <c r="K507" i="12" s="1"/>
  <c r="K27" i="12"/>
  <c r="D506" i="12"/>
  <c r="K506" i="12" s="1"/>
  <c r="K26" i="12"/>
  <c r="D504" i="12"/>
  <c r="K504" i="12" s="1"/>
  <c r="K24" i="12"/>
  <c r="D503" i="12"/>
  <c r="K503" i="12" s="1"/>
  <c r="K23" i="12"/>
  <c r="D502" i="12"/>
  <c r="K502" i="12" s="1"/>
  <c r="K22" i="12"/>
  <c r="D501" i="12"/>
  <c r="K501" i="12" s="1"/>
  <c r="K21" i="12"/>
  <c r="D499" i="12"/>
  <c r="K499" i="12" s="1"/>
  <c r="K19" i="12"/>
  <c r="D500" i="12"/>
  <c r="K20" i="12"/>
  <c r="H1020" i="10"/>
  <c r="H803" i="10"/>
  <c r="H798" i="10"/>
  <c r="H992" i="10"/>
  <c r="H791" i="10"/>
  <c r="H789" i="10"/>
  <c r="H788" i="10"/>
  <c r="H985" i="10"/>
  <c r="J1019" i="10"/>
  <c r="J1017" i="10"/>
  <c r="J1016" i="10"/>
  <c r="G1020" i="10"/>
  <c r="J1015" i="10"/>
  <c r="J1014" i="10"/>
  <c r="J1012" i="10"/>
  <c r="J1010" i="10"/>
  <c r="J1009" i="10"/>
  <c r="J1008" i="10"/>
  <c r="J1005" i="10"/>
  <c r="J1004" i="10"/>
  <c r="J1003" i="10"/>
  <c r="G809" i="10"/>
  <c r="G1006" i="10"/>
  <c r="J1000" i="10"/>
  <c r="J1001" i="10"/>
  <c r="J998" i="10"/>
  <c r="G804" i="10"/>
  <c r="J996" i="10"/>
  <c r="G999" i="10"/>
  <c r="J995" i="10"/>
  <c r="J994" i="10"/>
  <c r="J993" i="10"/>
  <c r="G799" i="10"/>
  <c r="J991" i="10"/>
  <c r="J990" i="10"/>
  <c r="J988" i="10"/>
  <c r="J989" i="10"/>
  <c r="J986" i="10"/>
  <c r="G795" i="10"/>
  <c r="G992" i="10"/>
  <c r="J987" i="10"/>
  <c r="G792" i="10"/>
  <c r="J984" i="10"/>
  <c r="J982" i="10"/>
  <c r="J981" i="10"/>
  <c r="J980" i="10"/>
  <c r="F822" i="10"/>
  <c r="F816" i="10"/>
  <c r="F804" i="10"/>
  <c r="F788" i="10"/>
  <c r="K1019" i="10"/>
  <c r="K1017" i="10"/>
  <c r="E1020" i="10"/>
  <c r="K1016" i="10"/>
  <c r="K1015" i="10"/>
  <c r="K1012" i="10"/>
  <c r="K1010" i="10"/>
  <c r="K1009" i="10"/>
  <c r="K1008" i="10"/>
  <c r="L1008" i="10" s="1"/>
  <c r="K1005" i="10"/>
  <c r="K1003" i="10"/>
  <c r="K1002" i="10"/>
  <c r="K1001" i="10"/>
  <c r="K998" i="10"/>
  <c r="K995" i="10"/>
  <c r="K996" i="10"/>
  <c r="L996" i="10" s="1"/>
  <c r="K994" i="10"/>
  <c r="E999" i="10"/>
  <c r="K991" i="10"/>
  <c r="E798" i="10"/>
  <c r="E992" i="10"/>
  <c r="K989" i="10"/>
  <c r="K988" i="10"/>
  <c r="K987" i="10"/>
  <c r="K984" i="10"/>
  <c r="E791" i="10"/>
  <c r="K982" i="10"/>
  <c r="K981" i="10"/>
  <c r="E788" i="10"/>
  <c r="K980" i="10"/>
  <c r="I1019" i="10"/>
  <c r="I1018" i="10"/>
  <c r="K1018" i="10"/>
  <c r="I1016" i="10"/>
  <c r="I1015" i="10"/>
  <c r="D1020" i="10"/>
  <c r="I1012" i="10"/>
  <c r="I1014" i="10"/>
  <c r="K1014" i="10"/>
  <c r="I1011" i="10"/>
  <c r="K1011" i="10"/>
  <c r="I1009" i="10"/>
  <c r="I1008" i="10"/>
  <c r="D1013" i="10"/>
  <c r="I1007" i="10"/>
  <c r="K1007" i="10"/>
  <c r="I1005" i="10"/>
  <c r="I1004" i="10"/>
  <c r="K1004" i="10"/>
  <c r="I1002" i="10"/>
  <c r="I1000" i="10"/>
  <c r="K1000" i="10"/>
  <c r="I1001" i="10"/>
  <c r="I998" i="10"/>
  <c r="I997" i="10"/>
  <c r="K997" i="10"/>
  <c r="I994" i="10"/>
  <c r="I993" i="10"/>
  <c r="K993" i="10"/>
  <c r="I991" i="10"/>
  <c r="I990" i="10"/>
  <c r="K990" i="10"/>
  <c r="I988" i="10"/>
  <c r="I987" i="10"/>
  <c r="D992" i="10"/>
  <c r="I986" i="10"/>
  <c r="K986" i="10"/>
  <c r="L986" i="10" s="1"/>
  <c r="I984" i="10"/>
  <c r="I983" i="10"/>
  <c r="K983" i="10"/>
  <c r="I981" i="10"/>
  <c r="I980" i="10"/>
  <c r="D985" i="10"/>
  <c r="K979" i="10"/>
  <c r="H776" i="10"/>
  <c r="H777" i="10"/>
  <c r="H684" i="10"/>
  <c r="H677" i="10"/>
  <c r="H765" i="10"/>
  <c r="H670" i="10"/>
  <c r="H758" i="10"/>
  <c r="H663" i="10"/>
  <c r="H656" i="10"/>
  <c r="H740" i="10"/>
  <c r="H649" i="10"/>
  <c r="J679" i="10"/>
  <c r="J683" i="10"/>
  <c r="J682" i="10"/>
  <c r="J681" i="10"/>
  <c r="J680" i="10"/>
  <c r="J678" i="10"/>
  <c r="J676" i="10"/>
  <c r="J675" i="10"/>
  <c r="J674" i="10"/>
  <c r="G769" i="10"/>
  <c r="J673" i="10"/>
  <c r="J672" i="10"/>
  <c r="J671" i="10"/>
  <c r="J669" i="10"/>
  <c r="J668" i="10"/>
  <c r="J667" i="10"/>
  <c r="G670" i="10"/>
  <c r="J666" i="10"/>
  <c r="J665" i="10"/>
  <c r="J662" i="10"/>
  <c r="J661" i="10"/>
  <c r="G663" i="10"/>
  <c r="J660" i="10"/>
  <c r="J659" i="10"/>
  <c r="G753" i="10"/>
  <c r="J655" i="10"/>
  <c r="J654" i="10"/>
  <c r="J653" i="10"/>
  <c r="G656" i="10"/>
  <c r="J652" i="10"/>
  <c r="J651" i="10"/>
  <c r="G649" i="10"/>
  <c r="J650" i="10"/>
  <c r="J648" i="10"/>
  <c r="J647" i="10"/>
  <c r="J646" i="10"/>
  <c r="J645" i="10"/>
  <c r="J644" i="10"/>
  <c r="J643" i="10"/>
  <c r="F744" i="10"/>
  <c r="F740" i="10"/>
  <c r="H924" i="10"/>
  <c r="H917" i="10"/>
  <c r="H1057" i="10"/>
  <c r="H1056" i="10"/>
  <c r="H1053" i="10"/>
  <c r="H910" i="10"/>
  <c r="H1049" i="10"/>
  <c r="H1046" i="10"/>
  <c r="H903" i="10"/>
  <c r="H1042" i="10"/>
  <c r="H225" i="10"/>
  <c r="H1039" i="10"/>
  <c r="H1035" i="10"/>
  <c r="H1032" i="10"/>
  <c r="H889" i="10"/>
  <c r="H1028" i="10"/>
  <c r="H972" i="10"/>
  <c r="H958" i="10"/>
  <c r="H944" i="10"/>
  <c r="J970" i="10"/>
  <c r="J966" i="10"/>
  <c r="J963" i="10"/>
  <c r="J961" i="10"/>
  <c r="G958" i="10"/>
  <c r="J948" i="10"/>
  <c r="J941" i="10"/>
  <c r="G944" i="10"/>
  <c r="J934" i="10"/>
  <c r="K946" i="10"/>
  <c r="E972" i="10"/>
  <c r="K971" i="10"/>
  <c r="K970" i="10"/>
  <c r="K969" i="10"/>
  <c r="K968" i="10"/>
  <c r="K967" i="10"/>
  <c r="K964" i="10"/>
  <c r="K966" i="10"/>
  <c r="K963" i="10"/>
  <c r="L963" i="10" s="1"/>
  <c r="K962" i="10"/>
  <c r="K960" i="10"/>
  <c r="K961" i="10"/>
  <c r="K959" i="10"/>
  <c r="K957" i="10"/>
  <c r="K955" i="10"/>
  <c r="K956" i="10"/>
  <c r="K954" i="10"/>
  <c r="K953" i="10"/>
  <c r="K949" i="10"/>
  <c r="K950" i="10"/>
  <c r="K948" i="10"/>
  <c r="K947" i="10"/>
  <c r="K945" i="10"/>
  <c r="K943" i="10"/>
  <c r="K942" i="10"/>
  <c r="K941" i="10"/>
  <c r="K940" i="10"/>
  <c r="K939" i="10"/>
  <c r="K936" i="10"/>
  <c r="K935" i="10"/>
  <c r="K934" i="10"/>
  <c r="L934" i="10" s="1"/>
  <c r="K932" i="10"/>
  <c r="K933" i="10"/>
  <c r="K931" i="10"/>
  <c r="D958" i="10"/>
  <c r="K952" i="10"/>
  <c r="D944" i="10"/>
  <c r="K938" i="10"/>
  <c r="J922" i="10"/>
  <c r="J921" i="10"/>
  <c r="J920" i="10"/>
  <c r="J918" i="10"/>
  <c r="J915" i="10"/>
  <c r="J914" i="10"/>
  <c r="J913" i="10"/>
  <c r="G917" i="10"/>
  <c r="J911" i="10"/>
  <c r="J908" i="10"/>
  <c r="J907" i="10"/>
  <c r="J906" i="10"/>
  <c r="G1050" i="10"/>
  <c r="J904" i="10"/>
  <c r="J901" i="10"/>
  <c r="J900" i="10"/>
  <c r="G903" i="10"/>
  <c r="J897" i="10"/>
  <c r="J894" i="10"/>
  <c r="J893" i="10"/>
  <c r="G1036" i="10"/>
  <c r="J892" i="10"/>
  <c r="J888" i="10"/>
  <c r="J887" i="10"/>
  <c r="J884" i="10"/>
  <c r="F250" i="10"/>
  <c r="F924" i="10"/>
  <c r="K912" i="10"/>
  <c r="F239" i="10"/>
  <c r="F235" i="10"/>
  <c r="F1051" i="10"/>
  <c r="F910" i="10"/>
  <c r="F1044" i="10"/>
  <c r="F1037" i="10"/>
  <c r="F1133" i="10" s="1"/>
  <c r="F889" i="10"/>
  <c r="K923" i="10"/>
  <c r="K922" i="10"/>
  <c r="K921" i="10"/>
  <c r="E924" i="10"/>
  <c r="K919" i="10"/>
  <c r="E1063" i="10"/>
  <c r="K918" i="10"/>
  <c r="E246" i="10"/>
  <c r="K916" i="10"/>
  <c r="K914" i="10"/>
  <c r="K915" i="10"/>
  <c r="E1056" i="10"/>
  <c r="K911" i="10"/>
  <c r="K909" i="10"/>
  <c r="K908" i="10"/>
  <c r="K907" i="10"/>
  <c r="E910" i="10"/>
  <c r="K905" i="10"/>
  <c r="E1049" i="10"/>
  <c r="K904" i="10"/>
  <c r="K902" i="10"/>
  <c r="K901" i="10"/>
  <c r="K900" i="10"/>
  <c r="K898" i="10"/>
  <c r="K897" i="10"/>
  <c r="K895" i="10"/>
  <c r="K894" i="10"/>
  <c r="K893" i="10"/>
  <c r="E896" i="10"/>
  <c r="K891" i="10"/>
  <c r="K888" i="10"/>
  <c r="K890" i="10"/>
  <c r="K887" i="10"/>
  <c r="K886" i="10"/>
  <c r="K885" i="10"/>
  <c r="E889" i="10"/>
  <c r="K884" i="10"/>
  <c r="I923" i="10"/>
  <c r="L921" i="10"/>
  <c r="I920" i="10"/>
  <c r="K920" i="10"/>
  <c r="I919" i="10"/>
  <c r="I916" i="10"/>
  <c r="I913" i="10"/>
  <c r="K913" i="10"/>
  <c r="I912" i="10"/>
  <c r="I909" i="10"/>
  <c r="L907" i="10"/>
  <c r="I906" i="10"/>
  <c r="K906" i="10"/>
  <c r="I905" i="10"/>
  <c r="D1046" i="10"/>
  <c r="I902" i="10"/>
  <c r="I899" i="10"/>
  <c r="K899" i="10"/>
  <c r="I898" i="10"/>
  <c r="I895" i="10"/>
  <c r="I892" i="10"/>
  <c r="K892" i="10"/>
  <c r="D220" i="10"/>
  <c r="I891" i="10"/>
  <c r="D1032" i="10"/>
  <c r="I888" i="10"/>
  <c r="I886" i="10"/>
  <c r="D212" i="10"/>
  <c r="I884" i="10"/>
  <c r="D889" i="10"/>
  <c r="K883" i="10"/>
  <c r="D211" i="10"/>
  <c r="I211" i="10" s="1"/>
  <c r="H732" i="10"/>
  <c r="H1105" i="10"/>
  <c r="H769" i="10"/>
  <c r="H725" i="10"/>
  <c r="H718" i="10"/>
  <c r="H761" i="10"/>
  <c r="H1093" i="10"/>
  <c r="H757" i="10"/>
  <c r="H755" i="10"/>
  <c r="H1092" i="10"/>
  <c r="H756" i="10"/>
  <c r="H711" i="10"/>
  <c r="H1087" i="10"/>
  <c r="H751" i="10"/>
  <c r="H1083" i="10"/>
  <c r="H747" i="10"/>
  <c r="H704" i="10"/>
  <c r="H1078" i="10"/>
  <c r="H742" i="10"/>
  <c r="H697" i="10"/>
  <c r="J731" i="10"/>
  <c r="J730" i="10"/>
  <c r="J729" i="10"/>
  <c r="G732" i="10"/>
  <c r="J727" i="10"/>
  <c r="J726" i="10"/>
  <c r="J724" i="10"/>
  <c r="J723" i="10"/>
  <c r="J722" i="10"/>
  <c r="G725" i="10"/>
  <c r="J720" i="10"/>
  <c r="J719" i="10"/>
  <c r="J717" i="10"/>
  <c r="J716" i="10"/>
  <c r="J715" i="10"/>
  <c r="G1098" i="10"/>
  <c r="G762" i="10"/>
  <c r="G718" i="10"/>
  <c r="J712" i="10"/>
  <c r="J713" i="10"/>
  <c r="G1093" i="10"/>
  <c r="G757" i="10"/>
  <c r="G1094" i="10"/>
  <c r="G758" i="10"/>
  <c r="J709" i="10"/>
  <c r="J708" i="10"/>
  <c r="J706" i="10"/>
  <c r="J705" i="10"/>
  <c r="J703" i="10"/>
  <c r="J701" i="10"/>
  <c r="J702" i="10"/>
  <c r="G1084" i="10"/>
  <c r="G748" i="10"/>
  <c r="G704" i="10"/>
  <c r="J699" i="10"/>
  <c r="J698" i="10"/>
  <c r="J696" i="10"/>
  <c r="G1079" i="10"/>
  <c r="G743" i="10"/>
  <c r="J695" i="10"/>
  <c r="G697" i="10"/>
  <c r="J694" i="10"/>
  <c r="J692" i="10"/>
  <c r="J691" i="10"/>
  <c r="F1108" i="10"/>
  <c r="F772" i="10"/>
  <c r="F732" i="10"/>
  <c r="F725" i="10"/>
  <c r="K713" i="10"/>
  <c r="F718" i="10"/>
  <c r="F1094" i="10"/>
  <c r="F758" i="10"/>
  <c r="F1090" i="10"/>
  <c r="J1090" i="10" s="1"/>
  <c r="F754" i="10"/>
  <c r="F711" i="10"/>
  <c r="J711" i="10" s="1"/>
  <c r="F704" i="10"/>
  <c r="F697" i="10"/>
  <c r="K729" i="10"/>
  <c r="K730" i="10"/>
  <c r="E732" i="10"/>
  <c r="K727" i="10"/>
  <c r="L727" i="10" s="1"/>
  <c r="E775" i="10"/>
  <c r="K726" i="10"/>
  <c r="K724" i="10"/>
  <c r="L724" i="10" s="1"/>
  <c r="K723" i="10"/>
  <c r="K722" i="10"/>
  <c r="L722" i="10" s="1"/>
  <c r="E725" i="10"/>
  <c r="K720" i="10"/>
  <c r="K719" i="10"/>
  <c r="K717" i="10"/>
  <c r="K716" i="10"/>
  <c r="E718" i="10"/>
  <c r="K715" i="10"/>
  <c r="E1096" i="10"/>
  <c r="E760" i="10"/>
  <c r="K712" i="10"/>
  <c r="L712" i="10" s="1"/>
  <c r="K710" i="10"/>
  <c r="K709" i="10"/>
  <c r="L709" i="10" s="1"/>
  <c r="K708" i="10"/>
  <c r="E1091" i="10"/>
  <c r="E755" i="10"/>
  <c r="E711" i="10"/>
  <c r="K707" i="10"/>
  <c r="K706" i="10"/>
  <c r="L706" i="10" s="1"/>
  <c r="K703" i="10"/>
  <c r="L703" i="10" s="1"/>
  <c r="K705" i="10"/>
  <c r="E1086" i="10"/>
  <c r="E750" i="10"/>
  <c r="K702" i="10"/>
  <c r="K701" i="10"/>
  <c r="E1084" i="10"/>
  <c r="E748" i="10"/>
  <c r="E704" i="10"/>
  <c r="K699" i="10"/>
  <c r="K700" i="10"/>
  <c r="E1082" i="10"/>
  <c r="E746" i="10"/>
  <c r="E1083" i="10"/>
  <c r="K698" i="10"/>
  <c r="K696" i="10"/>
  <c r="K694" i="10"/>
  <c r="K695" i="10"/>
  <c r="E1077" i="10"/>
  <c r="E741" i="10"/>
  <c r="E697" i="10"/>
  <c r="K693" i="10"/>
  <c r="K691" i="10"/>
  <c r="K692" i="10"/>
  <c r="I731" i="10"/>
  <c r="K731" i="10"/>
  <c r="L731" i="10" s="1"/>
  <c r="L730" i="10"/>
  <c r="I729" i="10"/>
  <c r="I728" i="10"/>
  <c r="K728" i="10"/>
  <c r="I727" i="10"/>
  <c r="I724" i="10"/>
  <c r="I722" i="10"/>
  <c r="I721" i="10"/>
  <c r="K721" i="10"/>
  <c r="I720" i="10"/>
  <c r="I717" i="10"/>
  <c r="I715" i="10"/>
  <c r="I714" i="10"/>
  <c r="K714" i="10"/>
  <c r="I713" i="10"/>
  <c r="I710" i="10"/>
  <c r="I708" i="10"/>
  <c r="I707" i="10"/>
  <c r="I706" i="10"/>
  <c r="I703" i="10"/>
  <c r="I701" i="10"/>
  <c r="I700" i="10"/>
  <c r="I699" i="10"/>
  <c r="I696" i="10"/>
  <c r="I694" i="10"/>
  <c r="I692" i="10"/>
  <c r="K683" i="10"/>
  <c r="E778" i="10"/>
  <c r="K682" i="10"/>
  <c r="K681" i="10"/>
  <c r="K680" i="10"/>
  <c r="L680" i="10" s="1"/>
  <c r="K679" i="10"/>
  <c r="L679" i="10" s="1"/>
  <c r="E684" i="10"/>
  <c r="E772" i="10"/>
  <c r="K676" i="10"/>
  <c r="E769" i="10"/>
  <c r="E770" i="10"/>
  <c r="K674" i="10"/>
  <c r="L674" i="10" s="1"/>
  <c r="E677" i="10"/>
  <c r="K673" i="10"/>
  <c r="K672" i="10"/>
  <c r="K669" i="10"/>
  <c r="K667" i="10"/>
  <c r="K666" i="10"/>
  <c r="L666" i="10" s="1"/>
  <c r="E670" i="10"/>
  <c r="K665" i="10"/>
  <c r="L665" i="10" s="1"/>
  <c r="K662" i="10"/>
  <c r="E756" i="10"/>
  <c r="K660" i="10"/>
  <c r="L660" i="10" s="1"/>
  <c r="E663" i="10"/>
  <c r="K658" i="10"/>
  <c r="E751" i="10"/>
  <c r="K654" i="10"/>
  <c r="K653" i="10"/>
  <c r="E747" i="10"/>
  <c r="E656" i="10"/>
  <c r="K651" i="10"/>
  <c r="L651" i="10" s="1"/>
  <c r="E743" i="10"/>
  <c r="K647" i="10"/>
  <c r="K646" i="10"/>
  <c r="E649" i="10"/>
  <c r="I683" i="10"/>
  <c r="I682" i="10"/>
  <c r="I680" i="10"/>
  <c r="D684" i="10"/>
  <c r="K678" i="10"/>
  <c r="I676" i="10"/>
  <c r="I675" i="10"/>
  <c r="K675" i="10"/>
  <c r="L675" i="10" s="1"/>
  <c r="I673" i="10"/>
  <c r="I672" i="10"/>
  <c r="D677" i="10"/>
  <c r="K671" i="10"/>
  <c r="L671" i="10" s="1"/>
  <c r="I669" i="10"/>
  <c r="I668" i="10"/>
  <c r="K668" i="10"/>
  <c r="I666" i="10"/>
  <c r="I665" i="10"/>
  <c r="D670" i="10"/>
  <c r="K664" i="10"/>
  <c r="I662" i="10"/>
  <c r="I661" i="10"/>
  <c r="K661" i="10"/>
  <c r="L661" i="10" s="1"/>
  <c r="I659" i="10"/>
  <c r="K659" i="10"/>
  <c r="I658" i="10"/>
  <c r="D663" i="10"/>
  <c r="K657" i="10"/>
  <c r="L654" i="10"/>
  <c r="I655" i="10"/>
  <c r="K655" i="10"/>
  <c r="L655" i="10" s="1"/>
  <c r="I652" i="10"/>
  <c r="K652" i="10"/>
  <c r="I651" i="10"/>
  <c r="D656" i="10"/>
  <c r="K650" i="10"/>
  <c r="L650" i="10" s="1"/>
  <c r="I648" i="10"/>
  <c r="K648" i="10"/>
  <c r="I645" i="10"/>
  <c r="K645" i="10"/>
  <c r="D649" i="10"/>
  <c r="K643" i="10"/>
  <c r="I644" i="10"/>
  <c r="K644" i="10"/>
  <c r="H228" i="10"/>
  <c r="H214" i="10"/>
  <c r="H217" i="10" s="1"/>
  <c r="G636" i="10"/>
  <c r="G242" i="10"/>
  <c r="J242" i="10" s="1"/>
  <c r="G238" i="10"/>
  <c r="G213" i="10"/>
  <c r="J213" i="10" s="1"/>
  <c r="J632" i="10"/>
  <c r="F241" i="10"/>
  <c r="F228" i="10"/>
  <c r="K228" i="10" s="1"/>
  <c r="F220" i="10"/>
  <c r="F215" i="10"/>
  <c r="K634" i="10"/>
  <c r="K632" i="10"/>
  <c r="E230" i="10"/>
  <c r="E226" i="10"/>
  <c r="E216" i="10"/>
  <c r="I216" i="10" s="1"/>
  <c r="D779" i="10"/>
  <c r="K779" i="10" s="1"/>
  <c r="K635" i="10"/>
  <c r="D777" i="10"/>
  <c r="K777" i="10" s="1"/>
  <c r="K633" i="10"/>
  <c r="D775" i="10"/>
  <c r="K775" i="10" s="1"/>
  <c r="K631" i="10"/>
  <c r="D636" i="10"/>
  <c r="K630" i="10"/>
  <c r="D246" i="10"/>
  <c r="D772" i="10"/>
  <c r="K628" i="10"/>
  <c r="D771" i="10"/>
  <c r="K771" i="10" s="1"/>
  <c r="K627" i="10"/>
  <c r="D770" i="10"/>
  <c r="K626" i="10"/>
  <c r="D769" i="10"/>
  <c r="K625" i="10"/>
  <c r="D768" i="10"/>
  <c r="K768" i="10" s="1"/>
  <c r="K624" i="10"/>
  <c r="D767" i="10"/>
  <c r="K767" i="10" s="1"/>
  <c r="K623" i="10"/>
  <c r="D765" i="10"/>
  <c r="K765" i="10" s="1"/>
  <c r="K621" i="10"/>
  <c r="D764" i="10"/>
  <c r="K764" i="10" s="1"/>
  <c r="K620" i="10"/>
  <c r="D763" i="10"/>
  <c r="K763" i="10" s="1"/>
  <c r="K619" i="10"/>
  <c r="D762" i="10"/>
  <c r="K762" i="10" s="1"/>
  <c r="K618" i="10"/>
  <c r="D760" i="10"/>
  <c r="K760" i="10" s="1"/>
  <c r="K616" i="10"/>
  <c r="D761" i="10"/>
  <c r="K617" i="10"/>
  <c r="D758" i="10"/>
  <c r="K614" i="10"/>
  <c r="D757" i="10"/>
  <c r="K757" i="10" s="1"/>
  <c r="K613" i="10"/>
  <c r="D756" i="10"/>
  <c r="K612" i="10"/>
  <c r="D755" i="10"/>
  <c r="K611" i="10"/>
  <c r="D754" i="10"/>
  <c r="K754" i="10" s="1"/>
  <c r="K610" i="10"/>
  <c r="D753" i="10"/>
  <c r="K609" i="10"/>
  <c r="D751" i="10"/>
  <c r="K607" i="10"/>
  <c r="D750" i="10"/>
  <c r="K750" i="10" s="1"/>
  <c r="K606" i="10"/>
  <c r="D749" i="10"/>
  <c r="K749" i="10" s="1"/>
  <c r="K605" i="10"/>
  <c r="D748" i="10"/>
  <c r="K748" i="10" s="1"/>
  <c r="K604" i="10"/>
  <c r="D747" i="10"/>
  <c r="K603" i="10"/>
  <c r="D746" i="10"/>
  <c r="K746" i="10" s="1"/>
  <c r="K602" i="10"/>
  <c r="D744" i="10"/>
  <c r="K744" i="10" s="1"/>
  <c r="K600" i="10"/>
  <c r="D743" i="10"/>
  <c r="K599" i="10"/>
  <c r="D742" i="10"/>
  <c r="K598" i="10"/>
  <c r="D741" i="10"/>
  <c r="K741" i="10" s="1"/>
  <c r="K597" i="10"/>
  <c r="D739" i="10"/>
  <c r="K739" i="10" s="1"/>
  <c r="K595" i="10"/>
  <c r="D740" i="10"/>
  <c r="K596" i="10"/>
  <c r="H491" i="10"/>
  <c r="H444" i="10"/>
  <c r="H480" i="10"/>
  <c r="H437" i="10"/>
  <c r="H473" i="10"/>
  <c r="H430" i="10"/>
  <c r="H468" i="10"/>
  <c r="H466" i="10"/>
  <c r="H423" i="10"/>
  <c r="H462" i="10"/>
  <c r="H459" i="10"/>
  <c r="H416" i="10"/>
  <c r="H453" i="10"/>
  <c r="H454" i="10"/>
  <c r="H452" i="10"/>
  <c r="H409" i="10"/>
  <c r="J443" i="10"/>
  <c r="J442" i="10"/>
  <c r="J441" i="10"/>
  <c r="G444" i="10"/>
  <c r="J439" i="10"/>
  <c r="J438" i="10"/>
  <c r="J436" i="10"/>
  <c r="J435" i="10"/>
  <c r="J434" i="10"/>
  <c r="G437" i="10"/>
  <c r="J432" i="10"/>
  <c r="J429" i="10"/>
  <c r="J431" i="10"/>
  <c r="J428" i="10"/>
  <c r="J427" i="10"/>
  <c r="G430" i="10"/>
  <c r="J424" i="10"/>
  <c r="J425" i="10"/>
  <c r="J422" i="10"/>
  <c r="G469" i="10"/>
  <c r="J421" i="10"/>
  <c r="G423" i="10"/>
  <c r="K420" i="10"/>
  <c r="L420" i="10" s="1"/>
  <c r="J420" i="10"/>
  <c r="J418" i="10"/>
  <c r="G465" i="10"/>
  <c r="J417" i="10"/>
  <c r="J415" i="10"/>
  <c r="J414" i="10"/>
  <c r="J413" i="10"/>
  <c r="G416" i="10"/>
  <c r="J411" i="10"/>
  <c r="J410" i="10"/>
  <c r="G455" i="10"/>
  <c r="J407" i="10"/>
  <c r="J406" i="10"/>
  <c r="J404" i="10"/>
  <c r="J403" i="10"/>
  <c r="F489" i="10"/>
  <c r="K441" i="10"/>
  <c r="F444" i="10"/>
  <c r="F437" i="10"/>
  <c r="J437" i="10" s="1"/>
  <c r="F475" i="10"/>
  <c r="F474" i="10"/>
  <c r="F430" i="10"/>
  <c r="F466" i="10"/>
  <c r="F423" i="10"/>
  <c r="F462" i="10"/>
  <c r="F456" i="10"/>
  <c r="F416" i="10"/>
  <c r="F455" i="10"/>
  <c r="F453" i="10"/>
  <c r="F409" i="10"/>
  <c r="E488" i="10"/>
  <c r="E444" i="10"/>
  <c r="K440" i="10"/>
  <c r="K439" i="10"/>
  <c r="K436" i="10"/>
  <c r="K434" i="10"/>
  <c r="E482" i="10"/>
  <c r="E437" i="10"/>
  <c r="K433" i="10"/>
  <c r="K432" i="10"/>
  <c r="K427" i="10"/>
  <c r="E430" i="10"/>
  <c r="K425" i="10"/>
  <c r="L425" i="10" s="1"/>
  <c r="K426" i="10"/>
  <c r="E423" i="10"/>
  <c r="K419" i="10"/>
  <c r="E463" i="10"/>
  <c r="E462" i="10"/>
  <c r="E416" i="10"/>
  <c r="K413" i="10"/>
  <c r="K412" i="10"/>
  <c r="K406" i="10"/>
  <c r="E453" i="10"/>
  <c r="E409" i="10"/>
  <c r="K405" i="10"/>
  <c r="I443" i="10"/>
  <c r="K443" i="10"/>
  <c r="I442" i="10"/>
  <c r="K442" i="10"/>
  <c r="L442" i="10" s="1"/>
  <c r="I441" i="10"/>
  <c r="I439" i="10"/>
  <c r="L439" i="10"/>
  <c r="I438" i="10"/>
  <c r="K438" i="10"/>
  <c r="I436" i="10"/>
  <c r="I435" i="10"/>
  <c r="K435" i="10"/>
  <c r="I434" i="10"/>
  <c r="I432" i="10"/>
  <c r="I431" i="10"/>
  <c r="K431" i="10"/>
  <c r="I429" i="10"/>
  <c r="K429" i="10"/>
  <c r="L429" i="10" s="1"/>
  <c r="I428" i="10"/>
  <c r="K428" i="10"/>
  <c r="I427" i="10"/>
  <c r="I425" i="10"/>
  <c r="I424" i="10"/>
  <c r="K424" i="10"/>
  <c r="I422" i="10"/>
  <c r="K422" i="10"/>
  <c r="L422" i="10" s="1"/>
  <c r="I421" i="10"/>
  <c r="K421" i="10"/>
  <c r="I420" i="10"/>
  <c r="I418" i="10"/>
  <c r="K418" i="10"/>
  <c r="I417" i="10"/>
  <c r="K417" i="10"/>
  <c r="I415" i="10"/>
  <c r="K415" i="10"/>
  <c r="L415" i="10" s="1"/>
  <c r="I414" i="10"/>
  <c r="K414" i="10"/>
  <c r="I413" i="10"/>
  <c r="I411" i="10"/>
  <c r="K411" i="10"/>
  <c r="I410" i="10"/>
  <c r="K410" i="10"/>
  <c r="I408" i="10"/>
  <c r="K408" i="10"/>
  <c r="L408" i="10" s="1"/>
  <c r="I407" i="10"/>
  <c r="K407" i="10"/>
  <c r="I406" i="10"/>
  <c r="I403" i="10"/>
  <c r="K403" i="10"/>
  <c r="I404" i="10"/>
  <c r="K404" i="10"/>
  <c r="H487" i="10"/>
  <c r="H396" i="10"/>
  <c r="H389" i="10"/>
  <c r="H479" i="10"/>
  <c r="H382" i="10"/>
  <c r="H375" i="10"/>
  <c r="H368" i="10"/>
  <c r="H460" i="10"/>
  <c r="H361" i="10"/>
  <c r="G491" i="10"/>
  <c r="J395" i="10"/>
  <c r="J394" i="10"/>
  <c r="J393" i="10"/>
  <c r="J392" i="10"/>
  <c r="J391" i="10"/>
  <c r="J388" i="10"/>
  <c r="J387" i="10"/>
  <c r="J386" i="10"/>
  <c r="J385" i="10"/>
  <c r="J384" i="10"/>
  <c r="J381" i="10"/>
  <c r="J380" i="10"/>
  <c r="J379" i="10"/>
  <c r="J378" i="10"/>
  <c r="J377" i="10"/>
  <c r="J374" i="10"/>
  <c r="J373" i="10"/>
  <c r="G468" i="10"/>
  <c r="J372" i="10"/>
  <c r="J371" i="10"/>
  <c r="J370" i="10"/>
  <c r="J367" i="10"/>
  <c r="J366" i="10"/>
  <c r="J365" i="10"/>
  <c r="G460" i="10"/>
  <c r="J364" i="10"/>
  <c r="J363" i="10"/>
  <c r="J360" i="10"/>
  <c r="J359" i="10"/>
  <c r="J358" i="10"/>
  <c r="J357" i="10"/>
  <c r="J356" i="10"/>
  <c r="F396" i="10"/>
  <c r="F389" i="10"/>
  <c r="F382" i="10"/>
  <c r="F470" i="10"/>
  <c r="J470" i="10" s="1"/>
  <c r="F375" i="10"/>
  <c r="F368" i="10"/>
  <c r="F361" i="10"/>
  <c r="K395" i="10"/>
  <c r="K392" i="10"/>
  <c r="K391" i="10"/>
  <c r="E396" i="10"/>
  <c r="K388" i="10"/>
  <c r="E481" i="10"/>
  <c r="K385" i="10"/>
  <c r="K384" i="10"/>
  <c r="E389" i="10"/>
  <c r="K381" i="10"/>
  <c r="E382" i="10"/>
  <c r="K380" i="10"/>
  <c r="K378" i="10"/>
  <c r="K377" i="10"/>
  <c r="K374" i="10"/>
  <c r="K371" i="10"/>
  <c r="K370" i="10"/>
  <c r="E375" i="10"/>
  <c r="K367" i="10"/>
  <c r="L367" i="10" s="1"/>
  <c r="K366" i="10"/>
  <c r="E461" i="10"/>
  <c r="K364" i="10"/>
  <c r="L364" i="10" s="1"/>
  <c r="K363" i="10"/>
  <c r="E368" i="10"/>
  <c r="K360" i="10"/>
  <c r="K359" i="10"/>
  <c r="L359" i="10" s="1"/>
  <c r="K357" i="10"/>
  <c r="K356" i="10"/>
  <c r="E361" i="10"/>
  <c r="I395" i="10"/>
  <c r="I394" i="10"/>
  <c r="K394" i="10"/>
  <c r="I393" i="10"/>
  <c r="K393" i="10"/>
  <c r="I391" i="10"/>
  <c r="D396" i="10"/>
  <c r="K390" i="10"/>
  <c r="I388" i="10"/>
  <c r="I387" i="10"/>
  <c r="K387" i="10"/>
  <c r="I386" i="10"/>
  <c r="K386" i="10"/>
  <c r="I384" i="10"/>
  <c r="D389" i="10"/>
  <c r="K383" i="10"/>
  <c r="I383" i="10"/>
  <c r="I381" i="10"/>
  <c r="I380" i="10"/>
  <c r="I379" i="10"/>
  <c r="K379" i="10"/>
  <c r="I377" i="10"/>
  <c r="D382" i="10"/>
  <c r="K376" i="10"/>
  <c r="I374" i="10"/>
  <c r="I373" i="10"/>
  <c r="K373" i="10"/>
  <c r="I372" i="10"/>
  <c r="K372" i="10"/>
  <c r="I370" i="10"/>
  <c r="D375" i="10"/>
  <c r="K369" i="10"/>
  <c r="I369" i="10"/>
  <c r="I367" i="10"/>
  <c r="I366" i="10"/>
  <c r="I365" i="10"/>
  <c r="K365" i="10"/>
  <c r="I363" i="10"/>
  <c r="D368" i="10"/>
  <c r="K362" i="10"/>
  <c r="I362" i="10"/>
  <c r="I360" i="10"/>
  <c r="I359" i="10"/>
  <c r="I358" i="10"/>
  <c r="K358" i="10"/>
  <c r="L358" i="10" s="1"/>
  <c r="D361" i="10"/>
  <c r="K355" i="10"/>
  <c r="I356" i="10"/>
  <c r="H252" i="10"/>
  <c r="H348" i="10"/>
  <c r="H245" i="10"/>
  <c r="H341" i="10"/>
  <c r="H334" i="10"/>
  <c r="H238" i="10"/>
  <c r="H226" i="10"/>
  <c r="H327" i="10"/>
  <c r="H320" i="10"/>
  <c r="H224" i="10"/>
  <c r="H313" i="10"/>
  <c r="J347" i="10"/>
  <c r="J251" i="10"/>
  <c r="J249" i="10"/>
  <c r="J346" i="10"/>
  <c r="G252" i="10"/>
  <c r="J248" i="10"/>
  <c r="J247" i="10"/>
  <c r="J244" i="10"/>
  <c r="J340" i="10"/>
  <c r="J339" i="10"/>
  <c r="G241" i="10"/>
  <c r="J241" i="10" s="1"/>
  <c r="G239" i="10"/>
  <c r="J240" i="10"/>
  <c r="J333" i="10"/>
  <c r="J237" i="10"/>
  <c r="J332" i="10"/>
  <c r="J235" i="10"/>
  <c r="J233" i="10"/>
  <c r="J234" i="10"/>
  <c r="G334" i="10"/>
  <c r="J230" i="10"/>
  <c r="J228" i="10"/>
  <c r="G231" i="10"/>
  <c r="J226" i="10"/>
  <c r="J227" i="10"/>
  <c r="J223" i="10"/>
  <c r="G327" i="10"/>
  <c r="J221" i="10"/>
  <c r="J220" i="10"/>
  <c r="G224" i="10"/>
  <c r="J219" i="10"/>
  <c r="G320" i="10"/>
  <c r="J216" i="10"/>
  <c r="J214" i="10"/>
  <c r="G217" i="10"/>
  <c r="J212" i="10"/>
  <c r="K240" i="10"/>
  <c r="K230" i="10"/>
  <c r="K250" i="10"/>
  <c r="K247" i="10"/>
  <c r="K244" i="10"/>
  <c r="K246" i="10"/>
  <c r="E252" i="10"/>
  <c r="K243" i="10"/>
  <c r="E242" i="10"/>
  <c r="E241" i="10"/>
  <c r="K236" i="10"/>
  <c r="K237" i="10"/>
  <c r="E234" i="10"/>
  <c r="E238" i="10" s="1"/>
  <c r="E334" i="10"/>
  <c r="K233" i="10"/>
  <c r="K328" i="10"/>
  <c r="K232" i="10"/>
  <c r="K229" i="10"/>
  <c r="K325" i="10"/>
  <c r="E327" i="10"/>
  <c r="E225" i="10"/>
  <c r="K321" i="10"/>
  <c r="K223" i="10"/>
  <c r="K318" i="10"/>
  <c r="K222" i="10"/>
  <c r="E221" i="10"/>
  <c r="K221" i="10" s="1"/>
  <c r="E320" i="10"/>
  <c r="K219" i="10"/>
  <c r="K314" i="10"/>
  <c r="K218" i="10"/>
  <c r="E215" i="10"/>
  <c r="K215" i="10" s="1"/>
  <c r="K311" i="10"/>
  <c r="E313" i="10"/>
  <c r="E212" i="10"/>
  <c r="K307" i="10"/>
  <c r="D491" i="10"/>
  <c r="K347" i="10"/>
  <c r="D251" i="10"/>
  <c r="K251" i="10" s="1"/>
  <c r="I347" i="10"/>
  <c r="I250" i="10"/>
  <c r="D490" i="10"/>
  <c r="K346" i="10"/>
  <c r="D489" i="10"/>
  <c r="K345" i="10"/>
  <c r="I249" i="10"/>
  <c r="K249" i="10"/>
  <c r="I248" i="10"/>
  <c r="K248" i="10"/>
  <c r="I344" i="10"/>
  <c r="K344" i="10"/>
  <c r="D487" i="10"/>
  <c r="K343" i="10"/>
  <c r="I246" i="10"/>
  <c r="D486" i="10"/>
  <c r="K486" i="10" s="1"/>
  <c r="K342" i="10"/>
  <c r="I244" i="10"/>
  <c r="D484" i="10"/>
  <c r="K340" i="10"/>
  <c r="I340" i="10"/>
  <c r="I243" i="10"/>
  <c r="D483" i="10"/>
  <c r="K339" i="10"/>
  <c r="D482" i="10"/>
  <c r="K338" i="10"/>
  <c r="I337" i="10"/>
  <c r="K337" i="10"/>
  <c r="D480" i="10"/>
  <c r="K336" i="10"/>
  <c r="I239" i="10"/>
  <c r="D479" i="10"/>
  <c r="K479" i="10" s="1"/>
  <c r="K335" i="10"/>
  <c r="I237" i="10"/>
  <c r="D477" i="10"/>
  <c r="K333" i="10"/>
  <c r="I333" i="10"/>
  <c r="I236" i="10"/>
  <c r="D476" i="10"/>
  <c r="K332" i="10"/>
  <c r="D475" i="10"/>
  <c r="K475" i="10" s="1"/>
  <c r="K331" i="10"/>
  <c r="I235" i="10"/>
  <c r="K235" i="10"/>
  <c r="I330" i="10"/>
  <c r="K330" i="10"/>
  <c r="I329" i="10"/>
  <c r="K329" i="10"/>
  <c r="I230" i="10"/>
  <c r="I326" i="10"/>
  <c r="K326" i="10"/>
  <c r="I229" i="10"/>
  <c r="I228" i="10"/>
  <c r="D468" i="10"/>
  <c r="K324" i="10"/>
  <c r="I227" i="10"/>
  <c r="K227" i="10"/>
  <c r="I323" i="10"/>
  <c r="K323" i="10"/>
  <c r="I322" i="10"/>
  <c r="K322" i="10"/>
  <c r="I223" i="10"/>
  <c r="I319" i="10"/>
  <c r="K319" i="10"/>
  <c r="I222" i="10"/>
  <c r="D461" i="10"/>
  <c r="K317" i="10"/>
  <c r="I220" i="10"/>
  <c r="I316" i="10"/>
  <c r="K316" i="10"/>
  <c r="I315" i="10"/>
  <c r="K315" i="10"/>
  <c r="I218" i="10"/>
  <c r="I312" i="10"/>
  <c r="K312" i="10"/>
  <c r="I214" i="10"/>
  <c r="K214" i="10"/>
  <c r="D454" i="10"/>
  <c r="K310" i="10"/>
  <c r="I213" i="10"/>
  <c r="K213" i="10"/>
  <c r="I309" i="10"/>
  <c r="K309" i="10"/>
  <c r="I308" i="10"/>
  <c r="K308" i="10"/>
  <c r="J1115" i="10"/>
  <c r="J1114" i="10"/>
  <c r="J1111" i="10"/>
  <c r="J1108" i="10"/>
  <c r="J1107" i="10"/>
  <c r="J1104" i="10"/>
  <c r="J1100" i="10"/>
  <c r="J1101" i="10"/>
  <c r="J1097" i="10"/>
  <c r="J1094" i="10"/>
  <c r="J1093" i="10"/>
  <c r="J1086" i="10"/>
  <c r="J1087" i="10"/>
  <c r="J1083" i="10"/>
  <c r="J1080" i="10"/>
  <c r="J1079" i="10"/>
  <c r="J1076" i="10"/>
  <c r="D1115" i="10"/>
  <c r="K1115" i="10" s="1"/>
  <c r="K155" i="10"/>
  <c r="D1114" i="10"/>
  <c r="K1114" i="10" s="1"/>
  <c r="K154" i="10"/>
  <c r="D1113" i="10"/>
  <c r="K1113" i="10" s="1"/>
  <c r="K153" i="10"/>
  <c r="D1112" i="10"/>
  <c r="K1112" i="10" s="1"/>
  <c r="K152" i="10"/>
  <c r="D1111" i="10"/>
  <c r="K1111" i="10" s="1"/>
  <c r="K151" i="10"/>
  <c r="D1110" i="10"/>
  <c r="K1110" i="10" s="1"/>
  <c r="K150" i="10"/>
  <c r="D1108" i="10"/>
  <c r="K1108" i="10" s="1"/>
  <c r="K148" i="10"/>
  <c r="D1107" i="10"/>
  <c r="K1107" i="10" s="1"/>
  <c r="K147" i="10"/>
  <c r="D1106" i="10"/>
  <c r="K1106" i="10" s="1"/>
  <c r="K146" i="10"/>
  <c r="D1105" i="10"/>
  <c r="K1105" i="10" s="1"/>
  <c r="K145" i="10"/>
  <c r="D1104" i="10"/>
  <c r="K1104" i="10" s="1"/>
  <c r="K144" i="10"/>
  <c r="D1103" i="10"/>
  <c r="K1103" i="10" s="1"/>
  <c r="K143" i="10"/>
  <c r="D1101" i="10"/>
  <c r="K1101" i="10" s="1"/>
  <c r="K141" i="10"/>
  <c r="D1100" i="10"/>
  <c r="K1100" i="10" s="1"/>
  <c r="K140" i="10"/>
  <c r="D1099" i="10"/>
  <c r="K1099" i="10" s="1"/>
  <c r="K139" i="10"/>
  <c r="D1098" i="10"/>
  <c r="K138" i="10"/>
  <c r="D1096" i="10"/>
  <c r="K1096" i="10" s="1"/>
  <c r="K136" i="10"/>
  <c r="D1097" i="10"/>
  <c r="K1097" i="10" s="1"/>
  <c r="K137" i="10"/>
  <c r="D1094" i="10"/>
  <c r="K1094" i="10" s="1"/>
  <c r="K134" i="10"/>
  <c r="D1093" i="10"/>
  <c r="K133" i="10"/>
  <c r="D1092" i="10"/>
  <c r="K1092" i="10" s="1"/>
  <c r="K132" i="10"/>
  <c r="D1091" i="10"/>
  <c r="K1091" i="10" s="1"/>
  <c r="K131" i="10"/>
  <c r="D1090" i="10"/>
  <c r="K1090" i="10" s="1"/>
  <c r="K130" i="10"/>
  <c r="D1089" i="10"/>
  <c r="K1089" i="10" s="1"/>
  <c r="K129" i="10"/>
  <c r="D1087" i="10"/>
  <c r="K127" i="10"/>
  <c r="D1086" i="10"/>
  <c r="K1086" i="10" s="1"/>
  <c r="K126" i="10"/>
  <c r="D1085" i="10"/>
  <c r="K1085" i="10" s="1"/>
  <c r="K125" i="10"/>
  <c r="D1084" i="10"/>
  <c r="K1084" i="10" s="1"/>
  <c r="K124" i="10"/>
  <c r="D1083" i="10"/>
  <c r="K1083" i="10" s="1"/>
  <c r="K123" i="10"/>
  <c r="D1082" i="10"/>
  <c r="K1082" i="10" s="1"/>
  <c r="K122" i="10"/>
  <c r="D1080" i="10"/>
  <c r="K1080" i="10" s="1"/>
  <c r="K120" i="10"/>
  <c r="D1079" i="10"/>
  <c r="K1079" i="10" s="1"/>
  <c r="K119" i="10"/>
  <c r="D1078" i="10"/>
  <c r="K1078" i="10" s="1"/>
  <c r="K118" i="10"/>
  <c r="D1077" i="10"/>
  <c r="K1077" i="10" s="1"/>
  <c r="K117" i="10"/>
  <c r="D1075" i="10"/>
  <c r="K1075" i="10" s="1"/>
  <c r="K115" i="10"/>
  <c r="D1076" i="10"/>
  <c r="K1076" i="10" s="1"/>
  <c r="K116" i="10"/>
  <c r="J826" i="10"/>
  <c r="J105" i="10"/>
  <c r="J819" i="10"/>
  <c r="J98" i="10"/>
  <c r="J812" i="10"/>
  <c r="J91" i="10"/>
  <c r="G94" i="10"/>
  <c r="J805" i="10"/>
  <c r="J804" i="10"/>
  <c r="J798" i="10"/>
  <c r="J797" i="10"/>
  <c r="J795" i="10"/>
  <c r="J792" i="10"/>
  <c r="J791" i="10"/>
  <c r="J790" i="10"/>
  <c r="J788" i="10"/>
  <c r="J84" i="10"/>
  <c r="K107" i="10"/>
  <c r="K103" i="10"/>
  <c r="K100" i="10"/>
  <c r="K96" i="10"/>
  <c r="K93" i="10"/>
  <c r="K90" i="10"/>
  <c r="K86" i="10"/>
  <c r="K83" i="10"/>
  <c r="K82" i="10"/>
  <c r="K81" i="10"/>
  <c r="E793" i="10"/>
  <c r="D826" i="10"/>
  <c r="K826" i="10" s="1"/>
  <c r="L826" i="10" s="1"/>
  <c r="K106" i="10"/>
  <c r="D825" i="10"/>
  <c r="K105" i="10"/>
  <c r="D824" i="10"/>
  <c r="K104" i="10"/>
  <c r="D822" i="10"/>
  <c r="K102" i="10"/>
  <c r="D819" i="10"/>
  <c r="K819" i="10" s="1"/>
  <c r="K99" i="10"/>
  <c r="D818" i="10"/>
  <c r="K98" i="10"/>
  <c r="D817" i="10"/>
  <c r="K817" i="10" s="1"/>
  <c r="K97" i="10"/>
  <c r="D815" i="10"/>
  <c r="K95" i="10"/>
  <c r="D812" i="10"/>
  <c r="K812" i="10" s="1"/>
  <c r="K92" i="10"/>
  <c r="D811" i="10"/>
  <c r="K91" i="10"/>
  <c r="I89" i="10"/>
  <c r="K89" i="10"/>
  <c r="D808" i="10"/>
  <c r="K88" i="10"/>
  <c r="D805" i="10"/>
  <c r="K805" i="10" s="1"/>
  <c r="K85" i="10"/>
  <c r="D804" i="10"/>
  <c r="K804" i="10" s="1"/>
  <c r="K84" i="10"/>
  <c r="D799" i="10"/>
  <c r="K799" i="10" s="1"/>
  <c r="K79" i="10"/>
  <c r="D798" i="10"/>
  <c r="K798" i="10" s="1"/>
  <c r="K78" i="10"/>
  <c r="D797" i="10"/>
  <c r="K797" i="10" s="1"/>
  <c r="K77" i="10"/>
  <c r="D796" i="10"/>
  <c r="K796" i="10" s="1"/>
  <c r="K76" i="10"/>
  <c r="D795" i="10"/>
  <c r="K795" i="10" s="1"/>
  <c r="K75" i="10"/>
  <c r="D794" i="10"/>
  <c r="K74" i="10"/>
  <c r="I74" i="10"/>
  <c r="D792" i="10"/>
  <c r="K792" i="10" s="1"/>
  <c r="K72" i="10"/>
  <c r="D791" i="10"/>
  <c r="K791" i="10" s="1"/>
  <c r="K71" i="10"/>
  <c r="D790" i="10"/>
  <c r="K790" i="10" s="1"/>
  <c r="K70" i="10"/>
  <c r="D789" i="10"/>
  <c r="K789" i="10" s="1"/>
  <c r="K69" i="10"/>
  <c r="D787" i="10"/>
  <c r="K787" i="10" s="1"/>
  <c r="K67" i="10"/>
  <c r="D788" i="10"/>
  <c r="K788" i="10" s="1"/>
  <c r="L788" i="10" s="1"/>
  <c r="K68" i="10"/>
  <c r="H60" i="10"/>
  <c r="H53" i="10"/>
  <c r="H46" i="10"/>
  <c r="H39" i="10"/>
  <c r="J56" i="10"/>
  <c r="J36" i="10"/>
  <c r="J35" i="10"/>
  <c r="J30" i="10"/>
  <c r="J29" i="10"/>
  <c r="J26" i="10"/>
  <c r="J19" i="10"/>
  <c r="F32" i="10"/>
  <c r="K57" i="10"/>
  <c r="K58" i="10"/>
  <c r="E60" i="10"/>
  <c r="K56" i="10"/>
  <c r="K51" i="10"/>
  <c r="K50" i="10"/>
  <c r="K49" i="10"/>
  <c r="E53" i="10"/>
  <c r="K47" i="10"/>
  <c r="K44" i="10"/>
  <c r="K43" i="10"/>
  <c r="E46" i="10"/>
  <c r="K42" i="10"/>
  <c r="K40" i="10"/>
  <c r="K38" i="10"/>
  <c r="K37" i="10"/>
  <c r="K35" i="10"/>
  <c r="K36" i="10"/>
  <c r="K33" i="10"/>
  <c r="K30" i="10"/>
  <c r="L30" i="10" s="1"/>
  <c r="K31" i="10"/>
  <c r="K29" i="10"/>
  <c r="K28" i="10"/>
  <c r="K27" i="10"/>
  <c r="K24" i="10"/>
  <c r="K23" i="10"/>
  <c r="K21" i="10"/>
  <c r="K22" i="10"/>
  <c r="K19" i="10"/>
  <c r="I59" i="10"/>
  <c r="K59" i="10"/>
  <c r="I55" i="10"/>
  <c r="K55" i="10"/>
  <c r="D60" i="10"/>
  <c r="K54" i="10"/>
  <c r="I52" i="10"/>
  <c r="K52" i="10"/>
  <c r="I48" i="10"/>
  <c r="K48" i="10"/>
  <c r="I45" i="10"/>
  <c r="K45" i="10"/>
  <c r="I43" i="10"/>
  <c r="I41" i="10"/>
  <c r="K41" i="10"/>
  <c r="I34" i="10"/>
  <c r="K34" i="10"/>
  <c r="D32" i="10"/>
  <c r="K26" i="10"/>
  <c r="I22" i="10"/>
  <c r="I20" i="10"/>
  <c r="K20" i="10"/>
  <c r="L1412" i="15"/>
  <c r="L1329" i="15"/>
  <c r="L319" i="15"/>
  <c r="L1769" i="15"/>
  <c r="L280" i="15"/>
  <c r="K926" i="15"/>
  <c r="M926" i="15" s="1"/>
  <c r="K671" i="15"/>
  <c r="L609" i="15"/>
  <c r="E686" i="15"/>
  <c r="L336" i="15"/>
  <c r="M53" i="15"/>
  <c r="M60" i="15"/>
  <c r="L1109" i="15"/>
  <c r="J671" i="15"/>
  <c r="L61" i="15"/>
  <c r="M39" i="15"/>
  <c r="K254" i="15"/>
  <c r="M254" i="15" s="1"/>
  <c r="L630" i="15"/>
  <c r="L782" i="15"/>
  <c r="L1751" i="15"/>
  <c r="J1761" i="15"/>
  <c r="K685" i="15"/>
  <c r="M32" i="15"/>
  <c r="K302" i="15"/>
  <c r="M287" i="15" s="1"/>
  <c r="L1114" i="15"/>
  <c r="L830" i="15"/>
  <c r="M25" i="15"/>
  <c r="L1781" i="15"/>
  <c r="M46" i="15"/>
  <c r="L683" i="15"/>
  <c r="L344" i="15"/>
  <c r="I926" i="15"/>
  <c r="L266" i="15"/>
  <c r="J302" i="15"/>
  <c r="L343" i="15"/>
  <c r="L1502" i="15"/>
  <c r="K1014" i="15"/>
  <c r="L1014" i="15" s="1"/>
  <c r="I1014" i="15"/>
  <c r="F1454" i="15"/>
  <c r="J1418" i="15"/>
  <c r="L1778" i="15"/>
  <c r="K1425" i="15"/>
  <c r="I1418" i="15"/>
  <c r="D1454" i="15"/>
  <c r="K1418" i="15"/>
  <c r="F1022" i="15"/>
  <c r="J986" i="15"/>
  <c r="J1358" i="15"/>
  <c r="L1322" i="15"/>
  <c r="G1790" i="15"/>
  <c r="K1021" i="15"/>
  <c r="L1021" i="15" s="1"/>
  <c r="I1021" i="15"/>
  <c r="L310" i="15"/>
  <c r="L1783" i="15"/>
  <c r="J1118" i="15"/>
  <c r="I1768" i="15"/>
  <c r="K1768" i="15"/>
  <c r="L313" i="15"/>
  <c r="L157" i="15"/>
  <c r="I1742" i="15"/>
  <c r="J349" i="15"/>
  <c r="L312" i="15"/>
  <c r="L109" i="15"/>
  <c r="L329" i="15"/>
  <c r="J1782" i="15"/>
  <c r="D1790" i="15"/>
  <c r="I1754" i="15"/>
  <c r="K1754" i="15"/>
  <c r="E1790" i="15"/>
  <c r="K1789" i="15"/>
  <c r="I1789" i="15"/>
  <c r="I254" i="15"/>
  <c r="H1790" i="15"/>
  <c r="L1753" i="15"/>
  <c r="J1742" i="15"/>
  <c r="L1706" i="15"/>
  <c r="K1000" i="15"/>
  <c r="L1000" i="15" s="1"/>
  <c r="I1000" i="15"/>
  <c r="K314" i="15"/>
  <c r="D350" i="15"/>
  <c r="I314" i="15"/>
  <c r="J1789" i="15"/>
  <c r="L1752" i="15"/>
  <c r="K1358" i="15"/>
  <c r="M1358" i="15" s="1"/>
  <c r="J974" i="15"/>
  <c r="L938" i="15"/>
  <c r="I1761" i="15"/>
  <c r="K1761" i="15"/>
  <c r="J926" i="15"/>
  <c r="L890" i="15"/>
  <c r="L205" i="15"/>
  <c r="L311" i="15"/>
  <c r="J1754" i="15"/>
  <c r="F1790" i="15"/>
  <c r="H350" i="15"/>
  <c r="L325" i="15"/>
  <c r="K349" i="15"/>
  <c r="I349" i="15"/>
  <c r="J321" i="15"/>
  <c r="L925" i="15"/>
  <c r="M1048" i="15"/>
  <c r="K335" i="15"/>
  <c r="I335" i="15"/>
  <c r="L1750" i="15"/>
  <c r="L333" i="15"/>
  <c r="J254" i="15"/>
  <c r="L218" i="15"/>
  <c r="K328" i="15"/>
  <c r="I328" i="15"/>
  <c r="K342" i="15"/>
  <c r="I342" i="15"/>
  <c r="K1775" i="15"/>
  <c r="I1775" i="15"/>
  <c r="J1775" i="15"/>
  <c r="L1734" i="15"/>
  <c r="L246" i="15"/>
  <c r="L1741" i="15"/>
  <c r="K1782" i="15"/>
  <c r="I1782" i="15"/>
  <c r="K1742" i="15"/>
  <c r="M1742" i="15" s="1"/>
  <c r="M1069" i="15"/>
  <c r="J1768" i="15"/>
  <c r="L1748" i="15"/>
  <c r="K1007" i="15"/>
  <c r="J638" i="15"/>
  <c r="L602" i="15"/>
  <c r="L1784" i="15"/>
  <c r="L1439" i="15"/>
  <c r="L734" i="15"/>
  <c r="L315" i="15"/>
  <c r="F350" i="15"/>
  <c r="J314" i="15"/>
  <c r="I638" i="15"/>
  <c r="E350" i="15"/>
  <c r="L1008" i="15"/>
  <c r="K993" i="15"/>
  <c r="K321" i="15"/>
  <c r="I321" i="15"/>
  <c r="L316" i="15"/>
  <c r="L1713" i="15"/>
  <c r="I1358" i="15"/>
  <c r="L1015" i="15"/>
  <c r="L1755" i="15"/>
  <c r="L398" i="15"/>
  <c r="L347" i="15"/>
  <c r="L1762" i="15"/>
  <c r="K986" i="15"/>
  <c r="D1022" i="15"/>
  <c r="I986" i="15"/>
  <c r="J335" i="15"/>
  <c r="G350" i="15"/>
  <c r="L918" i="15"/>
  <c r="L1776" i="15"/>
  <c r="E505" i="12"/>
  <c r="I19" i="12"/>
  <c r="I500" i="12"/>
  <c r="L502" i="12"/>
  <c r="J22" i="12"/>
  <c r="I23" i="12"/>
  <c r="I504" i="12"/>
  <c r="G25" i="12"/>
  <c r="E512" i="12"/>
  <c r="I26" i="12"/>
  <c r="I507" i="12"/>
  <c r="J29" i="12"/>
  <c r="I30" i="12"/>
  <c r="I511" i="12"/>
  <c r="G32" i="12"/>
  <c r="E519" i="12"/>
  <c r="I33" i="12"/>
  <c r="I514" i="12"/>
  <c r="L516" i="12"/>
  <c r="J36" i="12"/>
  <c r="I37" i="12"/>
  <c r="I518" i="12"/>
  <c r="G39" i="12"/>
  <c r="E526" i="12"/>
  <c r="I40" i="12"/>
  <c r="I521" i="12"/>
  <c r="J43" i="12"/>
  <c r="L43" i="12" s="1"/>
  <c r="I44" i="12"/>
  <c r="I525" i="12"/>
  <c r="G46" i="12"/>
  <c r="E533" i="12"/>
  <c r="I47" i="12"/>
  <c r="I528" i="12"/>
  <c r="L528" i="12"/>
  <c r="L530" i="12"/>
  <c r="J50" i="12"/>
  <c r="I51" i="12"/>
  <c r="I532" i="12"/>
  <c r="G53" i="12"/>
  <c r="I54" i="12"/>
  <c r="I535" i="12"/>
  <c r="F537" i="12"/>
  <c r="F201" i="12"/>
  <c r="J57" i="12"/>
  <c r="L57" i="12" s="1"/>
  <c r="E538" i="12"/>
  <c r="E586" i="12" s="1"/>
  <c r="E202" i="12"/>
  <c r="D539" i="12"/>
  <c r="D203" i="12"/>
  <c r="H539" i="12"/>
  <c r="H203" i="12"/>
  <c r="G60" i="12"/>
  <c r="F793" i="12"/>
  <c r="J787" i="12"/>
  <c r="J67" i="12"/>
  <c r="I68" i="12"/>
  <c r="I789" i="12"/>
  <c r="J71" i="12"/>
  <c r="I72" i="12"/>
  <c r="D73" i="12"/>
  <c r="H73" i="12"/>
  <c r="F800" i="12"/>
  <c r="J794" i="12"/>
  <c r="J74" i="12"/>
  <c r="I75" i="12"/>
  <c r="I796" i="12"/>
  <c r="J78" i="12"/>
  <c r="L78" i="12" s="1"/>
  <c r="I79" i="12"/>
  <c r="D80" i="12"/>
  <c r="H80" i="12"/>
  <c r="F807" i="12"/>
  <c r="J801" i="12"/>
  <c r="J81" i="12"/>
  <c r="I82" i="12"/>
  <c r="I803" i="12"/>
  <c r="J85" i="12"/>
  <c r="I86" i="12"/>
  <c r="D87" i="12"/>
  <c r="H87" i="12"/>
  <c r="J808" i="12"/>
  <c r="F814" i="12"/>
  <c r="J88" i="12"/>
  <c r="L88" i="12" s="1"/>
  <c r="I89" i="12"/>
  <c r="J92" i="12"/>
  <c r="I93" i="12"/>
  <c r="D94" i="12"/>
  <c r="H94" i="12"/>
  <c r="J815" i="12"/>
  <c r="F821" i="12"/>
  <c r="J95" i="12"/>
  <c r="I96" i="12"/>
  <c r="L817" i="12"/>
  <c r="J99" i="12"/>
  <c r="I100" i="12"/>
  <c r="D101" i="12"/>
  <c r="H101" i="12"/>
  <c r="J822" i="12"/>
  <c r="F828" i="12"/>
  <c r="J102" i="12"/>
  <c r="L102" i="12" s="1"/>
  <c r="I103" i="12"/>
  <c r="J106" i="12"/>
  <c r="L106" i="12" s="1"/>
  <c r="I107" i="12"/>
  <c r="D108" i="12"/>
  <c r="H108" i="12"/>
  <c r="J116" i="12"/>
  <c r="I117" i="12"/>
  <c r="I1078" i="12"/>
  <c r="J120" i="12"/>
  <c r="E121" i="12"/>
  <c r="G1088" i="12"/>
  <c r="J123" i="12"/>
  <c r="I124" i="12"/>
  <c r="I1085" i="12"/>
  <c r="J127" i="12"/>
  <c r="E128" i="12"/>
  <c r="G1095" i="12"/>
  <c r="L1090" i="12"/>
  <c r="J130" i="12"/>
  <c r="I131" i="12"/>
  <c r="I1092" i="12"/>
  <c r="J134" i="12"/>
  <c r="E135" i="12"/>
  <c r="J137" i="12"/>
  <c r="I138" i="12"/>
  <c r="I1099" i="12"/>
  <c r="J141" i="12"/>
  <c r="L141" i="12" s="1"/>
  <c r="E142" i="12"/>
  <c r="G1109" i="12"/>
  <c r="J144" i="12"/>
  <c r="I145" i="12"/>
  <c r="I1106" i="12"/>
  <c r="J148" i="12"/>
  <c r="E149" i="12"/>
  <c r="J151" i="12"/>
  <c r="L151" i="12" s="1"/>
  <c r="I152" i="12"/>
  <c r="I1113" i="12"/>
  <c r="J155" i="12"/>
  <c r="E156" i="12"/>
  <c r="E163" i="12"/>
  <c r="D164" i="12"/>
  <c r="H164" i="12"/>
  <c r="G165" i="12"/>
  <c r="F166" i="12"/>
  <c r="E167" i="12"/>
  <c r="D168" i="12"/>
  <c r="H168" i="12"/>
  <c r="E170" i="12"/>
  <c r="D171" i="12"/>
  <c r="H171" i="12"/>
  <c r="G172" i="12"/>
  <c r="F173" i="12"/>
  <c r="E174" i="12"/>
  <c r="D175" i="12"/>
  <c r="H175" i="12"/>
  <c r="E177" i="12"/>
  <c r="D178" i="12"/>
  <c r="H178" i="12"/>
  <c r="G179" i="12"/>
  <c r="F180" i="12"/>
  <c r="E181" i="12"/>
  <c r="D182" i="12"/>
  <c r="H182" i="12"/>
  <c r="E184" i="12"/>
  <c r="D185" i="12"/>
  <c r="H185" i="12"/>
  <c r="G186" i="12"/>
  <c r="F187" i="12"/>
  <c r="E188" i="12"/>
  <c r="D189" i="12"/>
  <c r="H189" i="12"/>
  <c r="E191" i="12"/>
  <c r="D192" i="12"/>
  <c r="H192" i="12"/>
  <c r="G193" i="12"/>
  <c r="F194" i="12"/>
  <c r="E195" i="12"/>
  <c r="D196" i="12"/>
  <c r="H196" i="12"/>
  <c r="E198" i="12"/>
  <c r="D199" i="12"/>
  <c r="H199" i="12"/>
  <c r="G200" i="12"/>
  <c r="L363" i="12"/>
  <c r="L372" i="12"/>
  <c r="L386" i="12"/>
  <c r="L391" i="12"/>
  <c r="L410" i="12"/>
  <c r="L414" i="12"/>
  <c r="L432" i="12"/>
  <c r="J499" i="12"/>
  <c r="F505" i="12"/>
  <c r="J19" i="12"/>
  <c r="L19" i="12" s="1"/>
  <c r="I20" i="12"/>
  <c r="I501" i="12"/>
  <c r="J503" i="12"/>
  <c r="J23" i="12"/>
  <c r="I24" i="12"/>
  <c r="D25" i="12"/>
  <c r="H25" i="12"/>
  <c r="J506" i="12"/>
  <c r="F512" i="12"/>
  <c r="J512" i="12" s="1"/>
  <c r="J26" i="12"/>
  <c r="I27" i="12"/>
  <c r="I508" i="12"/>
  <c r="J510" i="12"/>
  <c r="L510" i="12" s="1"/>
  <c r="J30" i="12"/>
  <c r="I31" i="12"/>
  <c r="D32" i="12"/>
  <c r="H32" i="12"/>
  <c r="J513" i="12"/>
  <c r="F519" i="12"/>
  <c r="J33" i="12"/>
  <c r="L33" i="12" s="1"/>
  <c r="I34" i="12"/>
  <c r="I515" i="12"/>
  <c r="J517" i="12"/>
  <c r="J37" i="12"/>
  <c r="I38" i="12"/>
  <c r="D39" i="12"/>
  <c r="H39" i="12"/>
  <c r="J520" i="12"/>
  <c r="F526" i="12"/>
  <c r="J40" i="12"/>
  <c r="I41" i="12"/>
  <c r="J524" i="12"/>
  <c r="L524" i="12" s="1"/>
  <c r="J44" i="12"/>
  <c r="I45" i="12"/>
  <c r="D46" i="12"/>
  <c r="H46" i="12"/>
  <c r="J527" i="12"/>
  <c r="F533" i="12"/>
  <c r="J47" i="12"/>
  <c r="L47" i="12" s="1"/>
  <c r="I48" i="12"/>
  <c r="I529" i="12"/>
  <c r="J531" i="12"/>
  <c r="J51" i="12"/>
  <c r="I52" i="12"/>
  <c r="D53" i="12"/>
  <c r="H53" i="12"/>
  <c r="J534" i="12"/>
  <c r="J54" i="12"/>
  <c r="I55" i="12"/>
  <c r="D536" i="12"/>
  <c r="D200" i="12"/>
  <c r="H536" i="12"/>
  <c r="H584" i="12" s="1"/>
  <c r="H200" i="12"/>
  <c r="G537" i="12"/>
  <c r="G201" i="12"/>
  <c r="F538" i="12"/>
  <c r="F586" i="12" s="1"/>
  <c r="F202" i="12"/>
  <c r="J58" i="12"/>
  <c r="E539" i="12"/>
  <c r="E203" i="12"/>
  <c r="I59" i="12"/>
  <c r="D60" i="12"/>
  <c r="H60" i="12"/>
  <c r="G793" i="12"/>
  <c r="J788" i="12"/>
  <c r="J68" i="12"/>
  <c r="I69" i="12"/>
  <c r="I790" i="12"/>
  <c r="J792" i="12"/>
  <c r="J72" i="12"/>
  <c r="L72" i="12" s="1"/>
  <c r="E73" i="12"/>
  <c r="G800" i="12"/>
  <c r="J795" i="12"/>
  <c r="J75" i="12"/>
  <c r="I76" i="12"/>
  <c r="J799" i="12"/>
  <c r="J79" i="12"/>
  <c r="L79" i="12" s="1"/>
  <c r="E80" i="12"/>
  <c r="G807" i="12"/>
  <c r="J802" i="12"/>
  <c r="J82" i="12"/>
  <c r="L82" i="12" s="1"/>
  <c r="I83" i="12"/>
  <c r="I804" i="12"/>
  <c r="J806" i="12"/>
  <c r="J86" i="12"/>
  <c r="E87" i="12"/>
  <c r="G814" i="12"/>
  <c r="J809" i="12"/>
  <c r="J89" i="12"/>
  <c r="L89" i="12" s="1"/>
  <c r="I90" i="12"/>
  <c r="I811" i="12"/>
  <c r="J813" i="12"/>
  <c r="L813" i="12" s="1"/>
  <c r="J93" i="12"/>
  <c r="E94" i="12"/>
  <c r="G821" i="12"/>
  <c r="J816" i="12"/>
  <c r="J96" i="12"/>
  <c r="I97" i="12"/>
  <c r="L818" i="12"/>
  <c r="I818" i="12"/>
  <c r="J820" i="12"/>
  <c r="L820" i="12" s="1"/>
  <c r="J100" i="12"/>
  <c r="L100" i="12" s="1"/>
  <c r="E101" i="12"/>
  <c r="G828" i="12"/>
  <c r="J823" i="12"/>
  <c r="L823" i="12" s="1"/>
  <c r="J103" i="12"/>
  <c r="I104" i="12"/>
  <c r="I825" i="12"/>
  <c r="J827" i="12"/>
  <c r="J107" i="12"/>
  <c r="E108" i="12"/>
  <c r="D1081" i="12"/>
  <c r="I1075" i="12"/>
  <c r="H1081" i="12"/>
  <c r="J117" i="12"/>
  <c r="L117" i="12" s="1"/>
  <c r="I118" i="12"/>
  <c r="I1079" i="12"/>
  <c r="F121" i="12"/>
  <c r="D1088" i="12"/>
  <c r="I1082" i="12"/>
  <c r="H1088" i="12"/>
  <c r="J1084" i="12"/>
  <c r="J124" i="12"/>
  <c r="I125" i="12"/>
  <c r="I1086" i="12"/>
  <c r="F128" i="12"/>
  <c r="D1095" i="12"/>
  <c r="I1089" i="12"/>
  <c r="J1091" i="12"/>
  <c r="J131" i="12"/>
  <c r="L131" i="12" s="1"/>
  <c r="I132" i="12"/>
  <c r="I1093" i="12"/>
  <c r="F135" i="12"/>
  <c r="D1102" i="12"/>
  <c r="I1096" i="12"/>
  <c r="H1102" i="12"/>
  <c r="J1098" i="12"/>
  <c r="J138" i="12"/>
  <c r="I139" i="12"/>
  <c r="I1100" i="12"/>
  <c r="F142" i="12"/>
  <c r="D1109" i="12"/>
  <c r="I1103" i="12"/>
  <c r="J1105" i="12"/>
  <c r="J145" i="12"/>
  <c r="I146" i="12"/>
  <c r="F149" i="12"/>
  <c r="D1116" i="12"/>
  <c r="I1110" i="12"/>
  <c r="H1116" i="12"/>
  <c r="J152" i="12"/>
  <c r="I153" i="12"/>
  <c r="I1114" i="12"/>
  <c r="F156" i="12"/>
  <c r="F163" i="12"/>
  <c r="E164" i="12"/>
  <c r="D165" i="12"/>
  <c r="H165" i="12"/>
  <c r="G166" i="12"/>
  <c r="F167" i="12"/>
  <c r="E168" i="12"/>
  <c r="F170" i="12"/>
  <c r="E171" i="12"/>
  <c r="D172" i="12"/>
  <c r="H172" i="12"/>
  <c r="G173" i="12"/>
  <c r="F174" i="12"/>
  <c r="E175" i="12"/>
  <c r="F177" i="12"/>
  <c r="E178" i="12"/>
  <c r="D179" i="12"/>
  <c r="H179" i="12"/>
  <c r="G180" i="12"/>
  <c r="F181" i="12"/>
  <c r="E182" i="12"/>
  <c r="F184" i="12"/>
  <c r="E185" i="12"/>
  <c r="D186" i="12"/>
  <c r="H186" i="12"/>
  <c r="G187" i="12"/>
  <c r="F188" i="12"/>
  <c r="E189" i="12"/>
  <c r="F191" i="12"/>
  <c r="E192" i="12"/>
  <c r="D193" i="12"/>
  <c r="H193" i="12"/>
  <c r="G194" i="12"/>
  <c r="F195" i="12"/>
  <c r="E196" i="12"/>
  <c r="F198" i="12"/>
  <c r="E199" i="12"/>
  <c r="L213" i="12"/>
  <c r="L236" i="12"/>
  <c r="H550" i="12"/>
  <c r="F552" i="12"/>
  <c r="J456" i="12"/>
  <c r="G445" i="12"/>
  <c r="L436" i="12"/>
  <c r="J20" i="12"/>
  <c r="L20" i="12" s="1"/>
  <c r="I21" i="12"/>
  <c r="I502" i="12"/>
  <c r="J24" i="12"/>
  <c r="E25" i="12"/>
  <c r="J27" i="12"/>
  <c r="I28" i="12"/>
  <c r="L509" i="12"/>
  <c r="I509" i="12"/>
  <c r="L511" i="12"/>
  <c r="J31" i="12"/>
  <c r="E32" i="12"/>
  <c r="L514" i="12"/>
  <c r="J34" i="12"/>
  <c r="L34" i="12" s="1"/>
  <c r="I35" i="12"/>
  <c r="I516" i="12"/>
  <c r="J38" i="12"/>
  <c r="E39" i="12"/>
  <c r="J41" i="12"/>
  <c r="I42" i="12"/>
  <c r="L523" i="12"/>
  <c r="I523" i="12"/>
  <c r="L525" i="12"/>
  <c r="J45" i="12"/>
  <c r="E46" i="12"/>
  <c r="J48" i="12"/>
  <c r="L48" i="12" s="1"/>
  <c r="I49" i="12"/>
  <c r="I530" i="12"/>
  <c r="J52" i="12"/>
  <c r="E53" i="12"/>
  <c r="J55" i="12"/>
  <c r="L55" i="12" s="1"/>
  <c r="E536" i="12"/>
  <c r="E200" i="12"/>
  <c r="I56" i="12"/>
  <c r="D537" i="12"/>
  <c r="D201" i="12"/>
  <c r="H537" i="12"/>
  <c r="H201" i="12"/>
  <c r="G538" i="12"/>
  <c r="G586" i="12" s="1"/>
  <c r="G202" i="12"/>
  <c r="F539" i="12"/>
  <c r="F587" i="12" s="1"/>
  <c r="F203" i="12"/>
  <c r="J59" i="12"/>
  <c r="L59" i="12" s="1"/>
  <c r="E60" i="12"/>
  <c r="I787" i="12"/>
  <c r="J69" i="12"/>
  <c r="I70" i="12"/>
  <c r="I791" i="12"/>
  <c r="F73" i="12"/>
  <c r="I794" i="12"/>
  <c r="L796" i="12"/>
  <c r="J76" i="12"/>
  <c r="I77" i="12"/>
  <c r="I798" i="12"/>
  <c r="F80" i="12"/>
  <c r="I801" i="12"/>
  <c r="J83" i="12"/>
  <c r="L83" i="12" s="1"/>
  <c r="I84" i="12"/>
  <c r="L805" i="12"/>
  <c r="I805" i="12"/>
  <c r="F87" i="12"/>
  <c r="I808" i="12"/>
  <c r="J90" i="12"/>
  <c r="L90" i="12" s="1"/>
  <c r="I91" i="12"/>
  <c r="F94" i="12"/>
  <c r="J97" i="12"/>
  <c r="I98" i="12"/>
  <c r="I819" i="12"/>
  <c r="F101" i="12"/>
  <c r="I822" i="12"/>
  <c r="J104" i="12"/>
  <c r="I105" i="12"/>
  <c r="I826" i="12"/>
  <c r="F108" i="12"/>
  <c r="I115" i="12"/>
  <c r="I1076" i="12"/>
  <c r="J118" i="12"/>
  <c r="I119" i="12"/>
  <c r="I1080" i="12"/>
  <c r="L1080" i="12"/>
  <c r="G121" i="12"/>
  <c r="I122" i="12"/>
  <c r="I1083" i="12"/>
  <c r="J125" i="12"/>
  <c r="I126" i="12"/>
  <c r="I1087" i="12"/>
  <c r="L1087" i="12"/>
  <c r="G128" i="12"/>
  <c r="I129" i="12"/>
  <c r="I1090" i="12"/>
  <c r="J132" i="12"/>
  <c r="I133" i="12"/>
  <c r="I1094" i="12"/>
  <c r="G135" i="12"/>
  <c r="I136" i="12"/>
  <c r="I1097" i="12"/>
  <c r="L1097" i="12"/>
  <c r="J139" i="12"/>
  <c r="I140" i="12"/>
  <c r="I1101" i="12"/>
  <c r="G142" i="12"/>
  <c r="I143" i="12"/>
  <c r="I1104" i="12"/>
  <c r="J146" i="12"/>
  <c r="I147" i="12"/>
  <c r="I1108" i="12"/>
  <c r="G149" i="12"/>
  <c r="I150" i="12"/>
  <c r="I1111" i="12"/>
  <c r="J153" i="12"/>
  <c r="I154" i="12"/>
  <c r="I1115" i="12"/>
  <c r="G156" i="12"/>
  <c r="G163" i="12"/>
  <c r="F164" i="12"/>
  <c r="E165" i="12"/>
  <c r="D166" i="12"/>
  <c r="H166" i="12"/>
  <c r="G167" i="12"/>
  <c r="F168" i="12"/>
  <c r="G170" i="12"/>
  <c r="F171" i="12"/>
  <c r="E172" i="12"/>
  <c r="D173" i="12"/>
  <c r="H173" i="12"/>
  <c r="G174" i="12"/>
  <c r="F175" i="12"/>
  <c r="G177" i="12"/>
  <c r="F178" i="12"/>
  <c r="E179" i="12"/>
  <c r="D180" i="12"/>
  <c r="H180" i="12"/>
  <c r="G181" i="12"/>
  <c r="F182" i="12"/>
  <c r="G184" i="12"/>
  <c r="F185" i="12"/>
  <c r="E186" i="12"/>
  <c r="D187" i="12"/>
  <c r="H187" i="12"/>
  <c r="G188" i="12"/>
  <c r="F189" i="12"/>
  <c r="G191" i="12"/>
  <c r="F192" i="12"/>
  <c r="E193" i="12"/>
  <c r="D194" i="12"/>
  <c r="H194" i="12"/>
  <c r="G195" i="12"/>
  <c r="F196" i="12"/>
  <c r="G198" i="12"/>
  <c r="F199" i="12"/>
  <c r="D505" i="12"/>
  <c r="I499" i="12"/>
  <c r="H505" i="12"/>
  <c r="L501" i="12"/>
  <c r="J21" i="12"/>
  <c r="L21" i="12" s="1"/>
  <c r="I22" i="12"/>
  <c r="I503" i="12"/>
  <c r="F25" i="12"/>
  <c r="D512" i="12"/>
  <c r="I506" i="12"/>
  <c r="H512" i="12"/>
  <c r="J28" i="12"/>
  <c r="I29" i="12"/>
  <c r="I510" i="12"/>
  <c r="F32" i="12"/>
  <c r="J32" i="12" s="1"/>
  <c r="D519" i="12"/>
  <c r="I513" i="12"/>
  <c r="H519" i="12"/>
  <c r="L515" i="12"/>
  <c r="J35" i="12"/>
  <c r="L35" i="12" s="1"/>
  <c r="I36" i="12"/>
  <c r="I517" i="12"/>
  <c r="F39" i="12"/>
  <c r="J39" i="12" s="1"/>
  <c r="D526" i="12"/>
  <c r="I520" i="12"/>
  <c r="H526" i="12"/>
  <c r="J42" i="12"/>
  <c r="L42" i="12" s="1"/>
  <c r="I43" i="12"/>
  <c r="I524" i="12"/>
  <c r="F46" i="12"/>
  <c r="J46" i="12" s="1"/>
  <c r="I527" i="12"/>
  <c r="H533" i="12"/>
  <c r="J49" i="12"/>
  <c r="L49" i="12" s="1"/>
  <c r="I50" i="12"/>
  <c r="I531" i="12"/>
  <c r="F53" i="12"/>
  <c r="J53" i="12" s="1"/>
  <c r="I534" i="12"/>
  <c r="F536" i="12"/>
  <c r="J536" i="12" s="1"/>
  <c r="F200" i="12"/>
  <c r="J56" i="12"/>
  <c r="L56" i="12" s="1"/>
  <c r="E537" i="12"/>
  <c r="E201" i="12"/>
  <c r="I57" i="12"/>
  <c r="D538" i="12"/>
  <c r="D202" i="12"/>
  <c r="H538" i="12"/>
  <c r="H202" i="12"/>
  <c r="G539" i="12"/>
  <c r="G587" i="12" s="1"/>
  <c r="G203" i="12"/>
  <c r="F60" i="12"/>
  <c r="J60" i="12" s="1"/>
  <c r="E793" i="12"/>
  <c r="I67" i="12"/>
  <c r="J70" i="12"/>
  <c r="I71" i="12"/>
  <c r="G73" i="12"/>
  <c r="E800" i="12"/>
  <c r="I74" i="12"/>
  <c r="I795" i="12"/>
  <c r="J77" i="12"/>
  <c r="I78" i="12"/>
  <c r="I799" i="12"/>
  <c r="G80" i="12"/>
  <c r="I81" i="12"/>
  <c r="L804" i="12"/>
  <c r="J84" i="12"/>
  <c r="L84" i="12" s="1"/>
  <c r="I85" i="12"/>
  <c r="I806" i="12"/>
  <c r="G87" i="12"/>
  <c r="E814" i="12"/>
  <c r="I88" i="12"/>
  <c r="J91" i="12"/>
  <c r="I92" i="12"/>
  <c r="I813" i="12"/>
  <c r="G94" i="12"/>
  <c r="E821" i="12"/>
  <c r="I95" i="12"/>
  <c r="I816" i="12"/>
  <c r="J98" i="12"/>
  <c r="I99" i="12"/>
  <c r="I820" i="12"/>
  <c r="G101" i="12"/>
  <c r="E828" i="12"/>
  <c r="I102" i="12"/>
  <c r="I823" i="12"/>
  <c r="L825" i="12"/>
  <c r="J105" i="12"/>
  <c r="I106" i="12"/>
  <c r="I827" i="12"/>
  <c r="G108" i="12"/>
  <c r="J1075" i="12"/>
  <c r="L1075" i="12" s="1"/>
  <c r="F1081" i="12"/>
  <c r="J115" i="12"/>
  <c r="L115" i="12" s="1"/>
  <c r="I116" i="12"/>
  <c r="I1077" i="12"/>
  <c r="J119" i="12"/>
  <c r="L119" i="12" s="1"/>
  <c r="I120" i="12"/>
  <c r="D121" i="12"/>
  <c r="H121" i="12"/>
  <c r="F1088" i="12"/>
  <c r="J1088" i="12" s="1"/>
  <c r="J1082" i="12"/>
  <c r="J122" i="12"/>
  <c r="L122" i="12" s="1"/>
  <c r="I123" i="12"/>
  <c r="I1084" i="12"/>
  <c r="J126" i="12"/>
  <c r="I127" i="12"/>
  <c r="D128" i="12"/>
  <c r="H128" i="12"/>
  <c r="J1089" i="12"/>
  <c r="L1089" i="12" s="1"/>
  <c r="F1095" i="12"/>
  <c r="J129" i="12"/>
  <c r="L129" i="12" s="1"/>
  <c r="I130" i="12"/>
  <c r="I1091" i="12"/>
  <c r="L1093" i="12"/>
  <c r="J133" i="12"/>
  <c r="L133" i="12" s="1"/>
  <c r="I134" i="12"/>
  <c r="D135" i="12"/>
  <c r="H135" i="12"/>
  <c r="J1096" i="12"/>
  <c r="F1102" i="12"/>
  <c r="J136" i="12"/>
  <c r="L136" i="12" s="1"/>
  <c r="I137" i="12"/>
  <c r="I1098" i="12"/>
  <c r="J140" i="12"/>
  <c r="L140" i="12" s="1"/>
  <c r="I141" i="12"/>
  <c r="D142" i="12"/>
  <c r="H142" i="12"/>
  <c r="J1103" i="12"/>
  <c r="F1109" i="12"/>
  <c r="J143" i="12"/>
  <c r="I144" i="12"/>
  <c r="I1105" i="12"/>
  <c r="J147" i="12"/>
  <c r="I148" i="12"/>
  <c r="D149" i="12"/>
  <c r="H149" i="12"/>
  <c r="J1110" i="12"/>
  <c r="L1110" i="12" s="1"/>
  <c r="F1116" i="12"/>
  <c r="J150" i="12"/>
  <c r="L150" i="12" s="1"/>
  <c r="I151" i="12"/>
  <c r="I1112" i="12"/>
  <c r="L1114" i="12"/>
  <c r="J154" i="12"/>
  <c r="I155" i="12"/>
  <c r="D156" i="12"/>
  <c r="H156" i="12"/>
  <c r="D163" i="12"/>
  <c r="H163" i="12"/>
  <c r="G164" i="12"/>
  <c r="F165" i="12"/>
  <c r="E166" i="12"/>
  <c r="D167" i="12"/>
  <c r="H167" i="12"/>
  <c r="G168" i="12"/>
  <c r="D170" i="12"/>
  <c r="H170" i="12"/>
  <c r="G171" i="12"/>
  <c r="F172" i="12"/>
  <c r="E173" i="12"/>
  <c r="D174" i="12"/>
  <c r="H174" i="12"/>
  <c r="G175" i="12"/>
  <c r="D177" i="12"/>
  <c r="H177" i="12"/>
  <c r="G178" i="12"/>
  <c r="F179" i="12"/>
  <c r="E180" i="12"/>
  <c r="D181" i="12"/>
  <c r="H181" i="12"/>
  <c r="G182" i="12"/>
  <c r="D184" i="12"/>
  <c r="H184" i="12"/>
  <c r="G185" i="12"/>
  <c r="F186" i="12"/>
  <c r="E187" i="12"/>
  <c r="D188" i="12"/>
  <c r="H188" i="12"/>
  <c r="G189" i="12"/>
  <c r="D191" i="12"/>
  <c r="H191" i="12"/>
  <c r="G192" i="12"/>
  <c r="F193" i="12"/>
  <c r="E194" i="12"/>
  <c r="D195" i="12"/>
  <c r="H195" i="12"/>
  <c r="G196" i="12"/>
  <c r="D198" i="12"/>
  <c r="H198" i="12"/>
  <c r="G199" i="12"/>
  <c r="L366" i="12"/>
  <c r="L380" i="12"/>
  <c r="L394" i="12"/>
  <c r="L422" i="12"/>
  <c r="J211" i="12"/>
  <c r="L211" i="12" s="1"/>
  <c r="I212" i="12"/>
  <c r="I216" i="12"/>
  <c r="D217" i="12"/>
  <c r="J218" i="12"/>
  <c r="I219" i="12"/>
  <c r="I223" i="12"/>
  <c r="D224" i="12"/>
  <c r="J225" i="12"/>
  <c r="I226" i="12"/>
  <c r="L228" i="12"/>
  <c r="I230" i="12"/>
  <c r="D231" i="12"/>
  <c r="J232" i="12"/>
  <c r="I233" i="12"/>
  <c r="I237" i="12"/>
  <c r="D238" i="12"/>
  <c r="J239" i="12"/>
  <c r="I240" i="12"/>
  <c r="D245" i="12"/>
  <c r="J246" i="12"/>
  <c r="D252" i="12"/>
  <c r="E547" i="12"/>
  <c r="I307" i="12"/>
  <c r="I452" i="12"/>
  <c r="D548" i="12"/>
  <c r="H548" i="12"/>
  <c r="G549" i="12"/>
  <c r="F550" i="12"/>
  <c r="J454" i="12"/>
  <c r="J310" i="12"/>
  <c r="E551" i="12"/>
  <c r="I311" i="12"/>
  <c r="I456" i="12"/>
  <c r="D552" i="12"/>
  <c r="H552" i="12"/>
  <c r="G313" i="12"/>
  <c r="E554" i="12"/>
  <c r="I314" i="12"/>
  <c r="I459" i="12"/>
  <c r="D555" i="12"/>
  <c r="H555" i="12"/>
  <c r="G556" i="12"/>
  <c r="F557" i="12"/>
  <c r="J461" i="12"/>
  <c r="J317" i="12"/>
  <c r="E558" i="12"/>
  <c r="I318" i="12"/>
  <c r="I463" i="12"/>
  <c r="D559" i="12"/>
  <c r="H559" i="12"/>
  <c r="G320" i="12"/>
  <c r="J320" i="12" s="1"/>
  <c r="E471" i="12"/>
  <c r="E561" i="12"/>
  <c r="I321" i="12"/>
  <c r="I466" i="12"/>
  <c r="D562" i="12"/>
  <c r="H562" i="12"/>
  <c r="G563" i="12"/>
  <c r="F564" i="12"/>
  <c r="J468" i="12"/>
  <c r="J324" i="12"/>
  <c r="E565" i="12"/>
  <c r="I325" i="12"/>
  <c r="I470" i="12"/>
  <c r="D566" i="12"/>
  <c r="H566" i="12"/>
  <c r="G327" i="12"/>
  <c r="E568" i="12"/>
  <c r="E478" i="12"/>
  <c r="I328" i="12"/>
  <c r="I473" i="12"/>
  <c r="H569" i="12"/>
  <c r="G570" i="12"/>
  <c r="F571" i="12"/>
  <c r="J475" i="12"/>
  <c r="J331" i="12"/>
  <c r="E572" i="12"/>
  <c r="I332" i="12"/>
  <c r="D573" i="12"/>
  <c r="I477" i="12"/>
  <c r="H573" i="12"/>
  <c r="G334" i="12"/>
  <c r="E575" i="12"/>
  <c r="E485" i="12"/>
  <c r="I335" i="12"/>
  <c r="I480" i="12"/>
  <c r="H576" i="12"/>
  <c r="G577" i="12"/>
  <c r="F578" i="12"/>
  <c r="J482" i="12"/>
  <c r="J338" i="12"/>
  <c r="E579" i="12"/>
  <c r="I339" i="12"/>
  <c r="D580" i="12"/>
  <c r="I484" i="12"/>
  <c r="H580" i="12"/>
  <c r="G341" i="12"/>
  <c r="E582" i="12"/>
  <c r="E492" i="12"/>
  <c r="I342" i="12"/>
  <c r="I487" i="12"/>
  <c r="H583" i="12"/>
  <c r="G584" i="12"/>
  <c r="J489" i="12"/>
  <c r="J345" i="12"/>
  <c r="L345" i="12" s="1"/>
  <c r="I346" i="12"/>
  <c r="D587" i="12"/>
  <c r="I491" i="12"/>
  <c r="H587" i="12"/>
  <c r="G348" i="12"/>
  <c r="D361" i="12"/>
  <c r="D368" i="12"/>
  <c r="D375" i="12"/>
  <c r="D382" i="12"/>
  <c r="D389" i="12"/>
  <c r="D396" i="12"/>
  <c r="E409" i="12"/>
  <c r="E416" i="12"/>
  <c r="E423" i="12"/>
  <c r="I423" i="12" s="1"/>
  <c r="F430" i="12"/>
  <c r="J430" i="12" s="1"/>
  <c r="J424" i="12"/>
  <c r="J427" i="12"/>
  <c r="L427" i="12" s="1"/>
  <c r="D437" i="12"/>
  <c r="H437" i="12"/>
  <c r="H445" i="12" s="1"/>
  <c r="I438" i="12"/>
  <c r="G451" i="12"/>
  <c r="J451" i="12" s="1"/>
  <c r="E453" i="12"/>
  <c r="E549" i="12" s="1"/>
  <c r="G458" i="12"/>
  <c r="L222" i="12"/>
  <c r="I227" i="12"/>
  <c r="I234" i="12"/>
  <c r="I241" i="12"/>
  <c r="I248" i="12"/>
  <c r="F547" i="12"/>
  <c r="J307" i="12"/>
  <c r="L307" i="12" s="1"/>
  <c r="E548" i="12"/>
  <c r="I308" i="12"/>
  <c r="D549" i="12"/>
  <c r="H549" i="12"/>
  <c r="G550" i="12"/>
  <c r="F551" i="12"/>
  <c r="J311" i="12"/>
  <c r="L311" i="12" s="1"/>
  <c r="E552" i="12"/>
  <c r="I312" i="12"/>
  <c r="D313" i="12"/>
  <c r="H313" i="12"/>
  <c r="F554" i="12"/>
  <c r="J314" i="12"/>
  <c r="L314" i="12" s="1"/>
  <c r="E555" i="12"/>
  <c r="I315" i="12"/>
  <c r="I460" i="12"/>
  <c r="D556" i="12"/>
  <c r="H556" i="12"/>
  <c r="G557" i="12"/>
  <c r="F558" i="12"/>
  <c r="J318" i="12"/>
  <c r="E559" i="12"/>
  <c r="I319" i="12"/>
  <c r="D320" i="12"/>
  <c r="H320" i="12"/>
  <c r="F471" i="12"/>
  <c r="F561" i="12"/>
  <c r="J465" i="12"/>
  <c r="L465" i="12" s="1"/>
  <c r="J321" i="12"/>
  <c r="E562" i="12"/>
  <c r="I322" i="12"/>
  <c r="I467" i="12"/>
  <c r="D563" i="12"/>
  <c r="H563" i="12"/>
  <c r="G564" i="12"/>
  <c r="F565" i="12"/>
  <c r="J469" i="12"/>
  <c r="L469" i="12" s="1"/>
  <c r="J325" i="12"/>
  <c r="E566" i="12"/>
  <c r="I326" i="12"/>
  <c r="D327" i="12"/>
  <c r="H327" i="12"/>
  <c r="F568" i="12"/>
  <c r="J472" i="12"/>
  <c r="J328" i="12"/>
  <c r="E569" i="12"/>
  <c r="I329" i="12"/>
  <c r="I474" i="12"/>
  <c r="H570" i="12"/>
  <c r="G571" i="12"/>
  <c r="F572" i="12"/>
  <c r="J476" i="12"/>
  <c r="J332" i="12"/>
  <c r="L332" i="12" s="1"/>
  <c r="E573" i="12"/>
  <c r="I333" i="12"/>
  <c r="D334" i="12"/>
  <c r="H334" i="12"/>
  <c r="F575" i="12"/>
  <c r="F485" i="12"/>
  <c r="J479" i="12"/>
  <c r="J335" i="12"/>
  <c r="L335" i="12" s="1"/>
  <c r="E576" i="12"/>
  <c r="I336" i="12"/>
  <c r="D577" i="12"/>
  <c r="I481" i="12"/>
  <c r="H577" i="12"/>
  <c r="G578" i="12"/>
  <c r="F579" i="12"/>
  <c r="J483" i="12"/>
  <c r="J339" i="12"/>
  <c r="E580" i="12"/>
  <c r="I340" i="12"/>
  <c r="D341" i="12"/>
  <c r="H341" i="12"/>
  <c r="F582" i="12"/>
  <c r="F492" i="12"/>
  <c r="J486" i="12"/>
  <c r="J342" i="12"/>
  <c r="E583" i="12"/>
  <c r="I343" i="12"/>
  <c r="D584" i="12"/>
  <c r="I488" i="12"/>
  <c r="G585" i="12"/>
  <c r="J490" i="12"/>
  <c r="J346" i="12"/>
  <c r="E587" i="12"/>
  <c r="I347" i="12"/>
  <c r="D348" i="12"/>
  <c r="H348" i="12"/>
  <c r="L355" i="12"/>
  <c r="L359" i="12"/>
  <c r="L362" i="12"/>
  <c r="L373" i="12"/>
  <c r="L376" i="12"/>
  <c r="L383" i="12"/>
  <c r="L387" i="12"/>
  <c r="L390" i="12"/>
  <c r="F409" i="12"/>
  <c r="L411" i="12"/>
  <c r="L415" i="12"/>
  <c r="F416" i="12"/>
  <c r="J416" i="12" s="1"/>
  <c r="L418" i="12"/>
  <c r="L425" i="12"/>
  <c r="L429" i="12"/>
  <c r="J433" i="12"/>
  <c r="L438" i="12"/>
  <c r="D444" i="12"/>
  <c r="I439" i="12"/>
  <c r="L439" i="12"/>
  <c r="J440" i="12"/>
  <c r="L440" i="12" s="1"/>
  <c r="I443" i="12"/>
  <c r="L443" i="12"/>
  <c r="I453" i="12"/>
  <c r="G455" i="12"/>
  <c r="G551" i="12" s="1"/>
  <c r="J308" i="12"/>
  <c r="I309" i="12"/>
  <c r="J312" i="12"/>
  <c r="J315" i="12"/>
  <c r="E556" i="12"/>
  <c r="I316" i="12"/>
  <c r="D557" i="12"/>
  <c r="H557" i="12"/>
  <c r="F559" i="12"/>
  <c r="J463" i="12"/>
  <c r="L463" i="12" s="1"/>
  <c r="J319" i="12"/>
  <c r="E320" i="12"/>
  <c r="G561" i="12"/>
  <c r="G471" i="12"/>
  <c r="F562" i="12"/>
  <c r="J466" i="12"/>
  <c r="J322" i="12"/>
  <c r="L322" i="12" s="1"/>
  <c r="E563" i="12"/>
  <c r="I323" i="12"/>
  <c r="I468" i="12"/>
  <c r="D564" i="12"/>
  <c r="H564" i="12"/>
  <c r="G565" i="12"/>
  <c r="F566" i="12"/>
  <c r="J470" i="12"/>
  <c r="L470" i="12" s="1"/>
  <c r="J326" i="12"/>
  <c r="L326" i="12" s="1"/>
  <c r="E327" i="12"/>
  <c r="J473" i="12"/>
  <c r="F569" i="12"/>
  <c r="J329" i="12"/>
  <c r="E570" i="12"/>
  <c r="I330" i="12"/>
  <c r="I475" i="12"/>
  <c r="D571" i="12"/>
  <c r="H571" i="12"/>
  <c r="G572" i="12"/>
  <c r="J333" i="12"/>
  <c r="E334" i="12"/>
  <c r="G575" i="12"/>
  <c r="F576" i="12"/>
  <c r="J480" i="12"/>
  <c r="J336" i="12"/>
  <c r="L336" i="12" s="1"/>
  <c r="E577" i="12"/>
  <c r="I337" i="12"/>
  <c r="D578" i="12"/>
  <c r="H578" i="12"/>
  <c r="G579" i="12"/>
  <c r="F580" i="12"/>
  <c r="J484" i="12"/>
  <c r="J340" i="12"/>
  <c r="L340" i="12" s="1"/>
  <c r="E341" i="12"/>
  <c r="G582" i="12"/>
  <c r="G492" i="12"/>
  <c r="F583" i="12"/>
  <c r="J487" i="12"/>
  <c r="J343" i="12"/>
  <c r="E584" i="12"/>
  <c r="I344" i="12"/>
  <c r="I489" i="12"/>
  <c r="H585" i="12"/>
  <c r="J491" i="12"/>
  <c r="L491" i="12" s="1"/>
  <c r="J347" i="12"/>
  <c r="E348" i="12"/>
  <c r="J357" i="12"/>
  <c r="F361" i="12"/>
  <c r="J364" i="12"/>
  <c r="L364" i="12" s="1"/>
  <c r="F368" i="12"/>
  <c r="J368" i="12" s="1"/>
  <c r="L370" i="12"/>
  <c r="J371" i="12"/>
  <c r="F375" i="12"/>
  <c r="J375" i="12" s="1"/>
  <c r="L377" i="12"/>
  <c r="J378" i="12"/>
  <c r="L378" i="12" s="1"/>
  <c r="F382" i="12"/>
  <c r="J382" i="12" s="1"/>
  <c r="L384" i="12"/>
  <c r="J385" i="12"/>
  <c r="L385" i="12" s="1"/>
  <c r="F389" i="12"/>
  <c r="J389" i="12" s="1"/>
  <c r="J392" i="12"/>
  <c r="F396" i="12"/>
  <c r="J396" i="12" s="1"/>
  <c r="L405" i="12"/>
  <c r="J406" i="12"/>
  <c r="L412" i="12"/>
  <c r="J413" i="12"/>
  <c r="L413" i="12" s="1"/>
  <c r="J420" i="12"/>
  <c r="L420" i="12" s="1"/>
  <c r="I431" i="12"/>
  <c r="F452" i="12"/>
  <c r="D454" i="12"/>
  <c r="K454" i="12" s="1"/>
  <c r="F459" i="12"/>
  <c r="F464" i="12" s="1"/>
  <c r="D547" i="12"/>
  <c r="I451" i="12"/>
  <c r="H547" i="12"/>
  <c r="H457" i="12"/>
  <c r="G548" i="12"/>
  <c r="F549" i="12"/>
  <c r="J309" i="12"/>
  <c r="E550" i="12"/>
  <c r="D551" i="12"/>
  <c r="I455" i="12"/>
  <c r="H551" i="12"/>
  <c r="G552" i="12"/>
  <c r="I458" i="12"/>
  <c r="H554" i="12"/>
  <c r="H464" i="12"/>
  <c r="G555" i="12"/>
  <c r="F556" i="12"/>
  <c r="J460" i="12"/>
  <c r="J316" i="12"/>
  <c r="L316" i="12" s="1"/>
  <c r="I317" i="12"/>
  <c r="I462" i="12"/>
  <c r="H558" i="12"/>
  <c r="G559" i="12"/>
  <c r="D561" i="12"/>
  <c r="D471" i="12"/>
  <c r="I465" i="12"/>
  <c r="H561" i="12"/>
  <c r="H471" i="12"/>
  <c r="G562" i="12"/>
  <c r="F563" i="12"/>
  <c r="J563" i="12" s="1"/>
  <c r="J467" i="12"/>
  <c r="J323" i="12"/>
  <c r="E564" i="12"/>
  <c r="I324" i="12"/>
  <c r="D565" i="12"/>
  <c r="I469" i="12"/>
  <c r="H565" i="12"/>
  <c r="G566" i="12"/>
  <c r="F327" i="12"/>
  <c r="J327" i="12" s="1"/>
  <c r="D478" i="12"/>
  <c r="D568" i="12"/>
  <c r="I472" i="12"/>
  <c r="H568" i="12"/>
  <c r="H478" i="12"/>
  <c r="J474" i="12"/>
  <c r="F570" i="12"/>
  <c r="J330" i="12"/>
  <c r="E571" i="12"/>
  <c r="I331" i="12"/>
  <c r="D572" i="12"/>
  <c r="I476" i="12"/>
  <c r="H572" i="12"/>
  <c r="G573" i="12"/>
  <c r="F334" i="12"/>
  <c r="J334" i="12" s="1"/>
  <c r="H575" i="12"/>
  <c r="H485" i="12"/>
  <c r="G576" i="12"/>
  <c r="J337" i="12"/>
  <c r="L337" i="12" s="1"/>
  <c r="E578" i="12"/>
  <c r="I338" i="12"/>
  <c r="D579" i="12"/>
  <c r="I483" i="12"/>
  <c r="H579" i="12"/>
  <c r="F341" i="12"/>
  <c r="D582" i="12"/>
  <c r="I486" i="12"/>
  <c r="H582" i="12"/>
  <c r="G583" i="12"/>
  <c r="J488" i="12"/>
  <c r="L488" i="12" s="1"/>
  <c r="J344" i="12"/>
  <c r="L344" i="12" s="1"/>
  <c r="E585" i="12"/>
  <c r="I345" i="12"/>
  <c r="I490" i="12"/>
  <c r="F348" i="12"/>
  <c r="J348" i="12" s="1"/>
  <c r="I404" i="12"/>
  <c r="I411" i="12"/>
  <c r="F423" i="12"/>
  <c r="J423" i="12" s="1"/>
  <c r="J417" i="12"/>
  <c r="I418" i="12"/>
  <c r="E430" i="12"/>
  <c r="I430" i="12" s="1"/>
  <c r="I424" i="12"/>
  <c r="J437" i="12"/>
  <c r="J431" i="12"/>
  <c r="L431" i="12" s="1"/>
  <c r="L434" i="12"/>
  <c r="I436" i="12"/>
  <c r="D835" i="12"/>
  <c r="H835" i="12"/>
  <c r="H745" i="12"/>
  <c r="F836" i="12"/>
  <c r="J740" i="12"/>
  <c r="H837" i="12"/>
  <c r="F838" i="12"/>
  <c r="J742" i="12"/>
  <c r="L742" i="12" s="1"/>
  <c r="D839" i="12"/>
  <c r="I743" i="12"/>
  <c r="H839" i="12"/>
  <c r="F840" i="12"/>
  <c r="J744" i="12"/>
  <c r="E842" i="12"/>
  <c r="E752" i="12"/>
  <c r="D843" i="12"/>
  <c r="I747" i="12"/>
  <c r="H843" i="12"/>
  <c r="G844" i="12"/>
  <c r="F845" i="12"/>
  <c r="J749" i="12"/>
  <c r="L749" i="12" s="1"/>
  <c r="E846" i="12"/>
  <c r="D847" i="12"/>
  <c r="I751" i="12"/>
  <c r="H847" i="12"/>
  <c r="G849" i="12"/>
  <c r="G759" i="12"/>
  <c r="F850" i="12"/>
  <c r="J754" i="12"/>
  <c r="E851" i="12"/>
  <c r="D852" i="12"/>
  <c r="I756" i="12"/>
  <c r="G853" i="12"/>
  <c r="F854" i="12"/>
  <c r="J758" i="12"/>
  <c r="L758" i="12" s="1"/>
  <c r="E856" i="12"/>
  <c r="E766" i="12"/>
  <c r="I761" i="12"/>
  <c r="H857" i="12"/>
  <c r="G858" i="12"/>
  <c r="F859" i="12"/>
  <c r="J763" i="12"/>
  <c r="E860" i="12"/>
  <c r="H861" i="12"/>
  <c r="G863" i="12"/>
  <c r="G773" i="12"/>
  <c r="F864" i="12"/>
  <c r="J768" i="12"/>
  <c r="E865" i="12"/>
  <c r="D866" i="12"/>
  <c r="I770" i="12"/>
  <c r="H866" i="12"/>
  <c r="G867" i="12"/>
  <c r="F868" i="12"/>
  <c r="J772" i="12"/>
  <c r="E870" i="12"/>
  <c r="I775" i="12"/>
  <c r="L643" i="12"/>
  <c r="D685" i="12"/>
  <c r="H685" i="12"/>
  <c r="L647" i="12"/>
  <c r="L657" i="12"/>
  <c r="L671" i="12"/>
  <c r="L675" i="12"/>
  <c r="L694" i="12"/>
  <c r="L699" i="12"/>
  <c r="L703" i="12"/>
  <c r="L708" i="12"/>
  <c r="L713" i="12"/>
  <c r="L717" i="12"/>
  <c r="L722" i="12"/>
  <c r="L727" i="12"/>
  <c r="L731" i="12"/>
  <c r="F444" i="12"/>
  <c r="J444" i="12" s="1"/>
  <c r="E739" i="12"/>
  <c r="I739" i="12" s="1"/>
  <c r="E601" i="12"/>
  <c r="I595" i="12"/>
  <c r="G836" i="12"/>
  <c r="E837" i="12"/>
  <c r="G838" i="12"/>
  <c r="E839" i="12"/>
  <c r="I599" i="12"/>
  <c r="G840" i="12"/>
  <c r="F842" i="12"/>
  <c r="F752" i="12"/>
  <c r="J746" i="12"/>
  <c r="E843" i="12"/>
  <c r="H844" i="12"/>
  <c r="G845" i="12"/>
  <c r="F846" i="12"/>
  <c r="J750" i="12"/>
  <c r="E847" i="12"/>
  <c r="D849" i="12"/>
  <c r="I753" i="12"/>
  <c r="H849" i="12"/>
  <c r="G850" i="12"/>
  <c r="F851" i="12"/>
  <c r="J755" i="12"/>
  <c r="E852" i="12"/>
  <c r="D853" i="12"/>
  <c r="I757" i="12"/>
  <c r="H853" i="12"/>
  <c r="G854" i="12"/>
  <c r="F856" i="12"/>
  <c r="F766" i="12"/>
  <c r="J760" i="12"/>
  <c r="E857" i="12"/>
  <c r="H858" i="12"/>
  <c r="G859" i="12"/>
  <c r="F860" i="12"/>
  <c r="J764" i="12"/>
  <c r="E861" i="12"/>
  <c r="I767" i="12"/>
  <c r="H863" i="12"/>
  <c r="H773" i="12"/>
  <c r="G864" i="12"/>
  <c r="F865" i="12"/>
  <c r="J769" i="12"/>
  <c r="E866" i="12"/>
  <c r="I771" i="12"/>
  <c r="H867" i="12"/>
  <c r="G868" i="12"/>
  <c r="F870" i="12"/>
  <c r="J774" i="12"/>
  <c r="F780" i="12"/>
  <c r="E871" i="12"/>
  <c r="H872" i="12"/>
  <c r="G873" i="12"/>
  <c r="F874" i="12"/>
  <c r="J778" i="12"/>
  <c r="E875" i="12"/>
  <c r="L653" i="12"/>
  <c r="L658" i="12"/>
  <c r="L662" i="12"/>
  <c r="L667" i="12"/>
  <c r="L672" i="12"/>
  <c r="L676" i="12"/>
  <c r="L681" i="12"/>
  <c r="L691" i="12"/>
  <c r="E733" i="12"/>
  <c r="I697" i="12"/>
  <c r="H733" i="12"/>
  <c r="L700" i="12"/>
  <c r="L705" i="12"/>
  <c r="L709" i="12"/>
  <c r="L719" i="12"/>
  <c r="F835" i="12"/>
  <c r="F745" i="12"/>
  <c r="J739" i="12"/>
  <c r="D740" i="12"/>
  <c r="K740" i="12" s="1"/>
  <c r="I596" i="12"/>
  <c r="H836" i="12"/>
  <c r="F837" i="12"/>
  <c r="D838" i="12"/>
  <c r="I742" i="12"/>
  <c r="H838" i="12"/>
  <c r="F839" i="12"/>
  <c r="J743" i="12"/>
  <c r="D744" i="12"/>
  <c r="K744" i="12" s="1"/>
  <c r="I600" i="12"/>
  <c r="H840" i="12"/>
  <c r="G842" i="12"/>
  <c r="G752" i="12"/>
  <c r="F843" i="12"/>
  <c r="J747" i="12"/>
  <c r="E844" i="12"/>
  <c r="D845" i="12"/>
  <c r="I749" i="12"/>
  <c r="H845" i="12"/>
  <c r="G846" i="12"/>
  <c r="F847" i="12"/>
  <c r="J751" i="12"/>
  <c r="L751" i="12" s="1"/>
  <c r="E849" i="12"/>
  <c r="E759" i="12"/>
  <c r="D850" i="12"/>
  <c r="I754" i="12"/>
  <c r="H850" i="12"/>
  <c r="G851" i="12"/>
  <c r="F852" i="12"/>
  <c r="J756" i="12"/>
  <c r="E853" i="12"/>
  <c r="D854" i="12"/>
  <c r="I758" i="12"/>
  <c r="H854" i="12"/>
  <c r="G856" i="12"/>
  <c r="G766" i="12"/>
  <c r="F857" i="12"/>
  <c r="J761" i="12"/>
  <c r="E858" i="12"/>
  <c r="D859" i="12"/>
  <c r="I763" i="12"/>
  <c r="H859" i="12"/>
  <c r="G860" i="12"/>
  <c r="F861" i="12"/>
  <c r="J765" i="12"/>
  <c r="E863" i="12"/>
  <c r="E773" i="12"/>
  <c r="D864" i="12"/>
  <c r="I768" i="12"/>
  <c r="H864" i="12"/>
  <c r="G865" i="12"/>
  <c r="F866" i="12"/>
  <c r="J770" i="12"/>
  <c r="E867" i="12"/>
  <c r="D868" i="12"/>
  <c r="I772" i="12"/>
  <c r="H868" i="12"/>
  <c r="G870" i="12"/>
  <c r="G780" i="12"/>
  <c r="F871" i="12"/>
  <c r="J775" i="12"/>
  <c r="E872" i="12"/>
  <c r="D873" i="12"/>
  <c r="H873" i="12"/>
  <c r="G874" i="12"/>
  <c r="F875" i="12"/>
  <c r="J779" i="12"/>
  <c r="L659" i="12"/>
  <c r="G835" i="12"/>
  <c r="E836" i="12"/>
  <c r="G741" i="12"/>
  <c r="G837" i="12" s="1"/>
  <c r="G601" i="12"/>
  <c r="E838" i="12"/>
  <c r="G839" i="12"/>
  <c r="E840" i="12"/>
  <c r="D842" i="12"/>
  <c r="I746" i="12"/>
  <c r="H842" i="12"/>
  <c r="H752" i="12"/>
  <c r="G843" i="12"/>
  <c r="F844" i="12"/>
  <c r="J748" i="12"/>
  <c r="E845" i="12"/>
  <c r="D846" i="12"/>
  <c r="I750" i="12"/>
  <c r="H846" i="12"/>
  <c r="G847" i="12"/>
  <c r="F849" i="12"/>
  <c r="F759" i="12"/>
  <c r="J753" i="12"/>
  <c r="L753" i="12" s="1"/>
  <c r="H851" i="12"/>
  <c r="G852" i="12"/>
  <c r="F853" i="12"/>
  <c r="J853" i="12" s="1"/>
  <c r="J757" i="12"/>
  <c r="E854" i="12"/>
  <c r="D856" i="12"/>
  <c r="I760" i="12"/>
  <c r="H856" i="12"/>
  <c r="H766" i="12"/>
  <c r="G857" i="12"/>
  <c r="F858" i="12"/>
  <c r="J762" i="12"/>
  <c r="E859" i="12"/>
  <c r="I764" i="12"/>
  <c r="H860" i="12"/>
  <c r="G861" i="12"/>
  <c r="F863" i="12"/>
  <c r="F773" i="12"/>
  <c r="J767" i="12"/>
  <c r="L767" i="12" s="1"/>
  <c r="E864" i="12"/>
  <c r="H865" i="12"/>
  <c r="G866" i="12"/>
  <c r="F867" i="12"/>
  <c r="J771" i="12"/>
  <c r="E868" i="12"/>
  <c r="D870" i="12"/>
  <c r="I774" i="12"/>
  <c r="H870" i="12"/>
  <c r="H780" i="12"/>
  <c r="G871" i="12"/>
  <c r="F872" i="12"/>
  <c r="J776" i="12"/>
  <c r="D874" i="12"/>
  <c r="I778" i="12"/>
  <c r="H874" i="12"/>
  <c r="G875" i="12"/>
  <c r="L693" i="12"/>
  <c r="I704" i="12"/>
  <c r="L707" i="12"/>
  <c r="I718" i="12"/>
  <c r="J595" i="12"/>
  <c r="J599" i="12"/>
  <c r="D601" i="12"/>
  <c r="H601" i="12"/>
  <c r="J602" i="12"/>
  <c r="L602" i="12" s="1"/>
  <c r="I603" i="12"/>
  <c r="J606" i="12"/>
  <c r="I607" i="12"/>
  <c r="D608" i="12"/>
  <c r="H608" i="12"/>
  <c r="J609" i="12"/>
  <c r="I610" i="12"/>
  <c r="J613" i="12"/>
  <c r="I614" i="12"/>
  <c r="D615" i="12"/>
  <c r="H615" i="12"/>
  <c r="J616" i="12"/>
  <c r="I617" i="12"/>
  <c r="J620" i="12"/>
  <c r="L620" i="12" s="1"/>
  <c r="I621" i="12"/>
  <c r="D622" i="12"/>
  <c r="H622" i="12"/>
  <c r="J623" i="12"/>
  <c r="L623" i="12" s="1"/>
  <c r="I624" i="12"/>
  <c r="J627" i="12"/>
  <c r="I628" i="12"/>
  <c r="D629" i="12"/>
  <c r="H629" i="12"/>
  <c r="J630" i="12"/>
  <c r="L630" i="12" s="1"/>
  <c r="I631" i="12"/>
  <c r="J634" i="12"/>
  <c r="I635" i="12"/>
  <c r="D636" i="12"/>
  <c r="H636" i="12"/>
  <c r="I645" i="12"/>
  <c r="E649" i="12"/>
  <c r="I652" i="12"/>
  <c r="E656" i="12"/>
  <c r="I656" i="12" s="1"/>
  <c r="I659" i="12"/>
  <c r="E663" i="12"/>
  <c r="I663" i="12" s="1"/>
  <c r="I666" i="12"/>
  <c r="E670" i="12"/>
  <c r="I670" i="12" s="1"/>
  <c r="I673" i="12"/>
  <c r="E677" i="12"/>
  <c r="I677" i="12" s="1"/>
  <c r="I680" i="12"/>
  <c r="E684" i="12"/>
  <c r="I684" i="12" s="1"/>
  <c r="I694" i="12"/>
  <c r="F697" i="12"/>
  <c r="I701" i="12"/>
  <c r="F704" i="12"/>
  <c r="I708" i="12"/>
  <c r="F711" i="12"/>
  <c r="I715" i="12"/>
  <c r="F718" i="12"/>
  <c r="I722" i="12"/>
  <c r="F725" i="12"/>
  <c r="I729" i="12"/>
  <c r="F732" i="12"/>
  <c r="J732" i="12" s="1"/>
  <c r="D741" i="12"/>
  <c r="D748" i="12"/>
  <c r="K748" i="12" s="1"/>
  <c r="D755" i="12"/>
  <c r="K755" i="12" s="1"/>
  <c r="D762" i="12"/>
  <c r="K762" i="12" s="1"/>
  <c r="D769" i="12"/>
  <c r="K769" i="12" s="1"/>
  <c r="D776" i="12"/>
  <c r="K776" i="12" s="1"/>
  <c r="E777" i="12"/>
  <c r="E873" i="12" s="1"/>
  <c r="I779" i="12"/>
  <c r="J596" i="12"/>
  <c r="J600" i="12"/>
  <c r="J603" i="12"/>
  <c r="J607" i="12"/>
  <c r="E608" i="12"/>
  <c r="J610" i="12"/>
  <c r="J614" i="12"/>
  <c r="E615" i="12"/>
  <c r="J617" i="12"/>
  <c r="J621" i="12"/>
  <c r="E622" i="12"/>
  <c r="J624" i="12"/>
  <c r="J628" i="12"/>
  <c r="L628" i="12" s="1"/>
  <c r="E629" i="12"/>
  <c r="J631" i="12"/>
  <c r="J635" i="12"/>
  <c r="E636" i="12"/>
  <c r="F649" i="12"/>
  <c r="F656" i="12"/>
  <c r="J656" i="12" s="1"/>
  <c r="F663" i="12"/>
  <c r="J663" i="12" s="1"/>
  <c r="F670" i="12"/>
  <c r="J670" i="12" s="1"/>
  <c r="F677" i="12"/>
  <c r="J677" i="12" s="1"/>
  <c r="F684" i="12"/>
  <c r="J684" i="12" s="1"/>
  <c r="G697" i="12"/>
  <c r="G704" i="12"/>
  <c r="G711" i="12"/>
  <c r="L714" i="12"/>
  <c r="G718" i="12"/>
  <c r="L721" i="12"/>
  <c r="G725" i="12"/>
  <c r="L728" i="12"/>
  <c r="J597" i="12"/>
  <c r="I598" i="12"/>
  <c r="F601" i="12"/>
  <c r="J604" i="12"/>
  <c r="I605" i="12"/>
  <c r="F608" i="12"/>
  <c r="J611" i="12"/>
  <c r="I612" i="12"/>
  <c r="F615" i="12"/>
  <c r="J618" i="12"/>
  <c r="I619" i="12"/>
  <c r="F622" i="12"/>
  <c r="J625" i="12"/>
  <c r="I626" i="12"/>
  <c r="F629" i="12"/>
  <c r="J632" i="12"/>
  <c r="F636" i="12"/>
  <c r="L666" i="12"/>
  <c r="L673" i="12"/>
  <c r="L680" i="12"/>
  <c r="I692" i="12"/>
  <c r="I699" i="12"/>
  <c r="I706" i="12"/>
  <c r="I713" i="12"/>
  <c r="I720" i="12"/>
  <c r="J723" i="12"/>
  <c r="L723" i="12" s="1"/>
  <c r="D725" i="12"/>
  <c r="K725" i="12" s="1"/>
  <c r="J726" i="12"/>
  <c r="L726" i="12" s="1"/>
  <c r="I727" i="12"/>
  <c r="J730" i="12"/>
  <c r="L730" i="12" s="1"/>
  <c r="D732" i="12"/>
  <c r="I602" i="12"/>
  <c r="J605" i="12"/>
  <c r="L605" i="12" s="1"/>
  <c r="I606" i="12"/>
  <c r="G608" i="12"/>
  <c r="I609" i="12"/>
  <c r="J612" i="12"/>
  <c r="I613" i="12"/>
  <c r="G615" i="12"/>
  <c r="I616" i="12"/>
  <c r="J619" i="12"/>
  <c r="L619" i="12" s="1"/>
  <c r="I620" i="12"/>
  <c r="G622" i="12"/>
  <c r="I623" i="12"/>
  <c r="J626" i="12"/>
  <c r="I627" i="12"/>
  <c r="G629" i="12"/>
  <c r="I630" i="12"/>
  <c r="D871" i="12"/>
  <c r="H871" i="12"/>
  <c r="G872" i="12"/>
  <c r="F873" i="12"/>
  <c r="J777" i="12"/>
  <c r="J633" i="12"/>
  <c r="L633" i="12" s="1"/>
  <c r="E874" i="12"/>
  <c r="I634" i="12"/>
  <c r="D875" i="12"/>
  <c r="H875" i="12"/>
  <c r="G636" i="12"/>
  <c r="H925" i="12"/>
  <c r="J889" i="12"/>
  <c r="L890" i="12"/>
  <c r="L894" i="12"/>
  <c r="J903" i="12"/>
  <c r="L908" i="12"/>
  <c r="E1158" i="12"/>
  <c r="H1163" i="12"/>
  <c r="L1008" i="12"/>
  <c r="L886" i="12"/>
  <c r="H1128" i="12"/>
  <c r="L891" i="12"/>
  <c r="L895" i="12"/>
  <c r="L900" i="12"/>
  <c r="E1151" i="12"/>
  <c r="H1156" i="12"/>
  <c r="L1019" i="12"/>
  <c r="L991" i="12"/>
  <c r="L1010" i="12"/>
  <c r="H1135" i="12"/>
  <c r="E1144" i="12"/>
  <c r="L907" i="12"/>
  <c r="H1149" i="12"/>
  <c r="L982" i="12"/>
  <c r="L989" i="12"/>
  <c r="I883" i="12"/>
  <c r="I890" i="12"/>
  <c r="I897" i="12"/>
  <c r="I904" i="12"/>
  <c r="D910" i="12"/>
  <c r="L912" i="12"/>
  <c r="D917" i="12"/>
  <c r="L919" i="12"/>
  <c r="D924" i="12"/>
  <c r="I919" i="12"/>
  <c r="I920" i="12"/>
  <c r="G1028" i="12"/>
  <c r="G1124" i="12" s="1"/>
  <c r="G1126" i="12"/>
  <c r="E1031" i="12"/>
  <c r="E1127" i="12" s="1"/>
  <c r="G1032" i="12"/>
  <c r="G1128" i="12" s="1"/>
  <c r="F1034" i="12"/>
  <c r="F944" i="12"/>
  <c r="D1035" i="12"/>
  <c r="H1035" i="12"/>
  <c r="H1131" i="12" s="1"/>
  <c r="D1039" i="12"/>
  <c r="E1042" i="12"/>
  <c r="E1138" i="12" s="1"/>
  <c r="I946" i="12"/>
  <c r="G1043" i="12"/>
  <c r="G1139" i="12" s="1"/>
  <c r="E1046" i="12"/>
  <c r="E1142" i="12" s="1"/>
  <c r="I950" i="12"/>
  <c r="D1050" i="12"/>
  <c r="I954" i="12"/>
  <c r="H1050" i="12"/>
  <c r="H1146" i="12" s="1"/>
  <c r="F1147" i="12"/>
  <c r="D958" i="12"/>
  <c r="G1058" i="12"/>
  <c r="G1154" i="12" s="1"/>
  <c r="F1062" i="12"/>
  <c r="F972" i="12"/>
  <c r="D1063" i="12"/>
  <c r="H1063" i="12"/>
  <c r="H1159" i="12" s="1"/>
  <c r="F1162" i="12"/>
  <c r="D1067" i="12"/>
  <c r="I988" i="12"/>
  <c r="L996" i="12"/>
  <c r="I996" i="12"/>
  <c r="I1013" i="12"/>
  <c r="I884" i="12"/>
  <c r="I888" i="12"/>
  <c r="D889" i="12"/>
  <c r="I891" i="12"/>
  <c r="I895" i="12"/>
  <c r="D896" i="12"/>
  <c r="I898" i="12"/>
  <c r="I902" i="12"/>
  <c r="D903" i="12"/>
  <c r="K903" i="12" s="1"/>
  <c r="F910" i="12"/>
  <c r="J910" i="12" s="1"/>
  <c r="J904" i="12"/>
  <c r="L904" i="12" s="1"/>
  <c r="I905" i="12"/>
  <c r="I906" i="12"/>
  <c r="I909" i="12"/>
  <c r="E910" i="12"/>
  <c r="I911" i="12"/>
  <c r="I912" i="12"/>
  <c r="I913" i="12"/>
  <c r="I916" i="12"/>
  <c r="G917" i="12"/>
  <c r="J920" i="12"/>
  <c r="L920" i="12" s="1"/>
  <c r="G924" i="12"/>
  <c r="F1027" i="12"/>
  <c r="F937" i="12"/>
  <c r="H1028" i="12"/>
  <c r="H1124" i="12" s="1"/>
  <c r="F1031" i="12"/>
  <c r="D1032" i="12"/>
  <c r="E1035" i="12"/>
  <c r="E1131" i="12" s="1"/>
  <c r="I939" i="12"/>
  <c r="G1036" i="12"/>
  <c r="G1132" i="12" s="1"/>
  <c r="E1039" i="12"/>
  <c r="E1135" i="12" s="1"/>
  <c r="I943" i="12"/>
  <c r="D1043" i="12"/>
  <c r="I947" i="12"/>
  <c r="H1043" i="12"/>
  <c r="H1139" i="12" s="1"/>
  <c r="F1044" i="12"/>
  <c r="D951" i="12"/>
  <c r="E958" i="12"/>
  <c r="G1051" i="12"/>
  <c r="G1147" i="12" s="1"/>
  <c r="E1052" i="12"/>
  <c r="E1148" i="12" s="1"/>
  <c r="H958" i="12"/>
  <c r="H973" i="12" s="1"/>
  <c r="F1055" i="12"/>
  <c r="F965" i="12"/>
  <c r="D1056" i="12"/>
  <c r="H1056" i="12"/>
  <c r="H1152" i="12" s="1"/>
  <c r="F1059" i="12"/>
  <c r="D1060" i="12"/>
  <c r="E1159" i="12"/>
  <c r="I967" i="12"/>
  <c r="G972" i="12"/>
  <c r="E1163" i="12"/>
  <c r="I971" i="12"/>
  <c r="I985" i="12"/>
  <c r="J986" i="12"/>
  <c r="L986" i="12" s="1"/>
  <c r="L988" i="12"/>
  <c r="I989" i="12"/>
  <c r="J990" i="12"/>
  <c r="D1006" i="12"/>
  <c r="H1006" i="12"/>
  <c r="E1006" i="12"/>
  <c r="E1027" i="12"/>
  <c r="E1034" i="12"/>
  <c r="E1041" i="12"/>
  <c r="J906" i="12"/>
  <c r="L906" i="12" s="1"/>
  <c r="J917" i="12"/>
  <c r="J911" i="12"/>
  <c r="L911" i="12" s="1"/>
  <c r="J913" i="12"/>
  <c r="L913" i="12" s="1"/>
  <c r="L914" i="12"/>
  <c r="E924" i="12"/>
  <c r="I918" i="12"/>
  <c r="I921" i="12"/>
  <c r="L921" i="12"/>
  <c r="I922" i="12"/>
  <c r="E1028" i="12"/>
  <c r="E1124" i="12" s="1"/>
  <c r="I932" i="12"/>
  <c r="G1029" i="12"/>
  <c r="E1032" i="12"/>
  <c r="E1128" i="12" s="1"/>
  <c r="I936" i="12"/>
  <c r="D1034" i="12"/>
  <c r="D1036" i="12"/>
  <c r="I940" i="12"/>
  <c r="H1036" i="12"/>
  <c r="H1132" i="12" s="1"/>
  <c r="F1037" i="12"/>
  <c r="D944" i="12"/>
  <c r="E951" i="12"/>
  <c r="G1044" i="12"/>
  <c r="G1140" i="12" s="1"/>
  <c r="E1045" i="12"/>
  <c r="E1141" i="12" s="1"/>
  <c r="J949" i="12"/>
  <c r="F1048" i="12"/>
  <c r="F958" i="12"/>
  <c r="D1049" i="12"/>
  <c r="H1049" i="12"/>
  <c r="H1145" i="12" s="1"/>
  <c r="F1052" i="12"/>
  <c r="D1053" i="12"/>
  <c r="E1056" i="12"/>
  <c r="E1152" i="12" s="1"/>
  <c r="I960" i="12"/>
  <c r="G1057" i="12"/>
  <c r="G1153" i="12" s="1"/>
  <c r="E1060" i="12"/>
  <c r="E1156" i="12" s="1"/>
  <c r="I964" i="12"/>
  <c r="D1064" i="12"/>
  <c r="I968" i="12"/>
  <c r="H1160" i="12"/>
  <c r="F1065" i="12"/>
  <c r="D972" i="12"/>
  <c r="J979" i="12"/>
  <c r="L979" i="12" s="1"/>
  <c r="L980" i="12"/>
  <c r="I982" i="12"/>
  <c r="J983" i="12"/>
  <c r="L984" i="12"/>
  <c r="D999" i="12"/>
  <c r="H999" i="12"/>
  <c r="H1021" i="12" s="1"/>
  <c r="E999" i="12"/>
  <c r="L1009" i="12"/>
  <c r="I1010" i="12"/>
  <c r="J1011" i="12"/>
  <c r="L1011" i="12" s="1"/>
  <c r="L1014" i="12"/>
  <c r="I1017" i="12"/>
  <c r="D1028" i="12"/>
  <c r="J885" i="12"/>
  <c r="J892" i="12"/>
  <c r="L892" i="12" s="1"/>
  <c r="J899" i="12"/>
  <c r="L899" i="12" s="1"/>
  <c r="F924" i="12"/>
  <c r="J922" i="12"/>
  <c r="L923" i="12"/>
  <c r="I923" i="12"/>
  <c r="D1027" i="12"/>
  <c r="H1027" i="12"/>
  <c r="D1029" i="12"/>
  <c r="L933" i="12"/>
  <c r="I933" i="12"/>
  <c r="H1125" i="12"/>
  <c r="J934" i="12"/>
  <c r="L934" i="12" s="1"/>
  <c r="H1031" i="12"/>
  <c r="H1127" i="12" s="1"/>
  <c r="D937" i="12"/>
  <c r="J938" i="12"/>
  <c r="L938" i="12" s="1"/>
  <c r="G1133" i="12"/>
  <c r="E1038" i="12"/>
  <c r="E1134" i="12" s="1"/>
  <c r="J942" i="12"/>
  <c r="F1041" i="12"/>
  <c r="F951" i="12"/>
  <c r="D1042" i="12"/>
  <c r="H1042" i="12"/>
  <c r="H1138" i="12" s="1"/>
  <c r="F1141" i="12"/>
  <c r="D1046" i="12"/>
  <c r="E1049" i="12"/>
  <c r="E1145" i="12" s="1"/>
  <c r="I953" i="12"/>
  <c r="G1050" i="12"/>
  <c r="G1146" i="12" s="1"/>
  <c r="E1149" i="12"/>
  <c r="I957" i="12"/>
  <c r="D1057" i="12"/>
  <c r="I961" i="12"/>
  <c r="H1057" i="12"/>
  <c r="H1153" i="12" s="1"/>
  <c r="F1058" i="12"/>
  <c r="D965" i="12"/>
  <c r="J966" i="12"/>
  <c r="J970" i="12"/>
  <c r="J1000" i="12"/>
  <c r="L1003" i="12"/>
  <c r="I1003" i="12"/>
  <c r="J1004" i="12"/>
  <c r="L1004" i="12" s="1"/>
  <c r="J918" i="12"/>
  <c r="L918" i="12" s="1"/>
  <c r="G1027" i="12"/>
  <c r="F1028" i="12"/>
  <c r="J932" i="12"/>
  <c r="E1029" i="12"/>
  <c r="E1125" i="12" s="1"/>
  <c r="D1030" i="12"/>
  <c r="H1030" i="12"/>
  <c r="H1126" i="12" s="1"/>
  <c r="G1031" i="12"/>
  <c r="G1127" i="12" s="1"/>
  <c r="L935" i="12"/>
  <c r="F1032" i="12"/>
  <c r="J936" i="12"/>
  <c r="G1034" i="12"/>
  <c r="F1035" i="12"/>
  <c r="J939" i="12"/>
  <c r="L939" i="12" s="1"/>
  <c r="E1036" i="12"/>
  <c r="D1037" i="12"/>
  <c r="H1037" i="12"/>
  <c r="G1038" i="12"/>
  <c r="G1134" i="12" s="1"/>
  <c r="F1039" i="12"/>
  <c r="J943" i="12"/>
  <c r="G1041" i="12"/>
  <c r="F1042" i="12"/>
  <c r="J946" i="12"/>
  <c r="L946" i="12" s="1"/>
  <c r="E1043" i="12"/>
  <c r="E1139" i="12" s="1"/>
  <c r="D1044" i="12"/>
  <c r="H1044" i="12"/>
  <c r="H1140" i="12" s="1"/>
  <c r="G1045" i="12"/>
  <c r="G1141" i="12" s="1"/>
  <c r="F1046" i="12"/>
  <c r="J950" i="12"/>
  <c r="G1048" i="12"/>
  <c r="F1049" i="12"/>
  <c r="J953" i="12"/>
  <c r="E1050" i="12"/>
  <c r="E1146" i="12" s="1"/>
  <c r="D1051" i="12"/>
  <c r="H1051" i="12"/>
  <c r="H1147" i="12" s="1"/>
  <c r="G1052" i="12"/>
  <c r="F1053" i="12"/>
  <c r="J957" i="12"/>
  <c r="G1055" i="12"/>
  <c r="F1056" i="12"/>
  <c r="J960" i="12"/>
  <c r="E1057" i="12"/>
  <c r="E1153" i="12" s="1"/>
  <c r="D1058" i="12"/>
  <c r="H1058" i="12"/>
  <c r="H1154" i="12" s="1"/>
  <c r="G1059" i="12"/>
  <c r="G1155" i="12" s="1"/>
  <c r="F1060" i="12"/>
  <c r="J964" i="12"/>
  <c r="L964" i="12" s="1"/>
  <c r="E965" i="12"/>
  <c r="G1062" i="12"/>
  <c r="F1063" i="12"/>
  <c r="J967" i="12"/>
  <c r="L967" i="12" s="1"/>
  <c r="E1064" i="12"/>
  <c r="E1160" i="12" s="1"/>
  <c r="D1065" i="12"/>
  <c r="H1065" i="12"/>
  <c r="H1161" i="12" s="1"/>
  <c r="G1066" i="12"/>
  <c r="G1162" i="12" s="1"/>
  <c r="F1067" i="12"/>
  <c r="J971" i="12"/>
  <c r="E972" i="12"/>
  <c r="F985" i="12"/>
  <c r="F992" i="12"/>
  <c r="J992" i="12" s="1"/>
  <c r="F999" i="12"/>
  <c r="J999" i="12" s="1"/>
  <c r="F1006" i="12"/>
  <c r="J1006" i="12" s="1"/>
  <c r="F1020" i="12"/>
  <c r="L1016" i="12"/>
  <c r="D1020" i="12"/>
  <c r="F1029" i="12"/>
  <c r="E1030" i="12"/>
  <c r="E1126" i="12" s="1"/>
  <c r="D1031" i="12"/>
  <c r="E1059" i="12"/>
  <c r="E1155" i="12" s="1"/>
  <c r="G1064" i="12"/>
  <c r="E1066" i="12"/>
  <c r="E1162" i="12" s="1"/>
  <c r="H1034" i="12"/>
  <c r="G1035" i="12"/>
  <c r="G1131" i="12" s="1"/>
  <c r="F1036" i="12"/>
  <c r="J940" i="12"/>
  <c r="E1037" i="12"/>
  <c r="E1133" i="12" s="1"/>
  <c r="I941" i="12"/>
  <c r="D1038" i="12"/>
  <c r="H1038" i="12"/>
  <c r="H1134" i="12" s="1"/>
  <c r="G1039" i="12"/>
  <c r="G1135" i="12" s="1"/>
  <c r="D1041" i="12"/>
  <c r="H1041" i="12"/>
  <c r="G1042" i="12"/>
  <c r="G1138" i="12" s="1"/>
  <c r="F1043" i="12"/>
  <c r="J947" i="12"/>
  <c r="E1044" i="12"/>
  <c r="E1140" i="12" s="1"/>
  <c r="I948" i="12"/>
  <c r="D1045" i="12"/>
  <c r="H1045" i="12"/>
  <c r="H1141" i="12" s="1"/>
  <c r="G1046" i="12"/>
  <c r="G1142" i="12" s="1"/>
  <c r="D1048" i="12"/>
  <c r="H1048" i="12"/>
  <c r="G1049" i="12"/>
  <c r="G1145" i="12" s="1"/>
  <c r="F1050" i="12"/>
  <c r="J954" i="12"/>
  <c r="E1051" i="12"/>
  <c r="E1147" i="12" s="1"/>
  <c r="I955" i="12"/>
  <c r="D1052" i="12"/>
  <c r="H1052" i="12"/>
  <c r="H1148" i="12" s="1"/>
  <c r="G1053" i="12"/>
  <c r="G1149" i="12" s="1"/>
  <c r="D1055" i="12"/>
  <c r="H1055" i="12"/>
  <c r="G1056" i="12"/>
  <c r="G1152" i="12" s="1"/>
  <c r="F1057" i="12"/>
  <c r="J961" i="12"/>
  <c r="E1058" i="12"/>
  <c r="E1154" i="12" s="1"/>
  <c r="I962" i="12"/>
  <c r="D1059" i="12"/>
  <c r="H1059" i="12"/>
  <c r="H1155" i="12" s="1"/>
  <c r="G1060" i="12"/>
  <c r="G1156" i="12" s="1"/>
  <c r="D1062" i="12"/>
  <c r="H1062" i="12"/>
  <c r="G1063" i="12"/>
  <c r="G1159" i="12" s="1"/>
  <c r="F1064" i="12"/>
  <c r="J968" i="12"/>
  <c r="E1065" i="12"/>
  <c r="E1161" i="12" s="1"/>
  <c r="I969" i="12"/>
  <c r="D1066" i="12"/>
  <c r="H1066" i="12"/>
  <c r="H1162" i="12" s="1"/>
  <c r="G1067" i="12"/>
  <c r="G1163" i="12" s="1"/>
  <c r="L1002" i="12"/>
  <c r="I1007" i="12"/>
  <c r="G1020" i="12"/>
  <c r="G1021" i="12" s="1"/>
  <c r="L1015" i="12"/>
  <c r="J1017" i="12"/>
  <c r="L1017" i="12" s="1"/>
  <c r="E1020" i="12"/>
  <c r="F1030" i="12"/>
  <c r="I931" i="12"/>
  <c r="G937" i="12"/>
  <c r="I938" i="12"/>
  <c r="J941" i="12"/>
  <c r="L941" i="12" s="1"/>
  <c r="I942" i="12"/>
  <c r="G944" i="12"/>
  <c r="I945" i="12"/>
  <c r="J948" i="12"/>
  <c r="L948" i="12" s="1"/>
  <c r="I949" i="12"/>
  <c r="G951" i="12"/>
  <c r="I952" i="12"/>
  <c r="J955" i="12"/>
  <c r="L955" i="12" s="1"/>
  <c r="I956" i="12"/>
  <c r="G958" i="12"/>
  <c r="J962" i="12"/>
  <c r="G965" i="12"/>
  <c r="J969" i="12"/>
  <c r="L969" i="12" s="1"/>
  <c r="F1013" i="12"/>
  <c r="J1013" i="12" s="1"/>
  <c r="J1007" i="12"/>
  <c r="L1007" i="12" s="1"/>
  <c r="I60" i="10"/>
  <c r="L29" i="10"/>
  <c r="H499" i="10"/>
  <c r="H163" i="10"/>
  <c r="H506" i="10"/>
  <c r="H170" i="10"/>
  <c r="I29" i="10"/>
  <c r="G514" i="10"/>
  <c r="G178" i="10"/>
  <c r="E516" i="10"/>
  <c r="E180" i="10"/>
  <c r="H517" i="10"/>
  <c r="H181" i="10"/>
  <c r="F39" i="10"/>
  <c r="H524" i="10"/>
  <c r="H188" i="10"/>
  <c r="D527" i="10"/>
  <c r="D191" i="10"/>
  <c r="I50" i="10"/>
  <c r="G532" i="10"/>
  <c r="G196" i="10"/>
  <c r="F536" i="10"/>
  <c r="F200" i="10"/>
  <c r="I57" i="10"/>
  <c r="G539" i="10"/>
  <c r="G203" i="10"/>
  <c r="E499" i="10"/>
  <c r="E163" i="10"/>
  <c r="H500" i="10"/>
  <c r="H548" i="10" s="1"/>
  <c r="H164" i="10"/>
  <c r="F502" i="10"/>
  <c r="F166" i="10"/>
  <c r="E503" i="10"/>
  <c r="E551" i="10" s="1"/>
  <c r="E167" i="10"/>
  <c r="D504" i="10"/>
  <c r="D168" i="10"/>
  <c r="E506" i="10"/>
  <c r="E170" i="10"/>
  <c r="H507" i="10"/>
  <c r="H555" i="10" s="1"/>
  <c r="H171" i="10"/>
  <c r="E510" i="10"/>
  <c r="E558" i="10" s="1"/>
  <c r="E174" i="10"/>
  <c r="D511" i="10"/>
  <c r="D175" i="10"/>
  <c r="E513" i="10"/>
  <c r="E177" i="10"/>
  <c r="H514" i="10"/>
  <c r="H178" i="10"/>
  <c r="L35" i="10"/>
  <c r="D518" i="10"/>
  <c r="D182" i="10"/>
  <c r="H501" i="10"/>
  <c r="H165" i="10"/>
  <c r="G502" i="10"/>
  <c r="G166" i="10"/>
  <c r="F503" i="10"/>
  <c r="F551" i="10" s="1"/>
  <c r="F167" i="10"/>
  <c r="I24" i="10"/>
  <c r="H25" i="10"/>
  <c r="E507" i="10"/>
  <c r="E171" i="10"/>
  <c r="D508" i="10"/>
  <c r="D172" i="10"/>
  <c r="E511" i="10"/>
  <c r="E175" i="10"/>
  <c r="I31" i="10"/>
  <c r="H32" i="10"/>
  <c r="F513" i="10"/>
  <c r="F561" i="10" s="1"/>
  <c r="F177" i="10"/>
  <c r="J33" i="10"/>
  <c r="E514" i="10"/>
  <c r="E562" i="10" s="1"/>
  <c r="E178" i="10"/>
  <c r="D515" i="10"/>
  <c r="D179" i="10"/>
  <c r="H515" i="10"/>
  <c r="H179" i="10"/>
  <c r="G516" i="10"/>
  <c r="G564" i="10" s="1"/>
  <c r="G180" i="10"/>
  <c r="L36" i="10"/>
  <c r="F517" i="10"/>
  <c r="F565" i="10" s="1"/>
  <c r="F181" i="10"/>
  <c r="J37" i="10"/>
  <c r="L37" i="10" s="1"/>
  <c r="E518" i="10"/>
  <c r="E182" i="10"/>
  <c r="I38" i="10"/>
  <c r="D39" i="10"/>
  <c r="F520" i="10"/>
  <c r="F184" i="10"/>
  <c r="J40" i="10"/>
  <c r="L40" i="10" s="1"/>
  <c r="E521" i="10"/>
  <c r="E569" i="10" s="1"/>
  <c r="E185" i="10"/>
  <c r="D522" i="10"/>
  <c r="D186" i="10"/>
  <c r="H522" i="10"/>
  <c r="H186" i="10"/>
  <c r="G523" i="10"/>
  <c r="G187" i="10"/>
  <c r="F524" i="10"/>
  <c r="F188" i="10"/>
  <c r="J44" i="10"/>
  <c r="L44" i="10" s="1"/>
  <c r="E525" i="10"/>
  <c r="E189" i="10"/>
  <c r="D46" i="10"/>
  <c r="F527" i="10"/>
  <c r="F191" i="10"/>
  <c r="J47" i="10"/>
  <c r="E528" i="10"/>
  <c r="E192" i="10"/>
  <c r="D529" i="10"/>
  <c r="D193" i="10"/>
  <c r="H529" i="10"/>
  <c r="H193" i="10"/>
  <c r="G530" i="10"/>
  <c r="G194" i="10"/>
  <c r="F531" i="10"/>
  <c r="F195" i="10"/>
  <c r="J51" i="10"/>
  <c r="E532" i="10"/>
  <c r="E196" i="10"/>
  <c r="D53" i="10"/>
  <c r="F534" i="10"/>
  <c r="F198" i="10"/>
  <c r="J54" i="10"/>
  <c r="E535" i="10"/>
  <c r="E199" i="10"/>
  <c r="D536" i="10"/>
  <c r="D200" i="10"/>
  <c r="H536" i="10"/>
  <c r="H200" i="10"/>
  <c r="G537" i="10"/>
  <c r="G201" i="10"/>
  <c r="F538" i="10"/>
  <c r="F202" i="10"/>
  <c r="J58" i="10"/>
  <c r="E539" i="10"/>
  <c r="E203" i="10"/>
  <c r="G793" i="10"/>
  <c r="J68" i="10"/>
  <c r="I69" i="10"/>
  <c r="I790" i="10"/>
  <c r="J72" i="10"/>
  <c r="E73" i="10"/>
  <c r="G800" i="10"/>
  <c r="J75" i="10"/>
  <c r="I76" i="10"/>
  <c r="I797" i="10"/>
  <c r="G80" i="10"/>
  <c r="D802" i="10"/>
  <c r="K802" i="10" s="1"/>
  <c r="D806" i="10"/>
  <c r="K806" i="10" s="1"/>
  <c r="G87" i="10"/>
  <c r="I92" i="10"/>
  <c r="E822" i="10"/>
  <c r="E828" i="10" s="1"/>
  <c r="E108" i="10"/>
  <c r="I102" i="10"/>
  <c r="I106" i="10"/>
  <c r="L233" i="10"/>
  <c r="L237" i="10"/>
  <c r="L247" i="10"/>
  <c r="L251" i="10"/>
  <c r="E502" i="10"/>
  <c r="E166" i="10"/>
  <c r="G504" i="10"/>
  <c r="G552" i="10" s="1"/>
  <c r="G168" i="10"/>
  <c r="D506" i="10"/>
  <c r="D170" i="10"/>
  <c r="G507" i="10"/>
  <c r="G171" i="10"/>
  <c r="E509" i="10"/>
  <c r="E173" i="10"/>
  <c r="G511" i="10"/>
  <c r="G175" i="10"/>
  <c r="I36" i="10"/>
  <c r="F522" i="10"/>
  <c r="F186" i="10"/>
  <c r="H527" i="10"/>
  <c r="H191" i="10"/>
  <c r="F529" i="10"/>
  <c r="F193" i="10"/>
  <c r="D531" i="10"/>
  <c r="D195" i="10"/>
  <c r="D534" i="10"/>
  <c r="D198" i="10"/>
  <c r="D538" i="10"/>
  <c r="D202" i="10"/>
  <c r="F60" i="10"/>
  <c r="I67" i="10"/>
  <c r="D500" i="10"/>
  <c r="D164" i="10"/>
  <c r="G501" i="10"/>
  <c r="G549" i="10" s="1"/>
  <c r="G165" i="10"/>
  <c r="J22" i="10"/>
  <c r="H504" i="10"/>
  <c r="H552" i="10" s="1"/>
  <c r="H168" i="10"/>
  <c r="D507" i="10"/>
  <c r="D171" i="10"/>
  <c r="G508" i="10"/>
  <c r="G556" i="10" s="1"/>
  <c r="G172" i="10"/>
  <c r="I30" i="10"/>
  <c r="G32" i="10"/>
  <c r="J32" i="10" s="1"/>
  <c r="D514" i="10"/>
  <c r="D178" i="10"/>
  <c r="F516" i="10"/>
  <c r="F180" i="10"/>
  <c r="I37" i="10"/>
  <c r="G39" i="10"/>
  <c r="G522" i="10"/>
  <c r="G186" i="10"/>
  <c r="F499" i="10"/>
  <c r="F163" i="10"/>
  <c r="E500" i="10"/>
  <c r="E548" i="10" s="1"/>
  <c r="E164" i="10"/>
  <c r="D501" i="10"/>
  <c r="D165" i="10"/>
  <c r="J23" i="10"/>
  <c r="L23" i="10" s="1"/>
  <c r="E504" i="10"/>
  <c r="E552" i="10" s="1"/>
  <c r="E168" i="10"/>
  <c r="D25" i="10"/>
  <c r="F506" i="10"/>
  <c r="F170" i="10"/>
  <c r="I27" i="10"/>
  <c r="H508" i="10"/>
  <c r="H556" i="10" s="1"/>
  <c r="H172" i="10"/>
  <c r="G509" i="10"/>
  <c r="G173" i="10"/>
  <c r="F510" i="10"/>
  <c r="F174" i="10"/>
  <c r="G499" i="10"/>
  <c r="G163" i="10"/>
  <c r="F500" i="10"/>
  <c r="F164" i="10"/>
  <c r="J20" i="10"/>
  <c r="E501" i="10"/>
  <c r="E549" i="10" s="1"/>
  <c r="E165" i="10"/>
  <c r="I21" i="10"/>
  <c r="D502" i="10"/>
  <c r="D166" i="10"/>
  <c r="H502" i="10"/>
  <c r="H166" i="10"/>
  <c r="G503" i="10"/>
  <c r="G167" i="10"/>
  <c r="F504" i="10"/>
  <c r="F168" i="10"/>
  <c r="J24" i="10"/>
  <c r="L24" i="10" s="1"/>
  <c r="E25" i="10"/>
  <c r="G506" i="10"/>
  <c r="G170" i="10"/>
  <c r="L26" i="10"/>
  <c r="F507" i="10"/>
  <c r="F171" i="10"/>
  <c r="J27" i="10"/>
  <c r="L27" i="10" s="1"/>
  <c r="E508" i="10"/>
  <c r="E556" i="10" s="1"/>
  <c r="E172" i="10"/>
  <c r="I28" i="10"/>
  <c r="D509" i="10"/>
  <c r="D173" i="10"/>
  <c r="H509" i="10"/>
  <c r="H173" i="10"/>
  <c r="G510" i="10"/>
  <c r="G558" i="10" s="1"/>
  <c r="G174" i="10"/>
  <c r="F511" i="10"/>
  <c r="F175" i="10"/>
  <c r="J31" i="10"/>
  <c r="E32" i="10"/>
  <c r="I32" i="10" s="1"/>
  <c r="G513" i="10"/>
  <c r="G177" i="10"/>
  <c r="F514" i="10"/>
  <c r="F178" i="10"/>
  <c r="J34" i="10"/>
  <c r="E515" i="10"/>
  <c r="E563" i="10" s="1"/>
  <c r="E179" i="10"/>
  <c r="I35" i="10"/>
  <c r="D516" i="10"/>
  <c r="D564" i="10" s="1"/>
  <c r="D180" i="10"/>
  <c r="H516" i="10"/>
  <c r="H564" i="10" s="1"/>
  <c r="H180" i="10"/>
  <c r="G517" i="10"/>
  <c r="G565" i="10" s="1"/>
  <c r="G181" i="10"/>
  <c r="F518" i="10"/>
  <c r="F182" i="10"/>
  <c r="J38" i="10"/>
  <c r="E39" i="10"/>
  <c r="G520" i="10"/>
  <c r="G184" i="10"/>
  <c r="F521" i="10"/>
  <c r="F185" i="10"/>
  <c r="J41" i="10"/>
  <c r="L41" i="10" s="1"/>
  <c r="E522" i="10"/>
  <c r="E186" i="10"/>
  <c r="I42" i="10"/>
  <c r="D523" i="10"/>
  <c r="D187" i="10"/>
  <c r="H523" i="10"/>
  <c r="H187" i="10"/>
  <c r="G524" i="10"/>
  <c r="G188" i="10"/>
  <c r="F525" i="10"/>
  <c r="F189" i="10"/>
  <c r="J45" i="10"/>
  <c r="L45" i="10" s="1"/>
  <c r="G527" i="10"/>
  <c r="G191" i="10"/>
  <c r="F528" i="10"/>
  <c r="F192" i="10"/>
  <c r="J48" i="10"/>
  <c r="L48" i="10" s="1"/>
  <c r="E529" i="10"/>
  <c r="E193" i="10"/>
  <c r="I49" i="10"/>
  <c r="D530" i="10"/>
  <c r="D194" i="10"/>
  <c r="H530" i="10"/>
  <c r="H194" i="10"/>
  <c r="G531" i="10"/>
  <c r="G195" i="10"/>
  <c r="F532" i="10"/>
  <c r="J532" i="10" s="1"/>
  <c r="F196" i="10"/>
  <c r="J52" i="10"/>
  <c r="L52" i="10" s="1"/>
  <c r="G534" i="10"/>
  <c r="G198" i="10"/>
  <c r="F535" i="10"/>
  <c r="F199" i="10"/>
  <c r="J55" i="10"/>
  <c r="L55" i="10" s="1"/>
  <c r="E536" i="10"/>
  <c r="E200" i="10"/>
  <c r="I56" i="10"/>
  <c r="D537" i="10"/>
  <c r="D201" i="10"/>
  <c r="H537" i="10"/>
  <c r="H201" i="10"/>
  <c r="G538" i="10"/>
  <c r="G202" i="10"/>
  <c r="F539" i="10"/>
  <c r="F203" i="10"/>
  <c r="J59" i="10"/>
  <c r="D793" i="10"/>
  <c r="I787" i="10"/>
  <c r="H793" i="10"/>
  <c r="J789" i="10"/>
  <c r="J69" i="10"/>
  <c r="I70" i="10"/>
  <c r="I791" i="10"/>
  <c r="F73" i="10"/>
  <c r="D800" i="10"/>
  <c r="H800" i="10"/>
  <c r="J796" i="10"/>
  <c r="J76" i="10"/>
  <c r="I77" i="10"/>
  <c r="I798" i="10"/>
  <c r="H80" i="10"/>
  <c r="D801" i="10"/>
  <c r="H807" i="10"/>
  <c r="I82" i="10"/>
  <c r="I86" i="10"/>
  <c r="H87" i="10"/>
  <c r="E808" i="10"/>
  <c r="E814" i="10" s="1"/>
  <c r="E94" i="10"/>
  <c r="I88" i="10"/>
  <c r="D813" i="10"/>
  <c r="K813" i="10" s="1"/>
  <c r="I93" i="10"/>
  <c r="F818" i="10"/>
  <c r="J818" i="10" s="1"/>
  <c r="L98" i="10"/>
  <c r="G101" i="10"/>
  <c r="D823" i="10"/>
  <c r="D108" i="10"/>
  <c r="I103" i="10"/>
  <c r="H823" i="10"/>
  <c r="H828" i="10" s="1"/>
  <c r="H108" i="10"/>
  <c r="D827" i="10"/>
  <c r="K827" i="10" s="1"/>
  <c r="I107" i="10"/>
  <c r="F501" i="10"/>
  <c r="F165" i="10"/>
  <c r="H503" i="10"/>
  <c r="H551" i="10" s="1"/>
  <c r="H167" i="10"/>
  <c r="F508" i="10"/>
  <c r="F172" i="10"/>
  <c r="D510" i="10"/>
  <c r="D174" i="10"/>
  <c r="D513" i="10"/>
  <c r="D177" i="10"/>
  <c r="G518" i="10"/>
  <c r="G566" i="10" s="1"/>
  <c r="G182" i="10"/>
  <c r="D520" i="10"/>
  <c r="D184" i="10"/>
  <c r="E523" i="10"/>
  <c r="E187" i="10"/>
  <c r="F46" i="10"/>
  <c r="E530" i="10"/>
  <c r="E578" i="10" s="1"/>
  <c r="E194" i="10"/>
  <c r="I71" i="10"/>
  <c r="I792" i="10"/>
  <c r="G73" i="10"/>
  <c r="I795" i="10"/>
  <c r="L797" i="10"/>
  <c r="J77" i="10"/>
  <c r="I78" i="10"/>
  <c r="I799" i="10"/>
  <c r="D80" i="10"/>
  <c r="E801" i="10"/>
  <c r="E807" i="10" s="1"/>
  <c r="E87" i="10"/>
  <c r="I81" i="10"/>
  <c r="I85" i="10"/>
  <c r="F808" i="10"/>
  <c r="F94" i="10"/>
  <c r="J94" i="10" s="1"/>
  <c r="J88" i="10"/>
  <c r="D810" i="10"/>
  <c r="K810" i="10" s="1"/>
  <c r="I90" i="10"/>
  <c r="E815" i="10"/>
  <c r="E821" i="10" s="1"/>
  <c r="E101" i="10"/>
  <c r="I95" i="10"/>
  <c r="I99" i="10"/>
  <c r="G824" i="10"/>
  <c r="J824" i="10" s="1"/>
  <c r="G108" i="10"/>
  <c r="D499" i="10"/>
  <c r="K499" i="10" s="1"/>
  <c r="D163" i="10"/>
  <c r="G500" i="10"/>
  <c r="G548" i="10" s="1"/>
  <c r="G164" i="10"/>
  <c r="J21" i="10"/>
  <c r="D503" i="10"/>
  <c r="D167" i="10"/>
  <c r="F25" i="10"/>
  <c r="J28" i="10"/>
  <c r="H510" i="10"/>
  <c r="H558" i="10" s="1"/>
  <c r="H174" i="10"/>
  <c r="H513" i="10"/>
  <c r="H177" i="10"/>
  <c r="F515" i="10"/>
  <c r="F179" i="10"/>
  <c r="D517" i="10"/>
  <c r="D181" i="10"/>
  <c r="H520" i="10"/>
  <c r="H184" i="10"/>
  <c r="G521" i="10"/>
  <c r="G185" i="10"/>
  <c r="J42" i="10"/>
  <c r="D524" i="10"/>
  <c r="D188" i="10"/>
  <c r="G525" i="10"/>
  <c r="G189" i="10"/>
  <c r="G528" i="10"/>
  <c r="G576" i="10" s="1"/>
  <c r="G192" i="10"/>
  <c r="J49" i="10"/>
  <c r="H531" i="10"/>
  <c r="H195" i="10"/>
  <c r="F53" i="10"/>
  <c r="H534" i="10"/>
  <c r="H198" i="10"/>
  <c r="G535" i="10"/>
  <c r="G199" i="10"/>
  <c r="E537" i="10"/>
  <c r="E201" i="10"/>
  <c r="H538" i="10"/>
  <c r="H586" i="10" s="1"/>
  <c r="H202" i="10"/>
  <c r="I788" i="10"/>
  <c r="J70" i="10"/>
  <c r="L70" i="10" s="1"/>
  <c r="E794" i="10"/>
  <c r="E800" i="10" s="1"/>
  <c r="E80" i="10"/>
  <c r="I19" i="10"/>
  <c r="I23" i="10"/>
  <c r="G25" i="10"/>
  <c r="I26" i="10"/>
  <c r="F509" i="10"/>
  <c r="J509" i="10" s="1"/>
  <c r="F173" i="10"/>
  <c r="H511" i="10"/>
  <c r="H175" i="10"/>
  <c r="I33" i="10"/>
  <c r="G515" i="10"/>
  <c r="G563" i="10" s="1"/>
  <c r="G179" i="10"/>
  <c r="E517" i="10"/>
  <c r="E565" i="10" s="1"/>
  <c r="E181" i="10"/>
  <c r="H518" i="10"/>
  <c r="H566" i="10" s="1"/>
  <c r="H182" i="10"/>
  <c r="E520" i="10"/>
  <c r="E184" i="10"/>
  <c r="I40" i="10"/>
  <c r="D521" i="10"/>
  <c r="D185" i="10"/>
  <c r="H521" i="10"/>
  <c r="H185" i="10"/>
  <c r="F523" i="10"/>
  <c r="J523" i="10" s="1"/>
  <c r="F187" i="10"/>
  <c r="J43" i="10"/>
  <c r="L43" i="10" s="1"/>
  <c r="E524" i="10"/>
  <c r="E188" i="10"/>
  <c r="I44" i="10"/>
  <c r="D525" i="10"/>
  <c r="D189" i="10"/>
  <c r="H525" i="10"/>
  <c r="H573" i="10" s="1"/>
  <c r="H189" i="10"/>
  <c r="G46" i="10"/>
  <c r="E527" i="10"/>
  <c r="E191" i="10"/>
  <c r="I47" i="10"/>
  <c r="D528" i="10"/>
  <c r="D192" i="10"/>
  <c r="H528" i="10"/>
  <c r="H192" i="10"/>
  <c r="G529" i="10"/>
  <c r="G193" i="10"/>
  <c r="F530" i="10"/>
  <c r="J530" i="10" s="1"/>
  <c r="F194" i="10"/>
  <c r="J50" i="10"/>
  <c r="L50" i="10" s="1"/>
  <c r="E531" i="10"/>
  <c r="E579" i="10" s="1"/>
  <c r="E195" i="10"/>
  <c r="I51" i="10"/>
  <c r="D532" i="10"/>
  <c r="D196" i="10"/>
  <c r="H532" i="10"/>
  <c r="H196" i="10"/>
  <c r="G53" i="10"/>
  <c r="E534" i="10"/>
  <c r="E198" i="10"/>
  <c r="I54" i="10"/>
  <c r="D535" i="10"/>
  <c r="D199" i="10"/>
  <c r="H535" i="10"/>
  <c r="H199" i="10"/>
  <c r="G536" i="10"/>
  <c r="G200" i="10"/>
  <c r="L56" i="10"/>
  <c r="F537" i="10"/>
  <c r="J537" i="10" s="1"/>
  <c r="F201" i="10"/>
  <c r="J57" i="10"/>
  <c r="L57" i="10" s="1"/>
  <c r="E538" i="10"/>
  <c r="E202" i="10"/>
  <c r="I58" i="10"/>
  <c r="D539" i="10"/>
  <c r="D203" i="10"/>
  <c r="H539" i="10"/>
  <c r="H203" i="10"/>
  <c r="G60" i="10"/>
  <c r="F793" i="10"/>
  <c r="J787" i="10"/>
  <c r="L787" i="10" s="1"/>
  <c r="J67" i="10"/>
  <c r="L67" i="10" s="1"/>
  <c r="I68" i="10"/>
  <c r="I789" i="10"/>
  <c r="J71" i="10"/>
  <c r="I72" i="10"/>
  <c r="D73" i="10"/>
  <c r="H73" i="10"/>
  <c r="F800" i="10"/>
  <c r="J794" i="10"/>
  <c r="J74" i="10"/>
  <c r="L74" i="10" s="1"/>
  <c r="I75" i="10"/>
  <c r="I796" i="10"/>
  <c r="J78" i="10"/>
  <c r="L78" i="10" s="1"/>
  <c r="I79" i="10"/>
  <c r="F80" i="10"/>
  <c r="F801" i="10"/>
  <c r="F849" i="10" s="1"/>
  <c r="F87" i="10"/>
  <c r="J87" i="10" s="1"/>
  <c r="J81" i="10"/>
  <c r="L81" i="10" s="1"/>
  <c r="D803" i="10"/>
  <c r="K803" i="10" s="1"/>
  <c r="I83" i="10"/>
  <c r="J85" i="10"/>
  <c r="D87" i="10"/>
  <c r="D809" i="10"/>
  <c r="D94" i="10"/>
  <c r="H809" i="10"/>
  <c r="H94" i="10"/>
  <c r="F811" i="10"/>
  <c r="J811" i="10" s="1"/>
  <c r="L91" i="10"/>
  <c r="D816" i="10"/>
  <c r="D101" i="10"/>
  <c r="I96" i="10"/>
  <c r="H816" i="10"/>
  <c r="H864" i="10" s="1"/>
  <c r="H101" i="10"/>
  <c r="D820" i="10"/>
  <c r="K820" i="10" s="1"/>
  <c r="I100" i="10"/>
  <c r="F825" i="10"/>
  <c r="J825" i="10" s="1"/>
  <c r="L105" i="10"/>
  <c r="J799" i="10"/>
  <c r="J79" i="10"/>
  <c r="L79" i="10" s="1"/>
  <c r="G807" i="10"/>
  <c r="J802" i="10"/>
  <c r="J82" i="10"/>
  <c r="L82" i="10" s="1"/>
  <c r="I804" i="10"/>
  <c r="J806" i="10"/>
  <c r="J86" i="10"/>
  <c r="L86" i="10" s="1"/>
  <c r="G814" i="10"/>
  <c r="J809" i="10"/>
  <c r="J89" i="10"/>
  <c r="L89" i="10" s="1"/>
  <c r="I811" i="10"/>
  <c r="J813" i="10"/>
  <c r="J93" i="10"/>
  <c r="L93" i="10" s="1"/>
  <c r="G821" i="10"/>
  <c r="J816" i="10"/>
  <c r="J96" i="10"/>
  <c r="L96" i="10" s="1"/>
  <c r="I97" i="10"/>
  <c r="I818" i="10"/>
  <c r="J820" i="10"/>
  <c r="J100" i="10"/>
  <c r="J823" i="10"/>
  <c r="J103" i="10"/>
  <c r="L103" i="10" s="1"/>
  <c r="I104" i="10"/>
  <c r="I825" i="10"/>
  <c r="J827" i="10"/>
  <c r="J107" i="10"/>
  <c r="D1081" i="10"/>
  <c r="I1075" i="10"/>
  <c r="H1081" i="10"/>
  <c r="J1077" i="10"/>
  <c r="J117" i="10"/>
  <c r="I118" i="10"/>
  <c r="I1079" i="10"/>
  <c r="F121" i="10"/>
  <c r="D1088" i="10"/>
  <c r="I1082" i="10"/>
  <c r="H1088" i="10"/>
  <c r="J1084" i="10"/>
  <c r="J124" i="10"/>
  <c r="I125" i="10"/>
  <c r="I1086" i="10"/>
  <c r="F128" i="10"/>
  <c r="D1095" i="10"/>
  <c r="I1089" i="10"/>
  <c r="H1095" i="10"/>
  <c r="J1091" i="10"/>
  <c r="J131" i="10"/>
  <c r="I132" i="10"/>
  <c r="I1093" i="10"/>
  <c r="F135" i="10"/>
  <c r="D1102" i="10"/>
  <c r="I1096" i="10"/>
  <c r="H1102" i="10"/>
  <c r="J1098" i="10"/>
  <c r="J138" i="10"/>
  <c r="I139" i="10"/>
  <c r="I1100" i="10"/>
  <c r="F142" i="10"/>
  <c r="D1109" i="10"/>
  <c r="I1103" i="10"/>
  <c r="H1109" i="10"/>
  <c r="J1105" i="10"/>
  <c r="J145" i="10"/>
  <c r="I146" i="10"/>
  <c r="I1107" i="10"/>
  <c r="F149" i="10"/>
  <c r="D1116" i="10"/>
  <c r="I1110" i="10"/>
  <c r="H1116" i="10"/>
  <c r="J1112" i="10"/>
  <c r="J152" i="10"/>
  <c r="I153" i="10"/>
  <c r="I1114" i="10"/>
  <c r="F156" i="10"/>
  <c r="F217" i="10"/>
  <c r="F224" i="10"/>
  <c r="F231" i="10"/>
  <c r="J231" i="10" s="1"/>
  <c r="F238" i="10"/>
  <c r="J238" i="10" s="1"/>
  <c r="F245" i="10"/>
  <c r="F252" i="10"/>
  <c r="J252" i="10" s="1"/>
  <c r="H349" i="10"/>
  <c r="F549" i="10"/>
  <c r="J453" i="10"/>
  <c r="E550" i="10"/>
  <c r="F554" i="10"/>
  <c r="J458" i="10"/>
  <c r="E555" i="10"/>
  <c r="G557" i="10"/>
  <c r="J462" i="10"/>
  <c r="E559" i="10"/>
  <c r="F563" i="10"/>
  <c r="J467" i="10"/>
  <c r="E564" i="10"/>
  <c r="H565" i="10"/>
  <c r="F568" i="10"/>
  <c r="J472" i="10"/>
  <c r="H570" i="10"/>
  <c r="G571" i="10"/>
  <c r="F582" i="10"/>
  <c r="J486" i="10"/>
  <c r="E583" i="10"/>
  <c r="L356" i="10"/>
  <c r="E397" i="10"/>
  <c r="L360" i="10"/>
  <c r="L370" i="10"/>
  <c r="L374" i="10"/>
  <c r="L384" i="10"/>
  <c r="L388" i="10"/>
  <c r="J416" i="10"/>
  <c r="J430" i="10"/>
  <c r="J444" i="10"/>
  <c r="J803" i="10"/>
  <c r="J83" i="10"/>
  <c r="L83" i="10" s="1"/>
  <c r="I84" i="10"/>
  <c r="L805" i="10"/>
  <c r="I805" i="10"/>
  <c r="D814" i="10"/>
  <c r="I808" i="10"/>
  <c r="H814" i="10"/>
  <c r="J810" i="10"/>
  <c r="J90" i="10"/>
  <c r="L90" i="10" s="1"/>
  <c r="I91" i="10"/>
  <c r="I812" i="10"/>
  <c r="D821" i="10"/>
  <c r="I815" i="10"/>
  <c r="H821" i="10"/>
  <c r="J817" i="10"/>
  <c r="J97" i="10"/>
  <c r="L97" i="10" s="1"/>
  <c r="I98" i="10"/>
  <c r="I819" i="10"/>
  <c r="F101" i="10"/>
  <c r="I822" i="10"/>
  <c r="J104" i="10"/>
  <c r="L104" i="10" s="1"/>
  <c r="I105" i="10"/>
  <c r="I826" i="10"/>
  <c r="F108" i="10"/>
  <c r="J108" i="10" s="1"/>
  <c r="E1081" i="10"/>
  <c r="I115" i="10"/>
  <c r="I1076" i="10"/>
  <c r="J1078" i="10"/>
  <c r="J118" i="10"/>
  <c r="I119" i="10"/>
  <c r="I1080" i="10"/>
  <c r="G121" i="10"/>
  <c r="E1088" i="10"/>
  <c r="I122" i="10"/>
  <c r="I1083" i="10"/>
  <c r="J1085" i="10"/>
  <c r="J125" i="10"/>
  <c r="I126" i="10"/>
  <c r="I1087" i="10"/>
  <c r="G128" i="10"/>
  <c r="E1095" i="10"/>
  <c r="I129" i="10"/>
  <c r="I1090" i="10"/>
  <c r="J1092" i="10"/>
  <c r="J132" i="10"/>
  <c r="I133" i="10"/>
  <c r="I1094" i="10"/>
  <c r="G135" i="10"/>
  <c r="E1102" i="10"/>
  <c r="I136" i="10"/>
  <c r="I1097" i="10"/>
  <c r="J1099" i="10"/>
  <c r="J139" i="10"/>
  <c r="L139" i="10" s="1"/>
  <c r="I140" i="10"/>
  <c r="I1101" i="10"/>
  <c r="G142" i="10"/>
  <c r="E1109" i="10"/>
  <c r="I143" i="10"/>
  <c r="I1104" i="10"/>
  <c r="J1106" i="10"/>
  <c r="J146" i="10"/>
  <c r="I147" i="10"/>
  <c r="I1108" i="10"/>
  <c r="G149" i="10"/>
  <c r="E1116" i="10"/>
  <c r="I150" i="10"/>
  <c r="I1111" i="10"/>
  <c r="J1113" i="10"/>
  <c r="J153" i="10"/>
  <c r="I154" i="10"/>
  <c r="I1115" i="10"/>
  <c r="G156" i="10"/>
  <c r="L248" i="10"/>
  <c r="G554" i="10"/>
  <c r="D557" i="10"/>
  <c r="I461" i="10"/>
  <c r="H557" i="10"/>
  <c r="F559" i="10"/>
  <c r="J463" i="10"/>
  <c r="H562" i="10"/>
  <c r="G568" i="10"/>
  <c r="F569" i="10"/>
  <c r="E570" i="10"/>
  <c r="I475" i="10"/>
  <c r="H571" i="10"/>
  <c r="G572" i="10"/>
  <c r="I480" i="10"/>
  <c r="G582" i="10"/>
  <c r="F583" i="10"/>
  <c r="J487" i="10"/>
  <c r="E584" i="10"/>
  <c r="D585" i="10"/>
  <c r="I489" i="10"/>
  <c r="H585" i="10"/>
  <c r="G586" i="10"/>
  <c r="D397" i="10"/>
  <c r="I361" i="10"/>
  <c r="H397" i="10"/>
  <c r="L366" i="10"/>
  <c r="I375" i="10"/>
  <c r="L371" i="10"/>
  <c r="L380" i="10"/>
  <c r="I389" i="10"/>
  <c r="L385" i="10"/>
  <c r="L394" i="10"/>
  <c r="G445" i="10"/>
  <c r="L413" i="10"/>
  <c r="L418" i="10"/>
  <c r="L427" i="10"/>
  <c r="L432" i="10"/>
  <c r="L436" i="10"/>
  <c r="L441" i="10"/>
  <c r="J1075" i="10"/>
  <c r="L1075" i="10" s="1"/>
  <c r="F1081" i="10"/>
  <c r="J115" i="10"/>
  <c r="I116" i="10"/>
  <c r="I1077" i="10"/>
  <c r="L1079" i="10"/>
  <c r="J119" i="10"/>
  <c r="I120" i="10"/>
  <c r="D121" i="10"/>
  <c r="H121" i="10"/>
  <c r="J1082" i="10"/>
  <c r="F1088" i="10"/>
  <c r="J122" i="10"/>
  <c r="I123" i="10"/>
  <c r="I1084" i="10"/>
  <c r="L1086" i="10"/>
  <c r="J126" i="10"/>
  <c r="I127" i="10"/>
  <c r="D128" i="10"/>
  <c r="H128" i="10"/>
  <c r="J1089" i="10"/>
  <c r="L1089" i="10" s="1"/>
  <c r="F1095" i="10"/>
  <c r="J129" i="10"/>
  <c r="I130" i="10"/>
  <c r="I1091" i="10"/>
  <c r="J133" i="10"/>
  <c r="I134" i="10"/>
  <c r="D135" i="10"/>
  <c r="H135" i="10"/>
  <c r="J1096" i="10"/>
  <c r="L1096" i="10" s="1"/>
  <c r="F1102" i="10"/>
  <c r="J136" i="10"/>
  <c r="I137" i="10"/>
  <c r="I1098" i="10"/>
  <c r="L1100" i="10"/>
  <c r="J140" i="10"/>
  <c r="L140" i="10" s="1"/>
  <c r="I141" i="10"/>
  <c r="D142" i="10"/>
  <c r="H142" i="10"/>
  <c r="J1103" i="10"/>
  <c r="L1103" i="10" s="1"/>
  <c r="F1109" i="10"/>
  <c r="J143" i="10"/>
  <c r="I144" i="10"/>
  <c r="I1105" i="10"/>
  <c r="L1107" i="10"/>
  <c r="J147" i="10"/>
  <c r="I148" i="10"/>
  <c r="D149" i="10"/>
  <c r="H149" i="10"/>
  <c r="J1110" i="10"/>
  <c r="L1110" i="10" s="1"/>
  <c r="F1116" i="10"/>
  <c r="J150" i="10"/>
  <c r="I151" i="10"/>
  <c r="I1112" i="10"/>
  <c r="J154" i="10"/>
  <c r="I155" i="10"/>
  <c r="D156" i="10"/>
  <c r="H156" i="10"/>
  <c r="J211" i="10"/>
  <c r="I212" i="10"/>
  <c r="J215" i="10"/>
  <c r="D217" i="10"/>
  <c r="J218" i="10"/>
  <c r="I219" i="10"/>
  <c r="J222" i="10"/>
  <c r="L222" i="10" s="1"/>
  <c r="D224" i="10"/>
  <c r="J225" i="10"/>
  <c r="I226" i="10"/>
  <c r="J229" i="10"/>
  <c r="L229" i="10" s="1"/>
  <c r="D231" i="10"/>
  <c r="J232" i="10"/>
  <c r="L232" i="10" s="1"/>
  <c r="I233" i="10"/>
  <c r="J236" i="10"/>
  <c r="L236" i="10" s="1"/>
  <c r="D238" i="10"/>
  <c r="J239" i="10"/>
  <c r="I240" i="10"/>
  <c r="J243" i="10"/>
  <c r="L243" i="10" s="1"/>
  <c r="D245" i="10"/>
  <c r="J246" i="10"/>
  <c r="L246" i="10" s="1"/>
  <c r="I247" i="10"/>
  <c r="J250" i="10"/>
  <c r="L250" i="10" s="1"/>
  <c r="D252" i="10"/>
  <c r="K252" i="10" s="1"/>
  <c r="F547" i="10"/>
  <c r="J451" i="10"/>
  <c r="H549" i="10"/>
  <c r="G550" i="10"/>
  <c r="J455" i="10"/>
  <c r="J460" i="10"/>
  <c r="E557" i="10"/>
  <c r="G559" i="10"/>
  <c r="J465" i="10"/>
  <c r="H563" i="10"/>
  <c r="J469" i="10"/>
  <c r="E566" i="10"/>
  <c r="F575" i="10"/>
  <c r="J479" i="10"/>
  <c r="E576" i="10"/>
  <c r="J409" i="10"/>
  <c r="F445" i="10"/>
  <c r="L812" i="10"/>
  <c r="J92" i="10"/>
  <c r="L92" i="10" s="1"/>
  <c r="J815" i="10"/>
  <c r="J95" i="10"/>
  <c r="I817" i="10"/>
  <c r="L819" i="10"/>
  <c r="J99" i="10"/>
  <c r="L99" i="10" s="1"/>
  <c r="J822" i="10"/>
  <c r="J102" i="10"/>
  <c r="L102" i="10" s="1"/>
  <c r="I824" i="10"/>
  <c r="J106" i="10"/>
  <c r="G1081" i="10"/>
  <c r="J116" i="10"/>
  <c r="L116" i="10" s="1"/>
  <c r="I117" i="10"/>
  <c r="I1078" i="10"/>
  <c r="L1080" i="10"/>
  <c r="J120" i="10"/>
  <c r="L120" i="10" s="1"/>
  <c r="E121" i="10"/>
  <c r="G1088" i="10"/>
  <c r="J123" i="10"/>
  <c r="L123" i="10" s="1"/>
  <c r="I124" i="10"/>
  <c r="I1085" i="10"/>
  <c r="J127" i="10"/>
  <c r="L127" i="10" s="1"/>
  <c r="E128" i="10"/>
  <c r="G1095" i="10"/>
  <c r="J130" i="10"/>
  <c r="L130" i="10" s="1"/>
  <c r="I131" i="10"/>
  <c r="I1092" i="10"/>
  <c r="J134" i="10"/>
  <c r="L134" i="10" s="1"/>
  <c r="E135" i="10"/>
  <c r="G1102" i="10"/>
  <c r="L1097" i="10"/>
  <c r="J137" i="10"/>
  <c r="L137" i="10" s="1"/>
  <c r="I138" i="10"/>
  <c r="I1099" i="10"/>
  <c r="L1101" i="10"/>
  <c r="J141" i="10"/>
  <c r="L141" i="10" s="1"/>
  <c r="E142" i="10"/>
  <c r="G1109" i="10"/>
  <c r="L1104" i="10"/>
  <c r="J144" i="10"/>
  <c r="L144" i="10" s="1"/>
  <c r="I145" i="10"/>
  <c r="I1106" i="10"/>
  <c r="J148" i="10"/>
  <c r="L148" i="10" s="1"/>
  <c r="E149" i="10"/>
  <c r="G1116" i="10"/>
  <c r="L1111" i="10"/>
  <c r="J151" i="10"/>
  <c r="L151" i="10" s="1"/>
  <c r="I152" i="10"/>
  <c r="I1113" i="10"/>
  <c r="L1115" i="10"/>
  <c r="J155" i="10"/>
  <c r="L155" i="10" s="1"/>
  <c r="E156" i="10"/>
  <c r="G547" i="10"/>
  <c r="G457" i="10"/>
  <c r="F548" i="10"/>
  <c r="J452" i="10"/>
  <c r="D550" i="10"/>
  <c r="I454" i="10"/>
  <c r="H550" i="10"/>
  <c r="G551" i="10"/>
  <c r="F552" i="10"/>
  <c r="J456" i="10"/>
  <c r="H559" i="10"/>
  <c r="G561" i="10"/>
  <c r="I468" i="10"/>
  <c r="H569" i="10"/>
  <c r="G575" i="10"/>
  <c r="F576" i="10"/>
  <c r="J480" i="10"/>
  <c r="E577" i="10"/>
  <c r="D578" i="10"/>
  <c r="I482" i="10"/>
  <c r="H578" i="10"/>
  <c r="G579" i="10"/>
  <c r="I368" i="10"/>
  <c r="I382" i="10"/>
  <c r="I396" i="10"/>
  <c r="J309" i="10"/>
  <c r="I310" i="10"/>
  <c r="F313" i="10"/>
  <c r="J316" i="10"/>
  <c r="I317" i="10"/>
  <c r="F320" i="10"/>
  <c r="J320" i="10" s="1"/>
  <c r="J323" i="10"/>
  <c r="L323" i="10" s="1"/>
  <c r="I324" i="10"/>
  <c r="F327" i="10"/>
  <c r="J327" i="10" s="1"/>
  <c r="F570" i="10"/>
  <c r="J474" i="10"/>
  <c r="J330" i="10"/>
  <c r="E571" i="10"/>
  <c r="I331" i="10"/>
  <c r="I476" i="10"/>
  <c r="H572" i="10"/>
  <c r="G573" i="10"/>
  <c r="L333" i="10"/>
  <c r="F334" i="10"/>
  <c r="J334" i="10" s="1"/>
  <c r="I479" i="10"/>
  <c r="D575" i="10"/>
  <c r="H575" i="10"/>
  <c r="F577" i="10"/>
  <c r="J481" i="10"/>
  <c r="J337" i="10"/>
  <c r="L337" i="10" s="1"/>
  <c r="I338" i="10"/>
  <c r="I483" i="10"/>
  <c r="D579" i="10"/>
  <c r="H579" i="10"/>
  <c r="G580" i="10"/>
  <c r="L340" i="10"/>
  <c r="F341" i="10"/>
  <c r="I486" i="10"/>
  <c r="D582" i="10"/>
  <c r="H582" i="10"/>
  <c r="G583" i="10"/>
  <c r="F584" i="10"/>
  <c r="J488" i="10"/>
  <c r="J344" i="10"/>
  <c r="E585" i="10"/>
  <c r="I345" i="10"/>
  <c r="I490" i="10"/>
  <c r="D586" i="10"/>
  <c r="G587" i="10"/>
  <c r="L347" i="10"/>
  <c r="F348" i="10"/>
  <c r="G361" i="10"/>
  <c r="G368" i="10"/>
  <c r="J368" i="10" s="1"/>
  <c r="G375" i="10"/>
  <c r="G382" i="10"/>
  <c r="J382" i="10" s="1"/>
  <c r="G389" i="10"/>
  <c r="I390" i="10"/>
  <c r="G396" i="10"/>
  <c r="J396" i="10" s="1"/>
  <c r="D409" i="10"/>
  <c r="K409" i="10" s="1"/>
  <c r="D416" i="10"/>
  <c r="D423" i="10"/>
  <c r="K423" i="10" s="1"/>
  <c r="D430" i="10"/>
  <c r="K430" i="10" s="1"/>
  <c r="D437" i="10"/>
  <c r="K437" i="10" s="1"/>
  <c r="D444" i="10"/>
  <c r="K444" i="10" s="1"/>
  <c r="D451" i="10"/>
  <c r="H451" i="10"/>
  <c r="D455" i="10"/>
  <c r="K455" i="10" s="1"/>
  <c r="D458" i="10"/>
  <c r="H458" i="10"/>
  <c r="G459" i="10"/>
  <c r="G555" i="10" s="1"/>
  <c r="D462" i="10"/>
  <c r="K462" i="10" s="1"/>
  <c r="D465" i="10"/>
  <c r="H465" i="10"/>
  <c r="G466" i="10"/>
  <c r="D469" i="10"/>
  <c r="K469" i="10" s="1"/>
  <c r="D472" i="10"/>
  <c r="H472" i="10"/>
  <c r="G473" i="10"/>
  <c r="G569" i="10" s="1"/>
  <c r="F476" i="10"/>
  <c r="E477" i="10"/>
  <c r="E573" i="10" s="1"/>
  <c r="H481" i="10"/>
  <c r="G482" i="10"/>
  <c r="G578" i="10" s="1"/>
  <c r="F483" i="10"/>
  <c r="E484" i="10"/>
  <c r="E580" i="10" s="1"/>
  <c r="H488" i="10"/>
  <c r="H584" i="10" s="1"/>
  <c r="G489" i="10"/>
  <c r="G585" i="10" s="1"/>
  <c r="F490" i="10"/>
  <c r="E491" i="10"/>
  <c r="E587" i="10" s="1"/>
  <c r="I307" i="10"/>
  <c r="J310" i="10"/>
  <c r="I311" i="10"/>
  <c r="G313" i="10"/>
  <c r="I314" i="10"/>
  <c r="J317" i="10"/>
  <c r="L317" i="10" s="1"/>
  <c r="I318" i="10"/>
  <c r="I321" i="10"/>
  <c r="J324" i="10"/>
  <c r="L324" i="10" s="1"/>
  <c r="I325" i="10"/>
  <c r="I328" i="10"/>
  <c r="G570" i="10"/>
  <c r="F571" i="10"/>
  <c r="J571" i="10" s="1"/>
  <c r="J475" i="10"/>
  <c r="L475" i="10" s="1"/>
  <c r="J331" i="10"/>
  <c r="E572" i="10"/>
  <c r="I332" i="10"/>
  <c r="D573" i="10"/>
  <c r="E575" i="10"/>
  <c r="I335" i="10"/>
  <c r="D576" i="10"/>
  <c r="H576" i="10"/>
  <c r="G577" i="10"/>
  <c r="F578" i="10"/>
  <c r="J482" i="10"/>
  <c r="J338" i="10"/>
  <c r="L338" i="10" s="1"/>
  <c r="I339" i="10"/>
  <c r="D580" i="10"/>
  <c r="H580" i="10"/>
  <c r="G341" i="10"/>
  <c r="E582" i="10"/>
  <c r="I342" i="10"/>
  <c r="D583" i="10"/>
  <c r="H583" i="10"/>
  <c r="G584" i="10"/>
  <c r="F585" i="10"/>
  <c r="J585" i="10" s="1"/>
  <c r="J345" i="10"/>
  <c r="L345" i="10" s="1"/>
  <c r="E586" i="10"/>
  <c r="I346" i="10"/>
  <c r="D587" i="10"/>
  <c r="H587" i="10"/>
  <c r="G348" i="10"/>
  <c r="J355" i="10"/>
  <c r="L355" i="10" s="1"/>
  <c r="J362" i="10"/>
  <c r="L362" i="10" s="1"/>
  <c r="L365" i="10"/>
  <c r="J369" i="10"/>
  <c r="L369" i="10" s="1"/>
  <c r="L372" i="10"/>
  <c r="J376" i="10"/>
  <c r="L376" i="10" s="1"/>
  <c r="L379" i="10"/>
  <c r="J383" i="10"/>
  <c r="L383" i="10" s="1"/>
  <c r="L386" i="10"/>
  <c r="J390" i="10"/>
  <c r="L390" i="10" s="1"/>
  <c r="L393" i="10"/>
  <c r="L403" i="10"/>
  <c r="I405" i="10"/>
  <c r="L407" i="10"/>
  <c r="L410" i="10"/>
  <c r="I412" i="10"/>
  <c r="L414" i="10"/>
  <c r="I419" i="10"/>
  <c r="L421" i="10"/>
  <c r="L424" i="10"/>
  <c r="L428" i="10"/>
  <c r="L431" i="10"/>
  <c r="I433" i="10"/>
  <c r="L435" i="10"/>
  <c r="L438" i="10"/>
  <c r="I440" i="10"/>
  <c r="E451" i="10"/>
  <c r="D452" i="10"/>
  <c r="K452" i="10" s="1"/>
  <c r="F454" i="10"/>
  <c r="D456" i="10"/>
  <c r="K456" i="10" s="1"/>
  <c r="E458" i="10"/>
  <c r="D459" i="10"/>
  <c r="F461" i="10"/>
  <c r="D463" i="10"/>
  <c r="K463" i="10" s="1"/>
  <c r="E465" i="10"/>
  <c r="D466" i="10"/>
  <c r="F468" i="10"/>
  <c r="D470" i="10"/>
  <c r="E472" i="10"/>
  <c r="D473" i="10"/>
  <c r="K473" i="10" s="1"/>
  <c r="F477" i="10"/>
  <c r="F484" i="10"/>
  <c r="F491" i="10"/>
  <c r="E492" i="10"/>
  <c r="J307" i="10"/>
  <c r="L307" i="10" s="1"/>
  <c r="J311" i="10"/>
  <c r="L311" i="10" s="1"/>
  <c r="D313" i="10"/>
  <c r="J314" i="10"/>
  <c r="L314" i="10" s="1"/>
  <c r="J318" i="10"/>
  <c r="L318" i="10" s="1"/>
  <c r="D320" i="10"/>
  <c r="J321" i="10"/>
  <c r="L321" i="10" s="1"/>
  <c r="J325" i="10"/>
  <c r="L325" i="10" s="1"/>
  <c r="D327" i="10"/>
  <c r="K327" i="10" s="1"/>
  <c r="J328" i="10"/>
  <c r="L328" i="10" s="1"/>
  <c r="D334" i="10"/>
  <c r="J335" i="10"/>
  <c r="I336" i="10"/>
  <c r="D341" i="10"/>
  <c r="J342" i="10"/>
  <c r="I343" i="10"/>
  <c r="D348" i="10"/>
  <c r="I357" i="10"/>
  <c r="I364" i="10"/>
  <c r="I371" i="10"/>
  <c r="I378" i="10"/>
  <c r="I385" i="10"/>
  <c r="I392" i="10"/>
  <c r="J405" i="10"/>
  <c r="L405" i="10" s="1"/>
  <c r="J412" i="10"/>
  <c r="J419" i="10"/>
  <c r="J426" i="10"/>
  <c r="L426" i="10" s="1"/>
  <c r="J433" i="10"/>
  <c r="L433" i="10" s="1"/>
  <c r="J440" i="10"/>
  <c r="L440" i="10" s="1"/>
  <c r="D453" i="10"/>
  <c r="K453" i="10" s="1"/>
  <c r="D460" i="10"/>
  <c r="K460" i="10" s="1"/>
  <c r="D467" i="10"/>
  <c r="K467" i="10" s="1"/>
  <c r="D474" i="10"/>
  <c r="K474" i="10" s="1"/>
  <c r="D481" i="10"/>
  <c r="K481" i="10" s="1"/>
  <c r="H485" i="10"/>
  <c r="D488" i="10"/>
  <c r="I491" i="10"/>
  <c r="H492" i="10"/>
  <c r="J308" i="10"/>
  <c r="J312" i="10"/>
  <c r="J315" i="10"/>
  <c r="L315" i="10" s="1"/>
  <c r="J319" i="10"/>
  <c r="L319" i="10" s="1"/>
  <c r="J322" i="10"/>
  <c r="J326" i="10"/>
  <c r="L326" i="10" s="1"/>
  <c r="J329" i="10"/>
  <c r="L329" i="10" s="1"/>
  <c r="L332" i="10"/>
  <c r="J336" i="10"/>
  <c r="L339" i="10"/>
  <c r="E341" i="10"/>
  <c r="J343" i="10"/>
  <c r="L346" i="10"/>
  <c r="E348" i="10"/>
  <c r="E835" i="10"/>
  <c r="E745" i="10"/>
  <c r="I595" i="10"/>
  <c r="D836" i="10"/>
  <c r="I740" i="10"/>
  <c r="H836" i="10"/>
  <c r="G837" i="10"/>
  <c r="F838" i="10"/>
  <c r="J742" i="10"/>
  <c r="J598" i="10"/>
  <c r="E839" i="10"/>
  <c r="I599" i="10"/>
  <c r="D840" i="10"/>
  <c r="I744" i="10"/>
  <c r="H840" i="10"/>
  <c r="G601" i="10"/>
  <c r="E752" i="10"/>
  <c r="I602" i="10"/>
  <c r="D843" i="10"/>
  <c r="I747" i="10"/>
  <c r="H843" i="10"/>
  <c r="G844" i="10"/>
  <c r="F845" i="10"/>
  <c r="J749" i="10"/>
  <c r="J605" i="10"/>
  <c r="E846" i="10"/>
  <c r="I606" i="10"/>
  <c r="D847" i="10"/>
  <c r="I751" i="10"/>
  <c r="H847" i="10"/>
  <c r="G608" i="10"/>
  <c r="E849" i="10"/>
  <c r="E759" i="10"/>
  <c r="I609" i="10"/>
  <c r="I754" i="10"/>
  <c r="D850" i="10"/>
  <c r="H850" i="10"/>
  <c r="G851" i="10"/>
  <c r="F852" i="10"/>
  <c r="J756" i="10"/>
  <c r="J612" i="10"/>
  <c r="L612" i="10" s="1"/>
  <c r="E853" i="10"/>
  <c r="I613" i="10"/>
  <c r="I758" i="10"/>
  <c r="D854" i="10"/>
  <c r="H854" i="10"/>
  <c r="G615" i="10"/>
  <c r="E856" i="10"/>
  <c r="E766" i="10"/>
  <c r="I616" i="10"/>
  <c r="I761" i="10"/>
  <c r="D857" i="10"/>
  <c r="H857" i="10"/>
  <c r="G858" i="10"/>
  <c r="F859" i="10"/>
  <c r="J763" i="10"/>
  <c r="J619" i="10"/>
  <c r="E860" i="10"/>
  <c r="I620" i="10"/>
  <c r="I765" i="10"/>
  <c r="D861" i="10"/>
  <c r="H861" i="10"/>
  <c r="G622" i="10"/>
  <c r="E863" i="10"/>
  <c r="E773" i="10"/>
  <c r="I623" i="10"/>
  <c r="I768" i="10"/>
  <c r="D864" i="10"/>
  <c r="G865" i="10"/>
  <c r="J770" i="10"/>
  <c r="J626" i="10"/>
  <c r="E867" i="10"/>
  <c r="I627" i="10"/>
  <c r="H868" i="10"/>
  <c r="G629" i="10"/>
  <c r="F774" i="10"/>
  <c r="F636" i="10"/>
  <c r="J636" i="10" s="1"/>
  <c r="J630" i="10"/>
  <c r="L630" i="10" s="1"/>
  <c r="F871" i="10"/>
  <c r="J775" i="10"/>
  <c r="F872" i="10"/>
  <c r="J776" i="10"/>
  <c r="J777" i="10"/>
  <c r="J633" i="10"/>
  <c r="L633" i="10" s="1"/>
  <c r="F874" i="10"/>
  <c r="J778" i="10"/>
  <c r="J634" i="10"/>
  <c r="J779" i="10"/>
  <c r="F875" i="10"/>
  <c r="L653" i="10"/>
  <c r="L658" i="10"/>
  <c r="L662" i="10"/>
  <c r="L667" i="10"/>
  <c r="L672" i="10"/>
  <c r="L676" i="10"/>
  <c r="L681" i="10"/>
  <c r="L691" i="10"/>
  <c r="L695" i="10"/>
  <c r="J704" i="10"/>
  <c r="J718" i="10"/>
  <c r="L719" i="10"/>
  <c r="L723" i="10"/>
  <c r="J732" i="10"/>
  <c r="F835" i="10"/>
  <c r="J739" i="10"/>
  <c r="F745" i="10"/>
  <c r="J595" i="10"/>
  <c r="E836" i="10"/>
  <c r="I596" i="10"/>
  <c r="D837" i="10"/>
  <c r="I741" i="10"/>
  <c r="H837" i="10"/>
  <c r="G838" i="10"/>
  <c r="F839" i="10"/>
  <c r="J743" i="10"/>
  <c r="J599" i="10"/>
  <c r="E840" i="10"/>
  <c r="I600" i="10"/>
  <c r="D601" i="10"/>
  <c r="H601" i="10"/>
  <c r="F842" i="10"/>
  <c r="F752" i="10"/>
  <c r="J746" i="10"/>
  <c r="J602" i="10"/>
  <c r="E843" i="10"/>
  <c r="I603" i="10"/>
  <c r="D844" i="10"/>
  <c r="I748" i="10"/>
  <c r="H844" i="10"/>
  <c r="G845" i="10"/>
  <c r="F846" i="10"/>
  <c r="J750" i="10"/>
  <c r="J606" i="10"/>
  <c r="E847" i="10"/>
  <c r="I607" i="10"/>
  <c r="D608" i="10"/>
  <c r="H608" i="10"/>
  <c r="J753" i="10"/>
  <c r="F759" i="10"/>
  <c r="J609" i="10"/>
  <c r="E850" i="10"/>
  <c r="I610" i="10"/>
  <c r="I755" i="10"/>
  <c r="H851" i="10"/>
  <c r="G852" i="10"/>
  <c r="F853" i="10"/>
  <c r="J757" i="10"/>
  <c r="J613" i="10"/>
  <c r="E854" i="10"/>
  <c r="I614" i="10"/>
  <c r="D615" i="10"/>
  <c r="H615" i="10"/>
  <c r="F856" i="10"/>
  <c r="J760" i="10"/>
  <c r="F766" i="10"/>
  <c r="J616" i="10"/>
  <c r="E857" i="10"/>
  <c r="I617" i="10"/>
  <c r="D858" i="10"/>
  <c r="I762" i="10"/>
  <c r="H858" i="10"/>
  <c r="G859" i="10"/>
  <c r="F860" i="10"/>
  <c r="J764" i="10"/>
  <c r="J620" i="10"/>
  <c r="L620" i="10" s="1"/>
  <c r="E861" i="10"/>
  <c r="I621" i="10"/>
  <c r="D622" i="10"/>
  <c r="H622" i="10"/>
  <c r="F863" i="10"/>
  <c r="J767" i="10"/>
  <c r="F773" i="10"/>
  <c r="J623" i="10"/>
  <c r="E864" i="10"/>
  <c r="I624" i="10"/>
  <c r="D865" i="10"/>
  <c r="I769" i="10"/>
  <c r="H865" i="10"/>
  <c r="G866" i="10"/>
  <c r="F867" i="10"/>
  <c r="J771" i="10"/>
  <c r="J627" i="10"/>
  <c r="E868" i="10"/>
  <c r="I628" i="10"/>
  <c r="D629" i="10"/>
  <c r="H629" i="10"/>
  <c r="G871" i="10"/>
  <c r="G873" i="10"/>
  <c r="H636" i="10"/>
  <c r="H685" i="10"/>
  <c r="I663" i="10"/>
  <c r="L668" i="10"/>
  <c r="L673" i="10"/>
  <c r="L678" i="10"/>
  <c r="L682" i="10"/>
  <c r="L696" i="10"/>
  <c r="L701" i="10"/>
  <c r="L710" i="10"/>
  <c r="L715" i="10"/>
  <c r="L720" i="10"/>
  <c r="L729" i="10"/>
  <c r="G745" i="10"/>
  <c r="G835" i="10"/>
  <c r="F836" i="10"/>
  <c r="J740" i="10"/>
  <c r="J596" i="10"/>
  <c r="E837" i="10"/>
  <c r="I597" i="10"/>
  <c r="D838" i="10"/>
  <c r="I742" i="10"/>
  <c r="H838" i="10"/>
  <c r="G839" i="10"/>
  <c r="F840" i="10"/>
  <c r="J744" i="10"/>
  <c r="L744" i="10" s="1"/>
  <c r="J600" i="10"/>
  <c r="L600" i="10" s="1"/>
  <c r="E601" i="10"/>
  <c r="G752" i="10"/>
  <c r="G842" i="10"/>
  <c r="F843" i="10"/>
  <c r="J747" i="10"/>
  <c r="J603" i="10"/>
  <c r="E844" i="10"/>
  <c r="I604" i="10"/>
  <c r="I749" i="10"/>
  <c r="D845" i="10"/>
  <c r="H845" i="10"/>
  <c r="G846" i="10"/>
  <c r="J751" i="10"/>
  <c r="F847" i="10"/>
  <c r="J607" i="10"/>
  <c r="L607" i="10" s="1"/>
  <c r="E608" i="10"/>
  <c r="G759" i="10"/>
  <c r="G849" i="10"/>
  <c r="F850" i="10"/>
  <c r="J754" i="10"/>
  <c r="J610" i="10"/>
  <c r="E851" i="10"/>
  <c r="I611" i="10"/>
  <c r="I756" i="10"/>
  <c r="D852" i="10"/>
  <c r="H852" i="10"/>
  <c r="G853" i="10"/>
  <c r="J758" i="10"/>
  <c r="F854" i="10"/>
  <c r="J614" i="10"/>
  <c r="L614" i="10" s="1"/>
  <c r="E615" i="10"/>
  <c r="G766" i="10"/>
  <c r="G856" i="10"/>
  <c r="F857" i="10"/>
  <c r="J761" i="10"/>
  <c r="J617" i="10"/>
  <c r="E858" i="10"/>
  <c r="I618" i="10"/>
  <c r="I763" i="10"/>
  <c r="D859" i="10"/>
  <c r="H859" i="10"/>
  <c r="G860" i="10"/>
  <c r="J765" i="10"/>
  <c r="L765" i="10" s="1"/>
  <c r="F861" i="10"/>
  <c r="J621" i="10"/>
  <c r="L621" i="10" s="1"/>
  <c r="E622" i="10"/>
  <c r="G773" i="10"/>
  <c r="G863" i="10"/>
  <c r="F864" i="10"/>
  <c r="J768" i="10"/>
  <c r="L768" i="10" s="1"/>
  <c r="J624" i="10"/>
  <c r="E865" i="10"/>
  <c r="I625" i="10"/>
  <c r="I770" i="10"/>
  <c r="D866" i="10"/>
  <c r="H866" i="10"/>
  <c r="G867" i="10"/>
  <c r="J772" i="10"/>
  <c r="F868" i="10"/>
  <c r="J628" i="10"/>
  <c r="L628" i="10" s="1"/>
  <c r="E629" i="10"/>
  <c r="D774" i="10"/>
  <c r="H780" i="10"/>
  <c r="H870" i="10"/>
  <c r="I775" i="10"/>
  <c r="D871" i="10"/>
  <c r="D776" i="10"/>
  <c r="K776" i="10" s="1"/>
  <c r="I632" i="10"/>
  <c r="H872" i="10"/>
  <c r="I777" i="10"/>
  <c r="D873" i="10"/>
  <c r="H873" i="10"/>
  <c r="D778" i="10"/>
  <c r="K778" i="10" s="1"/>
  <c r="H874" i="10"/>
  <c r="J697" i="10"/>
  <c r="F733" i="10"/>
  <c r="D835" i="10"/>
  <c r="D745" i="10"/>
  <c r="I739" i="10"/>
  <c r="H835" i="10"/>
  <c r="H745" i="10"/>
  <c r="G836" i="10"/>
  <c r="F837" i="10"/>
  <c r="J741" i="10"/>
  <c r="J597" i="10"/>
  <c r="L597" i="10" s="1"/>
  <c r="E838" i="10"/>
  <c r="I598" i="10"/>
  <c r="D839" i="10"/>
  <c r="I743" i="10"/>
  <c r="H839" i="10"/>
  <c r="G840" i="10"/>
  <c r="F601" i="10"/>
  <c r="I746" i="10"/>
  <c r="D842" i="10"/>
  <c r="D752" i="10"/>
  <c r="H842" i="10"/>
  <c r="H752" i="10"/>
  <c r="G843" i="10"/>
  <c r="F844" i="10"/>
  <c r="J748" i="10"/>
  <c r="J604" i="10"/>
  <c r="L604" i="10" s="1"/>
  <c r="E845" i="10"/>
  <c r="I605" i="10"/>
  <c r="I750" i="10"/>
  <c r="D846" i="10"/>
  <c r="H846" i="10"/>
  <c r="G847" i="10"/>
  <c r="F608" i="10"/>
  <c r="D759" i="10"/>
  <c r="I753" i="10"/>
  <c r="D849" i="10"/>
  <c r="H759" i="10"/>
  <c r="H849" i="10"/>
  <c r="G850" i="10"/>
  <c r="F851" i="10"/>
  <c r="J755" i="10"/>
  <c r="J611" i="10"/>
  <c r="L611" i="10" s="1"/>
  <c r="E852" i="10"/>
  <c r="I612" i="10"/>
  <c r="I757" i="10"/>
  <c r="D853" i="10"/>
  <c r="H853" i="10"/>
  <c r="G854" i="10"/>
  <c r="F615" i="10"/>
  <c r="J615" i="10" s="1"/>
  <c r="D766" i="10"/>
  <c r="I760" i="10"/>
  <c r="D856" i="10"/>
  <c r="H766" i="10"/>
  <c r="H856" i="10"/>
  <c r="G857" i="10"/>
  <c r="F858" i="10"/>
  <c r="J762" i="10"/>
  <c r="J618" i="10"/>
  <c r="L618" i="10" s="1"/>
  <c r="E859" i="10"/>
  <c r="I619" i="10"/>
  <c r="I764" i="10"/>
  <c r="D860" i="10"/>
  <c r="H860" i="10"/>
  <c r="G861" i="10"/>
  <c r="F622" i="10"/>
  <c r="J622" i="10" s="1"/>
  <c r="D773" i="10"/>
  <c r="I767" i="10"/>
  <c r="D863" i="10"/>
  <c r="H773" i="10"/>
  <c r="H863" i="10"/>
  <c r="G864" i="10"/>
  <c r="F865" i="10"/>
  <c r="J865" i="10" s="1"/>
  <c r="J769" i="10"/>
  <c r="J625" i="10"/>
  <c r="L625" i="10" s="1"/>
  <c r="E866" i="10"/>
  <c r="I626" i="10"/>
  <c r="I771" i="10"/>
  <c r="D867" i="10"/>
  <c r="H867" i="10"/>
  <c r="G868" i="10"/>
  <c r="F629" i="10"/>
  <c r="J629" i="10" s="1"/>
  <c r="E774" i="10"/>
  <c r="E636" i="10"/>
  <c r="I630" i="10"/>
  <c r="E871" i="10"/>
  <c r="I631" i="10"/>
  <c r="E872" i="10"/>
  <c r="E873" i="10"/>
  <c r="I633" i="10"/>
  <c r="E874" i="10"/>
  <c r="I634" i="10"/>
  <c r="E875" i="10"/>
  <c r="I635" i="10"/>
  <c r="L647" i="10"/>
  <c r="I656" i="10"/>
  <c r="L652" i="10"/>
  <c r="I670" i="10"/>
  <c r="I684" i="10"/>
  <c r="J631" i="10"/>
  <c r="L631" i="10" s="1"/>
  <c r="G874" i="10"/>
  <c r="J635" i="10"/>
  <c r="L644" i="10"/>
  <c r="I646" i="10"/>
  <c r="L648" i="10"/>
  <c r="F649" i="10"/>
  <c r="I653" i="10"/>
  <c r="F656" i="10"/>
  <c r="J656" i="10" s="1"/>
  <c r="I660" i="10"/>
  <c r="F663" i="10"/>
  <c r="J663" i="10" s="1"/>
  <c r="I667" i="10"/>
  <c r="F670" i="10"/>
  <c r="J670" i="10" s="1"/>
  <c r="I674" i="10"/>
  <c r="F677" i="10"/>
  <c r="I681" i="10"/>
  <c r="F684" i="10"/>
  <c r="I691" i="10"/>
  <c r="I695" i="10"/>
  <c r="I698" i="10"/>
  <c r="I702" i="10"/>
  <c r="I705" i="10"/>
  <c r="I709" i="10"/>
  <c r="I712" i="10"/>
  <c r="I716" i="10"/>
  <c r="I719" i="10"/>
  <c r="I723" i="10"/>
  <c r="I726" i="10"/>
  <c r="I730" i="10"/>
  <c r="G875" i="10"/>
  <c r="I643" i="10"/>
  <c r="L645" i="10"/>
  <c r="I647" i="10"/>
  <c r="I650" i="10"/>
  <c r="I654" i="10"/>
  <c r="I657" i="10"/>
  <c r="L659" i="10"/>
  <c r="I664" i="10"/>
  <c r="I671" i="10"/>
  <c r="G677" i="10"/>
  <c r="I678" i="10"/>
  <c r="G684" i="10"/>
  <c r="D697" i="10"/>
  <c r="D704" i="10"/>
  <c r="K704" i="10" s="1"/>
  <c r="D711" i="10"/>
  <c r="K711" i="10" s="1"/>
  <c r="D718" i="10"/>
  <c r="K718" i="10" s="1"/>
  <c r="D725" i="10"/>
  <c r="K725" i="10" s="1"/>
  <c r="D732" i="10"/>
  <c r="K732" i="10" s="1"/>
  <c r="G774" i="10"/>
  <c r="I779" i="10"/>
  <c r="D875" i="10"/>
  <c r="H875" i="10"/>
  <c r="J657" i="10"/>
  <c r="L657" i="10" s="1"/>
  <c r="J664" i="10"/>
  <c r="L664" i="10" s="1"/>
  <c r="I679" i="10"/>
  <c r="L643" i="10"/>
  <c r="J693" i="10"/>
  <c r="J700" i="10"/>
  <c r="J707" i="10"/>
  <c r="L707" i="10" s="1"/>
  <c r="J714" i="10"/>
  <c r="L714" i="10" s="1"/>
  <c r="J721" i="10"/>
  <c r="J728" i="10"/>
  <c r="L728" i="10" s="1"/>
  <c r="F896" i="10"/>
  <c r="J890" i="10"/>
  <c r="L888" i="10"/>
  <c r="I900" i="10"/>
  <c r="L906" i="10"/>
  <c r="I914" i="10"/>
  <c r="E1038" i="10"/>
  <c r="E1134" i="10" s="1"/>
  <c r="I942" i="10"/>
  <c r="E1052" i="10"/>
  <c r="E1148" i="10" s="1"/>
  <c r="I956" i="10"/>
  <c r="L897" i="10"/>
  <c r="L911" i="10"/>
  <c r="H1124" i="10"/>
  <c r="H1138" i="10"/>
  <c r="F1140" i="10"/>
  <c r="I889" i="10"/>
  <c r="L884" i="10"/>
  <c r="G1029" i="10"/>
  <c r="G1125" i="10" s="1"/>
  <c r="G937" i="10"/>
  <c r="E944" i="10"/>
  <c r="E1034" i="10"/>
  <c r="I938" i="10"/>
  <c r="G1043" i="10"/>
  <c r="G1139" i="10" s="1"/>
  <c r="G951" i="10"/>
  <c r="E1048" i="10"/>
  <c r="E958" i="10"/>
  <c r="I952" i="10"/>
  <c r="E1152" i="10"/>
  <c r="D1057" i="10"/>
  <c r="I961" i="10"/>
  <c r="H1153" i="10"/>
  <c r="D965" i="10"/>
  <c r="E1159" i="10"/>
  <c r="F1126" i="10"/>
  <c r="D1128" i="10"/>
  <c r="D1142" i="10"/>
  <c r="I885" i="10"/>
  <c r="G896" i="10"/>
  <c r="D903" i="10"/>
  <c r="I897" i="10"/>
  <c r="J898" i="10"/>
  <c r="L898" i="10" s="1"/>
  <c r="L900" i="10"/>
  <c r="L901" i="10"/>
  <c r="I901" i="10"/>
  <c r="J902" i="10"/>
  <c r="L902" i="10" s="1"/>
  <c r="F903" i="10"/>
  <c r="J903" i="10" s="1"/>
  <c r="D917" i="10"/>
  <c r="I911" i="10"/>
  <c r="J912" i="10"/>
  <c r="L912" i="10" s="1"/>
  <c r="L914" i="10"/>
  <c r="L915" i="10"/>
  <c r="I915" i="10"/>
  <c r="J916" i="10"/>
  <c r="L916" i="10" s="1"/>
  <c r="F917" i="10"/>
  <c r="J917" i="10" s="1"/>
  <c r="D937" i="10"/>
  <c r="H937" i="10"/>
  <c r="D1035" i="10"/>
  <c r="I939" i="10"/>
  <c r="L941" i="10"/>
  <c r="I943" i="10"/>
  <c r="H1135" i="10"/>
  <c r="D951" i="10"/>
  <c r="H951" i="10"/>
  <c r="D1049" i="10"/>
  <c r="I953" i="10"/>
  <c r="H1145" i="10"/>
  <c r="D1053" i="10"/>
  <c r="I957" i="10"/>
  <c r="H1149" i="10"/>
  <c r="H965" i="10"/>
  <c r="G1065" i="10"/>
  <c r="G1161" i="10" s="1"/>
  <c r="L1001" i="10"/>
  <c r="L1003" i="10"/>
  <c r="I1003" i="10"/>
  <c r="G1013" i="10"/>
  <c r="I1020" i="10"/>
  <c r="D1039" i="10"/>
  <c r="G889" i="10"/>
  <c r="J889" i="10" s="1"/>
  <c r="J885" i="10"/>
  <c r="L885" i="10" s="1"/>
  <c r="J886" i="10"/>
  <c r="L886" i="10" s="1"/>
  <c r="D896" i="10"/>
  <c r="I890" i="10"/>
  <c r="H896" i="10"/>
  <c r="H925" i="10" s="1"/>
  <c r="I893" i="10"/>
  <c r="E903" i="10"/>
  <c r="G910" i="10"/>
  <c r="J910" i="10" s="1"/>
  <c r="I907" i="10"/>
  <c r="E917" i="10"/>
  <c r="G924" i="10"/>
  <c r="J924" i="10" s="1"/>
  <c r="I921" i="10"/>
  <c r="E937" i="10"/>
  <c r="E1027" i="10"/>
  <c r="I931" i="10"/>
  <c r="E1031" i="10"/>
  <c r="E1127" i="10" s="1"/>
  <c r="I935" i="10"/>
  <c r="G1132" i="10"/>
  <c r="E951" i="10"/>
  <c r="E1041" i="10"/>
  <c r="I945" i="10"/>
  <c r="E1045" i="10"/>
  <c r="E1141" i="10" s="1"/>
  <c r="I949" i="10"/>
  <c r="E1145" i="10"/>
  <c r="G1146" i="10"/>
  <c r="J955" i="10"/>
  <c r="E1055" i="10"/>
  <c r="E965" i="10"/>
  <c r="I959" i="10"/>
  <c r="L961" i="10"/>
  <c r="L1005" i="10"/>
  <c r="L883" i="10"/>
  <c r="I883" i="10"/>
  <c r="L887" i="10"/>
  <c r="I887" i="10"/>
  <c r="J891" i="10"/>
  <c r="L894" i="10"/>
  <c r="I894" i="10"/>
  <c r="J895" i="10"/>
  <c r="L895" i="10" s="1"/>
  <c r="L904" i="10"/>
  <c r="D910" i="10"/>
  <c r="K910" i="10" s="1"/>
  <c r="I904" i="10"/>
  <c r="J905" i="10"/>
  <c r="L905" i="10" s="1"/>
  <c r="L908" i="10"/>
  <c r="I908" i="10"/>
  <c r="J909" i="10"/>
  <c r="L909" i="10" s="1"/>
  <c r="L918" i="10"/>
  <c r="D924" i="10"/>
  <c r="I918" i="10"/>
  <c r="J919" i="10"/>
  <c r="L919" i="10" s="1"/>
  <c r="L922" i="10"/>
  <c r="I922" i="10"/>
  <c r="J923" i="10"/>
  <c r="L923" i="10" s="1"/>
  <c r="D1028" i="10"/>
  <c r="I932" i="10"/>
  <c r="I936" i="10"/>
  <c r="H1128" i="10"/>
  <c r="I944" i="10"/>
  <c r="D1042" i="10"/>
  <c r="I946" i="10"/>
  <c r="I950" i="10"/>
  <c r="H1142" i="10"/>
  <c r="I958" i="10"/>
  <c r="F1147" i="10"/>
  <c r="D1056" i="10"/>
  <c r="I960" i="10"/>
  <c r="H1152" i="10"/>
  <c r="G985" i="10"/>
  <c r="I995" i="10"/>
  <c r="H1131" i="10"/>
  <c r="L892" i="10"/>
  <c r="L899" i="10"/>
  <c r="L913" i="10"/>
  <c r="L920" i="10"/>
  <c r="F1027" i="10"/>
  <c r="J931" i="10"/>
  <c r="L931" i="10" s="1"/>
  <c r="E1028" i="10"/>
  <c r="E1124" i="10" s="1"/>
  <c r="D1029" i="10"/>
  <c r="H1029" i="10"/>
  <c r="H1125" i="10" s="1"/>
  <c r="G1030" i="10"/>
  <c r="G1126" i="10" s="1"/>
  <c r="F1031" i="10"/>
  <c r="J935" i="10"/>
  <c r="L935" i="10" s="1"/>
  <c r="E1032" i="10"/>
  <c r="E1128" i="10" s="1"/>
  <c r="F1034" i="10"/>
  <c r="J938" i="10"/>
  <c r="E1035" i="10"/>
  <c r="E1131" i="10" s="1"/>
  <c r="D1036" i="10"/>
  <c r="H1036" i="10"/>
  <c r="H1132" i="10" s="1"/>
  <c r="G1037" i="10"/>
  <c r="G1133" i="10" s="1"/>
  <c r="F1038" i="10"/>
  <c r="J942" i="10"/>
  <c r="L942" i="10" s="1"/>
  <c r="E1039" i="10"/>
  <c r="E1135" i="10" s="1"/>
  <c r="F1041" i="10"/>
  <c r="J945" i="10"/>
  <c r="L945" i="10" s="1"/>
  <c r="E1042" i="10"/>
  <c r="E1138" i="10" s="1"/>
  <c r="D1043" i="10"/>
  <c r="H1043" i="10"/>
  <c r="H1139" i="10" s="1"/>
  <c r="G1044" i="10"/>
  <c r="G1140" i="10" s="1"/>
  <c r="F1045" i="10"/>
  <c r="J949" i="10"/>
  <c r="L949" i="10" s="1"/>
  <c r="E1046" i="10"/>
  <c r="E1142" i="10" s="1"/>
  <c r="F1048" i="10"/>
  <c r="J952" i="10"/>
  <c r="L952" i="10" s="1"/>
  <c r="D1050" i="10"/>
  <c r="H1050" i="10"/>
  <c r="H1146" i="10" s="1"/>
  <c r="G1051" i="10"/>
  <c r="G1147" i="10" s="1"/>
  <c r="F1052" i="10"/>
  <c r="J956" i="10"/>
  <c r="L956" i="10" s="1"/>
  <c r="E1053" i="10"/>
  <c r="E1149" i="10" s="1"/>
  <c r="F1055" i="10"/>
  <c r="F965" i="10"/>
  <c r="J959" i="10"/>
  <c r="L959" i="10" s="1"/>
  <c r="E1058" i="10"/>
  <c r="E1154" i="10" s="1"/>
  <c r="I962" i="10"/>
  <c r="F1062" i="10"/>
  <c r="F972" i="10"/>
  <c r="F1066" i="10"/>
  <c r="L981" i="10"/>
  <c r="E985" i="10"/>
  <c r="I996" i="10"/>
  <c r="J997" i="10"/>
  <c r="L997" i="10" s="1"/>
  <c r="H1013" i="10"/>
  <c r="E1013" i="10"/>
  <c r="L1014" i="10"/>
  <c r="G1027" i="10"/>
  <c r="F1028" i="10"/>
  <c r="J932" i="10"/>
  <c r="E1029" i="10"/>
  <c r="E1125" i="10" s="1"/>
  <c r="I933" i="10"/>
  <c r="D1030" i="10"/>
  <c r="H1030" i="10"/>
  <c r="H1126" i="10" s="1"/>
  <c r="G1031" i="10"/>
  <c r="G1127" i="10" s="1"/>
  <c r="F1032" i="10"/>
  <c r="J936" i="10"/>
  <c r="L936" i="10" s="1"/>
  <c r="G1034" i="10"/>
  <c r="F1035" i="10"/>
  <c r="J939" i="10"/>
  <c r="L939" i="10" s="1"/>
  <c r="E1036" i="10"/>
  <c r="E1132" i="10" s="1"/>
  <c r="I940" i="10"/>
  <c r="D1037" i="10"/>
  <c r="H1037" i="10"/>
  <c r="H1133" i="10" s="1"/>
  <c r="G1038" i="10"/>
  <c r="G1134" i="10" s="1"/>
  <c r="F1039" i="10"/>
  <c r="J943" i="10"/>
  <c r="G1041" i="10"/>
  <c r="F1042" i="10"/>
  <c r="J946" i="10"/>
  <c r="L946" i="10" s="1"/>
  <c r="E1043" i="10"/>
  <c r="E1139" i="10" s="1"/>
  <c r="I947" i="10"/>
  <c r="D1044" i="10"/>
  <c r="H1044" i="10"/>
  <c r="H1140" i="10" s="1"/>
  <c r="G1045" i="10"/>
  <c r="G1141" i="10" s="1"/>
  <c r="F1046" i="10"/>
  <c r="J950" i="10"/>
  <c r="L950" i="10" s="1"/>
  <c r="G1048" i="10"/>
  <c r="F1049" i="10"/>
  <c r="J953" i="10"/>
  <c r="L953" i="10" s="1"/>
  <c r="E1050" i="10"/>
  <c r="E1146" i="10" s="1"/>
  <c r="I954" i="10"/>
  <c r="D1051" i="10"/>
  <c r="H1051" i="10"/>
  <c r="H1147" i="10" s="1"/>
  <c r="G1052" i="10"/>
  <c r="G1148" i="10" s="1"/>
  <c r="F1053" i="10"/>
  <c r="J957" i="10"/>
  <c r="G1055" i="10"/>
  <c r="G965" i="10"/>
  <c r="F1057" i="10"/>
  <c r="F1058" i="10"/>
  <c r="J962" i="10"/>
  <c r="F1059" i="10"/>
  <c r="I967" i="10"/>
  <c r="E1067" i="10"/>
  <c r="E1163" i="10" s="1"/>
  <c r="I971" i="10"/>
  <c r="L989" i="10"/>
  <c r="I989" i="10"/>
  <c r="L991" i="10"/>
  <c r="L994" i="10"/>
  <c r="L998" i="10"/>
  <c r="D1006" i="10"/>
  <c r="H1006" i="10"/>
  <c r="E1006" i="10"/>
  <c r="I1013" i="10"/>
  <c r="L1015" i="10"/>
  <c r="L1017" i="10"/>
  <c r="I1017" i="10"/>
  <c r="J1018" i="10"/>
  <c r="L1018" i="10" s="1"/>
  <c r="L1019" i="10"/>
  <c r="D1027" i="10"/>
  <c r="H1027" i="10"/>
  <c r="G1028" i="10"/>
  <c r="G1124" i="10" s="1"/>
  <c r="F1029" i="10"/>
  <c r="J933" i="10"/>
  <c r="E1030" i="10"/>
  <c r="E1126" i="10" s="1"/>
  <c r="I934" i="10"/>
  <c r="D1031" i="10"/>
  <c r="H1031" i="10"/>
  <c r="H1127" i="10" s="1"/>
  <c r="G1032" i="10"/>
  <c r="G1128" i="10" s="1"/>
  <c r="F937" i="10"/>
  <c r="D1034" i="10"/>
  <c r="H1034" i="10"/>
  <c r="G1035" i="10"/>
  <c r="G1131" i="10" s="1"/>
  <c r="F1036" i="10"/>
  <c r="J940" i="10"/>
  <c r="L940" i="10" s="1"/>
  <c r="E1037" i="10"/>
  <c r="E1133" i="10" s="1"/>
  <c r="I941" i="10"/>
  <c r="D1038" i="10"/>
  <c r="H1038" i="10"/>
  <c r="H1134" i="10" s="1"/>
  <c r="G1039" i="10"/>
  <c r="G1135" i="10" s="1"/>
  <c r="F944" i="10"/>
  <c r="J944" i="10" s="1"/>
  <c r="D1041" i="10"/>
  <c r="H1041" i="10"/>
  <c r="G1042" i="10"/>
  <c r="G1138" i="10" s="1"/>
  <c r="F1043" i="10"/>
  <c r="J947" i="10"/>
  <c r="L947" i="10" s="1"/>
  <c r="E1044" i="10"/>
  <c r="E1140" i="10" s="1"/>
  <c r="I948" i="10"/>
  <c r="D1045" i="10"/>
  <c r="H1045" i="10"/>
  <c r="H1141" i="10" s="1"/>
  <c r="G1046" i="10"/>
  <c r="G1142" i="10" s="1"/>
  <c r="F951" i="10"/>
  <c r="D1048" i="10"/>
  <c r="H1048" i="10"/>
  <c r="G1049" i="10"/>
  <c r="G1145" i="10" s="1"/>
  <c r="F1050" i="10"/>
  <c r="J954" i="10"/>
  <c r="L954" i="10" s="1"/>
  <c r="E1051" i="10"/>
  <c r="E1147" i="10" s="1"/>
  <c r="I955" i="10"/>
  <c r="D1052" i="10"/>
  <c r="H1052" i="10"/>
  <c r="H1148" i="10" s="1"/>
  <c r="G1053" i="10"/>
  <c r="G1149" i="10" s="1"/>
  <c r="F958" i="10"/>
  <c r="J958" i="10" s="1"/>
  <c r="D1055" i="10"/>
  <c r="H1055" i="10"/>
  <c r="G1056" i="10"/>
  <c r="G1152" i="10" s="1"/>
  <c r="G1057" i="10"/>
  <c r="G1153" i="10" s="1"/>
  <c r="G1058" i="10"/>
  <c r="G1154" i="10" s="1"/>
  <c r="E1060" i="10"/>
  <c r="E1156" i="10" s="1"/>
  <c r="I964" i="10"/>
  <c r="L966" i="10"/>
  <c r="D1064" i="10"/>
  <c r="I968" i="10"/>
  <c r="H1064" i="10"/>
  <c r="H1160" i="10" s="1"/>
  <c r="L970" i="10"/>
  <c r="D972" i="10"/>
  <c r="J979" i="10"/>
  <c r="L979" i="10" s="1"/>
  <c r="L982" i="10"/>
  <c r="I982" i="10"/>
  <c r="J983" i="10"/>
  <c r="L983" i="10" s="1"/>
  <c r="L984" i="10"/>
  <c r="D999" i="10"/>
  <c r="H999" i="10"/>
  <c r="L1000" i="10"/>
  <c r="J1007" i="10"/>
  <c r="L1007" i="10" s="1"/>
  <c r="L1010" i="10"/>
  <c r="I1010" i="10"/>
  <c r="J1011" i="10"/>
  <c r="L1011" i="10" s="1"/>
  <c r="F1056" i="10"/>
  <c r="J960" i="10"/>
  <c r="L960" i="10" s="1"/>
  <c r="E1057" i="10"/>
  <c r="E1153" i="10" s="1"/>
  <c r="D1058" i="10"/>
  <c r="H1058" i="10"/>
  <c r="H1154" i="10" s="1"/>
  <c r="G1059" i="10"/>
  <c r="G1155" i="10" s="1"/>
  <c r="F1060" i="10"/>
  <c r="J964" i="10"/>
  <c r="G1062" i="10"/>
  <c r="F1063" i="10"/>
  <c r="J967" i="10"/>
  <c r="L967" i="10" s="1"/>
  <c r="E1064" i="10"/>
  <c r="E1160" i="10" s="1"/>
  <c r="D1065" i="10"/>
  <c r="H1065" i="10"/>
  <c r="H1161" i="10" s="1"/>
  <c r="G1066" i="10"/>
  <c r="G1162" i="10" s="1"/>
  <c r="F1067" i="10"/>
  <c r="J971" i="10"/>
  <c r="F985" i="10"/>
  <c r="F992" i="10"/>
  <c r="F999" i="10"/>
  <c r="J999" i="10" s="1"/>
  <c r="F1006" i="10"/>
  <c r="J1006" i="10" s="1"/>
  <c r="F1013" i="10"/>
  <c r="J1013" i="10" s="1"/>
  <c r="F1020" i="10"/>
  <c r="J1020" i="10" s="1"/>
  <c r="D1059" i="10"/>
  <c r="H1059" i="10"/>
  <c r="H1155" i="10" s="1"/>
  <c r="G1060" i="10"/>
  <c r="G1156" i="10" s="1"/>
  <c r="D1062" i="10"/>
  <c r="H1062" i="10"/>
  <c r="G1063" i="10"/>
  <c r="G1159" i="10" s="1"/>
  <c r="F1064" i="10"/>
  <c r="J968" i="10"/>
  <c r="L968" i="10" s="1"/>
  <c r="E1065" i="10"/>
  <c r="E1161" i="10" s="1"/>
  <c r="I969" i="10"/>
  <c r="D1066" i="10"/>
  <c r="H1066" i="10"/>
  <c r="H1162" i="10" s="1"/>
  <c r="G1067" i="10"/>
  <c r="G1163" i="10" s="1"/>
  <c r="I979" i="10"/>
  <c r="L988" i="10"/>
  <c r="L995" i="10"/>
  <c r="L1002" i="10"/>
  <c r="L1009" i="10"/>
  <c r="L1016" i="10"/>
  <c r="E1059" i="10"/>
  <c r="E1155" i="10" s="1"/>
  <c r="I963" i="10"/>
  <c r="D1060" i="10"/>
  <c r="H1060" i="10"/>
  <c r="H1156" i="10" s="1"/>
  <c r="E1062" i="10"/>
  <c r="I966" i="10"/>
  <c r="D1063" i="10"/>
  <c r="H1063" i="10"/>
  <c r="H1159" i="10" s="1"/>
  <c r="G1064" i="10"/>
  <c r="G1160" i="10" s="1"/>
  <c r="F1065" i="10"/>
  <c r="J969" i="10"/>
  <c r="L969" i="10" s="1"/>
  <c r="E1066" i="10"/>
  <c r="E1162" i="10" s="1"/>
  <c r="I970" i="10"/>
  <c r="D1067" i="10"/>
  <c r="H1067" i="10"/>
  <c r="H1163" i="10" s="1"/>
  <c r="G972" i="10"/>
  <c r="L716" i="10" l="1"/>
  <c r="L726" i="10"/>
  <c r="L435" i="12"/>
  <c r="L357" i="10"/>
  <c r="L363" i="10"/>
  <c r="L990" i="10"/>
  <c r="L980" i="10"/>
  <c r="L381" i="10"/>
  <c r="L392" i="10"/>
  <c r="I677" i="10"/>
  <c r="I802" i="12"/>
  <c r="L356" i="12"/>
  <c r="L404" i="12"/>
  <c r="L442" i="12"/>
  <c r="I711" i="12"/>
  <c r="G569" i="12"/>
  <c r="L952" i="12"/>
  <c r="M1370" i="15"/>
  <c r="M1350" i="15"/>
  <c r="M1727" i="15"/>
  <c r="M1343" i="15"/>
  <c r="K149" i="12"/>
  <c r="J156" i="12"/>
  <c r="I992" i="10"/>
  <c r="L407" i="12"/>
  <c r="L995" i="12"/>
  <c r="M1322" i="15"/>
  <c r="M1706" i="15"/>
  <c r="M1357" i="15"/>
  <c r="M1734" i="15"/>
  <c r="J142" i="12"/>
  <c r="I788" i="12"/>
  <c r="M1720" i="15"/>
  <c r="M1713" i="15"/>
  <c r="M1336" i="15"/>
  <c r="K108" i="10"/>
  <c r="L632" i="10"/>
  <c r="L1108" i="12"/>
  <c r="K212" i="12"/>
  <c r="L227" i="12"/>
  <c r="L481" i="12"/>
  <c r="L724" i="12"/>
  <c r="M1329" i="15"/>
  <c r="M1741" i="15"/>
  <c r="M1406" i="15"/>
  <c r="M1398" i="15"/>
  <c r="L1453" i="15"/>
  <c r="M1391" i="15"/>
  <c r="M1377" i="15"/>
  <c r="L1425" i="15"/>
  <c r="L1432" i="15"/>
  <c r="L1446" i="15"/>
  <c r="M1405" i="15"/>
  <c r="L678" i="15"/>
  <c r="I1454" i="15"/>
  <c r="M918" i="15"/>
  <c r="L993" i="15"/>
  <c r="M1055" i="15"/>
  <c r="M1034" i="15"/>
  <c r="M1041" i="15"/>
  <c r="L1070" i="15"/>
  <c r="M1062" i="15"/>
  <c r="M623" i="15"/>
  <c r="M630" i="15"/>
  <c r="M904" i="15"/>
  <c r="M897" i="15"/>
  <c r="L926" i="15"/>
  <c r="M911" i="15"/>
  <c r="M890" i="15"/>
  <c r="M925" i="15"/>
  <c r="L1406" i="15"/>
  <c r="I686" i="15"/>
  <c r="L685" i="15"/>
  <c r="J686" i="15"/>
  <c r="K686" i="15"/>
  <c r="M686" i="15" s="1"/>
  <c r="L590" i="15"/>
  <c r="M938" i="15"/>
  <c r="M952" i="15"/>
  <c r="L974" i="15"/>
  <c r="M973" i="15"/>
  <c r="M959" i="15"/>
  <c r="M945" i="15"/>
  <c r="M966" i="15"/>
  <c r="M568" i="15"/>
  <c r="M554" i="15"/>
  <c r="M561" i="15"/>
  <c r="M582" i="15"/>
  <c r="M589" i="15"/>
  <c r="M575" i="15"/>
  <c r="M280" i="15"/>
  <c r="L671" i="15"/>
  <c r="M294" i="15"/>
  <c r="M302" i="15"/>
  <c r="M301" i="15"/>
  <c r="L302" i="15"/>
  <c r="M266" i="15"/>
  <c r="L1761" i="15"/>
  <c r="L342" i="15"/>
  <c r="K1022" i="15"/>
  <c r="M1022" i="15" s="1"/>
  <c r="M637" i="15"/>
  <c r="L638" i="15"/>
  <c r="M602" i="15"/>
  <c r="M616" i="15"/>
  <c r="L335" i="15"/>
  <c r="L1768" i="15"/>
  <c r="M609" i="15"/>
  <c r="M239" i="15"/>
  <c r="M218" i="15"/>
  <c r="M253" i="15"/>
  <c r="M232" i="15"/>
  <c r="L254" i="15"/>
  <c r="M225" i="15"/>
  <c r="M246" i="15"/>
  <c r="L803" i="12"/>
  <c r="L990" i="12"/>
  <c r="L987" i="12"/>
  <c r="L826" i="12"/>
  <c r="L1018" i="12"/>
  <c r="J1020" i="12"/>
  <c r="L1012" i="12"/>
  <c r="L812" i="12"/>
  <c r="L1001" i="12"/>
  <c r="L983" i="12"/>
  <c r="L790" i="12"/>
  <c r="L981" i="12"/>
  <c r="K992" i="12"/>
  <c r="L791" i="12"/>
  <c r="K1020" i="12"/>
  <c r="E1021" i="12"/>
  <c r="K1013" i="12"/>
  <c r="K816" i="12"/>
  <c r="K811" i="12"/>
  <c r="L811" i="12" s="1"/>
  <c r="K1006" i="12"/>
  <c r="E807" i="12"/>
  <c r="E850" i="12"/>
  <c r="K999" i="12"/>
  <c r="K985" i="12"/>
  <c r="D807" i="12"/>
  <c r="D1021" i="12"/>
  <c r="I992" i="12"/>
  <c r="L945" i="12"/>
  <c r="K937" i="12"/>
  <c r="J958" i="12"/>
  <c r="K521" i="12"/>
  <c r="L521" i="12" s="1"/>
  <c r="G526" i="12"/>
  <c r="J526" i="12" s="1"/>
  <c r="G533" i="12"/>
  <c r="J533" i="12" s="1"/>
  <c r="L956" i="12"/>
  <c r="J951" i="12"/>
  <c r="K944" i="12"/>
  <c r="L507" i="12"/>
  <c r="K532" i="12"/>
  <c r="L532" i="12" s="1"/>
  <c r="K972" i="12"/>
  <c r="K965" i="12"/>
  <c r="E973" i="12"/>
  <c r="K958" i="12"/>
  <c r="K951" i="12"/>
  <c r="L932" i="12"/>
  <c r="D569" i="12"/>
  <c r="I522" i="12"/>
  <c r="D570" i="12"/>
  <c r="I570" i="12" s="1"/>
  <c r="K1055" i="12"/>
  <c r="K1052" i="12"/>
  <c r="K1048" i="12"/>
  <c r="K1041" i="12"/>
  <c r="K1038" i="12"/>
  <c r="J250" i="12"/>
  <c r="L250" i="12" s="1"/>
  <c r="K1062" i="12"/>
  <c r="L915" i="12"/>
  <c r="K917" i="12"/>
  <c r="L909" i="12"/>
  <c r="J1051" i="12"/>
  <c r="L905" i="12"/>
  <c r="J230" i="12"/>
  <c r="L902" i="12"/>
  <c r="K1045" i="12"/>
  <c r="G925" i="12"/>
  <c r="K896" i="12"/>
  <c r="J896" i="12"/>
  <c r="J216" i="12"/>
  <c r="L888" i="12"/>
  <c r="L887" i="12"/>
  <c r="L212" i="12"/>
  <c r="L883" i="12"/>
  <c r="K1027" i="12"/>
  <c r="K1067" i="12"/>
  <c r="L249" i="12"/>
  <c r="K1063" i="12"/>
  <c r="K1053" i="12"/>
  <c r="K1046" i="12"/>
  <c r="K1042" i="12"/>
  <c r="K216" i="12"/>
  <c r="L216" i="12" s="1"/>
  <c r="L215" i="12"/>
  <c r="K1031" i="12"/>
  <c r="K1028" i="12"/>
  <c r="K1066" i="12"/>
  <c r="K1065" i="12"/>
  <c r="K1064" i="12"/>
  <c r="K924" i="12"/>
  <c r="K1060" i="12"/>
  <c r="K1059" i="12"/>
  <c r="K1058" i="12"/>
  <c r="K1056" i="12"/>
  <c r="K1057" i="12"/>
  <c r="K910" i="12"/>
  <c r="K1051" i="12"/>
  <c r="K1049" i="12"/>
  <c r="K1050" i="12"/>
  <c r="K1044" i="12"/>
  <c r="K1043" i="12"/>
  <c r="K1039" i="12"/>
  <c r="K1037" i="12"/>
  <c r="K1036" i="12"/>
  <c r="K1035" i="12"/>
  <c r="K1034" i="12"/>
  <c r="K889" i="12"/>
  <c r="E925" i="12"/>
  <c r="K1032" i="12"/>
  <c r="K1030" i="12"/>
  <c r="K1029" i="12"/>
  <c r="L720" i="12"/>
  <c r="K1099" i="12"/>
  <c r="L764" i="12"/>
  <c r="H1095" i="12"/>
  <c r="K1095" i="12" s="1"/>
  <c r="L729" i="12"/>
  <c r="K775" i="12"/>
  <c r="L775" i="12" s="1"/>
  <c r="K1107" i="12"/>
  <c r="L1107" i="12" s="1"/>
  <c r="L1106" i="12"/>
  <c r="L1104" i="12"/>
  <c r="J725" i="12"/>
  <c r="G1102" i="12"/>
  <c r="J1102" i="12" s="1"/>
  <c r="L710" i="12"/>
  <c r="L706" i="12"/>
  <c r="J711" i="12"/>
  <c r="L702" i="12"/>
  <c r="L696" i="12"/>
  <c r="G1125" i="12"/>
  <c r="J1077" i="12"/>
  <c r="K1077" i="12"/>
  <c r="K732" i="12"/>
  <c r="K757" i="12"/>
  <c r="L757" i="12" s="1"/>
  <c r="K768" i="12"/>
  <c r="K718" i="12"/>
  <c r="K760" i="12"/>
  <c r="K711" i="12"/>
  <c r="L711" i="12" s="1"/>
  <c r="K1084" i="12"/>
  <c r="E1132" i="12"/>
  <c r="K704" i="12"/>
  <c r="K697" i="12"/>
  <c r="I1107" i="12"/>
  <c r="L1092" i="12"/>
  <c r="L1086" i="12"/>
  <c r="L1078" i="12"/>
  <c r="K779" i="12"/>
  <c r="L779" i="12" s="1"/>
  <c r="H586" i="12"/>
  <c r="K770" i="12"/>
  <c r="K761" i="12"/>
  <c r="L761" i="12" s="1"/>
  <c r="H759" i="12"/>
  <c r="K756" i="12"/>
  <c r="L661" i="12"/>
  <c r="L683" i="12"/>
  <c r="L678" i="12"/>
  <c r="L669" i="12"/>
  <c r="L668" i="12"/>
  <c r="L518" i="12"/>
  <c r="J519" i="12"/>
  <c r="L750" i="12"/>
  <c r="L654" i="12"/>
  <c r="L652" i="12"/>
  <c r="L508" i="12"/>
  <c r="L651" i="12"/>
  <c r="G685" i="12"/>
  <c r="L504" i="12"/>
  <c r="L646" i="12"/>
  <c r="K741" i="12"/>
  <c r="K754" i="12"/>
  <c r="L754" i="12" s="1"/>
  <c r="K500" i="12"/>
  <c r="L500" i="12" s="1"/>
  <c r="K538" i="12"/>
  <c r="K778" i="12"/>
  <c r="K684" i="12"/>
  <c r="K677" i="12"/>
  <c r="K670" i="12"/>
  <c r="K663" i="12"/>
  <c r="K656" i="12"/>
  <c r="L656" i="12" s="1"/>
  <c r="K649" i="12"/>
  <c r="L535" i="12"/>
  <c r="D533" i="12"/>
  <c r="K533" i="12" s="1"/>
  <c r="L765" i="12"/>
  <c r="D861" i="12"/>
  <c r="K861" i="12" s="1"/>
  <c r="I765" i="12"/>
  <c r="D554" i="12"/>
  <c r="H245" i="12"/>
  <c r="K245" i="12" s="1"/>
  <c r="L240" i="12"/>
  <c r="K229" i="12"/>
  <c r="L229" i="12" s="1"/>
  <c r="H781" i="12"/>
  <c r="L243" i="12"/>
  <c r="L242" i="12"/>
  <c r="L233" i="12"/>
  <c r="J766" i="12"/>
  <c r="J615" i="12"/>
  <c r="L615" i="12" s="1"/>
  <c r="J741" i="12"/>
  <c r="L237" i="12"/>
  <c r="K235" i="12"/>
  <c r="L235" i="12" s="1"/>
  <c r="F238" i="12"/>
  <c r="J238" i="12" s="1"/>
  <c r="K230" i="12"/>
  <c r="L230" i="12" s="1"/>
  <c r="L223" i="12"/>
  <c r="L747" i="12"/>
  <c r="K219" i="12"/>
  <c r="L219" i="12" s="1"/>
  <c r="L214" i="12"/>
  <c r="K601" i="12"/>
  <c r="K777" i="12"/>
  <c r="K636" i="12"/>
  <c r="K629" i="12"/>
  <c r="K622" i="12"/>
  <c r="E231" i="12"/>
  <c r="E253" i="12" s="1"/>
  <c r="K226" i="12"/>
  <c r="L226" i="12" s="1"/>
  <c r="K615" i="12"/>
  <c r="L604" i="12"/>
  <c r="K608" i="12"/>
  <c r="L597" i="12"/>
  <c r="K739" i="12"/>
  <c r="D773" i="12"/>
  <c r="K773" i="12" s="1"/>
  <c r="D766" i="12"/>
  <c r="K766" i="12" s="1"/>
  <c r="L766" i="12" s="1"/>
  <c r="D752" i="12"/>
  <c r="K752" i="12" s="1"/>
  <c r="G1160" i="12"/>
  <c r="H492" i="12"/>
  <c r="F577" i="12"/>
  <c r="J577" i="12" s="1"/>
  <c r="G478" i="12"/>
  <c r="K478" i="12" s="1"/>
  <c r="F478" i="12"/>
  <c r="L1096" i="12"/>
  <c r="G1116" i="12"/>
  <c r="J1116" i="12" s="1"/>
  <c r="K473" i="12"/>
  <c r="L473" i="12" s="1"/>
  <c r="J1100" i="12"/>
  <c r="G580" i="12"/>
  <c r="J580" i="12" s="1"/>
  <c r="J477" i="12"/>
  <c r="L477" i="12" s="1"/>
  <c r="K444" i="12"/>
  <c r="K437" i="12"/>
  <c r="K1100" i="12"/>
  <c r="K1103" i="12"/>
  <c r="L1103" i="12" s="1"/>
  <c r="K1112" i="12"/>
  <c r="L1112" i="12" s="1"/>
  <c r="K490" i="12"/>
  <c r="L490" i="12" s="1"/>
  <c r="G1148" i="12"/>
  <c r="G558" i="12"/>
  <c r="J558" i="12" s="1"/>
  <c r="H1142" i="12"/>
  <c r="H1133" i="12"/>
  <c r="J1134" i="12"/>
  <c r="L417" i="12"/>
  <c r="L406" i="12"/>
  <c r="K1085" i="12"/>
  <c r="L1085" i="12" s="1"/>
  <c r="K1094" i="12"/>
  <c r="L1094" i="12" s="1"/>
  <c r="K462" i="12"/>
  <c r="L462" i="12" s="1"/>
  <c r="K1088" i="12"/>
  <c r="K474" i="12"/>
  <c r="L474" i="12" s="1"/>
  <c r="K1098" i="12"/>
  <c r="L1098" i="12" s="1"/>
  <c r="K430" i="12"/>
  <c r="K423" i="12"/>
  <c r="E557" i="12"/>
  <c r="I461" i="12"/>
  <c r="K416" i="12"/>
  <c r="L416" i="12" s="1"/>
  <c r="K409" i="12"/>
  <c r="L1082" i="12"/>
  <c r="H397" i="12"/>
  <c r="L395" i="12"/>
  <c r="L392" i="12"/>
  <c r="L819" i="12"/>
  <c r="K484" i="12"/>
  <c r="K809" i="12"/>
  <c r="L371" i="12"/>
  <c r="L365" i="12"/>
  <c r="G397" i="12"/>
  <c r="L358" i="12"/>
  <c r="G841" i="12"/>
  <c r="J549" i="12"/>
  <c r="L549" i="12" s="1"/>
  <c r="L357" i="12"/>
  <c r="K396" i="12"/>
  <c r="K389" i="12"/>
  <c r="L810" i="12"/>
  <c r="K382" i="12"/>
  <c r="K467" i="12"/>
  <c r="K375" i="12"/>
  <c r="K368" i="12"/>
  <c r="L789" i="12"/>
  <c r="K787" i="12"/>
  <c r="L787" i="12" s="1"/>
  <c r="K361" i="12"/>
  <c r="K461" i="12"/>
  <c r="K456" i="12"/>
  <c r="D492" i="12"/>
  <c r="I492" i="12" s="1"/>
  <c r="D583" i="12"/>
  <c r="K583" i="12" s="1"/>
  <c r="L487" i="12"/>
  <c r="D558" i="12"/>
  <c r="D800" i="12"/>
  <c r="I797" i="12"/>
  <c r="D464" i="12"/>
  <c r="E397" i="12"/>
  <c r="K475" i="12"/>
  <c r="L475" i="12" s="1"/>
  <c r="L468" i="12"/>
  <c r="K802" i="12"/>
  <c r="L802" i="12" s="1"/>
  <c r="D867" i="12"/>
  <c r="K867" i="12" s="1"/>
  <c r="I817" i="12"/>
  <c r="I482" i="12"/>
  <c r="L482" i="12"/>
  <c r="I479" i="12"/>
  <c r="L480" i="12"/>
  <c r="D576" i="12"/>
  <c r="D581" i="12" s="1"/>
  <c r="I815" i="12"/>
  <c r="D575" i="12"/>
  <c r="K575" i="12" s="1"/>
  <c r="D821" i="12"/>
  <c r="K821" i="12" s="1"/>
  <c r="D863" i="12"/>
  <c r="K863" i="12" s="1"/>
  <c r="D485" i="12"/>
  <c r="I812" i="12"/>
  <c r="D860" i="12"/>
  <c r="K860" i="12" s="1"/>
  <c r="D857" i="12"/>
  <c r="K857" i="12" s="1"/>
  <c r="I809" i="12"/>
  <c r="D814" i="12"/>
  <c r="K814" i="12" s="1"/>
  <c r="I810" i="12"/>
  <c r="D828" i="12"/>
  <c r="K828" i="12" s="1"/>
  <c r="I824" i="12"/>
  <c r="I792" i="12"/>
  <c r="D793" i="12"/>
  <c r="K793" i="12" s="1"/>
  <c r="L466" i="12"/>
  <c r="L218" i="12"/>
  <c r="K313" i="12"/>
  <c r="K251" i="12"/>
  <c r="L251" i="12" s="1"/>
  <c r="G252" i="12"/>
  <c r="J252" i="12" s="1"/>
  <c r="L248" i="12"/>
  <c r="J492" i="12"/>
  <c r="L244" i="12"/>
  <c r="J341" i="12"/>
  <c r="J578" i="12"/>
  <c r="L241" i="12"/>
  <c r="J245" i="12"/>
  <c r="L234" i="12"/>
  <c r="K471" i="12"/>
  <c r="J557" i="12"/>
  <c r="J220" i="12"/>
  <c r="K220" i="12"/>
  <c r="K458" i="12"/>
  <c r="K455" i="12"/>
  <c r="J550" i="12"/>
  <c r="K451" i="12"/>
  <c r="L451" i="12" s="1"/>
  <c r="K568" i="12"/>
  <c r="L328" i="12"/>
  <c r="L324" i="12"/>
  <c r="L317" i="12"/>
  <c r="K452" i="12"/>
  <c r="K561" i="12"/>
  <c r="K221" i="12"/>
  <c r="L221" i="12" s="1"/>
  <c r="F224" i="12"/>
  <c r="J224" i="12" s="1"/>
  <c r="F217" i="12"/>
  <c r="K217" i="12" s="1"/>
  <c r="L309" i="12"/>
  <c r="K459" i="12"/>
  <c r="F231" i="12"/>
  <c r="J231" i="12" s="1"/>
  <c r="K492" i="12"/>
  <c r="K348" i="12"/>
  <c r="L484" i="12"/>
  <c r="K485" i="12"/>
  <c r="K341" i="12"/>
  <c r="K334" i="12"/>
  <c r="E349" i="12"/>
  <c r="K327" i="12"/>
  <c r="K320" i="12"/>
  <c r="K453" i="12"/>
  <c r="K156" i="12"/>
  <c r="L156" i="12" s="1"/>
  <c r="L147" i="12"/>
  <c r="L143" i="12"/>
  <c r="K142" i="12"/>
  <c r="L137" i="12"/>
  <c r="J1109" i="12"/>
  <c r="K1109" i="12"/>
  <c r="L1099" i="12"/>
  <c r="L145" i="12"/>
  <c r="K1081" i="12"/>
  <c r="L130" i="12"/>
  <c r="L123" i="12"/>
  <c r="J128" i="12"/>
  <c r="L1076" i="12"/>
  <c r="K135" i="12"/>
  <c r="K128" i="12"/>
  <c r="E1117" i="12"/>
  <c r="K121" i="12"/>
  <c r="K871" i="12"/>
  <c r="K191" i="12"/>
  <c r="K856" i="12"/>
  <c r="H829" i="12"/>
  <c r="K163" i="12"/>
  <c r="J872" i="12"/>
  <c r="J108" i="12"/>
  <c r="L108" i="12" s="1"/>
  <c r="J866" i="12"/>
  <c r="J101" i="12"/>
  <c r="J858" i="12"/>
  <c r="J94" i="12"/>
  <c r="J854" i="12"/>
  <c r="J852" i="12"/>
  <c r="J851" i="12"/>
  <c r="J850" i="12"/>
  <c r="L850" i="12" s="1"/>
  <c r="J807" i="12"/>
  <c r="L798" i="12"/>
  <c r="K846" i="12"/>
  <c r="J844" i="12"/>
  <c r="L795" i="12"/>
  <c r="K170" i="12"/>
  <c r="J80" i="12"/>
  <c r="J836" i="12"/>
  <c r="K875" i="12"/>
  <c r="L107" i="12"/>
  <c r="K177" i="12"/>
  <c r="L81" i="12"/>
  <c r="K874" i="12"/>
  <c r="K873" i="12"/>
  <c r="K108" i="12"/>
  <c r="K870" i="12"/>
  <c r="K198" i="12"/>
  <c r="K868" i="12"/>
  <c r="K866" i="12"/>
  <c r="K864" i="12"/>
  <c r="K101" i="12"/>
  <c r="K859" i="12"/>
  <c r="K94" i="12"/>
  <c r="K854" i="12"/>
  <c r="K853" i="12"/>
  <c r="L853" i="12" s="1"/>
  <c r="K852" i="12"/>
  <c r="K850" i="12"/>
  <c r="K87" i="12"/>
  <c r="K807" i="12"/>
  <c r="K849" i="12"/>
  <c r="K847" i="12"/>
  <c r="K845" i="12"/>
  <c r="K80" i="12"/>
  <c r="K800" i="12"/>
  <c r="K843" i="12"/>
  <c r="L74" i="12"/>
  <c r="K842" i="12"/>
  <c r="K839" i="12"/>
  <c r="K838" i="12"/>
  <c r="K73" i="12"/>
  <c r="K582" i="12"/>
  <c r="K551" i="12"/>
  <c r="J559" i="12"/>
  <c r="J583" i="12"/>
  <c r="J579" i="12"/>
  <c r="K195" i="12"/>
  <c r="K188" i="12"/>
  <c r="K181" i="12"/>
  <c r="K174" i="12"/>
  <c r="K167" i="12"/>
  <c r="K202" i="12"/>
  <c r="H540" i="12"/>
  <c r="L531" i="12"/>
  <c r="L517" i="12"/>
  <c r="L503" i="12"/>
  <c r="J537" i="12"/>
  <c r="J551" i="12"/>
  <c r="J571" i="12"/>
  <c r="K579" i="12"/>
  <c r="K572" i="12"/>
  <c r="K565" i="12"/>
  <c r="J573" i="12"/>
  <c r="K184" i="12"/>
  <c r="K526" i="12"/>
  <c r="K512" i="12"/>
  <c r="K175" i="12"/>
  <c r="K168" i="12"/>
  <c r="K203" i="12"/>
  <c r="K587" i="12"/>
  <c r="K539" i="12"/>
  <c r="K537" i="12"/>
  <c r="K201" i="12"/>
  <c r="E540" i="12"/>
  <c r="K200" i="12"/>
  <c r="K536" i="12"/>
  <c r="K199" i="12"/>
  <c r="K60" i="12"/>
  <c r="K196" i="12"/>
  <c r="K194" i="12"/>
  <c r="K578" i="12"/>
  <c r="K577" i="12"/>
  <c r="L577" i="12" s="1"/>
  <c r="K193" i="12"/>
  <c r="K192" i="12"/>
  <c r="K576" i="12"/>
  <c r="K53" i="12"/>
  <c r="K189" i="12"/>
  <c r="K573" i="12"/>
  <c r="K571" i="12"/>
  <c r="L571" i="12" s="1"/>
  <c r="K187" i="12"/>
  <c r="K186" i="12"/>
  <c r="K185" i="12"/>
  <c r="K46" i="12"/>
  <c r="K566" i="12"/>
  <c r="K182" i="12"/>
  <c r="K519" i="12"/>
  <c r="L519" i="12" s="1"/>
  <c r="K180" i="12"/>
  <c r="K564" i="12"/>
  <c r="K563" i="12"/>
  <c r="L563" i="12" s="1"/>
  <c r="K179" i="12"/>
  <c r="K562" i="12"/>
  <c r="K39" i="12"/>
  <c r="K178" i="12"/>
  <c r="K559" i="12"/>
  <c r="K173" i="12"/>
  <c r="K557" i="12"/>
  <c r="K556" i="12"/>
  <c r="K172" i="12"/>
  <c r="K171" i="12"/>
  <c r="K32" i="12"/>
  <c r="K552" i="12"/>
  <c r="K505" i="12"/>
  <c r="K166" i="12"/>
  <c r="K549" i="12"/>
  <c r="K165" i="12"/>
  <c r="K25" i="12"/>
  <c r="K164" i="12"/>
  <c r="H1021" i="10"/>
  <c r="L987" i="10"/>
  <c r="L1012" i="10"/>
  <c r="L1004" i="10"/>
  <c r="L993" i="10"/>
  <c r="L799" i="10"/>
  <c r="J992" i="10"/>
  <c r="L792" i="10"/>
  <c r="L791" i="10"/>
  <c r="L790" i="10"/>
  <c r="K1020" i="10"/>
  <c r="K1013" i="10"/>
  <c r="K1006" i="10"/>
  <c r="K992" i="10"/>
  <c r="E842" i="10"/>
  <c r="K842" i="10" s="1"/>
  <c r="K985" i="10"/>
  <c r="D851" i="10"/>
  <c r="D1021" i="10"/>
  <c r="K999" i="10"/>
  <c r="L683" i="10"/>
  <c r="L669" i="10"/>
  <c r="L762" i="10"/>
  <c r="L754" i="10"/>
  <c r="K753" i="10"/>
  <c r="L646" i="10"/>
  <c r="K670" i="10"/>
  <c r="K656" i="10"/>
  <c r="K740" i="10"/>
  <c r="L740" i="10" s="1"/>
  <c r="K226" i="10"/>
  <c r="K896" i="10"/>
  <c r="K1055" i="10"/>
  <c r="K1048" i="10"/>
  <c r="H973" i="10"/>
  <c r="K1027" i="10"/>
  <c r="L964" i="10"/>
  <c r="K972" i="10"/>
  <c r="J951" i="10"/>
  <c r="L948" i="10"/>
  <c r="G562" i="10"/>
  <c r="J514" i="10"/>
  <c r="L938" i="10"/>
  <c r="J552" i="10"/>
  <c r="L943" i="10"/>
  <c r="K965" i="10"/>
  <c r="K958" i="10"/>
  <c r="K951" i="10"/>
  <c r="K944" i="10"/>
  <c r="L933" i="10"/>
  <c r="K937" i="10"/>
  <c r="K924" i="10"/>
  <c r="K1060" i="10"/>
  <c r="K1052" i="10"/>
  <c r="J1051" i="10"/>
  <c r="K1041" i="10"/>
  <c r="K1038" i="10"/>
  <c r="J1037" i="10"/>
  <c r="L893" i="10"/>
  <c r="J224" i="10"/>
  <c r="K1034" i="10"/>
  <c r="K1063" i="10"/>
  <c r="K1056" i="10"/>
  <c r="K1049" i="10"/>
  <c r="K1045" i="10"/>
  <c r="K1042" i="10"/>
  <c r="L226" i="10"/>
  <c r="K1036" i="10"/>
  <c r="K220" i="10"/>
  <c r="K1031" i="10"/>
  <c r="K1067" i="10"/>
  <c r="K1066" i="10"/>
  <c r="K1065" i="10"/>
  <c r="K1064" i="10"/>
  <c r="K1062" i="10"/>
  <c r="K1059" i="10"/>
  <c r="K1058" i="10"/>
  <c r="K1057" i="10"/>
  <c r="E925" i="10"/>
  <c r="K917" i="10"/>
  <c r="K1053" i="10"/>
  <c r="K1051" i="10"/>
  <c r="K1050" i="10"/>
  <c r="K1046" i="10"/>
  <c r="K1044" i="10"/>
  <c r="K1043" i="10"/>
  <c r="E231" i="10"/>
  <c r="K216" i="10"/>
  <c r="K889" i="10"/>
  <c r="K903" i="10"/>
  <c r="K1039" i="10"/>
  <c r="I221" i="10"/>
  <c r="K1037" i="10"/>
  <c r="K1035" i="10"/>
  <c r="K1032" i="10"/>
  <c r="K1030" i="10"/>
  <c r="K1029" i="10"/>
  <c r="K1028" i="10"/>
  <c r="K211" i="10"/>
  <c r="L211" i="10" s="1"/>
  <c r="K761" i="10"/>
  <c r="L761" i="10" s="1"/>
  <c r="K1093" i="10"/>
  <c r="L1093" i="10" s="1"/>
  <c r="K1087" i="10"/>
  <c r="L1087" i="10" s="1"/>
  <c r="H733" i="10"/>
  <c r="L1082" i="10"/>
  <c r="K742" i="10"/>
  <c r="L1108" i="10"/>
  <c r="J725" i="10"/>
  <c r="L717" i="10"/>
  <c r="K1098" i="10"/>
  <c r="L713" i="10"/>
  <c r="K758" i="10"/>
  <c r="L758" i="10" s="1"/>
  <c r="L708" i="10"/>
  <c r="L705" i="10"/>
  <c r="L702" i="10"/>
  <c r="G733" i="10"/>
  <c r="L699" i="10"/>
  <c r="L700" i="10"/>
  <c r="L1083" i="10"/>
  <c r="L698" i="10"/>
  <c r="K697" i="10"/>
  <c r="L694" i="10"/>
  <c r="L692" i="10"/>
  <c r="L741" i="10"/>
  <c r="L1076" i="10"/>
  <c r="K770" i="10"/>
  <c r="K769" i="10"/>
  <c r="L769" i="10" s="1"/>
  <c r="E733" i="10"/>
  <c r="K755" i="10"/>
  <c r="L755" i="10" s="1"/>
  <c r="K756" i="10"/>
  <c r="K751" i="10"/>
  <c r="L751" i="10" s="1"/>
  <c r="K743" i="10"/>
  <c r="L693" i="10"/>
  <c r="K684" i="10"/>
  <c r="K772" i="10"/>
  <c r="L772" i="10" s="1"/>
  <c r="K677" i="10"/>
  <c r="K663" i="10"/>
  <c r="E685" i="10"/>
  <c r="K747" i="10"/>
  <c r="L747" i="10" s="1"/>
  <c r="K649" i="10"/>
  <c r="D685" i="10"/>
  <c r="I649" i="10"/>
  <c r="K766" i="10"/>
  <c r="H231" i="10"/>
  <c r="H253" i="10" s="1"/>
  <c r="K241" i="10"/>
  <c r="L241" i="10" s="1"/>
  <c r="G245" i="10"/>
  <c r="G253" i="10" s="1"/>
  <c r="L223" i="10"/>
  <c r="K752" i="10"/>
  <c r="L220" i="10"/>
  <c r="L748" i="10"/>
  <c r="L219" i="10"/>
  <c r="J608" i="10"/>
  <c r="K773" i="10"/>
  <c r="L227" i="10"/>
  <c r="L221" i="10"/>
  <c r="L216" i="10"/>
  <c r="L213" i="10"/>
  <c r="L214" i="10"/>
  <c r="K774" i="10"/>
  <c r="K636" i="10"/>
  <c r="E245" i="10"/>
  <c r="I242" i="10"/>
  <c r="I241" i="10"/>
  <c r="K629" i="10"/>
  <c r="I234" i="10"/>
  <c r="K234" i="10"/>
  <c r="L234" i="10" s="1"/>
  <c r="K622" i="10"/>
  <c r="K759" i="10"/>
  <c r="K615" i="10"/>
  <c r="I225" i="10"/>
  <c r="K225" i="10"/>
  <c r="L225" i="10" s="1"/>
  <c r="E224" i="10"/>
  <c r="K224" i="10" s="1"/>
  <c r="K745" i="10"/>
  <c r="K608" i="10"/>
  <c r="K601" i="10"/>
  <c r="D868" i="10"/>
  <c r="K868" i="10" s="1"/>
  <c r="I772" i="10"/>
  <c r="K480" i="10"/>
  <c r="H445" i="10"/>
  <c r="L443" i="10"/>
  <c r="L1114" i="10"/>
  <c r="L434" i="10"/>
  <c r="J423" i="10"/>
  <c r="L417" i="10"/>
  <c r="L412" i="10"/>
  <c r="K459" i="10"/>
  <c r="L411" i="10"/>
  <c r="L406" i="10"/>
  <c r="L404" i="10"/>
  <c r="L1094" i="10"/>
  <c r="K470" i="10"/>
  <c r="F566" i="10"/>
  <c r="L419" i="10"/>
  <c r="L1090" i="10"/>
  <c r="K416" i="10"/>
  <c r="E445" i="10"/>
  <c r="L395" i="10"/>
  <c r="K867" i="10"/>
  <c r="H855" i="10"/>
  <c r="K835" i="10"/>
  <c r="G828" i="10"/>
  <c r="G872" i="10"/>
  <c r="L391" i="10"/>
  <c r="L387" i="10"/>
  <c r="L378" i="10"/>
  <c r="K856" i="10"/>
  <c r="L377" i="10"/>
  <c r="K382" i="10"/>
  <c r="L373" i="10"/>
  <c r="L804" i="10"/>
  <c r="J851" i="10"/>
  <c r="K375" i="10"/>
  <c r="F821" i="10"/>
  <c r="K821" i="10" s="1"/>
  <c r="F866" i="10"/>
  <c r="K866" i="10" s="1"/>
  <c r="F397" i="10"/>
  <c r="J375" i="10"/>
  <c r="K361" i="10"/>
  <c r="K396" i="10"/>
  <c r="K389" i="10"/>
  <c r="K368" i="10"/>
  <c r="L240" i="10"/>
  <c r="L249" i="10"/>
  <c r="K489" i="10"/>
  <c r="J489" i="10"/>
  <c r="L244" i="10"/>
  <c r="J578" i="10"/>
  <c r="K482" i="10"/>
  <c r="K239" i="10"/>
  <c r="L239" i="10" s="1"/>
  <c r="L235" i="10"/>
  <c r="L230" i="10"/>
  <c r="L228" i="10"/>
  <c r="K466" i="10"/>
  <c r="L322" i="10"/>
  <c r="G471" i="10"/>
  <c r="K490" i="10"/>
  <c r="L344" i="10"/>
  <c r="F485" i="10"/>
  <c r="K483" i="10"/>
  <c r="F478" i="10"/>
  <c r="K476" i="10"/>
  <c r="K334" i="10"/>
  <c r="K468" i="10"/>
  <c r="K461" i="10"/>
  <c r="L218" i="10"/>
  <c r="K313" i="10"/>
  <c r="K454" i="10"/>
  <c r="L308" i="10"/>
  <c r="K491" i="10"/>
  <c r="K348" i="10"/>
  <c r="K484" i="10"/>
  <c r="K242" i="10"/>
  <c r="L242" i="10" s="1"/>
  <c r="K341" i="10"/>
  <c r="K477" i="10"/>
  <c r="K238" i="10"/>
  <c r="K472" i="10"/>
  <c r="K465" i="10"/>
  <c r="K320" i="10"/>
  <c r="K458" i="10"/>
  <c r="E349" i="10"/>
  <c r="I215" i="10"/>
  <c r="L215" i="10"/>
  <c r="E217" i="10"/>
  <c r="L310" i="10"/>
  <c r="K212" i="10"/>
  <c r="L212" i="10" s="1"/>
  <c r="K451" i="10"/>
  <c r="I251" i="10"/>
  <c r="D492" i="10"/>
  <c r="K488" i="10"/>
  <c r="L488" i="10" s="1"/>
  <c r="I487" i="10"/>
  <c r="K487" i="10"/>
  <c r="J1140" i="10"/>
  <c r="J135" i="10"/>
  <c r="K156" i="10"/>
  <c r="K1116" i="10"/>
  <c r="K149" i="10"/>
  <c r="K1109" i="10"/>
  <c r="K142" i="10"/>
  <c r="K1102" i="10"/>
  <c r="K135" i="10"/>
  <c r="K1095" i="10"/>
  <c r="K128" i="10"/>
  <c r="K1088" i="10"/>
  <c r="K121" i="10"/>
  <c r="K1081" i="10"/>
  <c r="L106" i="10"/>
  <c r="H871" i="10"/>
  <c r="K823" i="10"/>
  <c r="H869" i="10"/>
  <c r="K816" i="10"/>
  <c r="K863" i="10"/>
  <c r="K189" i="10"/>
  <c r="H862" i="10"/>
  <c r="K809" i="10"/>
  <c r="K875" i="10"/>
  <c r="K824" i="10"/>
  <c r="J872" i="10"/>
  <c r="J101" i="10"/>
  <c r="L95" i="10"/>
  <c r="G109" i="10"/>
  <c r="J858" i="10"/>
  <c r="L84" i="10"/>
  <c r="L798" i="10"/>
  <c r="J844" i="10"/>
  <c r="J800" i="10"/>
  <c r="L795" i="10"/>
  <c r="J80" i="10"/>
  <c r="J838" i="10"/>
  <c r="J837" i="10"/>
  <c r="L107" i="10"/>
  <c r="F828" i="10"/>
  <c r="F873" i="10"/>
  <c r="K873" i="10" s="1"/>
  <c r="K825" i="10"/>
  <c r="K818" i="10"/>
  <c r="L818" i="10" s="1"/>
  <c r="K94" i="10"/>
  <c r="K860" i="10"/>
  <c r="K811" i="10"/>
  <c r="K853" i="10"/>
  <c r="K849" i="10"/>
  <c r="L71" i="10"/>
  <c r="L69" i="10"/>
  <c r="K793" i="10"/>
  <c r="K871" i="10"/>
  <c r="K822" i="10"/>
  <c r="L822" i="10" s="1"/>
  <c r="K101" i="10"/>
  <c r="K865" i="10"/>
  <c r="K864" i="10"/>
  <c r="K815" i="10"/>
  <c r="L815" i="10" s="1"/>
  <c r="K861" i="10"/>
  <c r="K859" i="10"/>
  <c r="K858" i="10"/>
  <c r="K808" i="10"/>
  <c r="K857" i="10"/>
  <c r="K854" i="10"/>
  <c r="K852" i="10"/>
  <c r="K851" i="10"/>
  <c r="K87" i="10"/>
  <c r="E829" i="10"/>
  <c r="K850" i="10"/>
  <c r="K801" i="10"/>
  <c r="K846" i="10"/>
  <c r="K847" i="10"/>
  <c r="K845" i="10"/>
  <c r="K844" i="10"/>
  <c r="K843" i="10"/>
  <c r="K800" i="10"/>
  <c r="K794" i="10"/>
  <c r="K80" i="10"/>
  <c r="K839" i="10"/>
  <c r="K840" i="10"/>
  <c r="K838" i="10"/>
  <c r="K73" i="10"/>
  <c r="K837" i="10"/>
  <c r="K836" i="10"/>
  <c r="D828" i="10"/>
  <c r="I828" i="10" s="1"/>
  <c r="K203" i="10"/>
  <c r="K583" i="10"/>
  <c r="K199" i="10"/>
  <c r="K196" i="10"/>
  <c r="K532" i="10"/>
  <c r="H577" i="10"/>
  <c r="H581" i="10" s="1"/>
  <c r="K525" i="10"/>
  <c r="K185" i="10"/>
  <c r="K513" i="10"/>
  <c r="K539" i="10"/>
  <c r="J539" i="10"/>
  <c r="K535" i="10"/>
  <c r="K528" i="10"/>
  <c r="K192" i="10"/>
  <c r="J53" i="10"/>
  <c r="J566" i="10"/>
  <c r="J516" i="10"/>
  <c r="K177" i="10"/>
  <c r="J559" i="10"/>
  <c r="J511" i="10"/>
  <c r="J510" i="10"/>
  <c r="J508" i="10"/>
  <c r="G512" i="10"/>
  <c r="J507" i="10"/>
  <c r="J504" i="10"/>
  <c r="K166" i="10"/>
  <c r="J548" i="10"/>
  <c r="J501" i="10"/>
  <c r="K163" i="10"/>
  <c r="L19" i="10"/>
  <c r="K576" i="10"/>
  <c r="K53" i="10"/>
  <c r="K187" i="10"/>
  <c r="K46" i="10"/>
  <c r="K180" i="10"/>
  <c r="K516" i="10"/>
  <c r="F562" i="10"/>
  <c r="K178" i="10"/>
  <c r="L33" i="10"/>
  <c r="K174" i="10"/>
  <c r="K509" i="10"/>
  <c r="F558" i="10"/>
  <c r="F556" i="10"/>
  <c r="J556" i="10" s="1"/>
  <c r="K173" i="10"/>
  <c r="L28" i="10"/>
  <c r="F555" i="10"/>
  <c r="K507" i="10"/>
  <c r="K171" i="10"/>
  <c r="K538" i="10"/>
  <c r="K202" i="10"/>
  <c r="K201" i="10"/>
  <c r="K537" i="10"/>
  <c r="K585" i="10"/>
  <c r="L585" i="10" s="1"/>
  <c r="K200" i="10"/>
  <c r="K60" i="10"/>
  <c r="K536" i="10"/>
  <c r="K198" i="10"/>
  <c r="K534" i="10"/>
  <c r="K582" i="10"/>
  <c r="K531" i="10"/>
  <c r="K578" i="10"/>
  <c r="K195" i="10"/>
  <c r="K194" i="10"/>
  <c r="K530" i="10"/>
  <c r="K193" i="10"/>
  <c r="K529" i="10"/>
  <c r="K575" i="10"/>
  <c r="K527" i="10"/>
  <c r="K191" i="10"/>
  <c r="E526" i="10"/>
  <c r="K188" i="10"/>
  <c r="K524" i="10"/>
  <c r="K523" i="10"/>
  <c r="K522" i="10"/>
  <c r="K521" i="10"/>
  <c r="K186" i="10"/>
  <c r="K184" i="10"/>
  <c r="K520" i="10"/>
  <c r="K518" i="10"/>
  <c r="K182" i="10"/>
  <c r="K181" i="10"/>
  <c r="K517" i="10"/>
  <c r="K179" i="10"/>
  <c r="L34" i="10"/>
  <c r="K514" i="10"/>
  <c r="K515" i="10"/>
  <c r="K39" i="10"/>
  <c r="K511" i="10"/>
  <c r="K175" i="10"/>
  <c r="K510" i="10"/>
  <c r="K508" i="10"/>
  <c r="K172" i="10"/>
  <c r="K170" i="10"/>
  <c r="K506" i="10"/>
  <c r="K32" i="10"/>
  <c r="K168" i="10"/>
  <c r="K504" i="10"/>
  <c r="K167" i="10"/>
  <c r="K503" i="10"/>
  <c r="K502" i="10"/>
  <c r="K165" i="10"/>
  <c r="K501" i="10"/>
  <c r="L20" i="10"/>
  <c r="K25" i="10"/>
  <c r="K164" i="10"/>
  <c r="K500" i="10"/>
  <c r="D571" i="10"/>
  <c r="K571" i="10" s="1"/>
  <c r="D572" i="10"/>
  <c r="M1110" i="15"/>
  <c r="L1775" i="15"/>
  <c r="M1089" i="15"/>
  <c r="K1454" i="15"/>
  <c r="M273" i="15"/>
  <c r="I1022" i="15"/>
  <c r="L321" i="15"/>
  <c r="L1789" i="15"/>
  <c r="L1742" i="15"/>
  <c r="M1117" i="15"/>
  <c r="M1096" i="15"/>
  <c r="J1790" i="15"/>
  <c r="L1754" i="15"/>
  <c r="I1790" i="15"/>
  <c r="L349" i="15"/>
  <c r="L1358" i="15"/>
  <c r="L1007" i="15"/>
  <c r="M1103" i="15"/>
  <c r="M1082" i="15"/>
  <c r="I350" i="15"/>
  <c r="L328" i="15"/>
  <c r="K1790" i="15"/>
  <c r="M1790" i="15" s="1"/>
  <c r="J1022" i="15"/>
  <c r="L986" i="15"/>
  <c r="J350" i="15"/>
  <c r="L314" i="15"/>
  <c r="K350" i="15"/>
  <c r="M350" i="15" s="1"/>
  <c r="L1782" i="15"/>
  <c r="L1118" i="15"/>
  <c r="J1454" i="15"/>
  <c r="L1418" i="15"/>
  <c r="D1162" i="12"/>
  <c r="K1162" i="12" s="1"/>
  <c r="I1066" i="12"/>
  <c r="F1160" i="12"/>
  <c r="J1160" i="12" s="1"/>
  <c r="J1064" i="12"/>
  <c r="D1158" i="12"/>
  <c r="D1068" i="12"/>
  <c r="I1062" i="12"/>
  <c r="D1155" i="12"/>
  <c r="I1059" i="12"/>
  <c r="F1153" i="12"/>
  <c r="J1153" i="12" s="1"/>
  <c r="J1057" i="12"/>
  <c r="D1151" i="12"/>
  <c r="D1061" i="12"/>
  <c r="I1055" i="12"/>
  <c r="D1148" i="12"/>
  <c r="I1052" i="12"/>
  <c r="F1146" i="12"/>
  <c r="J1146" i="12" s="1"/>
  <c r="J1050" i="12"/>
  <c r="H1137" i="12"/>
  <c r="H1143" i="12" s="1"/>
  <c r="H1047" i="12"/>
  <c r="D1134" i="12"/>
  <c r="K1134" i="12" s="1"/>
  <c r="I1038" i="12"/>
  <c r="F1132" i="12"/>
  <c r="J1132" i="12" s="1"/>
  <c r="J1036" i="12"/>
  <c r="F1125" i="12"/>
  <c r="J1029" i="12"/>
  <c r="F1021" i="12"/>
  <c r="J985" i="12"/>
  <c r="D1154" i="12"/>
  <c r="I1058" i="12"/>
  <c r="G1151" i="12"/>
  <c r="G1157" i="12" s="1"/>
  <c r="G1061" i="12"/>
  <c r="F1145" i="12"/>
  <c r="J1145" i="12" s="1"/>
  <c r="J1049" i="12"/>
  <c r="F1135" i="12"/>
  <c r="J1135" i="12" s="1"/>
  <c r="J1039" i="12"/>
  <c r="G1130" i="12"/>
  <c r="G1136" i="12" s="1"/>
  <c r="G1040" i="12"/>
  <c r="I965" i="12"/>
  <c r="D1142" i="12"/>
  <c r="I1046" i="12"/>
  <c r="D1138" i="12"/>
  <c r="I1042" i="12"/>
  <c r="D1145" i="12"/>
  <c r="I1049" i="12"/>
  <c r="E1130" i="12"/>
  <c r="E1136" i="12" s="1"/>
  <c r="E1040" i="12"/>
  <c r="D1152" i="12"/>
  <c r="I1056" i="12"/>
  <c r="J1031" i="12"/>
  <c r="F1127" i="12"/>
  <c r="J1127" i="12" s="1"/>
  <c r="I896" i="12"/>
  <c r="F1130" i="12"/>
  <c r="F1040" i="12"/>
  <c r="J1040" i="12" s="1"/>
  <c r="J1034" i="12"/>
  <c r="E1157" i="12"/>
  <c r="L632" i="12"/>
  <c r="L610" i="12"/>
  <c r="D851" i="12"/>
  <c r="K851" i="12" s="1"/>
  <c r="I755" i="12"/>
  <c r="I636" i="12"/>
  <c r="I608" i="12"/>
  <c r="L599" i="12"/>
  <c r="J863" i="12"/>
  <c r="F869" i="12"/>
  <c r="I766" i="12"/>
  <c r="J849" i="12"/>
  <c r="F855" i="12"/>
  <c r="G637" i="12"/>
  <c r="I873" i="12"/>
  <c r="L866" i="12"/>
  <c r="I845" i="12"/>
  <c r="F841" i="12"/>
  <c r="J835" i="12"/>
  <c r="L774" i="12"/>
  <c r="H869" i="12"/>
  <c r="I863" i="12"/>
  <c r="L755" i="12"/>
  <c r="H855" i="12"/>
  <c r="I849" i="12"/>
  <c r="J752" i="12"/>
  <c r="L752" i="12" s="1"/>
  <c r="E780" i="12"/>
  <c r="I866" i="12"/>
  <c r="J859" i="12"/>
  <c r="H588" i="12"/>
  <c r="H581" i="12"/>
  <c r="H574" i="12"/>
  <c r="H567" i="12"/>
  <c r="D567" i="12"/>
  <c r="I561" i="12"/>
  <c r="I454" i="12"/>
  <c r="D550" i="12"/>
  <c r="K550" i="12" s="1"/>
  <c r="L454" i="12"/>
  <c r="I564" i="12"/>
  <c r="F445" i="12"/>
  <c r="J409" i="12"/>
  <c r="I348" i="12"/>
  <c r="J575" i="12"/>
  <c r="F581" i="12"/>
  <c r="L325" i="12"/>
  <c r="I320" i="12"/>
  <c r="G554" i="12"/>
  <c r="G464" i="12"/>
  <c r="K464" i="12" s="1"/>
  <c r="I437" i="12"/>
  <c r="L437" i="12"/>
  <c r="I389" i="12"/>
  <c r="D397" i="12"/>
  <c r="I361" i="12"/>
  <c r="I583" i="12"/>
  <c r="I580" i="12"/>
  <c r="I566" i="12"/>
  <c r="G349" i="12"/>
  <c r="I245" i="12"/>
  <c r="I224" i="12"/>
  <c r="L320" i="12"/>
  <c r="G1207" i="12"/>
  <c r="G295" i="12"/>
  <c r="H1203" i="12"/>
  <c r="H291" i="12"/>
  <c r="G1200" i="12"/>
  <c r="G288" i="12"/>
  <c r="H1196" i="12"/>
  <c r="H284" i="12"/>
  <c r="G1193" i="12"/>
  <c r="G281" i="12"/>
  <c r="H1189" i="12"/>
  <c r="H277" i="12"/>
  <c r="G1186" i="12"/>
  <c r="G274" i="12"/>
  <c r="H1182" i="12"/>
  <c r="H270" i="12"/>
  <c r="G1179" i="12"/>
  <c r="G267" i="12"/>
  <c r="H1175" i="12"/>
  <c r="H263" i="12"/>
  <c r="G1172" i="12"/>
  <c r="G260" i="12"/>
  <c r="I156" i="12"/>
  <c r="I149" i="12"/>
  <c r="I142" i="12"/>
  <c r="I135" i="12"/>
  <c r="I128" i="12"/>
  <c r="D157" i="12"/>
  <c r="I121" i="12"/>
  <c r="E829" i="12"/>
  <c r="I538" i="12"/>
  <c r="J25" i="12"/>
  <c r="F61" i="12"/>
  <c r="H541" i="12"/>
  <c r="G1203" i="12"/>
  <c r="G291" i="12"/>
  <c r="F1200" i="12"/>
  <c r="J1200" i="12" s="1"/>
  <c r="F288" i="12"/>
  <c r="J288" i="12" s="1"/>
  <c r="J192" i="12"/>
  <c r="H1195" i="12"/>
  <c r="H283" i="12"/>
  <c r="G1192" i="12"/>
  <c r="G280" i="12"/>
  <c r="G190" i="12"/>
  <c r="D1188" i="12"/>
  <c r="D276" i="12"/>
  <c r="I180" i="12"/>
  <c r="F1183" i="12"/>
  <c r="F271" i="12"/>
  <c r="J175" i="12"/>
  <c r="E1180" i="12"/>
  <c r="E268" i="12"/>
  <c r="G1175" i="12"/>
  <c r="G263" i="12"/>
  <c r="F1172" i="12"/>
  <c r="F260" i="12"/>
  <c r="J164" i="12"/>
  <c r="L146" i="12"/>
  <c r="L132" i="12"/>
  <c r="G157" i="12"/>
  <c r="L118" i="12"/>
  <c r="I828" i="12"/>
  <c r="E1208" i="12"/>
  <c r="E296" i="12"/>
  <c r="D445" i="12"/>
  <c r="J552" i="12"/>
  <c r="J313" i="12"/>
  <c r="F1206" i="12"/>
  <c r="F294" i="12"/>
  <c r="F204" i="12"/>
  <c r="J198" i="12"/>
  <c r="H1201" i="12"/>
  <c r="H289" i="12"/>
  <c r="E1197" i="12"/>
  <c r="E285" i="12"/>
  <c r="D1194" i="12"/>
  <c r="D282" i="12"/>
  <c r="I186" i="12"/>
  <c r="F1189" i="12"/>
  <c r="F277" i="12"/>
  <c r="J181" i="12"/>
  <c r="E1186" i="12"/>
  <c r="E274" i="12"/>
  <c r="G1181" i="12"/>
  <c r="G269" i="12"/>
  <c r="F1178" i="12"/>
  <c r="F266" i="12"/>
  <c r="F176" i="12"/>
  <c r="J170" i="12"/>
  <c r="H1173" i="12"/>
  <c r="H261" i="12"/>
  <c r="J149" i="12"/>
  <c r="J135" i="12"/>
  <c r="L135" i="12" s="1"/>
  <c r="F157" i="12"/>
  <c r="J121" i="12"/>
  <c r="H1117" i="12"/>
  <c r="F1210" i="12"/>
  <c r="F298" i="12"/>
  <c r="J202" i="12"/>
  <c r="H1208" i="12"/>
  <c r="H296" i="12"/>
  <c r="H61" i="12"/>
  <c r="E1206" i="12"/>
  <c r="E204" i="12"/>
  <c r="E294" i="12"/>
  <c r="F1202" i="12"/>
  <c r="F290" i="12"/>
  <c r="J194" i="12"/>
  <c r="E1199" i="12"/>
  <c r="E287" i="12"/>
  <c r="E197" i="12"/>
  <c r="F1195" i="12"/>
  <c r="F283" i="12"/>
  <c r="J187" i="12"/>
  <c r="E1192" i="12"/>
  <c r="E280" i="12"/>
  <c r="E190" i="12"/>
  <c r="F1188" i="12"/>
  <c r="F276" i="12"/>
  <c r="J180" i="12"/>
  <c r="L180" i="12" s="1"/>
  <c r="E1185" i="12"/>
  <c r="E273" i="12"/>
  <c r="E183" i="12"/>
  <c r="F1181" i="12"/>
  <c r="F269" i="12"/>
  <c r="J173" i="12"/>
  <c r="E1178" i="12"/>
  <c r="E266" i="12"/>
  <c r="E176" i="12"/>
  <c r="F1174" i="12"/>
  <c r="F262" i="12"/>
  <c r="J166" i="12"/>
  <c r="E1171" i="12"/>
  <c r="E259" i="12"/>
  <c r="E169" i="12"/>
  <c r="E157" i="12"/>
  <c r="I108" i="12"/>
  <c r="I101" i="12"/>
  <c r="L95" i="12"/>
  <c r="I94" i="12"/>
  <c r="I87" i="12"/>
  <c r="I80" i="12"/>
  <c r="D109" i="12"/>
  <c r="I73" i="12"/>
  <c r="L67" i="12"/>
  <c r="H1211" i="12"/>
  <c r="H299" i="12"/>
  <c r="E1210" i="12"/>
  <c r="E298" i="12"/>
  <c r="L612" i="12"/>
  <c r="I732" i="12"/>
  <c r="I725" i="12"/>
  <c r="L625" i="12"/>
  <c r="J608" i="12"/>
  <c r="L608" i="12" s="1"/>
  <c r="L677" i="12"/>
  <c r="F685" i="12"/>
  <c r="J649" i="12"/>
  <c r="L631" i="12"/>
  <c r="L621" i="12"/>
  <c r="L603" i="12"/>
  <c r="L596" i="12"/>
  <c r="D872" i="12"/>
  <c r="K872" i="12" s="1"/>
  <c r="I776" i="12"/>
  <c r="D844" i="12"/>
  <c r="K844" i="12" s="1"/>
  <c r="I748" i="12"/>
  <c r="L725" i="12"/>
  <c r="F733" i="12"/>
  <c r="J697" i="12"/>
  <c r="E685" i="12"/>
  <c r="L627" i="12"/>
  <c r="I615" i="12"/>
  <c r="D780" i="12"/>
  <c r="L771" i="12"/>
  <c r="I860" i="12"/>
  <c r="I846" i="12"/>
  <c r="G876" i="12"/>
  <c r="I864" i="12"/>
  <c r="J861" i="12"/>
  <c r="J857" i="12"/>
  <c r="L756" i="12"/>
  <c r="E855" i="12"/>
  <c r="G848" i="12"/>
  <c r="D840" i="12"/>
  <c r="K840" i="12" s="1"/>
  <c r="I744" i="12"/>
  <c r="J837" i="12"/>
  <c r="D836" i="12"/>
  <c r="K836" i="12" s="1"/>
  <c r="I740" i="12"/>
  <c r="J870" i="12"/>
  <c r="F876" i="12"/>
  <c r="J865" i="12"/>
  <c r="I773" i="12"/>
  <c r="J856" i="12"/>
  <c r="F862" i="12"/>
  <c r="D759" i="12"/>
  <c r="K759" i="12" s="1"/>
  <c r="J842" i="12"/>
  <c r="F848" i="12"/>
  <c r="E637" i="12"/>
  <c r="E876" i="12"/>
  <c r="G869" i="12"/>
  <c r="I861" i="12"/>
  <c r="E848" i="12"/>
  <c r="J838" i="12"/>
  <c r="I464" i="12"/>
  <c r="D457" i="12"/>
  <c r="F548" i="12"/>
  <c r="J548" i="12" s="1"/>
  <c r="J452" i="12"/>
  <c r="J587" i="12"/>
  <c r="I578" i="12"/>
  <c r="G581" i="12"/>
  <c r="G567" i="12"/>
  <c r="L308" i="12"/>
  <c r="J586" i="12"/>
  <c r="J582" i="12"/>
  <c r="L472" i="12"/>
  <c r="I327" i="12"/>
  <c r="J561" i="12"/>
  <c r="F567" i="12"/>
  <c r="I549" i="12"/>
  <c r="I382" i="12"/>
  <c r="I587" i="12"/>
  <c r="L489" i="12"/>
  <c r="E574" i="12"/>
  <c r="L461" i="12"/>
  <c r="I548" i="12"/>
  <c r="E553" i="12"/>
  <c r="D253" i="12"/>
  <c r="I217" i="12"/>
  <c r="H1206" i="12"/>
  <c r="H204" i="12"/>
  <c r="H294" i="12"/>
  <c r="D1203" i="12"/>
  <c r="D291" i="12"/>
  <c r="I195" i="12"/>
  <c r="H1199" i="12"/>
  <c r="H287" i="12"/>
  <c r="H197" i="12"/>
  <c r="D1196" i="12"/>
  <c r="D284" i="12"/>
  <c r="I188" i="12"/>
  <c r="H1192" i="12"/>
  <c r="H280" i="12"/>
  <c r="H190" i="12"/>
  <c r="D1189" i="12"/>
  <c r="D277" i="12"/>
  <c r="I181" i="12"/>
  <c r="H1185" i="12"/>
  <c r="H273" i="12"/>
  <c r="H183" i="12"/>
  <c r="D1182" i="12"/>
  <c r="D270" i="12"/>
  <c r="I174" i="12"/>
  <c r="H1178" i="12"/>
  <c r="H266" i="12"/>
  <c r="H176" i="12"/>
  <c r="D1175" i="12"/>
  <c r="D263" i="12"/>
  <c r="I167" i="12"/>
  <c r="H1171" i="12"/>
  <c r="H259" i="12"/>
  <c r="H169" i="12"/>
  <c r="J1095" i="12"/>
  <c r="F1117" i="12"/>
  <c r="J1081" i="12"/>
  <c r="L91" i="12"/>
  <c r="H1210" i="12"/>
  <c r="H298" i="12"/>
  <c r="F1208" i="12"/>
  <c r="F296" i="12"/>
  <c r="J200" i="12"/>
  <c r="L28" i="12"/>
  <c r="F1207" i="12"/>
  <c r="F295" i="12"/>
  <c r="J199" i="12"/>
  <c r="H1202" i="12"/>
  <c r="H290" i="12"/>
  <c r="G1199" i="12"/>
  <c r="G287" i="12"/>
  <c r="G197" i="12"/>
  <c r="D1195" i="12"/>
  <c r="D283" i="12"/>
  <c r="I187" i="12"/>
  <c r="F1190" i="12"/>
  <c r="F278" i="12"/>
  <c r="J182" i="12"/>
  <c r="E1187" i="12"/>
  <c r="E275" i="12"/>
  <c r="G1182" i="12"/>
  <c r="G270" i="12"/>
  <c r="F1179" i="12"/>
  <c r="F267" i="12"/>
  <c r="J171" i="12"/>
  <c r="H1174" i="12"/>
  <c r="H262" i="12"/>
  <c r="G1171" i="12"/>
  <c r="G259" i="12"/>
  <c r="G169" i="12"/>
  <c r="L101" i="12"/>
  <c r="I807" i="12"/>
  <c r="J73" i="12"/>
  <c r="F109" i="12"/>
  <c r="G1210" i="12"/>
  <c r="G298" i="12"/>
  <c r="D1209" i="12"/>
  <c r="D297" i="12"/>
  <c r="I201" i="12"/>
  <c r="G540" i="12"/>
  <c r="G541" i="12" s="1"/>
  <c r="L45" i="12"/>
  <c r="L31" i="12"/>
  <c r="E1204" i="12"/>
  <c r="E292" i="12"/>
  <c r="D1201" i="12"/>
  <c r="D289" i="12"/>
  <c r="I193" i="12"/>
  <c r="F1196" i="12"/>
  <c r="F284" i="12"/>
  <c r="J188" i="12"/>
  <c r="E1193" i="12"/>
  <c r="E281" i="12"/>
  <c r="G1188" i="12"/>
  <c r="G276" i="12"/>
  <c r="F1185" i="12"/>
  <c r="F273" i="12"/>
  <c r="F183" i="12"/>
  <c r="J177" i="12"/>
  <c r="H1180" i="12"/>
  <c r="H268" i="12"/>
  <c r="E1176" i="12"/>
  <c r="E264" i="12"/>
  <c r="D1173" i="12"/>
  <c r="D261" i="12"/>
  <c r="I165" i="12"/>
  <c r="L152" i="12"/>
  <c r="L138" i="12"/>
  <c r="L124" i="12"/>
  <c r="L792" i="12"/>
  <c r="G829" i="12"/>
  <c r="E1211" i="12"/>
  <c r="E299" i="12"/>
  <c r="J538" i="12"/>
  <c r="L54" i="12"/>
  <c r="I53" i="12"/>
  <c r="L53" i="12"/>
  <c r="I46" i="12"/>
  <c r="L40" i="12"/>
  <c r="I39" i="12"/>
  <c r="I32" i="12"/>
  <c r="L26" i="12"/>
  <c r="D61" i="12"/>
  <c r="I25" i="12"/>
  <c r="G1208" i="12"/>
  <c r="G296" i="12"/>
  <c r="H1204" i="12"/>
  <c r="H292" i="12"/>
  <c r="G1201" i="12"/>
  <c r="G289" i="12"/>
  <c r="H1197" i="12"/>
  <c r="H285" i="12"/>
  <c r="G1194" i="12"/>
  <c r="G282" i="12"/>
  <c r="H1190" i="12"/>
  <c r="H278" i="12"/>
  <c r="G1187" i="12"/>
  <c r="G275" i="12"/>
  <c r="H1183" i="12"/>
  <c r="H271" i="12"/>
  <c r="G1180" i="12"/>
  <c r="G268" i="12"/>
  <c r="H1176" i="12"/>
  <c r="H264" i="12"/>
  <c r="G1173" i="12"/>
  <c r="G261" i="12"/>
  <c r="L148" i="12"/>
  <c r="L120" i="12"/>
  <c r="J828" i="12"/>
  <c r="J821" i="12"/>
  <c r="J814" i="12"/>
  <c r="L801" i="12"/>
  <c r="L794" i="12"/>
  <c r="L50" i="12"/>
  <c r="G61" i="12"/>
  <c r="L22" i="12"/>
  <c r="F1126" i="12"/>
  <c r="J1126" i="12" s="1"/>
  <c r="J1030" i="12"/>
  <c r="D1137" i="12"/>
  <c r="D1047" i="12"/>
  <c r="I1041" i="12"/>
  <c r="F1156" i="12"/>
  <c r="J1156" i="12" s="1"/>
  <c r="J1060" i="12"/>
  <c r="L957" i="12"/>
  <c r="J1028" i="12"/>
  <c r="F1124" i="12"/>
  <c r="J1124" i="12" s="1"/>
  <c r="L970" i="12"/>
  <c r="D1153" i="12"/>
  <c r="K1153" i="12" s="1"/>
  <c r="I1057" i="12"/>
  <c r="J1045" i="12"/>
  <c r="D1160" i="12"/>
  <c r="I1064" i="12"/>
  <c r="D1149" i="12"/>
  <c r="I1053" i="12"/>
  <c r="E1123" i="12"/>
  <c r="E1129" i="12" s="1"/>
  <c r="E1033" i="12"/>
  <c r="D1156" i="12"/>
  <c r="I1060" i="12"/>
  <c r="D1163" i="12"/>
  <c r="I1067" i="12"/>
  <c r="I958" i="12"/>
  <c r="L917" i="12"/>
  <c r="I917" i="12"/>
  <c r="L962" i="12"/>
  <c r="H1144" i="12"/>
  <c r="H1150" i="12" s="1"/>
  <c r="H1054" i="12"/>
  <c r="D1141" i="12"/>
  <c r="K1141" i="12" s="1"/>
  <c r="I1045" i="12"/>
  <c r="F1139" i="12"/>
  <c r="J1139" i="12" s="1"/>
  <c r="J1043" i="12"/>
  <c r="H1130" i="12"/>
  <c r="H1040" i="12"/>
  <c r="D1127" i="12"/>
  <c r="I1031" i="12"/>
  <c r="L971" i="12"/>
  <c r="D1161" i="12"/>
  <c r="I1065" i="12"/>
  <c r="G1158" i="12"/>
  <c r="G1164" i="12" s="1"/>
  <c r="G1068" i="12"/>
  <c r="L960" i="12"/>
  <c r="F1149" i="12"/>
  <c r="J1149" i="12" s="1"/>
  <c r="J1053" i="12"/>
  <c r="L950" i="12"/>
  <c r="D1140" i="12"/>
  <c r="I1044" i="12"/>
  <c r="G1137" i="12"/>
  <c r="G1143" i="12" s="1"/>
  <c r="G1047" i="12"/>
  <c r="F1131" i="12"/>
  <c r="J1131" i="12" s="1"/>
  <c r="J1035" i="12"/>
  <c r="F1128" i="12"/>
  <c r="J1128" i="12" s="1"/>
  <c r="J1032" i="12"/>
  <c r="D1126" i="12"/>
  <c r="I1030" i="12"/>
  <c r="J1141" i="12"/>
  <c r="F1137" i="12"/>
  <c r="F1047" i="12"/>
  <c r="J1041" i="12"/>
  <c r="H1123" i="12"/>
  <c r="H1129" i="12" s="1"/>
  <c r="H1033" i="12"/>
  <c r="L922" i="12"/>
  <c r="L885" i="12"/>
  <c r="F1148" i="12"/>
  <c r="J1148" i="12" s="1"/>
  <c r="J1052" i="12"/>
  <c r="F1144" i="12"/>
  <c r="F1054" i="12"/>
  <c r="J1048" i="12"/>
  <c r="D1130" i="12"/>
  <c r="D1040" i="12"/>
  <c r="I1034" i="12"/>
  <c r="F1155" i="12"/>
  <c r="J1155" i="12" s="1"/>
  <c r="J1059" i="12"/>
  <c r="F1151" i="12"/>
  <c r="F1061" i="12"/>
  <c r="J1055" i="12"/>
  <c r="J937" i="12"/>
  <c r="F973" i="12"/>
  <c r="J1066" i="12"/>
  <c r="L1066" i="12" s="1"/>
  <c r="J972" i="12"/>
  <c r="J1147" i="12"/>
  <c r="D1146" i="12"/>
  <c r="K1146" i="12" s="1"/>
  <c r="I1050" i="12"/>
  <c r="D1135" i="12"/>
  <c r="I1039" i="12"/>
  <c r="D1131" i="12"/>
  <c r="K1131" i="12" s="1"/>
  <c r="I1035" i="12"/>
  <c r="E1150" i="12"/>
  <c r="E1068" i="12"/>
  <c r="I875" i="12"/>
  <c r="J636" i="12"/>
  <c r="J629" i="12"/>
  <c r="L618" i="12"/>
  <c r="J601" i="12"/>
  <c r="F637" i="12"/>
  <c r="G733" i="12"/>
  <c r="L670" i="12"/>
  <c r="L624" i="12"/>
  <c r="L614" i="12"/>
  <c r="D865" i="12"/>
  <c r="K865" i="12" s="1"/>
  <c r="L769" i="12"/>
  <c r="I769" i="12"/>
  <c r="D837" i="12"/>
  <c r="K837" i="12" s="1"/>
  <c r="L741" i="12"/>
  <c r="I741" i="12"/>
  <c r="L634" i="12"/>
  <c r="I622" i="12"/>
  <c r="L609" i="12"/>
  <c r="L606" i="12"/>
  <c r="H637" i="12"/>
  <c r="L595" i="12"/>
  <c r="I874" i="12"/>
  <c r="J867" i="12"/>
  <c r="L777" i="12"/>
  <c r="I859" i="12"/>
  <c r="L743" i="12"/>
  <c r="L739" i="12"/>
  <c r="L778" i="12"/>
  <c r="I867" i="12"/>
  <c r="I853" i="12"/>
  <c r="E835" i="12"/>
  <c r="E841" i="12" s="1"/>
  <c r="E745" i="12"/>
  <c r="I649" i="12"/>
  <c r="I685" i="12" s="1"/>
  <c r="L772" i="12"/>
  <c r="L768" i="12"/>
  <c r="L852" i="12"/>
  <c r="I852" i="12"/>
  <c r="J845" i="12"/>
  <c r="L744" i="12"/>
  <c r="H841" i="12"/>
  <c r="L423" i="12"/>
  <c r="D586" i="12"/>
  <c r="K586" i="12" s="1"/>
  <c r="I582" i="12"/>
  <c r="I579" i="12"/>
  <c r="I575" i="12"/>
  <c r="L330" i="12"/>
  <c r="D574" i="12"/>
  <c r="I568" i="12"/>
  <c r="L323" i="12"/>
  <c r="I471" i="12"/>
  <c r="I558" i="12"/>
  <c r="L460" i="12"/>
  <c r="D560" i="12"/>
  <c r="I554" i="12"/>
  <c r="L453" i="12"/>
  <c r="H493" i="12"/>
  <c r="D553" i="12"/>
  <c r="I547" i="12"/>
  <c r="L382" i="12"/>
  <c r="L343" i="12"/>
  <c r="J576" i="12"/>
  <c r="I571" i="12"/>
  <c r="L329" i="12"/>
  <c r="J562" i="12"/>
  <c r="I557" i="12"/>
  <c r="L315" i="12"/>
  <c r="E457" i="12"/>
  <c r="E493" i="12" s="1"/>
  <c r="L433" i="12"/>
  <c r="L342" i="12"/>
  <c r="L339" i="12"/>
  <c r="I577" i="12"/>
  <c r="L479" i="12"/>
  <c r="I334" i="12"/>
  <c r="L334" i="12"/>
  <c r="L476" i="12"/>
  <c r="J565" i="12"/>
  <c r="J471" i="12"/>
  <c r="I556" i="12"/>
  <c r="H349" i="12"/>
  <c r="G547" i="12"/>
  <c r="G553" i="12" s="1"/>
  <c r="G457" i="12"/>
  <c r="L424" i="12"/>
  <c r="E445" i="12"/>
  <c r="L375" i="12"/>
  <c r="I375" i="12"/>
  <c r="F585" i="12"/>
  <c r="J585" i="12" s="1"/>
  <c r="E581" i="12"/>
  <c r="L331" i="12"/>
  <c r="I569" i="12"/>
  <c r="I555" i="12"/>
  <c r="E560" i="12"/>
  <c r="I552" i="12"/>
  <c r="I252" i="12"/>
  <c r="L239" i="12"/>
  <c r="L232" i="12"/>
  <c r="I416" i="12"/>
  <c r="D1206" i="12"/>
  <c r="D204" i="12"/>
  <c r="D294" i="12"/>
  <c r="I198" i="12"/>
  <c r="E1202" i="12"/>
  <c r="E290" i="12"/>
  <c r="D1199" i="12"/>
  <c r="D287" i="12"/>
  <c r="D197" i="12"/>
  <c r="I191" i="12"/>
  <c r="E1195" i="12"/>
  <c r="E283" i="12"/>
  <c r="D1192" i="12"/>
  <c r="D280" i="12"/>
  <c r="D190" i="12"/>
  <c r="I184" i="12"/>
  <c r="E1188" i="12"/>
  <c r="E276" i="12"/>
  <c r="D1185" i="12"/>
  <c r="D273" i="12"/>
  <c r="D183" i="12"/>
  <c r="I177" i="12"/>
  <c r="E1181" i="12"/>
  <c r="E269" i="12"/>
  <c r="D1178" i="12"/>
  <c r="D266" i="12"/>
  <c r="D176" i="12"/>
  <c r="I170" i="12"/>
  <c r="E1174" i="12"/>
  <c r="E262" i="12"/>
  <c r="D1171" i="12"/>
  <c r="D259" i="12"/>
  <c r="D169" i="12"/>
  <c r="I163" i="12"/>
  <c r="L154" i="12"/>
  <c r="L126" i="12"/>
  <c r="L98" i="12"/>
  <c r="G109" i="12"/>
  <c r="L70" i="12"/>
  <c r="E1209" i="12"/>
  <c r="E297" i="12"/>
  <c r="G1206" i="12"/>
  <c r="G294" i="12"/>
  <c r="G204" i="12"/>
  <c r="D1202" i="12"/>
  <c r="D290" i="12"/>
  <c r="I194" i="12"/>
  <c r="F1197" i="12"/>
  <c r="F285" i="12"/>
  <c r="J189" i="12"/>
  <c r="E1194" i="12"/>
  <c r="E282" i="12"/>
  <c r="G1189" i="12"/>
  <c r="G277" i="12"/>
  <c r="F1186" i="12"/>
  <c r="F274" i="12"/>
  <c r="J178" i="12"/>
  <c r="H1181" i="12"/>
  <c r="H269" i="12"/>
  <c r="G1178" i="12"/>
  <c r="G266" i="12"/>
  <c r="G176" i="12"/>
  <c r="D1174" i="12"/>
  <c r="D262" i="12"/>
  <c r="I166" i="12"/>
  <c r="L153" i="12"/>
  <c r="L139" i="12"/>
  <c r="L125" i="12"/>
  <c r="L97" i="12"/>
  <c r="I814" i="12"/>
  <c r="L80" i="12"/>
  <c r="L69" i="12"/>
  <c r="I793" i="12"/>
  <c r="F1211" i="12"/>
  <c r="F299" i="12"/>
  <c r="J203" i="12"/>
  <c r="I537" i="12"/>
  <c r="E61" i="12"/>
  <c r="I409" i="12"/>
  <c r="F1203" i="12"/>
  <c r="F291" i="12"/>
  <c r="J291" i="12" s="1"/>
  <c r="J195" i="12"/>
  <c r="E1200" i="12"/>
  <c r="E288" i="12"/>
  <c r="G1195" i="12"/>
  <c r="G283" i="12"/>
  <c r="F1192" i="12"/>
  <c r="F280" i="12"/>
  <c r="F190" i="12"/>
  <c r="J190" i="12" s="1"/>
  <c r="J184" i="12"/>
  <c r="L184" i="12" s="1"/>
  <c r="H1187" i="12"/>
  <c r="H275" i="12"/>
  <c r="E1183" i="12"/>
  <c r="E271" i="12"/>
  <c r="D1180" i="12"/>
  <c r="D268" i="12"/>
  <c r="I172" i="12"/>
  <c r="F1175" i="12"/>
  <c r="F263" i="12"/>
  <c r="J167" i="12"/>
  <c r="E1172" i="12"/>
  <c r="E260" i="12"/>
  <c r="L1105" i="12"/>
  <c r="L1091" i="12"/>
  <c r="L1084" i="12"/>
  <c r="L1077" i="12"/>
  <c r="L827" i="12"/>
  <c r="L96" i="12"/>
  <c r="L809" i="12"/>
  <c r="L86" i="12"/>
  <c r="L799" i="12"/>
  <c r="L68" i="12"/>
  <c r="G1209" i="12"/>
  <c r="G297" i="12"/>
  <c r="D1208" i="12"/>
  <c r="I200" i="12"/>
  <c r="D296" i="12"/>
  <c r="F540" i="12"/>
  <c r="J505" i="12"/>
  <c r="H1207" i="12"/>
  <c r="H295" i="12"/>
  <c r="D1204" i="12"/>
  <c r="D292" i="12"/>
  <c r="I196" i="12"/>
  <c r="H1200" i="12"/>
  <c r="H288" i="12"/>
  <c r="D1197" i="12"/>
  <c r="D285" i="12"/>
  <c r="I189" i="12"/>
  <c r="H1193" i="12"/>
  <c r="H281" i="12"/>
  <c r="D1190" i="12"/>
  <c r="D278" i="12"/>
  <c r="I182" i="12"/>
  <c r="H1186" i="12"/>
  <c r="H274" i="12"/>
  <c r="D1183" i="12"/>
  <c r="D271" i="12"/>
  <c r="I175" i="12"/>
  <c r="H1179" i="12"/>
  <c r="H267" i="12"/>
  <c r="D1176" i="12"/>
  <c r="D264" i="12"/>
  <c r="I168" i="12"/>
  <c r="H1172" i="12"/>
  <c r="H260" i="12"/>
  <c r="L155" i="12"/>
  <c r="L127" i="12"/>
  <c r="G1117" i="12"/>
  <c r="L822" i="12"/>
  <c r="L99" i="12"/>
  <c r="L815" i="12"/>
  <c r="L92" i="12"/>
  <c r="L808" i="12"/>
  <c r="L85" i="12"/>
  <c r="J800" i="12"/>
  <c r="L71" i="12"/>
  <c r="F829" i="12"/>
  <c r="J793" i="12"/>
  <c r="D1211" i="12"/>
  <c r="I203" i="12"/>
  <c r="D299" i="12"/>
  <c r="L29" i="12"/>
  <c r="L947" i="12"/>
  <c r="I1020" i="12"/>
  <c r="F1159" i="12"/>
  <c r="J1159" i="12" s="1"/>
  <c r="J1063" i="12"/>
  <c r="L1063" i="12" s="1"/>
  <c r="D1147" i="12"/>
  <c r="K1147" i="12" s="1"/>
  <c r="I1051" i="12"/>
  <c r="L1051" i="12"/>
  <c r="G1144" i="12"/>
  <c r="G1150" i="12" s="1"/>
  <c r="G1054" i="12"/>
  <c r="F1138" i="12"/>
  <c r="J1138" i="12" s="1"/>
  <c r="J1042" i="12"/>
  <c r="L936" i="12"/>
  <c r="F1154" i="12"/>
  <c r="J1154" i="12" s="1"/>
  <c r="J1058" i="12"/>
  <c r="L1058" i="12" s="1"/>
  <c r="D1125" i="12"/>
  <c r="K1125" i="12" s="1"/>
  <c r="I1029" i="12"/>
  <c r="F1161" i="12"/>
  <c r="J1161" i="12" s="1"/>
  <c r="J1065" i="12"/>
  <c r="L958" i="12"/>
  <c r="F1133" i="12"/>
  <c r="J1133" i="12" s="1"/>
  <c r="J1037" i="12"/>
  <c r="L1037" i="12" s="1"/>
  <c r="D1132" i="12"/>
  <c r="I1036" i="12"/>
  <c r="I1006" i="12"/>
  <c r="J965" i="12"/>
  <c r="L965" i="12" s="1"/>
  <c r="F1140" i="12"/>
  <c r="J1140" i="12" s="1"/>
  <c r="J1044" i="12"/>
  <c r="L1044" i="12" s="1"/>
  <c r="D1139" i="12"/>
  <c r="K1139" i="12" s="1"/>
  <c r="I1043" i="12"/>
  <c r="I903" i="12"/>
  <c r="L903" i="12"/>
  <c r="D1159" i="12"/>
  <c r="I1063" i="12"/>
  <c r="E1054" i="12"/>
  <c r="F925" i="12"/>
  <c r="I868" i="12"/>
  <c r="L1013" i="12"/>
  <c r="G973" i="12"/>
  <c r="L968" i="12"/>
  <c r="H1158" i="12"/>
  <c r="H1164" i="12" s="1"/>
  <c r="H1068" i="12"/>
  <c r="L961" i="12"/>
  <c r="H1151" i="12"/>
  <c r="H1157" i="12" s="1"/>
  <c r="H1061" i="12"/>
  <c r="L954" i="12"/>
  <c r="D1144" i="12"/>
  <c r="D1054" i="12"/>
  <c r="I1048" i="12"/>
  <c r="L940" i="12"/>
  <c r="L992" i="12"/>
  <c r="F1163" i="12"/>
  <c r="J1163" i="12" s="1"/>
  <c r="J1067" i="12"/>
  <c r="L1067" i="12" s="1"/>
  <c r="F1152" i="12"/>
  <c r="J1152" i="12" s="1"/>
  <c r="J1056" i="12"/>
  <c r="L1056" i="12" s="1"/>
  <c r="L953" i="12"/>
  <c r="F1142" i="12"/>
  <c r="J1142" i="12" s="1"/>
  <c r="J1046" i="12"/>
  <c r="L1046" i="12" s="1"/>
  <c r="L943" i="12"/>
  <c r="D1133" i="12"/>
  <c r="I1037" i="12"/>
  <c r="G1123" i="12"/>
  <c r="G1129" i="12" s="1"/>
  <c r="G1033" i="12"/>
  <c r="L1000" i="12"/>
  <c r="L966" i="12"/>
  <c r="L942" i="12"/>
  <c r="D973" i="12"/>
  <c r="K973" i="12" s="1"/>
  <c r="I937" i="12"/>
  <c r="D1123" i="12"/>
  <c r="D1033" i="12"/>
  <c r="I1027" i="12"/>
  <c r="J924" i="12"/>
  <c r="D1124" i="12"/>
  <c r="I1028" i="12"/>
  <c r="I999" i="12"/>
  <c r="I1021" i="12" s="1"/>
  <c r="I972" i="12"/>
  <c r="L949" i="12"/>
  <c r="I944" i="12"/>
  <c r="E1137" i="12"/>
  <c r="E1143" i="12" s="1"/>
  <c r="E1047" i="12"/>
  <c r="I951" i="12"/>
  <c r="D1128" i="12"/>
  <c r="K1128" i="12" s="1"/>
  <c r="I1032" i="12"/>
  <c r="F1123" i="12"/>
  <c r="J1027" i="12"/>
  <c r="F1033" i="12"/>
  <c r="D925" i="12"/>
  <c r="I889" i="12"/>
  <c r="J1162" i="12"/>
  <c r="F1068" i="12"/>
  <c r="F1158" i="12"/>
  <c r="J1062" i="12"/>
  <c r="L1062" i="12" s="1"/>
  <c r="J1038" i="12"/>
  <c r="L1038" i="12" s="1"/>
  <c r="J944" i="12"/>
  <c r="I924" i="12"/>
  <c r="I910" i="12"/>
  <c r="E1061" i="12"/>
  <c r="E1164" i="12"/>
  <c r="J873" i="12"/>
  <c r="I871" i="12"/>
  <c r="L626" i="12"/>
  <c r="J622" i="12"/>
  <c r="L622" i="12" s="1"/>
  <c r="L611" i="12"/>
  <c r="L663" i="12"/>
  <c r="L635" i="12"/>
  <c r="L617" i="12"/>
  <c r="L607" i="12"/>
  <c r="L600" i="12"/>
  <c r="D858" i="12"/>
  <c r="K858" i="12" s="1"/>
  <c r="L762" i="12"/>
  <c r="I762" i="12"/>
  <c r="L732" i="12"/>
  <c r="J718" i="12"/>
  <c r="L718" i="12" s="1"/>
  <c r="J704" i="12"/>
  <c r="I629" i="12"/>
  <c r="L616" i="12"/>
  <c r="L613" i="12"/>
  <c r="D637" i="12"/>
  <c r="I601" i="12"/>
  <c r="L776" i="12"/>
  <c r="H876" i="12"/>
  <c r="D876" i="12"/>
  <c r="I870" i="12"/>
  <c r="J773" i="12"/>
  <c r="H862" i="12"/>
  <c r="I856" i="12"/>
  <c r="J759" i="12"/>
  <c r="L748" i="12"/>
  <c r="H848" i="12"/>
  <c r="D848" i="12"/>
  <c r="I842" i="12"/>
  <c r="G745" i="12"/>
  <c r="G781" i="12" s="1"/>
  <c r="J875" i="12"/>
  <c r="I777" i="12"/>
  <c r="J871" i="12"/>
  <c r="L770" i="12"/>
  <c r="E869" i="12"/>
  <c r="G862" i="12"/>
  <c r="I854" i="12"/>
  <c r="I850" i="12"/>
  <c r="J847" i="12"/>
  <c r="J843" i="12"/>
  <c r="J839" i="12"/>
  <c r="I838" i="12"/>
  <c r="F781" i="12"/>
  <c r="D733" i="12"/>
  <c r="J874" i="12"/>
  <c r="J780" i="12"/>
  <c r="J860" i="12"/>
  <c r="L760" i="12"/>
  <c r="J846" i="12"/>
  <c r="L846" i="12" s="1"/>
  <c r="L746" i="12"/>
  <c r="J868" i="12"/>
  <c r="L868" i="12" s="1"/>
  <c r="J864" i="12"/>
  <c r="L763" i="12"/>
  <c r="E862" i="12"/>
  <c r="G855" i="12"/>
  <c r="I847" i="12"/>
  <c r="I843" i="12"/>
  <c r="J840" i="12"/>
  <c r="I839" i="12"/>
  <c r="L740" i="12"/>
  <c r="D745" i="12"/>
  <c r="F584" i="12"/>
  <c r="J584" i="12" s="1"/>
  <c r="I485" i="12"/>
  <c r="I572" i="12"/>
  <c r="J570" i="12"/>
  <c r="I478" i="12"/>
  <c r="I565" i="12"/>
  <c r="L467" i="12"/>
  <c r="J556" i="12"/>
  <c r="H560" i="12"/>
  <c r="I551" i="12"/>
  <c r="H553" i="12"/>
  <c r="F555" i="12"/>
  <c r="J555" i="12" s="1"/>
  <c r="J459" i="12"/>
  <c r="L459" i="12" s="1"/>
  <c r="L389" i="12"/>
  <c r="J361" i="12"/>
  <c r="F397" i="12"/>
  <c r="L347" i="12"/>
  <c r="D585" i="12"/>
  <c r="K585" i="12" s="1"/>
  <c r="G588" i="12"/>
  <c r="L333" i="12"/>
  <c r="J569" i="12"/>
  <c r="G574" i="12"/>
  <c r="J566" i="12"/>
  <c r="L566" i="12" s="1"/>
  <c r="L319" i="12"/>
  <c r="L312" i="12"/>
  <c r="I444" i="12"/>
  <c r="L444" i="12"/>
  <c r="L346" i="12"/>
  <c r="I584" i="12"/>
  <c r="L486" i="12"/>
  <c r="I341" i="12"/>
  <c r="L483" i="12"/>
  <c r="J485" i="12"/>
  <c r="J572" i="12"/>
  <c r="J568" i="12"/>
  <c r="F574" i="12"/>
  <c r="I563" i="12"/>
  <c r="L321" i="12"/>
  <c r="L318" i="12"/>
  <c r="J458" i="12"/>
  <c r="L458" i="12" s="1"/>
  <c r="D349" i="12"/>
  <c r="I313" i="12"/>
  <c r="J455" i="12"/>
  <c r="L455" i="12" s="1"/>
  <c r="F457" i="12"/>
  <c r="L430" i="12"/>
  <c r="L396" i="12"/>
  <c r="I396" i="12"/>
  <c r="I368" i="12"/>
  <c r="E588" i="12"/>
  <c r="L338" i="12"/>
  <c r="I576" i="12"/>
  <c r="I573" i="12"/>
  <c r="J564" i="12"/>
  <c r="L564" i="12" s="1"/>
  <c r="I562" i="12"/>
  <c r="E567" i="12"/>
  <c r="I559" i="12"/>
  <c r="L310" i="12"/>
  <c r="L246" i="12"/>
  <c r="I238" i="12"/>
  <c r="I231" i="12"/>
  <c r="L225" i="12"/>
  <c r="G1204" i="12"/>
  <c r="G292" i="12"/>
  <c r="F1201" i="12"/>
  <c r="F289" i="12"/>
  <c r="J193" i="12"/>
  <c r="L193" i="12" s="1"/>
  <c r="G1197" i="12"/>
  <c r="G285" i="12"/>
  <c r="F1194" i="12"/>
  <c r="J1194" i="12" s="1"/>
  <c r="F282" i="12"/>
  <c r="J186" i="12"/>
  <c r="L186" i="12" s="1"/>
  <c r="G1190" i="12"/>
  <c r="G278" i="12"/>
  <c r="F1187" i="12"/>
  <c r="F275" i="12"/>
  <c r="J179" i="12"/>
  <c r="G1183" i="12"/>
  <c r="G271" i="12"/>
  <c r="F1180" i="12"/>
  <c r="F268" i="12"/>
  <c r="J172" i="12"/>
  <c r="L172" i="12" s="1"/>
  <c r="G1176" i="12"/>
  <c r="G264" i="12"/>
  <c r="F1173" i="12"/>
  <c r="F261" i="12"/>
  <c r="J165" i="12"/>
  <c r="L165" i="12" s="1"/>
  <c r="H157" i="12"/>
  <c r="L105" i="12"/>
  <c r="L77" i="12"/>
  <c r="G1211" i="12"/>
  <c r="G299" i="12"/>
  <c r="D1210" i="12"/>
  <c r="I202" i="12"/>
  <c r="D298" i="12"/>
  <c r="D540" i="12"/>
  <c r="I533" i="12"/>
  <c r="I526" i="12"/>
  <c r="I519" i="12"/>
  <c r="I512" i="12"/>
  <c r="I505" i="12"/>
  <c r="F1204" i="12"/>
  <c r="F292" i="12"/>
  <c r="J196" i="12"/>
  <c r="L196" i="12" s="1"/>
  <c r="E1201" i="12"/>
  <c r="E289" i="12"/>
  <c r="G1196" i="12"/>
  <c r="G284" i="12"/>
  <c r="F1193" i="12"/>
  <c r="J1193" i="12" s="1"/>
  <c r="F281" i="12"/>
  <c r="J185" i="12"/>
  <c r="H1188" i="12"/>
  <c r="H276" i="12"/>
  <c r="G1185" i="12"/>
  <c r="G273" i="12"/>
  <c r="G183" i="12"/>
  <c r="D1181" i="12"/>
  <c r="D269" i="12"/>
  <c r="I173" i="12"/>
  <c r="F1176" i="12"/>
  <c r="F264" i="12"/>
  <c r="J168" i="12"/>
  <c r="E1173" i="12"/>
  <c r="E261" i="12"/>
  <c r="L104" i="12"/>
  <c r="I821" i="12"/>
  <c r="J87" i="12"/>
  <c r="L76" i="12"/>
  <c r="I800" i="12"/>
  <c r="J539" i="12"/>
  <c r="L539" i="12" s="1"/>
  <c r="H1209" i="12"/>
  <c r="H297" i="12"/>
  <c r="L52" i="12"/>
  <c r="L41" i="12"/>
  <c r="L38" i="12"/>
  <c r="L27" i="12"/>
  <c r="L24" i="12"/>
  <c r="L456" i="12"/>
  <c r="F349" i="12"/>
  <c r="E1207" i="12"/>
  <c r="E295" i="12"/>
  <c r="G1202" i="12"/>
  <c r="G290" i="12"/>
  <c r="F1199" i="12"/>
  <c r="F287" i="12"/>
  <c r="F197" i="12"/>
  <c r="J191" i="12"/>
  <c r="H1194" i="12"/>
  <c r="H282" i="12"/>
  <c r="E1190" i="12"/>
  <c r="E278" i="12"/>
  <c r="D1187" i="12"/>
  <c r="D275" i="12"/>
  <c r="I179" i="12"/>
  <c r="F1182" i="12"/>
  <c r="F270" i="12"/>
  <c r="J174" i="12"/>
  <c r="E1179" i="12"/>
  <c r="E267" i="12"/>
  <c r="G1174" i="12"/>
  <c r="G262" i="12"/>
  <c r="F1171" i="12"/>
  <c r="F259" i="12"/>
  <c r="F169" i="12"/>
  <c r="J163" i="12"/>
  <c r="L163" i="12" s="1"/>
  <c r="I1116" i="12"/>
  <c r="I1109" i="12"/>
  <c r="I1102" i="12"/>
  <c r="I1095" i="12"/>
  <c r="I1088" i="12"/>
  <c r="D1117" i="12"/>
  <c r="I1081" i="12"/>
  <c r="L103" i="12"/>
  <c r="L816" i="12"/>
  <c r="L93" i="12"/>
  <c r="L806" i="12"/>
  <c r="L75" i="12"/>
  <c r="E109" i="12"/>
  <c r="L788" i="12"/>
  <c r="I60" i="12"/>
  <c r="L58" i="12"/>
  <c r="L536" i="12"/>
  <c r="I536" i="12"/>
  <c r="L534" i="12"/>
  <c r="L51" i="12"/>
  <c r="L527" i="12"/>
  <c r="L44" i="12"/>
  <c r="L520" i="12"/>
  <c r="L37" i="12"/>
  <c r="L513" i="12"/>
  <c r="L30" i="12"/>
  <c r="L506" i="12"/>
  <c r="L23" i="12"/>
  <c r="L499" i="12"/>
  <c r="D1207" i="12"/>
  <c r="D295" i="12"/>
  <c r="I199" i="12"/>
  <c r="E1203" i="12"/>
  <c r="E291" i="12"/>
  <c r="D1200" i="12"/>
  <c r="D288" i="12"/>
  <c r="I192" i="12"/>
  <c r="E1196" i="12"/>
  <c r="E284" i="12"/>
  <c r="D1193" i="12"/>
  <c r="D281" i="12"/>
  <c r="I185" i="12"/>
  <c r="E1189" i="12"/>
  <c r="E277" i="12"/>
  <c r="D1186" i="12"/>
  <c r="D274" i="12"/>
  <c r="I178" i="12"/>
  <c r="E1182" i="12"/>
  <c r="E270" i="12"/>
  <c r="D1179" i="12"/>
  <c r="D267" i="12"/>
  <c r="I171" i="12"/>
  <c r="E1175" i="12"/>
  <c r="E263" i="12"/>
  <c r="D1172" i="12"/>
  <c r="D260" i="12"/>
  <c r="I164" i="12"/>
  <c r="L144" i="12"/>
  <c r="L134" i="12"/>
  <c r="L116" i="12"/>
  <c r="H109" i="12"/>
  <c r="I539" i="12"/>
  <c r="F1209" i="12"/>
  <c r="F297" i="12"/>
  <c r="J201" i="12"/>
  <c r="L201" i="12" s="1"/>
  <c r="L36" i="12"/>
  <c r="E541" i="12"/>
  <c r="I492" i="10"/>
  <c r="D1163" i="10"/>
  <c r="I1067" i="10"/>
  <c r="F1161" i="10"/>
  <c r="J1161" i="10" s="1"/>
  <c r="J1065" i="10"/>
  <c r="H1158" i="10"/>
  <c r="H1164" i="10" s="1"/>
  <c r="H1068" i="10"/>
  <c r="D1155" i="10"/>
  <c r="I1059" i="10"/>
  <c r="F1163" i="10"/>
  <c r="J1163" i="10" s="1"/>
  <c r="J1067" i="10"/>
  <c r="L1067" i="10" s="1"/>
  <c r="D1154" i="10"/>
  <c r="I1058" i="10"/>
  <c r="D1151" i="10"/>
  <c r="I1055" i="10"/>
  <c r="D1061" i="10"/>
  <c r="D1148" i="10"/>
  <c r="I1052" i="10"/>
  <c r="F1146" i="10"/>
  <c r="J1146" i="10" s="1"/>
  <c r="J1050" i="10"/>
  <c r="H1130" i="10"/>
  <c r="H1136" i="10" s="1"/>
  <c r="H1040" i="10"/>
  <c r="D1123" i="10"/>
  <c r="D1033" i="10"/>
  <c r="I1027" i="10"/>
  <c r="F1154" i="10"/>
  <c r="J1154" i="10" s="1"/>
  <c r="J1058" i="10"/>
  <c r="L957" i="10"/>
  <c r="D1147" i="10"/>
  <c r="K1147" i="10" s="1"/>
  <c r="I1051" i="10"/>
  <c r="F1145" i="10"/>
  <c r="J1145" i="10" s="1"/>
  <c r="J1049" i="10"/>
  <c r="D1133" i="10"/>
  <c r="K1133" i="10" s="1"/>
  <c r="I1037" i="10"/>
  <c r="F1131" i="10"/>
  <c r="J1131" i="10" s="1"/>
  <c r="J1035" i="10"/>
  <c r="F1137" i="10"/>
  <c r="F1047" i="10"/>
  <c r="J1041" i="10"/>
  <c r="F1127" i="10"/>
  <c r="J1127" i="10" s="1"/>
  <c r="J1031" i="10"/>
  <c r="E973" i="10"/>
  <c r="D1135" i="10"/>
  <c r="I1039" i="10"/>
  <c r="D1145" i="10"/>
  <c r="I1049" i="10"/>
  <c r="I903" i="10"/>
  <c r="I1032" i="10"/>
  <c r="J1030" i="10"/>
  <c r="I965" i="10"/>
  <c r="D1153" i="10"/>
  <c r="I1057" i="10"/>
  <c r="L721" i="10"/>
  <c r="I875" i="10"/>
  <c r="I725" i="10"/>
  <c r="D733" i="10"/>
  <c r="K733" i="10" s="1"/>
  <c r="M725" i="10" s="1"/>
  <c r="I697" i="10"/>
  <c r="F685" i="10"/>
  <c r="J649" i="10"/>
  <c r="L635" i="10"/>
  <c r="L629" i="10"/>
  <c r="I752" i="10"/>
  <c r="F637" i="10"/>
  <c r="J601" i="10"/>
  <c r="I859" i="10"/>
  <c r="I838" i="10"/>
  <c r="I629" i="10"/>
  <c r="L771" i="10"/>
  <c r="L767" i="10"/>
  <c r="J860" i="10"/>
  <c r="J856" i="10"/>
  <c r="F862" i="10"/>
  <c r="L609" i="10"/>
  <c r="L606" i="10"/>
  <c r="I844" i="10"/>
  <c r="L746" i="10"/>
  <c r="D637" i="10"/>
  <c r="I601" i="10"/>
  <c r="L743" i="10"/>
  <c r="L739" i="10"/>
  <c r="G685" i="10"/>
  <c r="J873" i="10"/>
  <c r="L775" i="10"/>
  <c r="F870" i="10"/>
  <c r="J774" i="10"/>
  <c r="F780" i="10"/>
  <c r="F781" i="10" s="1"/>
  <c r="L626" i="10"/>
  <c r="L763" i="10"/>
  <c r="J852" i="10"/>
  <c r="E848" i="10"/>
  <c r="L598" i="10"/>
  <c r="I836" i="10"/>
  <c r="D577" i="10"/>
  <c r="I481" i="10"/>
  <c r="D556" i="10"/>
  <c r="I460" i="10"/>
  <c r="L342" i="10"/>
  <c r="I334" i="10"/>
  <c r="I636" i="10"/>
  <c r="F573" i="10"/>
  <c r="J573" i="10" s="1"/>
  <c r="J477" i="10"/>
  <c r="F564" i="10"/>
  <c r="J564" i="10" s="1"/>
  <c r="J468" i="10"/>
  <c r="F557" i="10"/>
  <c r="J557" i="10" s="1"/>
  <c r="J461" i="10"/>
  <c r="F550" i="10"/>
  <c r="J550" i="10" s="1"/>
  <c r="J454" i="10"/>
  <c r="H547" i="10"/>
  <c r="H553" i="10" s="1"/>
  <c r="H457" i="10"/>
  <c r="I430" i="10"/>
  <c r="H588" i="10"/>
  <c r="L481" i="10"/>
  <c r="L309" i="10"/>
  <c r="J389" i="10"/>
  <c r="L389" i="10" s="1"/>
  <c r="J576" i="10"/>
  <c r="J466" i="10"/>
  <c r="J561" i="10"/>
  <c r="L460" i="10"/>
  <c r="J551" i="10"/>
  <c r="F457" i="10"/>
  <c r="I156" i="10"/>
  <c r="L150" i="10"/>
  <c r="I149" i="10"/>
  <c r="L143" i="10"/>
  <c r="I142" i="10"/>
  <c r="L136" i="10"/>
  <c r="I135" i="10"/>
  <c r="L129" i="10"/>
  <c r="I128" i="10"/>
  <c r="L122" i="10"/>
  <c r="I121" i="10"/>
  <c r="D157" i="10"/>
  <c r="L115" i="10"/>
  <c r="I397" i="10"/>
  <c r="G588" i="10"/>
  <c r="G574" i="10"/>
  <c r="G560" i="10"/>
  <c r="L153" i="10"/>
  <c r="L1106" i="10"/>
  <c r="L125" i="10"/>
  <c r="L1078" i="10"/>
  <c r="I821" i="10"/>
  <c r="J554" i="10"/>
  <c r="L1112" i="10"/>
  <c r="I1116" i="10"/>
  <c r="L1105" i="10"/>
  <c r="I1109" i="10"/>
  <c r="L1098" i="10"/>
  <c r="I1102" i="10"/>
  <c r="L1091" i="10"/>
  <c r="I1095" i="10"/>
  <c r="L1084" i="10"/>
  <c r="I1088" i="10"/>
  <c r="L1077" i="10"/>
  <c r="D1117" i="10"/>
  <c r="I1081" i="10"/>
  <c r="L100" i="10"/>
  <c r="I820" i="10"/>
  <c r="L811" i="10"/>
  <c r="L85" i="10"/>
  <c r="I803" i="10"/>
  <c r="D109" i="10"/>
  <c r="I73" i="10"/>
  <c r="H1211" i="10"/>
  <c r="H299" i="10"/>
  <c r="F1209" i="10"/>
  <c r="F297" i="10"/>
  <c r="J201" i="10"/>
  <c r="I535" i="10"/>
  <c r="I532" i="10"/>
  <c r="G1201" i="10"/>
  <c r="G289" i="10"/>
  <c r="D1200" i="10"/>
  <c r="D288" i="10"/>
  <c r="I192" i="10"/>
  <c r="E533" i="10"/>
  <c r="D1197" i="10"/>
  <c r="D285" i="10"/>
  <c r="I189" i="10"/>
  <c r="I521" i="10"/>
  <c r="H1190" i="10"/>
  <c r="H278" i="10"/>
  <c r="G1187" i="10"/>
  <c r="G275" i="10"/>
  <c r="G61" i="10"/>
  <c r="E1209" i="10"/>
  <c r="E297" i="10"/>
  <c r="H1206" i="10"/>
  <c r="H294" i="10"/>
  <c r="H204" i="10"/>
  <c r="G1197" i="10"/>
  <c r="G285" i="10"/>
  <c r="L42" i="10"/>
  <c r="H526" i="10"/>
  <c r="F1187" i="10"/>
  <c r="J179" i="10"/>
  <c r="F275" i="10"/>
  <c r="J25" i="10"/>
  <c r="F61" i="10"/>
  <c r="G1172" i="10"/>
  <c r="G260" i="10"/>
  <c r="F814" i="10"/>
  <c r="J814" i="10" s="1"/>
  <c r="J808" i="10"/>
  <c r="L808" i="10" s="1"/>
  <c r="E1202" i="10"/>
  <c r="E290" i="10"/>
  <c r="I510" i="10"/>
  <c r="I823" i="10"/>
  <c r="L76" i="10"/>
  <c r="I794" i="10"/>
  <c r="F1211" i="10"/>
  <c r="F299" i="10"/>
  <c r="J203" i="10"/>
  <c r="I537" i="10"/>
  <c r="G1206" i="10"/>
  <c r="G294" i="10"/>
  <c r="G204" i="10"/>
  <c r="L532" i="10"/>
  <c r="H1202" i="10"/>
  <c r="H290" i="10"/>
  <c r="F1200" i="10"/>
  <c r="F288" i="10"/>
  <c r="J192" i="10"/>
  <c r="G533" i="10"/>
  <c r="G1196" i="10"/>
  <c r="G284" i="10"/>
  <c r="D1195" i="10"/>
  <c r="D283" i="10"/>
  <c r="I187" i="10"/>
  <c r="G1192" i="10"/>
  <c r="G280" i="10"/>
  <c r="G190" i="10"/>
  <c r="F1190" i="10"/>
  <c r="F278" i="10"/>
  <c r="J182" i="10"/>
  <c r="H1188" i="10"/>
  <c r="H276" i="10"/>
  <c r="F1186" i="10"/>
  <c r="F274" i="10"/>
  <c r="J178" i="10"/>
  <c r="G1182" i="10"/>
  <c r="G270" i="10"/>
  <c r="D1181" i="10"/>
  <c r="D269" i="10"/>
  <c r="I173" i="10"/>
  <c r="I502" i="10"/>
  <c r="G505" i="10"/>
  <c r="F1178" i="10"/>
  <c r="F266" i="10"/>
  <c r="F176" i="10"/>
  <c r="J170" i="10"/>
  <c r="L170" i="10" s="1"/>
  <c r="I501" i="10"/>
  <c r="J499" i="10"/>
  <c r="F505" i="10"/>
  <c r="I514" i="10"/>
  <c r="D1172" i="10"/>
  <c r="D260" i="10"/>
  <c r="I164" i="10"/>
  <c r="D1210" i="10"/>
  <c r="D298" i="10"/>
  <c r="I202" i="10"/>
  <c r="D1203" i="10"/>
  <c r="D291" i="10"/>
  <c r="I195" i="10"/>
  <c r="H1199" i="10"/>
  <c r="H287" i="10"/>
  <c r="H197" i="10"/>
  <c r="E1181" i="10"/>
  <c r="E269" i="10"/>
  <c r="D1178" i="10"/>
  <c r="D266" i="10"/>
  <c r="I170" i="10"/>
  <c r="D176" i="10"/>
  <c r="E1174" i="10"/>
  <c r="E262" i="10"/>
  <c r="L806" i="10"/>
  <c r="I806" i="10"/>
  <c r="I802" i="10"/>
  <c r="L72" i="10"/>
  <c r="L58" i="10"/>
  <c r="I536" i="10"/>
  <c r="F1206" i="10"/>
  <c r="F294" i="10"/>
  <c r="F204" i="10"/>
  <c r="J198" i="10"/>
  <c r="G1202" i="10"/>
  <c r="G290" i="10"/>
  <c r="D1201" i="10"/>
  <c r="D289" i="10"/>
  <c r="I193" i="10"/>
  <c r="L47" i="10"/>
  <c r="E1197" i="10"/>
  <c r="E285" i="10"/>
  <c r="J524" i="10"/>
  <c r="H1194" i="10"/>
  <c r="H282" i="10"/>
  <c r="E1193" i="10"/>
  <c r="E281" i="10"/>
  <c r="F526" i="10"/>
  <c r="J520" i="10"/>
  <c r="D1180" i="10"/>
  <c r="D268" i="10"/>
  <c r="I172" i="10"/>
  <c r="H61" i="10"/>
  <c r="G1174" i="10"/>
  <c r="G262" i="10"/>
  <c r="D1190" i="10"/>
  <c r="D278" i="10"/>
  <c r="I182" i="10"/>
  <c r="I511" i="10"/>
  <c r="H1179" i="10"/>
  <c r="H267" i="10"/>
  <c r="D1176" i="10"/>
  <c r="D264" i="10"/>
  <c r="I168" i="10"/>
  <c r="F1174" i="10"/>
  <c r="J166" i="10"/>
  <c r="F262" i="10"/>
  <c r="J262" i="10" s="1"/>
  <c r="E1171" i="10"/>
  <c r="E259" i="10"/>
  <c r="E169" i="10"/>
  <c r="H1196" i="10"/>
  <c r="H284" i="10"/>
  <c r="H1171" i="10"/>
  <c r="H259" i="10"/>
  <c r="H169" i="10"/>
  <c r="E1158" i="10"/>
  <c r="E1164" i="10" s="1"/>
  <c r="E1068" i="10"/>
  <c r="D1158" i="10"/>
  <c r="I1062" i="10"/>
  <c r="D1068" i="10"/>
  <c r="L1020" i="10"/>
  <c r="F1156" i="10"/>
  <c r="J1156" i="10" s="1"/>
  <c r="J1060" i="10"/>
  <c r="L958" i="10"/>
  <c r="H1137" i="10"/>
  <c r="H1143" i="10" s="1"/>
  <c r="H1047" i="10"/>
  <c r="D1130" i="10"/>
  <c r="D1040" i="10"/>
  <c r="I1034" i="10"/>
  <c r="D1127" i="10"/>
  <c r="I1031" i="10"/>
  <c r="F1125" i="10"/>
  <c r="J1125" i="10" s="1"/>
  <c r="J1029" i="10"/>
  <c r="F1153" i="10"/>
  <c r="J1153" i="10" s="1"/>
  <c r="J1057" i="10"/>
  <c r="L1057" i="10" s="1"/>
  <c r="F1149" i="10"/>
  <c r="J1149" i="10" s="1"/>
  <c r="J1053" i="10"/>
  <c r="G1144" i="10"/>
  <c r="G1150" i="10" s="1"/>
  <c r="G1054" i="10"/>
  <c r="F1135" i="10"/>
  <c r="J1135" i="10" s="1"/>
  <c r="J1039" i="10"/>
  <c r="L1039" i="10" s="1"/>
  <c r="G1130" i="10"/>
  <c r="G1136" i="10" s="1"/>
  <c r="G1040" i="10"/>
  <c r="L932" i="10"/>
  <c r="E1021" i="10"/>
  <c r="I985" i="10"/>
  <c r="J972" i="10"/>
  <c r="D1146" i="10"/>
  <c r="K1146" i="10" s="1"/>
  <c r="I1050" i="10"/>
  <c r="D1139" i="10"/>
  <c r="I1043" i="10"/>
  <c r="F1130" i="10"/>
  <c r="F1040" i="10"/>
  <c r="J1034" i="10"/>
  <c r="G1021" i="10"/>
  <c r="D1152" i="10"/>
  <c r="I1056" i="10"/>
  <c r="D1124" i="10"/>
  <c r="I1028" i="10"/>
  <c r="D1131" i="10"/>
  <c r="K1131" i="10" s="1"/>
  <c r="I1035" i="10"/>
  <c r="L903" i="10"/>
  <c r="I1046" i="10"/>
  <c r="J1126" i="10"/>
  <c r="E1144" i="10"/>
  <c r="E1150" i="10" s="1"/>
  <c r="E1054" i="10"/>
  <c r="G973" i="10"/>
  <c r="J1044" i="10"/>
  <c r="L890" i="10"/>
  <c r="I718" i="10"/>
  <c r="J684" i="10"/>
  <c r="L684" i="10" s="1"/>
  <c r="L670" i="10"/>
  <c r="L656" i="10"/>
  <c r="I867" i="10"/>
  <c r="I863" i="10"/>
  <c r="I860" i="10"/>
  <c r="D862" i="10"/>
  <c r="I856" i="10"/>
  <c r="I853" i="10"/>
  <c r="D855" i="10"/>
  <c r="I849" i="10"/>
  <c r="I846" i="10"/>
  <c r="I873" i="10"/>
  <c r="I871" i="10"/>
  <c r="J868" i="10"/>
  <c r="J864" i="10"/>
  <c r="L617" i="10"/>
  <c r="G862" i="10"/>
  <c r="J854" i="10"/>
  <c r="J850" i="10"/>
  <c r="L850" i="10" s="1"/>
  <c r="I845" i="10"/>
  <c r="L603" i="10"/>
  <c r="G848" i="10"/>
  <c r="J836" i="10"/>
  <c r="I685" i="10"/>
  <c r="J867" i="10"/>
  <c r="L867" i="10" s="1"/>
  <c r="J863" i="10"/>
  <c r="F869" i="10"/>
  <c r="L616" i="10"/>
  <c r="L613" i="10"/>
  <c r="I851" i="10"/>
  <c r="J759" i="10"/>
  <c r="I608" i="10"/>
  <c r="L608" i="10"/>
  <c r="L750" i="10"/>
  <c r="J752" i="10"/>
  <c r="L752" i="10" s="1"/>
  <c r="J839" i="10"/>
  <c r="J835" i="10"/>
  <c r="F841" i="10"/>
  <c r="L718" i="10"/>
  <c r="J875" i="10"/>
  <c r="J874" i="10"/>
  <c r="J871" i="10"/>
  <c r="L770" i="10"/>
  <c r="J859" i="10"/>
  <c r="L859" i="10" s="1"/>
  <c r="I850" i="10"/>
  <c r="E855" i="10"/>
  <c r="L605" i="10"/>
  <c r="I843" i="10"/>
  <c r="G637" i="10"/>
  <c r="I840" i="10"/>
  <c r="L742" i="10"/>
  <c r="L343" i="10"/>
  <c r="L336" i="10"/>
  <c r="L312" i="10"/>
  <c r="D584" i="10"/>
  <c r="K584" i="10" s="1"/>
  <c r="I488" i="10"/>
  <c r="I477" i="10"/>
  <c r="D549" i="10"/>
  <c r="K549" i="10" s="1"/>
  <c r="I453" i="10"/>
  <c r="L453" i="10"/>
  <c r="I341" i="10"/>
  <c r="I313" i="10"/>
  <c r="D349" i="10"/>
  <c r="E485" i="10"/>
  <c r="D569" i="10"/>
  <c r="K569" i="10" s="1"/>
  <c r="I473" i="10"/>
  <c r="D562" i="10"/>
  <c r="K562" i="10" s="1"/>
  <c r="I466" i="10"/>
  <c r="D555" i="10"/>
  <c r="K555" i="10" s="1"/>
  <c r="I459" i="10"/>
  <c r="D548" i="10"/>
  <c r="K548" i="10" s="1"/>
  <c r="I452" i="10"/>
  <c r="L452" i="10"/>
  <c r="I583" i="10"/>
  <c r="I576" i="10"/>
  <c r="L331" i="10"/>
  <c r="D485" i="10"/>
  <c r="H568" i="10"/>
  <c r="H574" i="10" s="1"/>
  <c r="H478" i="10"/>
  <c r="H561" i="10"/>
  <c r="H567" i="10" s="1"/>
  <c r="H471" i="10"/>
  <c r="H554" i="10"/>
  <c r="H560" i="10" s="1"/>
  <c r="H464" i="10"/>
  <c r="D547" i="10"/>
  <c r="D457" i="10"/>
  <c r="I451" i="10"/>
  <c r="I423" i="10"/>
  <c r="J584" i="10"/>
  <c r="I582" i="10"/>
  <c r="J577" i="10"/>
  <c r="D581" i="10"/>
  <c r="I575" i="10"/>
  <c r="J570" i="10"/>
  <c r="F349" i="10"/>
  <c r="J313" i="10"/>
  <c r="I578" i="10"/>
  <c r="G485" i="10"/>
  <c r="J485" i="10" s="1"/>
  <c r="J562" i="10"/>
  <c r="G1117" i="10"/>
  <c r="L479" i="10"/>
  <c r="L451" i="10"/>
  <c r="J1116" i="10"/>
  <c r="J1109" i="10"/>
  <c r="L1109" i="10" s="1"/>
  <c r="J1102" i="10"/>
  <c r="L1102" i="10" s="1"/>
  <c r="J1095" i="10"/>
  <c r="L1095" i="10" s="1"/>
  <c r="J1088" i="10"/>
  <c r="F1117" i="10"/>
  <c r="J1081" i="10"/>
  <c r="L375" i="10"/>
  <c r="L487" i="10"/>
  <c r="J473" i="10"/>
  <c r="L473" i="10" s="1"/>
  <c r="J459" i="10"/>
  <c r="L459" i="10" s="1"/>
  <c r="L1113" i="10"/>
  <c r="L132" i="10"/>
  <c r="L1085" i="10"/>
  <c r="E1117" i="10"/>
  <c r="L817" i="10"/>
  <c r="I814" i="10"/>
  <c r="L486" i="10"/>
  <c r="J549" i="10"/>
  <c r="F253" i="10"/>
  <c r="J217" i="10"/>
  <c r="L823" i="10"/>
  <c r="L820" i="10"/>
  <c r="L802" i="10"/>
  <c r="L825" i="10"/>
  <c r="I101" i="10"/>
  <c r="L101" i="10"/>
  <c r="I94" i="10"/>
  <c r="E1210" i="10"/>
  <c r="E298" i="10"/>
  <c r="L537" i="10"/>
  <c r="H1207" i="10"/>
  <c r="H295" i="10"/>
  <c r="H1204" i="10"/>
  <c r="H292" i="10"/>
  <c r="F1202" i="10"/>
  <c r="F290" i="10"/>
  <c r="J290" i="10" s="1"/>
  <c r="J194" i="10"/>
  <c r="I528" i="10"/>
  <c r="I525" i="10"/>
  <c r="H1193" i="10"/>
  <c r="H281" i="10"/>
  <c r="F1181" i="10"/>
  <c r="J173" i="10"/>
  <c r="L173" i="10" s="1"/>
  <c r="F269" i="10"/>
  <c r="H540" i="10"/>
  <c r="L49" i="10"/>
  <c r="G1193" i="10"/>
  <c r="G281" i="10"/>
  <c r="J515" i="10"/>
  <c r="H1182" i="10"/>
  <c r="H270" i="10"/>
  <c r="D1175" i="10"/>
  <c r="I167" i="10"/>
  <c r="D263" i="10"/>
  <c r="I810" i="10"/>
  <c r="I80" i="10"/>
  <c r="L77" i="10"/>
  <c r="D1192" i="10"/>
  <c r="D280" i="10"/>
  <c r="I184" i="10"/>
  <c r="D190" i="10"/>
  <c r="D1185" i="10"/>
  <c r="D273" i="10"/>
  <c r="I177" i="10"/>
  <c r="D183" i="10"/>
  <c r="F1180" i="10"/>
  <c r="F268" i="10"/>
  <c r="J172" i="10"/>
  <c r="L172" i="10" s="1"/>
  <c r="F1173" i="10"/>
  <c r="F261" i="10"/>
  <c r="J165" i="10"/>
  <c r="L796" i="10"/>
  <c r="I800" i="10"/>
  <c r="L789" i="10"/>
  <c r="I793" i="10"/>
  <c r="H1209" i="10"/>
  <c r="H297" i="10"/>
  <c r="F1207" i="10"/>
  <c r="F295" i="10"/>
  <c r="J199" i="10"/>
  <c r="G540" i="10"/>
  <c r="E1201" i="10"/>
  <c r="E289" i="10"/>
  <c r="J528" i="10"/>
  <c r="L528" i="10" s="1"/>
  <c r="I523" i="10"/>
  <c r="G526" i="10"/>
  <c r="J518" i="10"/>
  <c r="E1187" i="10"/>
  <c r="E275" i="10"/>
  <c r="L514" i="10"/>
  <c r="L31" i="10"/>
  <c r="I509" i="10"/>
  <c r="G1178" i="10"/>
  <c r="G176" i="10"/>
  <c r="G266" i="10"/>
  <c r="F1176" i="10"/>
  <c r="F264" i="10"/>
  <c r="J168" i="10"/>
  <c r="L168" i="10" s="1"/>
  <c r="H1174" i="10"/>
  <c r="H262" i="10"/>
  <c r="F1172" i="10"/>
  <c r="J1172" i="10" s="1"/>
  <c r="F260" i="10"/>
  <c r="J164" i="10"/>
  <c r="L164" i="10" s="1"/>
  <c r="F1182" i="10"/>
  <c r="F270" i="10"/>
  <c r="J174" i="10"/>
  <c r="H1180" i="10"/>
  <c r="H268" i="10"/>
  <c r="J506" i="10"/>
  <c r="F512" i="10"/>
  <c r="J512" i="10" s="1"/>
  <c r="E1172" i="10"/>
  <c r="E260" i="10"/>
  <c r="G1194" i="10"/>
  <c r="G282" i="10"/>
  <c r="F1188" i="10"/>
  <c r="F276" i="10"/>
  <c r="J180" i="10"/>
  <c r="D1179" i="10"/>
  <c r="D267" i="10"/>
  <c r="I171" i="10"/>
  <c r="L22" i="10"/>
  <c r="I500" i="10"/>
  <c r="I538" i="10"/>
  <c r="I531" i="10"/>
  <c r="H533" i="10"/>
  <c r="D512" i="10"/>
  <c r="I506" i="10"/>
  <c r="G829" i="10"/>
  <c r="F1210" i="10"/>
  <c r="F298" i="10"/>
  <c r="J202" i="10"/>
  <c r="L202" i="10" s="1"/>
  <c r="H1208" i="10"/>
  <c r="H296" i="10"/>
  <c r="E1207" i="10"/>
  <c r="E295" i="10"/>
  <c r="F540" i="10"/>
  <c r="J534" i="10"/>
  <c r="L51" i="10"/>
  <c r="I529" i="10"/>
  <c r="F1199" i="10"/>
  <c r="F287" i="10"/>
  <c r="F197" i="10"/>
  <c r="J191" i="10"/>
  <c r="I39" i="10"/>
  <c r="G1188" i="10"/>
  <c r="G276" i="10"/>
  <c r="D1187" i="10"/>
  <c r="D275" i="10"/>
  <c r="I179" i="10"/>
  <c r="I508" i="10"/>
  <c r="I518" i="10"/>
  <c r="E1185" i="10"/>
  <c r="E183" i="10"/>
  <c r="E273" i="10"/>
  <c r="E1182" i="10"/>
  <c r="E270" i="10"/>
  <c r="I504" i="10"/>
  <c r="J502" i="10"/>
  <c r="E505" i="10"/>
  <c r="F1208" i="10"/>
  <c r="F296" i="10"/>
  <c r="J200" i="10"/>
  <c r="E1188" i="10"/>
  <c r="E276" i="10"/>
  <c r="H505" i="10"/>
  <c r="D1162" i="10"/>
  <c r="I1066" i="10"/>
  <c r="F1160" i="10"/>
  <c r="J1160" i="10" s="1"/>
  <c r="J1064" i="10"/>
  <c r="F1021" i="10"/>
  <c r="J985" i="10"/>
  <c r="F1159" i="10"/>
  <c r="J1159" i="10" s="1"/>
  <c r="J1063" i="10"/>
  <c r="I972" i="10"/>
  <c r="D1160" i="10"/>
  <c r="I1064" i="10"/>
  <c r="H1144" i="10"/>
  <c r="H1150" i="10" s="1"/>
  <c r="H1054" i="10"/>
  <c r="D1137" i="10"/>
  <c r="D1047" i="10"/>
  <c r="I1041" i="10"/>
  <c r="D1134" i="10"/>
  <c r="I1038" i="10"/>
  <c r="F1132" i="10"/>
  <c r="J1132" i="10" s="1"/>
  <c r="J1036" i="10"/>
  <c r="J937" i="10"/>
  <c r="F973" i="10"/>
  <c r="F1155" i="10"/>
  <c r="J1155" i="10" s="1"/>
  <c r="J1059" i="10"/>
  <c r="D1140" i="10"/>
  <c r="K1140" i="10" s="1"/>
  <c r="I1044" i="10"/>
  <c r="F1138" i="10"/>
  <c r="J1138" i="10" s="1"/>
  <c r="J1042" i="10"/>
  <c r="L1042" i="10" s="1"/>
  <c r="D1126" i="10"/>
  <c r="K1126" i="10" s="1"/>
  <c r="I1030" i="10"/>
  <c r="F1124" i="10"/>
  <c r="J1124" i="10" s="1"/>
  <c r="J1028" i="10"/>
  <c r="F1158" i="10"/>
  <c r="F1068" i="10"/>
  <c r="J1062" i="10"/>
  <c r="L1062" i="10" s="1"/>
  <c r="J965" i="10"/>
  <c r="L965" i="10" s="1"/>
  <c r="F1148" i="10"/>
  <c r="J1148" i="10" s="1"/>
  <c r="J1052" i="10"/>
  <c r="L1052" i="10" s="1"/>
  <c r="F1141" i="10"/>
  <c r="J1141" i="10" s="1"/>
  <c r="J1045" i="10"/>
  <c r="D1132" i="10"/>
  <c r="I1036" i="10"/>
  <c r="F1123" i="10"/>
  <c r="F1033" i="10"/>
  <c r="J1027" i="10"/>
  <c r="L1027" i="10" s="1"/>
  <c r="D1138" i="10"/>
  <c r="I1042" i="10"/>
  <c r="I910" i="10"/>
  <c r="E1151" i="10"/>
  <c r="E1157" i="10" s="1"/>
  <c r="E1061" i="10"/>
  <c r="E1137" i="10"/>
  <c r="E1143" i="10" s="1"/>
  <c r="E1047" i="10"/>
  <c r="E1123" i="10"/>
  <c r="E1129" i="10" s="1"/>
  <c r="E1033" i="10"/>
  <c r="I951" i="10"/>
  <c r="I1128" i="10"/>
  <c r="E1130" i="10"/>
  <c r="E1136" i="10" s="1"/>
  <c r="E1040" i="10"/>
  <c r="D925" i="10"/>
  <c r="L1037" i="10"/>
  <c r="J896" i="10"/>
  <c r="G780" i="10"/>
  <c r="G781" i="10" s="1"/>
  <c r="G870" i="10"/>
  <c r="G876" i="10" s="1"/>
  <c r="I711" i="10"/>
  <c r="D848" i="10"/>
  <c r="I842" i="10"/>
  <c r="I839" i="10"/>
  <c r="H781" i="10"/>
  <c r="I745" i="10"/>
  <c r="D872" i="10"/>
  <c r="K872" i="10" s="1"/>
  <c r="L776" i="10"/>
  <c r="I776" i="10"/>
  <c r="D780" i="10"/>
  <c r="I774" i="10"/>
  <c r="D870" i="10"/>
  <c r="I866" i="10"/>
  <c r="I852" i="10"/>
  <c r="J840" i="10"/>
  <c r="L840" i="10" s="1"/>
  <c r="L623" i="10"/>
  <c r="I858" i="10"/>
  <c r="J766" i="10"/>
  <c r="I615" i="10"/>
  <c r="L615" i="10"/>
  <c r="L757" i="10"/>
  <c r="L753" i="10"/>
  <c r="J846" i="10"/>
  <c r="J842" i="10"/>
  <c r="F848" i="10"/>
  <c r="L595" i="10"/>
  <c r="L779" i="10"/>
  <c r="I857" i="10"/>
  <c r="E862" i="10"/>
  <c r="I854" i="10"/>
  <c r="I847" i="10"/>
  <c r="L749" i="10"/>
  <c r="L838" i="10"/>
  <c r="D570" i="10"/>
  <c r="K570" i="10" s="1"/>
  <c r="L474" i="10"/>
  <c r="I474" i="10"/>
  <c r="I348" i="10"/>
  <c r="I320" i="10"/>
  <c r="F580" i="10"/>
  <c r="J580" i="10" s="1"/>
  <c r="J484" i="10"/>
  <c r="L484" i="10" s="1"/>
  <c r="E568" i="10"/>
  <c r="E574" i="10" s="1"/>
  <c r="E478" i="10"/>
  <c r="E561" i="10"/>
  <c r="E567" i="10" s="1"/>
  <c r="E471" i="10"/>
  <c r="E554" i="10"/>
  <c r="E560" i="10" s="1"/>
  <c r="E464" i="10"/>
  <c r="E547" i="10"/>
  <c r="E553" i="10" s="1"/>
  <c r="E457" i="10"/>
  <c r="I573" i="10"/>
  <c r="F586" i="10"/>
  <c r="J586" i="10" s="1"/>
  <c r="J490" i="10"/>
  <c r="D568" i="10"/>
  <c r="L472" i="10"/>
  <c r="I472" i="10"/>
  <c r="D478" i="10"/>
  <c r="D561" i="10"/>
  <c r="D471" i="10"/>
  <c r="I465" i="10"/>
  <c r="D554" i="10"/>
  <c r="D464" i="10"/>
  <c r="I458" i="10"/>
  <c r="I444" i="10"/>
  <c r="I416" i="10"/>
  <c r="G397" i="10"/>
  <c r="G581" i="10"/>
  <c r="I564" i="10"/>
  <c r="I550" i="10"/>
  <c r="J565" i="10"/>
  <c r="F471" i="10"/>
  <c r="J471" i="10" s="1"/>
  <c r="J547" i="10"/>
  <c r="L154" i="10"/>
  <c r="L147" i="10"/>
  <c r="L133" i="10"/>
  <c r="L126" i="10"/>
  <c r="L119" i="10"/>
  <c r="J583" i="10"/>
  <c r="L583" i="10" s="1"/>
  <c r="J569" i="10"/>
  <c r="J555" i="10"/>
  <c r="L1092" i="10"/>
  <c r="L810" i="10"/>
  <c r="F492" i="10"/>
  <c r="J568" i="10"/>
  <c r="J558" i="10"/>
  <c r="F464" i="10"/>
  <c r="J156" i="10"/>
  <c r="L156" i="10" s="1"/>
  <c r="J149" i="10"/>
  <c r="L149" i="10" s="1"/>
  <c r="J142" i="10"/>
  <c r="L142" i="10" s="1"/>
  <c r="L135" i="10"/>
  <c r="J128" i="10"/>
  <c r="L128" i="10" s="1"/>
  <c r="F157" i="10"/>
  <c r="J121" i="10"/>
  <c r="H1117" i="10"/>
  <c r="I816" i="10"/>
  <c r="L809" i="10"/>
  <c r="I809" i="10"/>
  <c r="J793" i="10"/>
  <c r="D1211" i="10"/>
  <c r="D299" i="10"/>
  <c r="I203" i="10"/>
  <c r="E1206" i="10"/>
  <c r="E294" i="10"/>
  <c r="E204" i="10"/>
  <c r="E1203" i="10"/>
  <c r="E291" i="10"/>
  <c r="H1200" i="10"/>
  <c r="H288" i="10"/>
  <c r="H1197" i="10"/>
  <c r="H285" i="10"/>
  <c r="F1195" i="10"/>
  <c r="F283" i="10"/>
  <c r="J187" i="10"/>
  <c r="L187" i="10" s="1"/>
  <c r="E1192" i="10"/>
  <c r="E280" i="10"/>
  <c r="E190" i="10"/>
  <c r="E1189" i="10"/>
  <c r="E277" i="10"/>
  <c r="L509" i="10"/>
  <c r="H1210" i="10"/>
  <c r="H298" i="10"/>
  <c r="G1207" i="10"/>
  <c r="G295" i="10"/>
  <c r="G1200" i="10"/>
  <c r="G288" i="10"/>
  <c r="D1196" i="10"/>
  <c r="D284" i="10"/>
  <c r="I188" i="10"/>
  <c r="D1189" i="10"/>
  <c r="D277" i="10"/>
  <c r="I181" i="10"/>
  <c r="H1185" i="10"/>
  <c r="H273" i="10"/>
  <c r="H183" i="10"/>
  <c r="I503" i="10"/>
  <c r="D1171" i="10"/>
  <c r="I163" i="10"/>
  <c r="D259" i="10"/>
  <c r="D169" i="10"/>
  <c r="L88" i="10"/>
  <c r="J46" i="10"/>
  <c r="I520" i="10"/>
  <c r="D526" i="10"/>
  <c r="K526" i="10" s="1"/>
  <c r="I513" i="10"/>
  <c r="D519" i="10"/>
  <c r="L508" i="10"/>
  <c r="I827" i="10"/>
  <c r="I813" i="10"/>
  <c r="L794" i="10"/>
  <c r="E1208" i="10"/>
  <c r="E296" i="10"/>
  <c r="J535" i="10"/>
  <c r="L535" i="10" s="1"/>
  <c r="G1203" i="10"/>
  <c r="G291" i="10"/>
  <c r="D1202" i="10"/>
  <c r="D290" i="10"/>
  <c r="I194" i="10"/>
  <c r="F1197" i="10"/>
  <c r="J1197" i="10" s="1"/>
  <c r="F285" i="10"/>
  <c r="J189" i="10"/>
  <c r="L189" i="10" s="1"/>
  <c r="H1195" i="10"/>
  <c r="H283" i="10"/>
  <c r="F1193" i="10"/>
  <c r="J1193" i="10" s="1"/>
  <c r="F281" i="10"/>
  <c r="J185" i="10"/>
  <c r="G1189" i="10"/>
  <c r="G277" i="10"/>
  <c r="D1188" i="10"/>
  <c r="D276" i="10"/>
  <c r="I180" i="10"/>
  <c r="G1185" i="10"/>
  <c r="G183" i="10"/>
  <c r="G273" i="10"/>
  <c r="F1183" i="10"/>
  <c r="F271" i="10"/>
  <c r="J175" i="10"/>
  <c r="H1181" i="10"/>
  <c r="H269" i="10"/>
  <c r="F1179" i="10"/>
  <c r="F267" i="10"/>
  <c r="J171" i="10"/>
  <c r="L171" i="10" s="1"/>
  <c r="L504" i="10"/>
  <c r="E1173" i="10"/>
  <c r="E261" i="10"/>
  <c r="J500" i="10"/>
  <c r="L500" i="10" s="1"/>
  <c r="L510" i="10"/>
  <c r="I25" i="10"/>
  <c r="D61" i="10"/>
  <c r="I507" i="10"/>
  <c r="G1173" i="10"/>
  <c r="G261" i="10"/>
  <c r="D1206" i="10"/>
  <c r="D294" i="10"/>
  <c r="I198" i="10"/>
  <c r="D204" i="10"/>
  <c r="F1201" i="10"/>
  <c r="F289" i="10"/>
  <c r="J193" i="10"/>
  <c r="F1194" i="10"/>
  <c r="F282" i="10"/>
  <c r="J186" i="10"/>
  <c r="G1183" i="10"/>
  <c r="G271" i="10"/>
  <c r="G1179" i="10"/>
  <c r="G267" i="10"/>
  <c r="G1176" i="10"/>
  <c r="G264" i="10"/>
  <c r="L68" i="10"/>
  <c r="E1211" i="10"/>
  <c r="E299" i="10"/>
  <c r="J538" i="10"/>
  <c r="L538" i="10" s="1"/>
  <c r="I53" i="10"/>
  <c r="F1203" i="10"/>
  <c r="J1203" i="10" s="1"/>
  <c r="F291" i="10"/>
  <c r="J195" i="10"/>
  <c r="L195" i="10" s="1"/>
  <c r="H1201" i="10"/>
  <c r="H289" i="10"/>
  <c r="E1200" i="10"/>
  <c r="E288" i="10"/>
  <c r="F533" i="10"/>
  <c r="J527" i="10"/>
  <c r="G1195" i="10"/>
  <c r="G283" i="10"/>
  <c r="D1194" i="10"/>
  <c r="D282" i="10"/>
  <c r="I186" i="10"/>
  <c r="F1189" i="10"/>
  <c r="F277" i="10"/>
  <c r="J181" i="10"/>
  <c r="L181" i="10" s="1"/>
  <c r="I515" i="10"/>
  <c r="F1185" i="10"/>
  <c r="F273" i="10"/>
  <c r="F183" i="10"/>
  <c r="J183" i="10" s="1"/>
  <c r="J177" i="10"/>
  <c r="L177" i="10" s="1"/>
  <c r="E1183" i="10"/>
  <c r="E271" i="10"/>
  <c r="E1179" i="10"/>
  <c r="E267" i="10"/>
  <c r="F1175" i="10"/>
  <c r="F263" i="10"/>
  <c r="J167" i="10"/>
  <c r="L167" i="10" s="1"/>
  <c r="H1173" i="10"/>
  <c r="H261" i="10"/>
  <c r="E519" i="10"/>
  <c r="E1178" i="10"/>
  <c r="E176" i="10"/>
  <c r="E266" i="10"/>
  <c r="E1175" i="10"/>
  <c r="E263" i="10"/>
  <c r="H1172" i="10"/>
  <c r="H260" i="10"/>
  <c r="G1211" i="10"/>
  <c r="G299" i="10"/>
  <c r="J536" i="10"/>
  <c r="L536" i="10" s="1"/>
  <c r="D1199" i="10"/>
  <c r="D287" i="10"/>
  <c r="I191" i="10"/>
  <c r="D197" i="10"/>
  <c r="J39" i="10"/>
  <c r="H1178" i="10"/>
  <c r="H266" i="10"/>
  <c r="H176" i="10"/>
  <c r="D1159" i="10"/>
  <c r="K1159" i="10" s="1"/>
  <c r="I1063" i="10"/>
  <c r="D1156" i="10"/>
  <c r="I1060" i="10"/>
  <c r="L971" i="10"/>
  <c r="D1161" i="10"/>
  <c r="I1065" i="10"/>
  <c r="G1158" i="10"/>
  <c r="G1164" i="10" s="1"/>
  <c r="G1068" i="10"/>
  <c r="F1152" i="10"/>
  <c r="J1152" i="10" s="1"/>
  <c r="J1056" i="10"/>
  <c r="L1056" i="10" s="1"/>
  <c r="I999" i="10"/>
  <c r="H1151" i="10"/>
  <c r="H1157" i="10" s="1"/>
  <c r="H1061" i="10"/>
  <c r="D1144" i="10"/>
  <c r="I1048" i="10"/>
  <c r="D1054" i="10"/>
  <c r="D1141" i="10"/>
  <c r="I1045" i="10"/>
  <c r="F1139" i="10"/>
  <c r="J1139" i="10" s="1"/>
  <c r="J1043" i="10"/>
  <c r="L1043" i="10" s="1"/>
  <c r="L944" i="10"/>
  <c r="H1123" i="10"/>
  <c r="H1129" i="10" s="1"/>
  <c r="H1033" i="10"/>
  <c r="I1006" i="10"/>
  <c r="L962" i="10"/>
  <c r="G1151" i="10"/>
  <c r="G1157" i="10" s="1"/>
  <c r="G1061" i="10"/>
  <c r="F1142" i="10"/>
  <c r="J1142" i="10" s="1"/>
  <c r="J1046" i="10"/>
  <c r="L1046" i="10" s="1"/>
  <c r="G1137" i="10"/>
  <c r="G1143" i="10" s="1"/>
  <c r="G1047" i="10"/>
  <c r="F1128" i="10"/>
  <c r="J1128" i="10" s="1"/>
  <c r="J1032" i="10"/>
  <c r="L1032" i="10" s="1"/>
  <c r="G1123" i="10"/>
  <c r="G1129" i="10" s="1"/>
  <c r="G1033" i="10"/>
  <c r="L1013" i="10"/>
  <c r="F1162" i="10"/>
  <c r="J1162" i="10" s="1"/>
  <c r="J1066" i="10"/>
  <c r="L1066" i="10" s="1"/>
  <c r="F1151" i="10"/>
  <c r="F1061" i="10"/>
  <c r="J1055" i="10"/>
  <c r="L1055" i="10" s="1"/>
  <c r="F1144" i="10"/>
  <c r="F1054" i="10"/>
  <c r="J1048" i="10"/>
  <c r="F1134" i="10"/>
  <c r="J1134" i="10" s="1"/>
  <c r="J1038" i="10"/>
  <c r="L1038" i="10" s="1"/>
  <c r="D1125" i="10"/>
  <c r="K1125" i="10" s="1"/>
  <c r="I1029" i="10"/>
  <c r="J1147" i="10"/>
  <c r="I924" i="10"/>
  <c r="L891" i="10"/>
  <c r="L955" i="10"/>
  <c r="I896" i="10"/>
  <c r="G925" i="10"/>
  <c r="D1149" i="10"/>
  <c r="K1149" i="10" s="1"/>
  <c r="I1053" i="10"/>
  <c r="D973" i="10"/>
  <c r="I937" i="10"/>
  <c r="I917" i="10"/>
  <c r="L917" i="10"/>
  <c r="I1142" i="10"/>
  <c r="L889" i="10"/>
  <c r="J1133" i="10"/>
  <c r="F925" i="10"/>
  <c r="I732" i="10"/>
  <c r="L732" i="10"/>
  <c r="I704" i="10"/>
  <c r="J677" i="10"/>
  <c r="L677" i="10" s="1"/>
  <c r="L663" i="10"/>
  <c r="E870" i="10"/>
  <c r="E876" i="10" s="1"/>
  <c r="E780" i="10"/>
  <c r="E781" i="10" s="1"/>
  <c r="L865" i="10"/>
  <c r="I773" i="10"/>
  <c r="L858" i="10"/>
  <c r="I766" i="10"/>
  <c r="L851" i="10"/>
  <c r="I759" i="10"/>
  <c r="L844" i="10"/>
  <c r="H848" i="10"/>
  <c r="H841" i="10"/>
  <c r="D841" i="10"/>
  <c r="I835" i="10"/>
  <c r="J733" i="10"/>
  <c r="L697" i="10"/>
  <c r="I778" i="10"/>
  <c r="D874" i="10"/>
  <c r="K874" i="10" s="1"/>
  <c r="L778" i="10"/>
  <c r="H876" i="10"/>
  <c r="L624" i="10"/>
  <c r="G869" i="10"/>
  <c r="J861" i="10"/>
  <c r="L861" i="10" s="1"/>
  <c r="J857" i="10"/>
  <c r="L857" i="10" s="1"/>
  <c r="L610" i="10"/>
  <c r="G855" i="10"/>
  <c r="J847" i="10"/>
  <c r="L847" i="10" s="1"/>
  <c r="J843" i="10"/>
  <c r="E637" i="10"/>
  <c r="L596" i="10"/>
  <c r="G841" i="10"/>
  <c r="L627" i="10"/>
  <c r="I865" i="10"/>
  <c r="J773" i="10"/>
  <c r="I622" i="10"/>
  <c r="L764" i="10"/>
  <c r="L760" i="10"/>
  <c r="J853" i="10"/>
  <c r="L853" i="10" s="1"/>
  <c r="J849" i="10"/>
  <c r="L849" i="10" s="1"/>
  <c r="F855" i="10"/>
  <c r="L602" i="10"/>
  <c r="H637" i="10"/>
  <c r="L599" i="10"/>
  <c r="L837" i="10"/>
  <c r="I837" i="10"/>
  <c r="J745" i="10"/>
  <c r="L634" i="10"/>
  <c r="L777" i="10"/>
  <c r="L636" i="10"/>
  <c r="I864" i="10"/>
  <c r="E869" i="10"/>
  <c r="I861" i="10"/>
  <c r="L619" i="10"/>
  <c r="L756" i="10"/>
  <c r="J845" i="10"/>
  <c r="L845" i="10" s="1"/>
  <c r="E841" i="10"/>
  <c r="I484" i="10"/>
  <c r="D563" i="10"/>
  <c r="K563" i="10" s="1"/>
  <c r="I467" i="10"/>
  <c r="L467" i="10"/>
  <c r="L335" i="10"/>
  <c r="I327" i="10"/>
  <c r="L327" i="10"/>
  <c r="F587" i="10"/>
  <c r="J587" i="10" s="1"/>
  <c r="J491" i="10"/>
  <c r="L491" i="10" s="1"/>
  <c r="D566" i="10"/>
  <c r="K566" i="10" s="1"/>
  <c r="I470" i="10"/>
  <c r="L470" i="10"/>
  <c r="D559" i="10"/>
  <c r="K559" i="10" s="1"/>
  <c r="I463" i="10"/>
  <c r="L463" i="10"/>
  <c r="D552" i="10"/>
  <c r="K552" i="10" s="1"/>
  <c r="I456" i="10"/>
  <c r="L456" i="10"/>
  <c r="I587" i="10"/>
  <c r="E588" i="10"/>
  <c r="I580" i="10"/>
  <c r="L482" i="10"/>
  <c r="E581" i="10"/>
  <c r="L571" i="10"/>
  <c r="G349" i="10"/>
  <c r="F579" i="10"/>
  <c r="J579" i="10" s="1"/>
  <c r="J483" i="10"/>
  <c r="L483" i="10" s="1"/>
  <c r="F572" i="10"/>
  <c r="J572" i="10" s="1"/>
  <c r="J476" i="10"/>
  <c r="L476" i="10" s="1"/>
  <c r="D565" i="10"/>
  <c r="K565" i="10" s="1"/>
  <c r="L469" i="10"/>
  <c r="I469" i="10"/>
  <c r="D558" i="10"/>
  <c r="K558" i="10" s="1"/>
  <c r="L462" i="10"/>
  <c r="I462" i="10"/>
  <c r="D551" i="10"/>
  <c r="K551" i="10" s="1"/>
  <c r="I455" i="10"/>
  <c r="I437" i="10"/>
  <c r="D445" i="10"/>
  <c r="K445" i="10" s="1"/>
  <c r="M423" i="10" s="1"/>
  <c r="I409" i="10"/>
  <c r="J348" i="10"/>
  <c r="L348" i="10" s="1"/>
  <c r="I586" i="10"/>
  <c r="J341" i="10"/>
  <c r="L341" i="10" s="1"/>
  <c r="I579" i="10"/>
  <c r="L334" i="10"/>
  <c r="I572" i="10"/>
  <c r="L330" i="10"/>
  <c r="L316" i="10"/>
  <c r="J361" i="10"/>
  <c r="L480" i="10"/>
  <c r="G567" i="10"/>
  <c r="G553" i="10"/>
  <c r="E157" i="10"/>
  <c r="J445" i="10"/>
  <c r="L409" i="10"/>
  <c r="J575" i="10"/>
  <c r="L465" i="10"/>
  <c r="L455" i="10"/>
  <c r="I252" i="10"/>
  <c r="I245" i="10"/>
  <c r="I238" i="10"/>
  <c r="I231" i="10"/>
  <c r="I224" i="10"/>
  <c r="I217" i="10"/>
  <c r="D253" i="10"/>
  <c r="H157" i="10"/>
  <c r="I585" i="10"/>
  <c r="G492" i="10"/>
  <c r="I571" i="10"/>
  <c r="G478" i="10"/>
  <c r="J478" i="10" s="1"/>
  <c r="I557" i="10"/>
  <c r="G464" i="10"/>
  <c r="L146" i="10"/>
  <c r="L1099" i="10"/>
  <c r="G157" i="10"/>
  <c r="L118" i="10"/>
  <c r="L824" i="10"/>
  <c r="L803" i="10"/>
  <c r="L430" i="10"/>
  <c r="J582" i="10"/>
  <c r="L582" i="10" s="1"/>
  <c r="J563" i="10"/>
  <c r="L458" i="10"/>
  <c r="L152" i="10"/>
  <c r="L145" i="10"/>
  <c r="L138" i="10"/>
  <c r="L131" i="10"/>
  <c r="L124" i="10"/>
  <c r="L117" i="10"/>
  <c r="L827" i="10"/>
  <c r="L816" i="10"/>
  <c r="L813" i="10"/>
  <c r="I87" i="10"/>
  <c r="L87" i="10"/>
  <c r="F807" i="10"/>
  <c r="J807" i="10" s="1"/>
  <c r="J801" i="10"/>
  <c r="H109" i="10"/>
  <c r="I539" i="10"/>
  <c r="G1208" i="10"/>
  <c r="G296" i="10"/>
  <c r="D1207" i="10"/>
  <c r="D295" i="10"/>
  <c r="I199" i="10"/>
  <c r="E540" i="10"/>
  <c r="D1204" i="10"/>
  <c r="D292" i="10"/>
  <c r="I196" i="10"/>
  <c r="E1199" i="10"/>
  <c r="E287" i="10"/>
  <c r="E197" i="10"/>
  <c r="E1196" i="10"/>
  <c r="E284" i="10"/>
  <c r="L523" i="10"/>
  <c r="D1193" i="10"/>
  <c r="D281" i="10"/>
  <c r="I185" i="10"/>
  <c r="H1183" i="10"/>
  <c r="H271" i="10"/>
  <c r="H1203" i="10"/>
  <c r="H291" i="10"/>
  <c r="I524" i="10"/>
  <c r="H1192" i="10"/>
  <c r="H280" i="10"/>
  <c r="H286" i="10" s="1"/>
  <c r="H190" i="10"/>
  <c r="I517" i="10"/>
  <c r="H519" i="10"/>
  <c r="L21" i="10"/>
  <c r="D505" i="10"/>
  <c r="I499" i="10"/>
  <c r="L94" i="10"/>
  <c r="E1195" i="10"/>
  <c r="E283" i="10"/>
  <c r="G1190" i="10"/>
  <c r="G278" i="10"/>
  <c r="D1182" i="10"/>
  <c r="I174" i="10"/>
  <c r="D270" i="10"/>
  <c r="H1175" i="10"/>
  <c r="H263" i="10"/>
  <c r="I108" i="10"/>
  <c r="D807" i="10"/>
  <c r="I801" i="10"/>
  <c r="F109" i="10"/>
  <c r="J73" i="10"/>
  <c r="L73" i="10" s="1"/>
  <c r="H829" i="10"/>
  <c r="L59" i="10"/>
  <c r="G1210" i="10"/>
  <c r="G298" i="10"/>
  <c r="D1209" i="10"/>
  <c r="D297" i="10"/>
  <c r="I201" i="10"/>
  <c r="F1204" i="10"/>
  <c r="F292" i="10"/>
  <c r="J196" i="10"/>
  <c r="L196" i="10" s="1"/>
  <c r="I530" i="10"/>
  <c r="L530" i="10"/>
  <c r="G1199" i="10"/>
  <c r="G287" i="10"/>
  <c r="G197" i="10"/>
  <c r="J525" i="10"/>
  <c r="L525" i="10" s="1"/>
  <c r="E1194" i="10"/>
  <c r="E282" i="10"/>
  <c r="J521" i="10"/>
  <c r="L38" i="10"/>
  <c r="I516" i="10"/>
  <c r="L516" i="10"/>
  <c r="G519" i="10"/>
  <c r="L511" i="10"/>
  <c r="E1180" i="10"/>
  <c r="E268" i="10"/>
  <c r="L507" i="10"/>
  <c r="E61" i="10"/>
  <c r="G1175" i="10"/>
  <c r="G263" i="10"/>
  <c r="D1174" i="10"/>
  <c r="D262" i="10"/>
  <c r="I166" i="10"/>
  <c r="G1171" i="10"/>
  <c r="G169" i="10"/>
  <c r="G259" i="10"/>
  <c r="G1181" i="10"/>
  <c r="G269" i="10"/>
  <c r="E1176" i="10"/>
  <c r="E264" i="10"/>
  <c r="D1173" i="10"/>
  <c r="I165" i="10"/>
  <c r="D261" i="10"/>
  <c r="F1171" i="10"/>
  <c r="F169" i="10"/>
  <c r="F259" i="10"/>
  <c r="J163" i="10"/>
  <c r="L163" i="10" s="1"/>
  <c r="D1186" i="10"/>
  <c r="D274" i="10"/>
  <c r="I178" i="10"/>
  <c r="G1180" i="10"/>
  <c r="G268" i="10"/>
  <c r="H1176" i="10"/>
  <c r="H264" i="10"/>
  <c r="J60" i="10"/>
  <c r="I534" i="10"/>
  <c r="D540" i="10"/>
  <c r="J529" i="10"/>
  <c r="L529" i="10" s="1"/>
  <c r="J522" i="10"/>
  <c r="L522" i="10" s="1"/>
  <c r="L75" i="10"/>
  <c r="E109" i="10"/>
  <c r="G1209" i="10"/>
  <c r="G297" i="10"/>
  <c r="D1208" i="10"/>
  <c r="D296" i="10"/>
  <c r="I200" i="10"/>
  <c r="L54" i="10"/>
  <c r="E1204" i="10"/>
  <c r="E292" i="10"/>
  <c r="J531" i="10"/>
  <c r="L531" i="10" s="1"/>
  <c r="I46" i="10"/>
  <c r="F1196" i="10"/>
  <c r="F284" i="10"/>
  <c r="J188" i="10"/>
  <c r="L188" i="10" s="1"/>
  <c r="I522" i="10"/>
  <c r="F1192" i="10"/>
  <c r="F280" i="10"/>
  <c r="F190" i="10"/>
  <c r="J190" i="10" s="1"/>
  <c r="J184" i="10"/>
  <c r="L184" i="10" s="1"/>
  <c r="E1190" i="10"/>
  <c r="E278" i="10"/>
  <c r="J517" i="10"/>
  <c r="H1187" i="10"/>
  <c r="H275" i="10"/>
  <c r="E1186" i="10"/>
  <c r="E274" i="10"/>
  <c r="F519" i="10"/>
  <c r="J513" i="10"/>
  <c r="L513" i="10" s="1"/>
  <c r="J503" i="10"/>
  <c r="L503" i="10" s="1"/>
  <c r="H1186" i="10"/>
  <c r="H274" i="10"/>
  <c r="D1183" i="10"/>
  <c r="D271" i="10"/>
  <c r="I175" i="10"/>
  <c r="E512" i="10"/>
  <c r="G1204" i="10"/>
  <c r="G292" i="10"/>
  <c r="I527" i="10"/>
  <c r="D533" i="10"/>
  <c r="H1189" i="10"/>
  <c r="H277" i="10"/>
  <c r="G1186" i="10"/>
  <c r="G274" i="10"/>
  <c r="H512" i="10"/>
  <c r="J1054" i="10" l="1"/>
  <c r="J270" i="10"/>
  <c r="K577" i="10"/>
  <c r="K288" i="12"/>
  <c r="K1124" i="12"/>
  <c r="L636" i="12"/>
  <c r="I857" i="12"/>
  <c r="I733" i="12"/>
  <c r="I752" i="12"/>
  <c r="K570" i="12"/>
  <c r="K238" i="12"/>
  <c r="L238" i="12" s="1"/>
  <c r="K294" i="10"/>
  <c r="L842" i="10"/>
  <c r="J275" i="12"/>
  <c r="D829" i="12"/>
  <c r="J1125" i="12"/>
  <c r="K569" i="12"/>
  <c r="L533" i="12"/>
  <c r="I973" i="10"/>
  <c r="J284" i="10"/>
  <c r="F581" i="10"/>
  <c r="K1141" i="10"/>
  <c r="J277" i="10"/>
  <c r="J282" i="10"/>
  <c r="J281" i="10"/>
  <c r="F553" i="10"/>
  <c r="K1138" i="10"/>
  <c r="J1202" i="10"/>
  <c r="J1182" i="12"/>
  <c r="L87" i="12"/>
  <c r="J282" i="12"/>
  <c r="L1065" i="12"/>
  <c r="L1059" i="12"/>
  <c r="G560" i="12"/>
  <c r="K296" i="10"/>
  <c r="J169" i="10"/>
  <c r="L416" i="10"/>
  <c r="M416" i="10"/>
  <c r="M711" i="10"/>
  <c r="M444" i="10"/>
  <c r="J1196" i="10"/>
  <c r="J1194" i="10"/>
  <c r="J285" i="10"/>
  <c r="K1202" i="10"/>
  <c r="L396" i="10"/>
  <c r="L327" i="12"/>
  <c r="M430" i="10"/>
  <c r="M409" i="10"/>
  <c r="M718" i="10"/>
  <c r="K1159" i="12"/>
  <c r="M697" i="10"/>
  <c r="L128" i="12"/>
  <c r="M704" i="10"/>
  <c r="M437" i="10"/>
  <c r="K183" i="10"/>
  <c r="K1156" i="10"/>
  <c r="J1182" i="10"/>
  <c r="L368" i="10"/>
  <c r="L142" i="12"/>
  <c r="L348" i="12"/>
  <c r="M732" i="10"/>
  <c r="L108" i="10"/>
  <c r="M1454" i="15"/>
  <c r="M1439" i="15"/>
  <c r="M1432" i="15"/>
  <c r="M1446" i="15"/>
  <c r="M1425" i="15"/>
  <c r="M1453" i="15"/>
  <c r="M1418" i="15"/>
  <c r="M657" i="15"/>
  <c r="M685" i="15"/>
  <c r="M678" i="15"/>
  <c r="M671" i="15"/>
  <c r="L686" i="15"/>
  <c r="M650" i="15"/>
  <c r="M664" i="15"/>
  <c r="M1000" i="15"/>
  <c r="M1007" i="15"/>
  <c r="M1021" i="15"/>
  <c r="M1014" i="15"/>
  <c r="M993" i="15"/>
  <c r="M986" i="15"/>
  <c r="L1022" i="15"/>
  <c r="L1055" i="12"/>
  <c r="L1053" i="12"/>
  <c r="K1021" i="12"/>
  <c r="M992" i="12" s="1"/>
  <c r="L1052" i="12"/>
  <c r="L857" i="12"/>
  <c r="L537" i="12"/>
  <c r="L578" i="12"/>
  <c r="L526" i="12"/>
  <c r="J1209" i="12"/>
  <c r="J1173" i="12"/>
  <c r="J1068" i="12"/>
  <c r="K580" i="12"/>
  <c r="L580" i="12" s="1"/>
  <c r="K540" i="12"/>
  <c r="J1180" i="12"/>
  <c r="L568" i="12"/>
  <c r="J1061" i="12"/>
  <c r="J1187" i="12"/>
  <c r="L556" i="12"/>
  <c r="L1042" i="12"/>
  <c r="J540" i="12"/>
  <c r="L538" i="12"/>
  <c r="M958" i="12"/>
  <c r="M972" i="12"/>
  <c r="M951" i="12"/>
  <c r="M944" i="12"/>
  <c r="M965" i="12"/>
  <c r="M937" i="12"/>
  <c r="J1047" i="12"/>
  <c r="K1040" i="12"/>
  <c r="G1069" i="12"/>
  <c r="K1144" i="12"/>
  <c r="K1126" i="12"/>
  <c r="K925" i="12"/>
  <c r="M917" i="12" s="1"/>
  <c r="K1033" i="12"/>
  <c r="K1068" i="12"/>
  <c r="K1061" i="12"/>
  <c r="K1054" i="12"/>
  <c r="K1047" i="12"/>
  <c r="K1116" i="12"/>
  <c r="K1102" i="12"/>
  <c r="J848" i="12"/>
  <c r="K733" i="12"/>
  <c r="M725" i="12" s="1"/>
  <c r="J1186" i="12"/>
  <c r="K558" i="12"/>
  <c r="F541" i="12"/>
  <c r="L573" i="12"/>
  <c r="L551" i="12"/>
  <c r="K685" i="12"/>
  <c r="M677" i="12" s="1"/>
  <c r="K780" i="12"/>
  <c r="L780" i="12" s="1"/>
  <c r="K745" i="12"/>
  <c r="L864" i="12"/>
  <c r="H253" i="12"/>
  <c r="L773" i="12"/>
  <c r="J1201" i="12"/>
  <c r="L845" i="12"/>
  <c r="J269" i="12"/>
  <c r="J745" i="12"/>
  <c r="J781" i="12" s="1"/>
  <c r="L854" i="12"/>
  <c r="K231" i="12"/>
  <c r="L231" i="12" s="1"/>
  <c r="K224" i="12"/>
  <c r="L224" i="12" s="1"/>
  <c r="E781" i="12"/>
  <c r="K637" i="12"/>
  <c r="M615" i="12" s="1"/>
  <c r="L570" i="12"/>
  <c r="J478" i="12"/>
  <c r="K1160" i="12"/>
  <c r="G493" i="12"/>
  <c r="K1152" i="12"/>
  <c r="L1152" i="12" s="1"/>
  <c r="K1145" i="12"/>
  <c r="L1145" i="12" s="1"/>
  <c r="K1151" i="12"/>
  <c r="L1100" i="12"/>
  <c r="L561" i="12"/>
  <c r="K1130" i="12"/>
  <c r="H1136" i="12"/>
  <c r="H1165" i="12" s="1"/>
  <c r="K1140" i="12"/>
  <c r="K1123" i="12"/>
  <c r="K445" i="12"/>
  <c r="M437" i="12" s="1"/>
  <c r="L559" i="12"/>
  <c r="G1191" i="12"/>
  <c r="J464" i="12"/>
  <c r="L464" i="12" s="1"/>
  <c r="L558" i="12"/>
  <c r="L557" i="12"/>
  <c r="J1179" i="12"/>
  <c r="L579" i="12"/>
  <c r="K397" i="12"/>
  <c r="M397" i="12" s="1"/>
  <c r="L471" i="12"/>
  <c r="L867" i="12"/>
  <c r="L860" i="12"/>
  <c r="D862" i="12"/>
  <c r="K862" i="12" s="1"/>
  <c r="L875" i="12"/>
  <c r="L828" i="12"/>
  <c r="L569" i="12"/>
  <c r="D841" i="12"/>
  <c r="K841" i="12" s="1"/>
  <c r="G253" i="12"/>
  <c r="K252" i="12"/>
  <c r="L252" i="12" s="1"/>
  <c r="L583" i="12"/>
  <c r="L485" i="12"/>
  <c r="J1203" i="12"/>
  <c r="J574" i="12"/>
  <c r="J567" i="12"/>
  <c r="L220" i="12"/>
  <c r="K1179" i="12"/>
  <c r="K349" i="12"/>
  <c r="M349" i="12" s="1"/>
  <c r="F553" i="12"/>
  <c r="K553" i="12" s="1"/>
  <c r="K269" i="12"/>
  <c r="J217" i="12"/>
  <c r="F253" i="12"/>
  <c r="K457" i="12"/>
  <c r="I349" i="12"/>
  <c r="K1156" i="12"/>
  <c r="K1149" i="12"/>
  <c r="L1149" i="12" s="1"/>
  <c r="K1148" i="12"/>
  <c r="L1148" i="12" s="1"/>
  <c r="K1155" i="12"/>
  <c r="L1155" i="12" s="1"/>
  <c r="K1207" i="12"/>
  <c r="K1117" i="12"/>
  <c r="M1117" i="12" s="1"/>
  <c r="K1161" i="12"/>
  <c r="J197" i="12"/>
  <c r="K298" i="12"/>
  <c r="K1163" i="12"/>
  <c r="J1207" i="12"/>
  <c r="K1154" i="12"/>
  <c r="L1154" i="12" s="1"/>
  <c r="K1158" i="12"/>
  <c r="K1133" i="12"/>
  <c r="K1138" i="12"/>
  <c r="L1138" i="12" s="1"/>
  <c r="K260" i="12"/>
  <c r="L174" i="12"/>
  <c r="K1181" i="12"/>
  <c r="J261" i="12"/>
  <c r="K1132" i="12"/>
  <c r="K1135" i="12"/>
  <c r="L1135" i="12" s="1"/>
  <c r="J270" i="12"/>
  <c r="J268" i="12"/>
  <c r="K1127" i="12"/>
  <c r="L1127" i="12" s="1"/>
  <c r="K1142" i="12"/>
  <c r="L1142" i="12" s="1"/>
  <c r="K1137" i="12"/>
  <c r="K157" i="12"/>
  <c r="M157" i="12" s="1"/>
  <c r="K876" i="12"/>
  <c r="K1208" i="12"/>
  <c r="K848" i="12"/>
  <c r="K1211" i="12"/>
  <c r="K294" i="12"/>
  <c r="J289" i="12"/>
  <c r="L94" i="12"/>
  <c r="L807" i="12"/>
  <c r="G877" i="12"/>
  <c r="K1185" i="12"/>
  <c r="J1175" i="12"/>
  <c r="J264" i="12"/>
  <c r="L167" i="12"/>
  <c r="L874" i="12"/>
  <c r="L873" i="12"/>
  <c r="K1186" i="12"/>
  <c r="L1186" i="12" s="1"/>
  <c r="K1171" i="12"/>
  <c r="K290" i="12"/>
  <c r="K829" i="12"/>
  <c r="M793" i="12" s="1"/>
  <c r="K1187" i="12"/>
  <c r="L179" i="12"/>
  <c r="K835" i="12"/>
  <c r="L835" i="12" s="1"/>
  <c r="I835" i="12"/>
  <c r="K109" i="12"/>
  <c r="M109" i="12" s="1"/>
  <c r="L195" i="12"/>
  <c r="D855" i="12"/>
  <c r="K855" i="12" s="1"/>
  <c r="K1172" i="12"/>
  <c r="K267" i="12"/>
  <c r="K1200" i="12"/>
  <c r="L1200" i="12" s="1"/>
  <c r="K295" i="12"/>
  <c r="K1210" i="12"/>
  <c r="K285" i="12"/>
  <c r="J299" i="12"/>
  <c r="K266" i="12"/>
  <c r="K204" i="12"/>
  <c r="J295" i="12"/>
  <c r="J1181" i="12"/>
  <c r="J554" i="12"/>
  <c r="K554" i="12"/>
  <c r="K274" i="12"/>
  <c r="H589" i="12"/>
  <c r="K299" i="12"/>
  <c r="K1197" i="12"/>
  <c r="K262" i="12"/>
  <c r="G1184" i="12"/>
  <c r="J274" i="12"/>
  <c r="J1197" i="12"/>
  <c r="L1197" i="12" s="1"/>
  <c r="K1178" i="12"/>
  <c r="K183" i="12"/>
  <c r="K1206" i="12"/>
  <c r="J1208" i="12"/>
  <c r="J260" i="12"/>
  <c r="K1183" i="12"/>
  <c r="K176" i="12"/>
  <c r="K281" i="12"/>
  <c r="J281" i="12"/>
  <c r="K271" i="12"/>
  <c r="K296" i="12"/>
  <c r="J263" i="12"/>
  <c r="K273" i="12"/>
  <c r="G589" i="12"/>
  <c r="J267" i="12"/>
  <c r="K547" i="12"/>
  <c r="K584" i="12"/>
  <c r="L584" i="12" s="1"/>
  <c r="K1204" i="12"/>
  <c r="K292" i="12"/>
  <c r="K287" i="12"/>
  <c r="K1199" i="12"/>
  <c r="K197" i="12"/>
  <c r="K190" i="12"/>
  <c r="K280" i="12"/>
  <c r="K574" i="12"/>
  <c r="K1192" i="12"/>
  <c r="K275" i="12"/>
  <c r="L275" i="12" s="1"/>
  <c r="K268" i="12"/>
  <c r="K1180" i="12"/>
  <c r="L1180" i="12" s="1"/>
  <c r="K555" i="12"/>
  <c r="K1176" i="12"/>
  <c r="K264" i="12"/>
  <c r="K259" i="12"/>
  <c r="K548" i="12"/>
  <c r="L548" i="12" s="1"/>
  <c r="K169" i="12"/>
  <c r="K297" i="12"/>
  <c r="K1209" i="12"/>
  <c r="K1202" i="12"/>
  <c r="K291" i="12"/>
  <c r="L291" i="12" s="1"/>
  <c r="K1203" i="12"/>
  <c r="K1201" i="12"/>
  <c r="K289" i="12"/>
  <c r="K581" i="12"/>
  <c r="K284" i="12"/>
  <c r="K1196" i="12"/>
  <c r="K283" i="12"/>
  <c r="K1195" i="12"/>
  <c r="K282" i="12"/>
  <c r="K1194" i="12"/>
  <c r="L1194" i="12" s="1"/>
  <c r="K1193" i="12"/>
  <c r="L1193" i="12" s="1"/>
  <c r="K278" i="12"/>
  <c r="K1190" i="12"/>
  <c r="K277" i="12"/>
  <c r="K1189" i="12"/>
  <c r="K1188" i="12"/>
  <c r="K276" i="12"/>
  <c r="K567" i="12"/>
  <c r="K270" i="12"/>
  <c r="K1182" i="12"/>
  <c r="L1182" i="12" s="1"/>
  <c r="K263" i="12"/>
  <c r="L263" i="12" s="1"/>
  <c r="K1175" i="12"/>
  <c r="K1174" i="12"/>
  <c r="K261" i="12"/>
  <c r="L261" i="12" s="1"/>
  <c r="K1173" i="12"/>
  <c r="L1173" i="12" s="1"/>
  <c r="K61" i="12"/>
  <c r="D541" i="12"/>
  <c r="L1028" i="10"/>
  <c r="L836" i="10"/>
  <c r="J828" i="10"/>
  <c r="L1051" i="10"/>
  <c r="J821" i="10"/>
  <c r="L821" i="10" s="1"/>
  <c r="K1021" i="10"/>
  <c r="M1020" i="10" s="1"/>
  <c r="L1059" i="10"/>
  <c r="D869" i="10"/>
  <c r="K869" i="10" s="1"/>
  <c r="I868" i="10"/>
  <c r="L501" i="10"/>
  <c r="L502" i="10"/>
  <c r="L863" i="10"/>
  <c r="K685" i="10"/>
  <c r="M685" i="10" s="1"/>
  <c r="H1069" i="10"/>
  <c r="J533" i="10"/>
  <c r="J1201" i="10"/>
  <c r="K1174" i="10"/>
  <c r="K973" i="10"/>
  <c r="M973" i="10" s="1"/>
  <c r="L539" i="10"/>
  <c r="J1061" i="10"/>
  <c r="J1040" i="10"/>
  <c r="J260" i="10"/>
  <c r="K1054" i="10"/>
  <c r="K1173" i="10"/>
  <c r="K925" i="10"/>
  <c r="K1068" i="10"/>
  <c r="K1061" i="10"/>
  <c r="K231" i="10"/>
  <c r="L231" i="10" s="1"/>
  <c r="K1047" i="10"/>
  <c r="K270" i="10"/>
  <c r="K1040" i="10"/>
  <c r="K1033" i="10"/>
  <c r="I925" i="10"/>
  <c r="K1193" i="10"/>
  <c r="J848" i="10"/>
  <c r="L1116" i="10"/>
  <c r="L871" i="10"/>
  <c r="L868" i="10"/>
  <c r="K1183" i="10"/>
  <c r="K1182" i="10"/>
  <c r="L846" i="10"/>
  <c r="K505" i="10"/>
  <c r="D588" i="10"/>
  <c r="K276" i="10"/>
  <c r="K245" i="10"/>
  <c r="J245" i="10"/>
  <c r="J1189" i="10"/>
  <c r="L843" i="10"/>
  <c r="K780" i="10"/>
  <c r="E253" i="10"/>
  <c r="K253" i="10" s="1"/>
  <c r="K271" i="10"/>
  <c r="K637" i="10"/>
  <c r="M608" i="10" s="1"/>
  <c r="L1088" i="10"/>
  <c r="L489" i="10"/>
  <c r="F588" i="10"/>
  <c r="J588" i="10" s="1"/>
  <c r="L490" i="10"/>
  <c r="K1161" i="10"/>
  <c r="L1161" i="10" s="1"/>
  <c r="F560" i="10"/>
  <c r="L875" i="10"/>
  <c r="K1208" i="10"/>
  <c r="L578" i="10"/>
  <c r="J1187" i="10"/>
  <c r="K397" i="10"/>
  <c r="M361" i="10" s="1"/>
  <c r="J866" i="10"/>
  <c r="L866" i="10" s="1"/>
  <c r="L800" i="10"/>
  <c r="H1198" i="10"/>
  <c r="L575" i="10"/>
  <c r="G493" i="10"/>
  <c r="G1177" i="10"/>
  <c r="K261" i="10"/>
  <c r="K295" i="10"/>
  <c r="K1207" i="10"/>
  <c r="K1206" i="10"/>
  <c r="K492" i="10"/>
  <c r="K556" i="10"/>
  <c r="K349" i="10"/>
  <c r="M334" i="10" s="1"/>
  <c r="K485" i="10"/>
  <c r="L485" i="10" s="1"/>
  <c r="K478" i="10"/>
  <c r="K471" i="10"/>
  <c r="L471" i="10" s="1"/>
  <c r="K554" i="10"/>
  <c r="L554" i="10" s="1"/>
  <c r="K464" i="10"/>
  <c r="K217" i="10"/>
  <c r="E493" i="10"/>
  <c r="K457" i="10"/>
  <c r="I253" i="10"/>
  <c r="H1165" i="10"/>
  <c r="K1163" i="10"/>
  <c r="L1163" i="10" s="1"/>
  <c r="K1162" i="10"/>
  <c r="L1162" i="10" s="1"/>
  <c r="K1160" i="10"/>
  <c r="L1160" i="10" s="1"/>
  <c r="K1155" i="10"/>
  <c r="L1155" i="10" s="1"/>
  <c r="K1154" i="10"/>
  <c r="L1154" i="10" s="1"/>
  <c r="K1153" i="10"/>
  <c r="K1152" i="10"/>
  <c r="L1152" i="10" s="1"/>
  <c r="K1148" i="10"/>
  <c r="K1145" i="10"/>
  <c r="K1144" i="10"/>
  <c r="K1142" i="10"/>
  <c r="L1142" i="10" s="1"/>
  <c r="K1139" i="10"/>
  <c r="L1139" i="10" s="1"/>
  <c r="K1135" i="10"/>
  <c r="L1135" i="10" s="1"/>
  <c r="K1134" i="10"/>
  <c r="K1132" i="10"/>
  <c r="L1132" i="10" s="1"/>
  <c r="K1128" i="10"/>
  <c r="L1128" i="10" s="1"/>
  <c r="K1127" i="10"/>
  <c r="L1127" i="10" s="1"/>
  <c r="K1124" i="10"/>
  <c r="L1124" i="10" s="1"/>
  <c r="K1158" i="10"/>
  <c r="K1151" i="10"/>
  <c r="K1137" i="10"/>
  <c r="K1130" i="10"/>
  <c r="K1123" i="10"/>
  <c r="K1117" i="10"/>
  <c r="M1088" i="10" s="1"/>
  <c r="K157" i="10"/>
  <c r="M135" i="10" s="1"/>
  <c r="I1117" i="10"/>
  <c r="J855" i="10"/>
  <c r="G877" i="10"/>
  <c r="K828" i="10"/>
  <c r="L828" i="10" s="1"/>
  <c r="K814" i="10"/>
  <c r="L814" i="10" s="1"/>
  <c r="K848" i="10"/>
  <c r="K870" i="10"/>
  <c r="K862" i="10"/>
  <c r="K855" i="10"/>
  <c r="K109" i="10"/>
  <c r="M109" i="10" s="1"/>
  <c r="K841" i="10"/>
  <c r="D829" i="10"/>
  <c r="K807" i="10"/>
  <c r="L807" i="10" s="1"/>
  <c r="L193" i="10"/>
  <c r="K290" i="10"/>
  <c r="K1187" i="10"/>
  <c r="L60" i="10"/>
  <c r="K540" i="10"/>
  <c r="K297" i="10"/>
  <c r="K1209" i="10"/>
  <c r="G589" i="10"/>
  <c r="J289" i="10"/>
  <c r="J581" i="10"/>
  <c r="L39" i="10"/>
  <c r="J276" i="10"/>
  <c r="J267" i="10"/>
  <c r="K587" i="10"/>
  <c r="L587" i="10" s="1"/>
  <c r="K204" i="10"/>
  <c r="K586" i="10"/>
  <c r="L586" i="10" s="1"/>
  <c r="K580" i="10"/>
  <c r="L580" i="10" s="1"/>
  <c r="K579" i="10"/>
  <c r="L579" i="10" s="1"/>
  <c r="K533" i="10"/>
  <c r="K573" i="10"/>
  <c r="K572" i="10"/>
  <c r="L572" i="10" s="1"/>
  <c r="L521" i="10"/>
  <c r="K1189" i="10"/>
  <c r="F567" i="10"/>
  <c r="K564" i="10"/>
  <c r="L564" i="10" s="1"/>
  <c r="K275" i="10"/>
  <c r="K557" i="10"/>
  <c r="K550" i="10"/>
  <c r="L550" i="10" s="1"/>
  <c r="K259" i="10"/>
  <c r="K1171" i="10"/>
  <c r="K169" i="10"/>
  <c r="K299" i="10"/>
  <c r="K1211" i="10"/>
  <c r="K298" i="10"/>
  <c r="K1210" i="10"/>
  <c r="K292" i="10"/>
  <c r="K1204" i="10"/>
  <c r="E1205" i="10"/>
  <c r="K291" i="10"/>
  <c r="K1203" i="10"/>
  <c r="K289" i="10"/>
  <c r="K1201" i="10"/>
  <c r="L1201" i="10" s="1"/>
  <c r="K287" i="10"/>
  <c r="K288" i="10"/>
  <c r="K1200" i="10"/>
  <c r="K197" i="10"/>
  <c r="K581" i="10"/>
  <c r="K1199" i="10"/>
  <c r="K285" i="10"/>
  <c r="L285" i="10" s="1"/>
  <c r="K1197" i="10"/>
  <c r="L1197" i="10" s="1"/>
  <c r="K284" i="10"/>
  <c r="K1196" i="10"/>
  <c r="L1196" i="10" s="1"/>
  <c r="K283" i="10"/>
  <c r="K1195" i="10"/>
  <c r="K281" i="10"/>
  <c r="K282" i="10"/>
  <c r="L282" i="10" s="1"/>
  <c r="K1194" i="10"/>
  <c r="L1194" i="10" s="1"/>
  <c r="K190" i="10"/>
  <c r="K280" i="10"/>
  <c r="K568" i="10"/>
  <c r="K1192" i="10"/>
  <c r="K278" i="10"/>
  <c r="K1190" i="10"/>
  <c r="K277" i="10"/>
  <c r="L277" i="10" s="1"/>
  <c r="K1188" i="10"/>
  <c r="K1186" i="10"/>
  <c r="K274" i="10"/>
  <c r="K273" i="10"/>
  <c r="K519" i="10"/>
  <c r="K561" i="10"/>
  <c r="L561" i="10" s="1"/>
  <c r="K1185" i="10"/>
  <c r="K269" i="10"/>
  <c r="K1181" i="10"/>
  <c r="K268" i="10"/>
  <c r="K1180" i="10"/>
  <c r="K1179" i="10"/>
  <c r="K1178" i="10"/>
  <c r="K267" i="10"/>
  <c r="K176" i="10"/>
  <c r="K512" i="10"/>
  <c r="L512" i="10" s="1"/>
  <c r="K266" i="10"/>
  <c r="K264" i="10"/>
  <c r="K1176" i="10"/>
  <c r="K263" i="10"/>
  <c r="K262" i="10"/>
  <c r="L262" i="10" s="1"/>
  <c r="K1175" i="10"/>
  <c r="K61" i="10"/>
  <c r="K260" i="10"/>
  <c r="L260" i="10" s="1"/>
  <c r="K547" i="10"/>
  <c r="L547" i="10" s="1"/>
  <c r="K1172" i="10"/>
  <c r="M1789" i="15"/>
  <c r="M335" i="15"/>
  <c r="L1454" i="15"/>
  <c r="M342" i="15"/>
  <c r="M1761" i="15"/>
  <c r="M1782" i="15"/>
  <c r="M1754" i="15"/>
  <c r="L350" i="15"/>
  <c r="L1790" i="15"/>
  <c r="M1768" i="15"/>
  <c r="M349" i="15"/>
  <c r="M321" i="15"/>
  <c r="M328" i="15"/>
  <c r="M314" i="15"/>
  <c r="M1775" i="15"/>
  <c r="I1179" i="12"/>
  <c r="I1207" i="12"/>
  <c r="J259" i="12"/>
  <c r="F265" i="12"/>
  <c r="I1187" i="12"/>
  <c r="F1205" i="12"/>
  <c r="J1199" i="12"/>
  <c r="I585" i="12"/>
  <c r="I876" i="12"/>
  <c r="L704" i="12"/>
  <c r="I1124" i="12"/>
  <c r="M973" i="12"/>
  <c r="I1133" i="12"/>
  <c r="I1054" i="12"/>
  <c r="L951" i="12"/>
  <c r="I260" i="12"/>
  <c r="I274" i="12"/>
  <c r="I288" i="12"/>
  <c r="I1117" i="12"/>
  <c r="F1177" i="12"/>
  <c r="J1171" i="12"/>
  <c r="L191" i="12"/>
  <c r="L168" i="12"/>
  <c r="G279" i="12"/>
  <c r="L185" i="12"/>
  <c r="J292" i="12"/>
  <c r="J457" i="12"/>
  <c r="F493" i="12"/>
  <c r="L572" i="12"/>
  <c r="L839" i="12"/>
  <c r="I848" i="12"/>
  <c r="I637" i="12"/>
  <c r="L858" i="12"/>
  <c r="I858" i="12"/>
  <c r="F1069" i="12"/>
  <c r="J1033" i="12"/>
  <c r="L924" i="12"/>
  <c r="I1123" i="12"/>
  <c r="D1129" i="12"/>
  <c r="G1165" i="12"/>
  <c r="L1133" i="12"/>
  <c r="I264" i="12"/>
  <c r="I278" i="12"/>
  <c r="I292" i="12"/>
  <c r="J541" i="12"/>
  <c r="L505" i="12"/>
  <c r="I296" i="12"/>
  <c r="I268" i="12"/>
  <c r="J280" i="12"/>
  <c r="F286" i="12"/>
  <c r="J1211" i="12"/>
  <c r="I1174" i="12"/>
  <c r="D265" i="12"/>
  <c r="I259" i="12"/>
  <c r="I1178" i="12"/>
  <c r="D1184" i="12"/>
  <c r="I183" i="12"/>
  <c r="D293" i="12"/>
  <c r="I287" i="12"/>
  <c r="I1206" i="12"/>
  <c r="D1212" i="12"/>
  <c r="J547" i="12"/>
  <c r="I574" i="12"/>
  <c r="D588" i="12"/>
  <c r="D589" i="12" s="1"/>
  <c r="E877" i="12"/>
  <c r="I1146" i="12"/>
  <c r="F1157" i="12"/>
  <c r="J1157" i="12" s="1"/>
  <c r="J1151" i="12"/>
  <c r="I1040" i="12"/>
  <c r="J1054" i="12"/>
  <c r="L1041" i="12"/>
  <c r="I1161" i="12"/>
  <c r="L1161" i="12"/>
  <c r="L1043" i="12"/>
  <c r="I1141" i="12"/>
  <c r="E1069" i="12"/>
  <c r="I1149" i="12"/>
  <c r="L1045" i="12"/>
  <c r="L1030" i="12"/>
  <c r="J183" i="12"/>
  <c r="J284" i="12"/>
  <c r="I289" i="12"/>
  <c r="G265" i="12"/>
  <c r="L171" i="12"/>
  <c r="J278" i="12"/>
  <c r="I283" i="12"/>
  <c r="G1205" i="12"/>
  <c r="J296" i="12"/>
  <c r="L60" i="12"/>
  <c r="L1095" i="12"/>
  <c r="H205" i="12"/>
  <c r="H272" i="12"/>
  <c r="I270" i="12"/>
  <c r="H1191" i="12"/>
  <c r="I1189" i="12"/>
  <c r="L587" i="12"/>
  <c r="D493" i="12"/>
  <c r="I457" i="12"/>
  <c r="I493" i="12" s="1"/>
  <c r="I759" i="12"/>
  <c r="L870" i="12"/>
  <c r="L844" i="12"/>
  <c r="I844" i="12"/>
  <c r="J685" i="12"/>
  <c r="L649" i="12"/>
  <c r="E205" i="12"/>
  <c r="J262" i="12"/>
  <c r="E1184" i="12"/>
  <c r="J276" i="12"/>
  <c r="E1198" i="12"/>
  <c r="J290" i="12"/>
  <c r="E1212" i="12"/>
  <c r="L202" i="12"/>
  <c r="J157" i="12"/>
  <c r="L121" i="12"/>
  <c r="F1184" i="12"/>
  <c r="J1184" i="12" s="1"/>
  <c r="J1178" i="12"/>
  <c r="L198" i="12"/>
  <c r="J1172" i="12"/>
  <c r="L1172" i="12" s="1"/>
  <c r="J61" i="12"/>
  <c r="L25" i="12"/>
  <c r="I157" i="12"/>
  <c r="F560" i="12"/>
  <c r="J560" i="12" s="1"/>
  <c r="J581" i="12"/>
  <c r="L863" i="12"/>
  <c r="L684" i="12"/>
  <c r="J925" i="12"/>
  <c r="F1136" i="12"/>
  <c r="J1136" i="12" s="1"/>
  <c r="J1130" i="12"/>
  <c r="I1145" i="12"/>
  <c r="L1039" i="12"/>
  <c r="I1154" i="12"/>
  <c r="L1029" i="12"/>
  <c r="I1068" i="12"/>
  <c r="I1172" i="12"/>
  <c r="I1186" i="12"/>
  <c r="I1200" i="12"/>
  <c r="L264" i="12"/>
  <c r="I269" i="12"/>
  <c r="J1204" i="12"/>
  <c r="I540" i="12"/>
  <c r="I541" i="12" s="1"/>
  <c r="I1210" i="12"/>
  <c r="L843" i="12"/>
  <c r="F1164" i="12"/>
  <c r="J1164" i="12" s="1"/>
  <c r="J1158" i="12"/>
  <c r="L1027" i="12"/>
  <c r="L1128" i="12"/>
  <c r="I1128" i="12"/>
  <c r="I973" i="12"/>
  <c r="I1144" i="12"/>
  <c r="D1150" i="12"/>
  <c r="L1159" i="12"/>
  <c r="I1159" i="12"/>
  <c r="I1147" i="12"/>
  <c r="L1147" i="12"/>
  <c r="I1211" i="12"/>
  <c r="L800" i="12"/>
  <c r="I1176" i="12"/>
  <c r="I1190" i="12"/>
  <c r="I1204" i="12"/>
  <c r="I1180" i="12"/>
  <c r="F1198" i="12"/>
  <c r="J1192" i="12"/>
  <c r="L189" i="12"/>
  <c r="G300" i="12"/>
  <c r="D1177" i="12"/>
  <c r="I1171" i="12"/>
  <c r="I176" i="12"/>
  <c r="D286" i="12"/>
  <c r="I280" i="12"/>
  <c r="I1199" i="12"/>
  <c r="D1205" i="12"/>
  <c r="L585" i="12"/>
  <c r="L562" i="12"/>
  <c r="L576" i="12"/>
  <c r="I553" i="12"/>
  <c r="I865" i="12"/>
  <c r="L629" i="12"/>
  <c r="I1135" i="12"/>
  <c r="J973" i="12"/>
  <c r="L973" i="12" s="1"/>
  <c r="L937" i="12"/>
  <c r="F1150" i="12"/>
  <c r="J1150" i="12" s="1"/>
  <c r="J1144" i="12"/>
  <c r="L1144" i="12" s="1"/>
  <c r="L1035" i="12"/>
  <c r="I1127" i="12"/>
  <c r="E1165" i="12"/>
  <c r="L1060" i="12"/>
  <c r="I1047" i="12"/>
  <c r="L1126" i="12"/>
  <c r="L814" i="12"/>
  <c r="I61" i="12"/>
  <c r="I261" i="12"/>
  <c r="J273" i="12"/>
  <c r="F279" i="12"/>
  <c r="J1196" i="12"/>
  <c r="I1201" i="12"/>
  <c r="G1177" i="12"/>
  <c r="J1190" i="12"/>
  <c r="I1195" i="12"/>
  <c r="L1102" i="12"/>
  <c r="H265" i="12"/>
  <c r="I263" i="12"/>
  <c r="H1184" i="12"/>
  <c r="I1182" i="12"/>
  <c r="H293" i="12"/>
  <c r="I291" i="12"/>
  <c r="H1212" i="12"/>
  <c r="E589" i="12"/>
  <c r="F588" i="12"/>
  <c r="J588" i="12" s="1"/>
  <c r="L341" i="12"/>
  <c r="L836" i="12"/>
  <c r="I836" i="12"/>
  <c r="I840" i="12"/>
  <c r="I780" i="12"/>
  <c r="I109" i="12"/>
  <c r="E265" i="12"/>
  <c r="J1174" i="12"/>
  <c r="L1174" i="12" s="1"/>
  <c r="L173" i="12"/>
  <c r="E279" i="12"/>
  <c r="J1188" i="12"/>
  <c r="L187" i="12"/>
  <c r="E293" i="12"/>
  <c r="J1202" i="12"/>
  <c r="J298" i="12"/>
  <c r="L149" i="12"/>
  <c r="L170" i="12"/>
  <c r="L181" i="12"/>
  <c r="J204" i="12"/>
  <c r="J349" i="12"/>
  <c r="L313" i="12"/>
  <c r="L175" i="12"/>
  <c r="G286" i="12"/>
  <c r="L192" i="12"/>
  <c r="L32" i="12"/>
  <c r="I397" i="12"/>
  <c r="L575" i="12"/>
  <c r="D869" i="12"/>
  <c r="K869" i="12" s="1"/>
  <c r="F877" i="12"/>
  <c r="J841" i="12"/>
  <c r="L851" i="12"/>
  <c r="I851" i="12"/>
  <c r="L910" i="12"/>
  <c r="L985" i="12"/>
  <c r="J1021" i="12"/>
  <c r="L1050" i="12"/>
  <c r="I1148" i="12"/>
  <c r="D1157" i="12"/>
  <c r="I1151" i="12"/>
  <c r="J297" i="12"/>
  <c r="I267" i="12"/>
  <c r="I281" i="12"/>
  <c r="I295" i="12"/>
  <c r="L295" i="12"/>
  <c r="F205" i="12"/>
  <c r="J169" i="12"/>
  <c r="L270" i="12"/>
  <c r="I275" i="12"/>
  <c r="J287" i="12"/>
  <c r="L287" i="12" s="1"/>
  <c r="F293" i="12"/>
  <c r="M445" i="12"/>
  <c r="J1176" i="12"/>
  <c r="L1176" i="12" s="1"/>
  <c r="I1181" i="12"/>
  <c r="I298" i="12"/>
  <c r="J397" i="12"/>
  <c r="L361" i="12"/>
  <c r="D781" i="12"/>
  <c r="I745" i="12"/>
  <c r="L840" i="12"/>
  <c r="L847" i="12"/>
  <c r="L871" i="12"/>
  <c r="L944" i="12"/>
  <c r="I925" i="12"/>
  <c r="F1129" i="12"/>
  <c r="J1123" i="12"/>
  <c r="L1123" i="12" s="1"/>
  <c r="D1069" i="12"/>
  <c r="I1033" i="12"/>
  <c r="L1139" i="12"/>
  <c r="I1139" i="12"/>
  <c r="I1132" i="12"/>
  <c r="L1125" i="12"/>
  <c r="I1125" i="12"/>
  <c r="J829" i="12"/>
  <c r="L793" i="12"/>
  <c r="I271" i="12"/>
  <c r="I285" i="12"/>
  <c r="L512" i="12"/>
  <c r="I1208" i="12"/>
  <c r="I445" i="12"/>
  <c r="L203" i="12"/>
  <c r="I829" i="12"/>
  <c r="G272" i="12"/>
  <c r="L178" i="12"/>
  <c r="J285" i="12"/>
  <c r="I290" i="12"/>
  <c r="G1212" i="12"/>
  <c r="L1088" i="12"/>
  <c r="D205" i="12"/>
  <c r="I169" i="12"/>
  <c r="D279" i="12"/>
  <c r="I273" i="12"/>
  <c r="I1192" i="12"/>
  <c r="D1198" i="12"/>
  <c r="I197" i="12"/>
  <c r="D300" i="12"/>
  <c r="I294" i="12"/>
  <c r="L565" i="12"/>
  <c r="I560" i="12"/>
  <c r="L586" i="12"/>
  <c r="I586" i="12"/>
  <c r="I837" i="12"/>
  <c r="I1131" i="12"/>
  <c r="L972" i="12"/>
  <c r="I1130" i="12"/>
  <c r="D1136" i="12"/>
  <c r="H1069" i="12"/>
  <c r="F1143" i="12"/>
  <c r="J1143" i="12" s="1"/>
  <c r="J1137" i="12"/>
  <c r="I1126" i="12"/>
  <c r="L1131" i="12"/>
  <c r="L999" i="12"/>
  <c r="L1156" i="12"/>
  <c r="I1156" i="12"/>
  <c r="L1124" i="12"/>
  <c r="L821" i="12"/>
  <c r="I1173" i="12"/>
  <c r="F1191" i="12"/>
  <c r="J1185" i="12"/>
  <c r="I297" i="12"/>
  <c r="J1117" i="12"/>
  <c r="L1081" i="12"/>
  <c r="L1109" i="12"/>
  <c r="H1177" i="12"/>
  <c r="I1175" i="12"/>
  <c r="H286" i="12"/>
  <c r="I284" i="12"/>
  <c r="H1205" i="12"/>
  <c r="I1203" i="12"/>
  <c r="I253" i="12"/>
  <c r="L582" i="12"/>
  <c r="L452" i="12"/>
  <c r="L848" i="12"/>
  <c r="J862" i="12"/>
  <c r="L865" i="12"/>
  <c r="L837" i="12"/>
  <c r="L861" i="12"/>
  <c r="J733" i="12"/>
  <c r="L697" i="12"/>
  <c r="E1177" i="12"/>
  <c r="L269" i="12"/>
  <c r="E1191" i="12"/>
  <c r="J283" i="12"/>
  <c r="E1205" i="12"/>
  <c r="E300" i="12"/>
  <c r="J1210" i="12"/>
  <c r="J176" i="12"/>
  <c r="J277" i="12"/>
  <c r="I282" i="12"/>
  <c r="L282" i="12"/>
  <c r="J294" i="12"/>
  <c r="F300" i="12"/>
  <c r="L552" i="12"/>
  <c r="L164" i="12"/>
  <c r="J271" i="12"/>
  <c r="I276" i="12"/>
  <c r="G1198" i="12"/>
  <c r="L288" i="12"/>
  <c r="L39" i="12"/>
  <c r="J445" i="12"/>
  <c r="L409" i="12"/>
  <c r="I550" i="12"/>
  <c r="L550" i="12"/>
  <c r="I567" i="12"/>
  <c r="L859" i="12"/>
  <c r="J855" i="12"/>
  <c r="L1034" i="12"/>
  <c r="I1152" i="12"/>
  <c r="I1142" i="12"/>
  <c r="L1049" i="12"/>
  <c r="L1036" i="12"/>
  <c r="I1134" i="12"/>
  <c r="L1134" i="12"/>
  <c r="L1146" i="12"/>
  <c r="L1057" i="12"/>
  <c r="I1155" i="12"/>
  <c r="I1158" i="12"/>
  <c r="D1164" i="12"/>
  <c r="I1193" i="12"/>
  <c r="I299" i="12"/>
  <c r="I1183" i="12"/>
  <c r="I1197" i="12"/>
  <c r="I262" i="12"/>
  <c r="I1202" i="12"/>
  <c r="D272" i="12"/>
  <c r="I266" i="12"/>
  <c r="I1185" i="12"/>
  <c r="D1191" i="12"/>
  <c r="I190" i="12"/>
  <c r="I204" i="12"/>
  <c r="L555" i="12"/>
  <c r="L478" i="12"/>
  <c r="I581" i="12"/>
  <c r="H877" i="12"/>
  <c r="J637" i="12"/>
  <c r="L601" i="12"/>
  <c r="L1048" i="12"/>
  <c r="L1141" i="12"/>
  <c r="L1032" i="12"/>
  <c r="I1140" i="12"/>
  <c r="L1140" i="12"/>
  <c r="L1163" i="12"/>
  <c r="I1163" i="12"/>
  <c r="L1160" i="12"/>
  <c r="I1160" i="12"/>
  <c r="L1153" i="12"/>
  <c r="I1153" i="12"/>
  <c r="L1028" i="12"/>
  <c r="L1006" i="12"/>
  <c r="I1137" i="12"/>
  <c r="D1143" i="12"/>
  <c r="L177" i="12"/>
  <c r="L188" i="12"/>
  <c r="I1209" i="12"/>
  <c r="J109" i="12"/>
  <c r="L73" i="12"/>
  <c r="G205" i="12"/>
  <c r="L182" i="12"/>
  <c r="G293" i="12"/>
  <c r="L199" i="12"/>
  <c r="L200" i="12"/>
  <c r="L1116" i="12"/>
  <c r="H279" i="12"/>
  <c r="I277" i="12"/>
  <c r="H1198" i="12"/>
  <c r="I1196" i="12"/>
  <c r="H300" i="12"/>
  <c r="L838" i="12"/>
  <c r="L842" i="12"/>
  <c r="L856" i="12"/>
  <c r="J876" i="12"/>
  <c r="I872" i="12"/>
  <c r="L872" i="12"/>
  <c r="L166" i="12"/>
  <c r="E272" i="12"/>
  <c r="L1181" i="12"/>
  <c r="E286" i="12"/>
  <c r="J1195" i="12"/>
  <c r="L194" i="12"/>
  <c r="J266" i="12"/>
  <c r="F272" i="12"/>
  <c r="J1189" i="12"/>
  <c r="I1194" i="12"/>
  <c r="F1212" i="12"/>
  <c r="J1206" i="12"/>
  <c r="J1183" i="12"/>
  <c r="I1188" i="12"/>
  <c r="L46" i="12"/>
  <c r="L245" i="12"/>
  <c r="L492" i="12"/>
  <c r="L368" i="12"/>
  <c r="M685" i="12"/>
  <c r="M733" i="12"/>
  <c r="L849" i="12"/>
  <c r="J869" i="12"/>
  <c r="L889" i="12"/>
  <c r="L1040" i="12"/>
  <c r="L896" i="12"/>
  <c r="L1031" i="12"/>
  <c r="I1138" i="12"/>
  <c r="L1020" i="12"/>
  <c r="L1132" i="12"/>
  <c r="I1061" i="12"/>
  <c r="L1064" i="12"/>
  <c r="I1162" i="12"/>
  <c r="L1162" i="12"/>
  <c r="I271" i="10"/>
  <c r="L517" i="10"/>
  <c r="I296" i="10"/>
  <c r="I540" i="10"/>
  <c r="I261" i="10"/>
  <c r="G265" i="10"/>
  <c r="G1205" i="10"/>
  <c r="J292" i="10"/>
  <c r="I297" i="10"/>
  <c r="I1193" i="10"/>
  <c r="L565" i="10"/>
  <c r="I565" i="10"/>
  <c r="I559" i="10"/>
  <c r="L559" i="10"/>
  <c r="I874" i="10"/>
  <c r="I1125" i="10"/>
  <c r="J1151" i="10"/>
  <c r="F1157" i="10"/>
  <c r="J1157" i="10" s="1"/>
  <c r="G1069" i="10"/>
  <c r="I1141" i="10"/>
  <c r="D1150" i="10"/>
  <c r="I1144" i="10"/>
  <c r="I1156" i="10"/>
  <c r="I197" i="10"/>
  <c r="I1199" i="10"/>
  <c r="D1205" i="10"/>
  <c r="E272" i="10"/>
  <c r="J1175" i="10"/>
  <c r="F1191" i="10"/>
  <c r="J1185" i="10"/>
  <c r="I282" i="10"/>
  <c r="L527" i="10"/>
  <c r="J1183" i="10"/>
  <c r="L1193" i="10"/>
  <c r="I290" i="10"/>
  <c r="L46" i="10"/>
  <c r="D265" i="10"/>
  <c r="I259" i="10"/>
  <c r="E1198" i="10"/>
  <c r="E300" i="10"/>
  <c r="I299" i="10"/>
  <c r="J492" i="10"/>
  <c r="D560" i="10"/>
  <c r="K560" i="10" s="1"/>
  <c r="I554" i="10"/>
  <c r="D567" i="10"/>
  <c r="K567" i="10" s="1"/>
  <c r="I561" i="10"/>
  <c r="D574" i="10"/>
  <c r="I568" i="10"/>
  <c r="D876" i="10"/>
  <c r="D877" i="10" s="1"/>
  <c r="I870" i="10"/>
  <c r="E1069" i="10"/>
  <c r="J1068" i="10"/>
  <c r="L1036" i="10"/>
  <c r="I1134" i="10"/>
  <c r="D1143" i="10"/>
  <c r="I1137" i="10"/>
  <c r="L1063" i="10"/>
  <c r="E541" i="10"/>
  <c r="E1191" i="10"/>
  <c r="I1187" i="10"/>
  <c r="F1205" i="10"/>
  <c r="J1199" i="10"/>
  <c r="L534" i="10"/>
  <c r="J1210" i="10"/>
  <c r="I1179" i="10"/>
  <c r="L174" i="10"/>
  <c r="L518" i="10"/>
  <c r="L199" i="10"/>
  <c r="L190" i="10"/>
  <c r="I190" i="10"/>
  <c r="I1192" i="10"/>
  <c r="D1198" i="10"/>
  <c r="L515" i="10"/>
  <c r="J1117" i="10"/>
  <c r="L1081" i="10"/>
  <c r="L584" i="10"/>
  <c r="D493" i="10"/>
  <c r="I457" i="10"/>
  <c r="I562" i="10"/>
  <c r="I549" i="10"/>
  <c r="L549" i="10"/>
  <c r="I584" i="10"/>
  <c r="L759" i="10"/>
  <c r="I855" i="10"/>
  <c r="L1044" i="10"/>
  <c r="I1139" i="10"/>
  <c r="L972" i="10"/>
  <c r="L1125" i="10"/>
  <c r="L1156" i="10"/>
  <c r="H1177" i="10"/>
  <c r="E265" i="10"/>
  <c r="J1174" i="10"/>
  <c r="I1176" i="10"/>
  <c r="I1190" i="10"/>
  <c r="L520" i="10"/>
  <c r="I289" i="10"/>
  <c r="L198" i="10"/>
  <c r="J266" i="10"/>
  <c r="F272" i="10"/>
  <c r="I1181" i="10"/>
  <c r="J274" i="10"/>
  <c r="L182" i="10"/>
  <c r="G286" i="10"/>
  <c r="I283" i="10"/>
  <c r="G300" i="10"/>
  <c r="L203" i="10"/>
  <c r="J61" i="10"/>
  <c r="L25" i="10"/>
  <c r="I1200" i="10"/>
  <c r="J297" i="10"/>
  <c r="L224" i="10"/>
  <c r="M157" i="10"/>
  <c r="J567" i="10"/>
  <c r="H589" i="10"/>
  <c r="I577" i="10"/>
  <c r="L577" i="10"/>
  <c r="F876" i="10"/>
  <c r="J876" i="10" s="1"/>
  <c r="J870" i="10"/>
  <c r="M637" i="10"/>
  <c r="J862" i="10"/>
  <c r="L725" i="10"/>
  <c r="I1145" i="10"/>
  <c r="J1047" i="10"/>
  <c r="L1145" i="10"/>
  <c r="D1069" i="10"/>
  <c r="I1033" i="10"/>
  <c r="L999" i="10"/>
  <c r="I533" i="10"/>
  <c r="J280" i="10"/>
  <c r="F286" i="10"/>
  <c r="I1208" i="10"/>
  <c r="F265" i="10"/>
  <c r="J259" i="10"/>
  <c r="L259" i="10" s="1"/>
  <c r="G205" i="10"/>
  <c r="I262" i="10"/>
  <c r="J1204" i="10"/>
  <c r="I1209" i="10"/>
  <c r="I807" i="10"/>
  <c r="I829" i="10" s="1"/>
  <c r="I270" i="10"/>
  <c r="E293" i="10"/>
  <c r="I292" i="10"/>
  <c r="L801" i="10"/>
  <c r="M445" i="10"/>
  <c r="L558" i="10"/>
  <c r="I558" i="10"/>
  <c r="I552" i="10"/>
  <c r="L552" i="10"/>
  <c r="E877" i="10"/>
  <c r="L745" i="10"/>
  <c r="I1149" i="10"/>
  <c r="L1149" i="10"/>
  <c r="J1144" i="10"/>
  <c r="L1144" i="10" s="1"/>
  <c r="F1150" i="10"/>
  <c r="J1150" i="10" s="1"/>
  <c r="G1165" i="10"/>
  <c r="I1054" i="10"/>
  <c r="L1006" i="10"/>
  <c r="H272" i="10"/>
  <c r="I1194" i="10"/>
  <c r="L186" i="10"/>
  <c r="G279" i="10"/>
  <c r="I1202" i="10"/>
  <c r="L1202" i="10"/>
  <c r="I526" i="10"/>
  <c r="E1212" i="10"/>
  <c r="I1211" i="10"/>
  <c r="J553" i="10"/>
  <c r="I478" i="10"/>
  <c r="L766" i="10"/>
  <c r="L872" i="10"/>
  <c r="I872" i="10"/>
  <c r="E1165" i="10"/>
  <c r="J1033" i="10"/>
  <c r="F1069" i="10"/>
  <c r="I1132" i="10"/>
  <c r="J1158" i="10"/>
  <c r="F1164" i="10"/>
  <c r="J1164" i="10" s="1"/>
  <c r="I1160" i="10"/>
  <c r="L1064" i="10"/>
  <c r="I1162" i="10"/>
  <c r="L200" i="10"/>
  <c r="L191" i="10"/>
  <c r="J540" i="10"/>
  <c r="L180" i="10"/>
  <c r="L506" i="10"/>
  <c r="L270" i="10"/>
  <c r="J264" i="10"/>
  <c r="G1184" i="10"/>
  <c r="J295" i="10"/>
  <c r="L165" i="10"/>
  <c r="J268" i="10"/>
  <c r="I1175" i="10"/>
  <c r="J269" i="10"/>
  <c r="I485" i="10"/>
  <c r="I555" i="10"/>
  <c r="J841" i="10"/>
  <c r="J869" i="10"/>
  <c r="I862" i="10"/>
  <c r="I1152" i="10"/>
  <c r="F1136" i="10"/>
  <c r="J1136" i="10" s="1"/>
  <c r="J1130" i="10"/>
  <c r="M1021" i="10"/>
  <c r="I1040" i="10"/>
  <c r="L992" i="10"/>
  <c r="E1177" i="10"/>
  <c r="J526" i="10"/>
  <c r="L526" i="10" s="1"/>
  <c r="I1201" i="10"/>
  <c r="J204" i="10"/>
  <c r="D272" i="10"/>
  <c r="I266" i="10"/>
  <c r="F1184" i="10"/>
  <c r="J1178" i="10"/>
  <c r="J1186" i="10"/>
  <c r="J278" i="10"/>
  <c r="G1198" i="10"/>
  <c r="I1195" i="10"/>
  <c r="L192" i="10"/>
  <c r="G1212" i="10"/>
  <c r="J299" i="10"/>
  <c r="L299" i="10" s="1"/>
  <c r="J275" i="10"/>
  <c r="H300" i="10"/>
  <c r="J1209" i="10"/>
  <c r="I109" i="10"/>
  <c r="L252" i="10"/>
  <c r="I157" i="10"/>
  <c r="F493" i="10"/>
  <c r="J457" i="10"/>
  <c r="L466" i="10"/>
  <c r="L461" i="10"/>
  <c r="L477" i="10"/>
  <c r="I556" i="10"/>
  <c r="L556" i="10"/>
  <c r="L852" i="10"/>
  <c r="L704" i="10"/>
  <c r="I637" i="10"/>
  <c r="L856" i="10"/>
  <c r="J637" i="10"/>
  <c r="L601" i="10"/>
  <c r="M733" i="10"/>
  <c r="L1030" i="10"/>
  <c r="L1031" i="10"/>
  <c r="F1143" i="10"/>
  <c r="J1143" i="10" s="1"/>
  <c r="J1137" i="10"/>
  <c r="L1058" i="10"/>
  <c r="L951" i="10"/>
  <c r="I1154" i="10"/>
  <c r="I1183" i="10"/>
  <c r="F1198" i="10"/>
  <c r="J1192" i="10"/>
  <c r="L1192" i="10" s="1"/>
  <c r="I274" i="10"/>
  <c r="F205" i="10"/>
  <c r="I1174" i="10"/>
  <c r="J109" i="10"/>
  <c r="D541" i="10"/>
  <c r="I505" i="10"/>
  <c r="I1204" i="10"/>
  <c r="I295" i="10"/>
  <c r="J397" i="10"/>
  <c r="L361" i="10"/>
  <c r="I551" i="10"/>
  <c r="I841" i="10"/>
  <c r="L1134" i="10"/>
  <c r="H1184" i="10"/>
  <c r="E1184" i="10"/>
  <c r="D300" i="10"/>
  <c r="I294" i="10"/>
  <c r="L175" i="10"/>
  <c r="I276" i="10"/>
  <c r="L185" i="10"/>
  <c r="I519" i="10"/>
  <c r="D205" i="10"/>
  <c r="I169" i="10"/>
  <c r="D1177" i="10"/>
  <c r="I1171" i="10"/>
  <c r="H279" i="10"/>
  <c r="I277" i="10"/>
  <c r="I284" i="10"/>
  <c r="L284" i="10"/>
  <c r="L53" i="10"/>
  <c r="J283" i="10"/>
  <c r="F829" i="10"/>
  <c r="L238" i="10"/>
  <c r="F574" i="10"/>
  <c r="J574" i="10" s="1"/>
  <c r="I464" i="10"/>
  <c r="I471" i="10"/>
  <c r="I570" i="10"/>
  <c r="L570" i="10"/>
  <c r="I780" i="10"/>
  <c r="I781" i="10" s="1"/>
  <c r="I848" i="10"/>
  <c r="L1138" i="10"/>
  <c r="I1138" i="10"/>
  <c r="F1129" i="10"/>
  <c r="J1123" i="10"/>
  <c r="L1045" i="10"/>
  <c r="I1126" i="10"/>
  <c r="L1126" i="10"/>
  <c r="J1021" i="10"/>
  <c r="L1021" i="10" s="1"/>
  <c r="L985" i="10"/>
  <c r="H541" i="10"/>
  <c r="J296" i="10"/>
  <c r="L296" i="10" s="1"/>
  <c r="E279" i="10"/>
  <c r="J197" i="10"/>
  <c r="L197" i="10" s="1"/>
  <c r="L276" i="10"/>
  <c r="J1176" i="10"/>
  <c r="J1207" i="10"/>
  <c r="J261" i="10"/>
  <c r="J1180" i="10"/>
  <c r="D279" i="10"/>
  <c r="I273" i="10"/>
  <c r="L194" i="10"/>
  <c r="J349" i="10"/>
  <c r="L313" i="10"/>
  <c r="I581" i="10"/>
  <c r="I588" i="10"/>
  <c r="L423" i="10"/>
  <c r="D553" i="10"/>
  <c r="K553" i="10" s="1"/>
  <c r="I547" i="10"/>
  <c r="I548" i="10"/>
  <c r="L548" i="10"/>
  <c r="L874" i="10"/>
  <c r="L835" i="10"/>
  <c r="L864" i="10"/>
  <c r="I869" i="10"/>
  <c r="I1131" i="10"/>
  <c r="I1124" i="10"/>
  <c r="I1021" i="10"/>
  <c r="L1153" i="10"/>
  <c r="D1164" i="10"/>
  <c r="I1158" i="10"/>
  <c r="H205" i="10"/>
  <c r="I264" i="10"/>
  <c r="I268" i="10"/>
  <c r="L524" i="10"/>
  <c r="J294" i="10"/>
  <c r="L294" i="10" s="1"/>
  <c r="F300" i="10"/>
  <c r="I176" i="10"/>
  <c r="I1178" i="10"/>
  <c r="D1184" i="10"/>
  <c r="H293" i="10"/>
  <c r="I291" i="10"/>
  <c r="I298" i="10"/>
  <c r="I260" i="10"/>
  <c r="F541" i="10"/>
  <c r="J505" i="10"/>
  <c r="G541" i="10"/>
  <c r="J1190" i="10"/>
  <c r="J288" i="10"/>
  <c r="J1211" i="10"/>
  <c r="L179" i="10"/>
  <c r="H1212" i="10"/>
  <c r="I285" i="10"/>
  <c r="L444" i="10"/>
  <c r="L551" i="10"/>
  <c r="L557" i="10"/>
  <c r="L573" i="10"/>
  <c r="J780" i="10"/>
  <c r="L873" i="10"/>
  <c r="L860" i="10"/>
  <c r="I733" i="10"/>
  <c r="I1153" i="10"/>
  <c r="L1035" i="10"/>
  <c r="I1133" i="10"/>
  <c r="L1133" i="10"/>
  <c r="D1129" i="10"/>
  <c r="I1123" i="10"/>
  <c r="L1050" i="10"/>
  <c r="L1148" i="10"/>
  <c r="I1148" i="10"/>
  <c r="D1157" i="10"/>
  <c r="I1151" i="10"/>
  <c r="L1065" i="10"/>
  <c r="I1163" i="10"/>
  <c r="J519" i="10"/>
  <c r="I1186" i="10"/>
  <c r="F1177" i="10"/>
  <c r="J1171" i="10"/>
  <c r="L1171" i="10" s="1"/>
  <c r="I1173" i="10"/>
  <c r="G293" i="10"/>
  <c r="I1182" i="10"/>
  <c r="L1182" i="10"/>
  <c r="I281" i="10"/>
  <c r="I1207" i="10"/>
  <c r="M397" i="10"/>
  <c r="L445" i="10"/>
  <c r="I445" i="10"/>
  <c r="L437" i="10"/>
  <c r="I566" i="10"/>
  <c r="L566" i="10"/>
  <c r="I563" i="10"/>
  <c r="L563" i="10"/>
  <c r="L773" i="10"/>
  <c r="L733" i="10"/>
  <c r="H877" i="10"/>
  <c r="L1048" i="10"/>
  <c r="I1161" i="10"/>
  <c r="I1159" i="10"/>
  <c r="L1159" i="10"/>
  <c r="D293" i="10"/>
  <c r="I287" i="10"/>
  <c r="J263" i="10"/>
  <c r="L263" i="10" s="1"/>
  <c r="J273" i="10"/>
  <c r="F279" i="10"/>
  <c r="J291" i="10"/>
  <c r="I204" i="10"/>
  <c r="I1206" i="10"/>
  <c r="D1212" i="10"/>
  <c r="I61" i="10"/>
  <c r="J1179" i="10"/>
  <c r="L1179" i="10" s="1"/>
  <c r="J271" i="10"/>
  <c r="L271" i="10" s="1"/>
  <c r="G1191" i="10"/>
  <c r="I1188" i="10"/>
  <c r="L281" i="10"/>
  <c r="H1191" i="10"/>
  <c r="I1189" i="10"/>
  <c r="I1196" i="10"/>
  <c r="E286" i="10"/>
  <c r="J1195" i="10"/>
  <c r="L1195" i="10" s="1"/>
  <c r="L793" i="10"/>
  <c r="J157" i="10"/>
  <c r="L121" i="10"/>
  <c r="J464" i="10"/>
  <c r="L568" i="10"/>
  <c r="L555" i="10"/>
  <c r="E589" i="10"/>
  <c r="D781" i="10"/>
  <c r="K781" i="10" s="1"/>
  <c r="L711" i="10"/>
  <c r="L896" i="10"/>
  <c r="L924" i="10"/>
  <c r="L1141" i="10"/>
  <c r="I1140" i="10"/>
  <c r="L1140" i="10"/>
  <c r="J973" i="10"/>
  <c r="L937" i="10"/>
  <c r="I1047" i="10"/>
  <c r="J1208" i="10"/>
  <c r="I275" i="10"/>
  <c r="J287" i="10"/>
  <c r="L287" i="10" s="1"/>
  <c r="F293" i="10"/>
  <c r="J298" i="10"/>
  <c r="I512" i="10"/>
  <c r="I267" i="10"/>
  <c r="L267" i="10"/>
  <c r="J1188" i="10"/>
  <c r="G272" i="10"/>
  <c r="J1173" i="10"/>
  <c r="I183" i="10"/>
  <c r="I1185" i="10"/>
  <c r="D1191" i="10"/>
  <c r="D286" i="10"/>
  <c r="I280" i="10"/>
  <c r="I263" i="10"/>
  <c r="J1181" i="10"/>
  <c r="L290" i="10"/>
  <c r="L562" i="10"/>
  <c r="I569" i="10"/>
  <c r="L569" i="10"/>
  <c r="I349" i="10"/>
  <c r="L839" i="10"/>
  <c r="L854" i="10"/>
  <c r="L910" i="10"/>
  <c r="L1034" i="10"/>
  <c r="I1146" i="10"/>
  <c r="L1053" i="10"/>
  <c r="L1029" i="10"/>
  <c r="I1127" i="10"/>
  <c r="D1136" i="10"/>
  <c r="K1136" i="10" s="1"/>
  <c r="I1130" i="10"/>
  <c r="L1060" i="10"/>
  <c r="I1068" i="10"/>
  <c r="H265" i="10"/>
  <c r="E205" i="10"/>
  <c r="L166" i="10"/>
  <c r="I278" i="10"/>
  <c r="I1180" i="10"/>
  <c r="F1212" i="10"/>
  <c r="J1206" i="10"/>
  <c r="H1205" i="10"/>
  <c r="I1203" i="10"/>
  <c r="L1203" i="10"/>
  <c r="I1210" i="10"/>
  <c r="I1172" i="10"/>
  <c r="L1172" i="10"/>
  <c r="L499" i="10"/>
  <c r="J176" i="10"/>
  <c r="L176" i="10" s="1"/>
  <c r="I269" i="10"/>
  <c r="L178" i="10"/>
  <c r="J1200" i="10"/>
  <c r="I1197" i="10"/>
  <c r="I288" i="10"/>
  <c r="L201" i="10"/>
  <c r="L80" i="10"/>
  <c r="J560" i="10"/>
  <c r="L576" i="10"/>
  <c r="L320" i="10"/>
  <c r="H493" i="10"/>
  <c r="L454" i="10"/>
  <c r="L468" i="10"/>
  <c r="L774" i="10"/>
  <c r="L622" i="10"/>
  <c r="J685" i="10"/>
  <c r="L649" i="10"/>
  <c r="I1135" i="10"/>
  <c r="L1041" i="10"/>
  <c r="L1131" i="10"/>
  <c r="L1049" i="10"/>
  <c r="L1147" i="10"/>
  <c r="I1147" i="10"/>
  <c r="L1146" i="10"/>
  <c r="I1061" i="10"/>
  <c r="I1155" i="10"/>
  <c r="L382" i="10"/>
  <c r="L32" i="10"/>
  <c r="J925" i="10"/>
  <c r="M348" i="12" l="1"/>
  <c r="M636" i="10"/>
  <c r="M937" i="10"/>
  <c r="M368" i="10"/>
  <c r="M430" i="12"/>
  <c r="M80" i="12"/>
  <c r="M149" i="12"/>
  <c r="M156" i="10"/>
  <c r="M965" i="10"/>
  <c r="L289" i="12"/>
  <c r="M444" i="12"/>
  <c r="M992" i="10"/>
  <c r="M999" i="10"/>
  <c r="M327" i="12"/>
  <c r="M396" i="10"/>
  <c r="M320" i="12"/>
  <c r="M121" i="10"/>
  <c r="M925" i="10"/>
  <c r="M910" i="10"/>
  <c r="M73" i="10"/>
  <c r="M108" i="10"/>
  <c r="L464" i="10"/>
  <c r="J829" i="10"/>
  <c r="J279" i="10"/>
  <c r="J300" i="10"/>
  <c r="M349" i="10"/>
  <c r="M327" i="10"/>
  <c r="K541" i="12"/>
  <c r="M519" i="12" s="1"/>
  <c r="M389" i="12"/>
  <c r="M128" i="12"/>
  <c r="M670" i="10"/>
  <c r="M917" i="10"/>
  <c r="M629" i="10"/>
  <c r="M416" i="12"/>
  <c r="M87" i="12"/>
  <c r="M656" i="10"/>
  <c r="M663" i="10"/>
  <c r="M313" i="10"/>
  <c r="M142" i="10"/>
  <c r="M423" i="12"/>
  <c r="M1013" i="10"/>
  <c r="M903" i="10"/>
  <c r="M396" i="12"/>
  <c r="M135" i="12"/>
  <c r="M622" i="10"/>
  <c r="M389" i="10"/>
  <c r="M94" i="10"/>
  <c r="M924" i="10"/>
  <c r="M87" i="10"/>
  <c r="L685" i="10"/>
  <c r="L283" i="10"/>
  <c r="L540" i="10"/>
  <c r="M925" i="12"/>
  <c r="L745" i="12"/>
  <c r="L1209" i="12"/>
  <c r="L574" i="12"/>
  <c r="M375" i="12"/>
  <c r="M334" i="12"/>
  <c r="M108" i="12"/>
  <c r="M896" i="10"/>
  <c r="M677" i="10"/>
  <c r="M382" i="10"/>
  <c r="M341" i="10"/>
  <c r="M368" i="12"/>
  <c r="M73" i="12"/>
  <c r="M944" i="10"/>
  <c r="M615" i="10"/>
  <c r="M348" i="10"/>
  <c r="M128" i="10"/>
  <c r="M409" i="12"/>
  <c r="M121" i="12"/>
  <c r="M985" i="10"/>
  <c r="M684" i="10"/>
  <c r="M313" i="12"/>
  <c r="M1006" i="10"/>
  <c r="M601" i="10"/>
  <c r="M149" i="10"/>
  <c r="L169" i="10"/>
  <c r="K1136" i="12"/>
  <c r="K781" i="12"/>
  <c r="M745" i="12" s="1"/>
  <c r="I855" i="12"/>
  <c r="M361" i="12"/>
  <c r="M142" i="12"/>
  <c r="M94" i="12"/>
  <c r="M951" i="10"/>
  <c r="M649" i="10"/>
  <c r="M375" i="10"/>
  <c r="M80" i="10"/>
  <c r="M156" i="12"/>
  <c r="M889" i="10"/>
  <c r="M320" i="10"/>
  <c r="M101" i="10"/>
  <c r="M382" i="12"/>
  <c r="M101" i="12"/>
  <c r="M972" i="10"/>
  <c r="M341" i="12"/>
  <c r="M958" i="10"/>
  <c r="L1068" i="12"/>
  <c r="L1187" i="12"/>
  <c r="L1021" i="12"/>
  <c r="M1021" i="12"/>
  <c r="L1054" i="12"/>
  <c r="M1020" i="12"/>
  <c r="M1013" i="12"/>
  <c r="M1006" i="12"/>
  <c r="M985" i="12"/>
  <c r="M999" i="12"/>
  <c r="M800" i="12"/>
  <c r="L540" i="12"/>
  <c r="L298" i="12"/>
  <c r="L268" i="12"/>
  <c r="M910" i="12"/>
  <c r="M896" i="12"/>
  <c r="M903" i="12"/>
  <c r="M889" i="12"/>
  <c r="M924" i="12"/>
  <c r="K1069" i="12"/>
  <c r="M1033" i="12" s="1"/>
  <c r="L285" i="12"/>
  <c r="I1069" i="12"/>
  <c r="L1203" i="12"/>
  <c r="J1191" i="12"/>
  <c r="L1175" i="12"/>
  <c r="M718" i="12"/>
  <c r="M704" i="12"/>
  <c r="M732" i="12"/>
  <c r="M711" i="12"/>
  <c r="M697" i="12"/>
  <c r="I781" i="12"/>
  <c r="I862" i="12"/>
  <c r="I841" i="12"/>
  <c r="D877" i="12"/>
  <c r="K877" i="12" s="1"/>
  <c r="M1095" i="12"/>
  <c r="L1201" i="12"/>
  <c r="M684" i="12"/>
  <c r="M663" i="12"/>
  <c r="M656" i="12"/>
  <c r="M649" i="12"/>
  <c r="M670" i="12"/>
  <c r="L278" i="12"/>
  <c r="L855" i="12"/>
  <c r="L281" i="12"/>
  <c r="L1179" i="12"/>
  <c r="L637" i="12"/>
  <c r="M637" i="12"/>
  <c r="M636" i="12"/>
  <c r="M622" i="12"/>
  <c r="M601" i="12"/>
  <c r="M608" i="12"/>
  <c r="M629" i="12"/>
  <c r="L1188" i="12"/>
  <c r="K1164" i="12"/>
  <c r="L1164" i="12" s="1"/>
  <c r="K1157" i="12"/>
  <c r="L1157" i="12" s="1"/>
  <c r="L554" i="12"/>
  <c r="L445" i="12"/>
  <c r="L1117" i="12"/>
  <c r="L1208" i="12"/>
  <c r="L397" i="12"/>
  <c r="M814" i="12"/>
  <c r="L1210" i="12"/>
  <c r="L876" i="12"/>
  <c r="L829" i="12"/>
  <c r="M829" i="12"/>
  <c r="L299" i="12"/>
  <c r="K253" i="12"/>
  <c r="M238" i="12" s="1"/>
  <c r="L567" i="12"/>
  <c r="L274" i="12"/>
  <c r="K493" i="12"/>
  <c r="M457" i="12" s="1"/>
  <c r="L267" i="12"/>
  <c r="L217" i="12"/>
  <c r="J253" i="12"/>
  <c r="L271" i="12"/>
  <c r="J553" i="12"/>
  <c r="L553" i="12" s="1"/>
  <c r="L260" i="12"/>
  <c r="L1207" i="12"/>
  <c r="L1195" i="12"/>
  <c r="L197" i="12"/>
  <c r="L1206" i="12"/>
  <c r="L283" i="12"/>
  <c r="K1150" i="12"/>
  <c r="L1150" i="12" s="1"/>
  <c r="L296" i="12"/>
  <c r="L1211" i="12"/>
  <c r="L1178" i="12"/>
  <c r="J272" i="12"/>
  <c r="K1143" i="12"/>
  <c r="L1185" i="12"/>
  <c r="K1129" i="12"/>
  <c r="L176" i="12"/>
  <c r="J1212" i="12"/>
  <c r="L109" i="12"/>
  <c r="L1196" i="12"/>
  <c r="L266" i="12"/>
  <c r="K1198" i="12"/>
  <c r="J279" i="12"/>
  <c r="K588" i="12"/>
  <c r="K560" i="12"/>
  <c r="L560" i="12" s="1"/>
  <c r="K300" i="12"/>
  <c r="K1212" i="12"/>
  <c r="K1205" i="12"/>
  <c r="K293" i="12"/>
  <c r="K286" i="12"/>
  <c r="L1189" i="12"/>
  <c r="K205" i="12"/>
  <c r="M205" i="12" s="1"/>
  <c r="L61" i="12"/>
  <c r="M53" i="12"/>
  <c r="M39" i="12"/>
  <c r="K279" i="12"/>
  <c r="K1191" i="12"/>
  <c r="K272" i="12"/>
  <c r="K1184" i="12"/>
  <c r="L1184" i="12" s="1"/>
  <c r="K1177" i="12"/>
  <c r="K265" i="12"/>
  <c r="L1061" i="10"/>
  <c r="L870" i="10"/>
  <c r="L519" i="10"/>
  <c r="L1189" i="10"/>
  <c r="L291" i="10"/>
  <c r="L925" i="10"/>
  <c r="L533" i="10"/>
  <c r="J1205" i="10"/>
  <c r="K588" i="10"/>
  <c r="L588" i="10" s="1"/>
  <c r="L973" i="10"/>
  <c r="L1173" i="10"/>
  <c r="L1190" i="10"/>
  <c r="L245" i="10"/>
  <c r="K1157" i="10"/>
  <c r="L1157" i="10" s="1"/>
  <c r="J253" i="10"/>
  <c r="K1069" i="10"/>
  <c r="M1047" i="10" s="1"/>
  <c r="L780" i="10"/>
  <c r="J286" i="10"/>
  <c r="L1187" i="10"/>
  <c r="L637" i="10"/>
  <c r="M1117" i="10"/>
  <c r="L1208" i="10"/>
  <c r="K1164" i="10"/>
  <c r="L1164" i="10" s="1"/>
  <c r="K1129" i="10"/>
  <c r="L1176" i="10"/>
  <c r="L581" i="10"/>
  <c r="L1211" i="10"/>
  <c r="L1181" i="10"/>
  <c r="M217" i="10"/>
  <c r="L217" i="10"/>
  <c r="L261" i="10"/>
  <c r="J1212" i="10"/>
  <c r="M253" i="10"/>
  <c r="K493" i="10"/>
  <c r="M485" i="10" s="1"/>
  <c r="M1116" i="10"/>
  <c r="M1102" i="10"/>
  <c r="M1109" i="10"/>
  <c r="L289" i="10"/>
  <c r="K1150" i="10"/>
  <c r="L1150" i="10" s="1"/>
  <c r="L273" i="10"/>
  <c r="L1137" i="10"/>
  <c r="K1143" i="10"/>
  <c r="L1143" i="10" s="1"/>
  <c r="L157" i="10"/>
  <c r="L109" i="10"/>
  <c r="L1200" i="10"/>
  <c r="J293" i="10"/>
  <c r="F877" i="10"/>
  <c r="K877" i="10" s="1"/>
  <c r="K876" i="10"/>
  <c r="L876" i="10" s="1"/>
  <c r="K829" i="10"/>
  <c r="M828" i="10" s="1"/>
  <c r="L1209" i="10"/>
  <c r="H301" i="10"/>
  <c r="L297" i="10"/>
  <c r="G1213" i="10"/>
  <c r="J1184" i="10"/>
  <c r="K272" i="10"/>
  <c r="L298" i="10"/>
  <c r="K300" i="10"/>
  <c r="K1212" i="10"/>
  <c r="K1205" i="10"/>
  <c r="K293" i="10"/>
  <c r="L293" i="10" s="1"/>
  <c r="K574" i="10"/>
  <c r="K1191" i="10"/>
  <c r="M25" i="10"/>
  <c r="K279" i="10"/>
  <c r="K1184" i="10"/>
  <c r="K1177" i="10"/>
  <c r="K286" i="10"/>
  <c r="L286" i="10" s="1"/>
  <c r="K1198" i="10"/>
  <c r="K541" i="10"/>
  <c r="M505" i="10" s="1"/>
  <c r="K205" i="10"/>
  <c r="M197" i="10" s="1"/>
  <c r="K265" i="10"/>
  <c r="M541" i="12"/>
  <c r="M505" i="12"/>
  <c r="M533" i="12"/>
  <c r="M512" i="12"/>
  <c r="I272" i="12"/>
  <c r="E301" i="12"/>
  <c r="L1204" i="12"/>
  <c r="L1136" i="12"/>
  <c r="L290" i="12"/>
  <c r="L262" i="12"/>
  <c r="G301" i="12"/>
  <c r="L284" i="12"/>
  <c r="M61" i="12"/>
  <c r="L547" i="12"/>
  <c r="J286" i="12"/>
  <c r="L541" i="12"/>
  <c r="J1069" i="12"/>
  <c r="L1033" i="12"/>
  <c r="F1213" i="12"/>
  <c r="J1177" i="12"/>
  <c r="J1205" i="12"/>
  <c r="L259" i="12"/>
  <c r="L733" i="12"/>
  <c r="J1129" i="12"/>
  <c r="F1165" i="12"/>
  <c r="J293" i="12"/>
  <c r="I1157" i="12"/>
  <c r="L204" i="12"/>
  <c r="L1192" i="12"/>
  <c r="L1183" i="12"/>
  <c r="J300" i="12"/>
  <c r="L277" i="12"/>
  <c r="E1213" i="12"/>
  <c r="L862" i="12"/>
  <c r="M780" i="12"/>
  <c r="J205" i="12"/>
  <c r="L169" i="12"/>
  <c r="M1081" i="12"/>
  <c r="L297" i="12"/>
  <c r="J877" i="12"/>
  <c r="L841" i="12"/>
  <c r="M828" i="12"/>
  <c r="L1202" i="12"/>
  <c r="H301" i="12"/>
  <c r="G1213" i="12"/>
  <c r="M46" i="12"/>
  <c r="L1047" i="12"/>
  <c r="I1205" i="12"/>
  <c r="I286" i="12"/>
  <c r="J1198" i="12"/>
  <c r="L925" i="12"/>
  <c r="L157" i="12"/>
  <c r="L685" i="12"/>
  <c r="M807" i="12"/>
  <c r="L183" i="12"/>
  <c r="I588" i="12"/>
  <c r="I589" i="12" s="1"/>
  <c r="I1212" i="12"/>
  <c r="I293" i="12"/>
  <c r="I1184" i="12"/>
  <c r="I265" i="12"/>
  <c r="D301" i="12"/>
  <c r="L280" i="12"/>
  <c r="L292" i="12"/>
  <c r="M821" i="12"/>
  <c r="M1102" i="12"/>
  <c r="M1116" i="12"/>
  <c r="I1143" i="12"/>
  <c r="I1191" i="12"/>
  <c r="L869" i="12"/>
  <c r="L190" i="12"/>
  <c r="I1164" i="12"/>
  <c r="L294" i="12"/>
  <c r="I1136" i="12"/>
  <c r="I205" i="12"/>
  <c r="L273" i="12"/>
  <c r="D1213" i="12"/>
  <c r="I1177" i="12"/>
  <c r="I1150" i="12"/>
  <c r="L276" i="12"/>
  <c r="M32" i="12"/>
  <c r="J493" i="12"/>
  <c r="L457" i="12"/>
  <c r="M1088" i="12"/>
  <c r="M60" i="12"/>
  <c r="L1061" i="12"/>
  <c r="H1213" i="12"/>
  <c r="L1137" i="12"/>
  <c r="I300" i="12"/>
  <c r="I1198" i="12"/>
  <c r="I279" i="12"/>
  <c r="M1109" i="12"/>
  <c r="I869" i="12"/>
  <c r="I877" i="12" s="1"/>
  <c r="L349" i="12"/>
  <c r="L1190" i="12"/>
  <c r="F589" i="12"/>
  <c r="K589" i="12" s="1"/>
  <c r="L1158" i="12"/>
  <c r="M540" i="12"/>
  <c r="L1130" i="12"/>
  <c r="L581" i="12"/>
  <c r="M25" i="12"/>
  <c r="L1151" i="12"/>
  <c r="D1165" i="12"/>
  <c r="I1129" i="12"/>
  <c r="L1171" i="12"/>
  <c r="L759" i="12"/>
  <c r="L1199" i="12"/>
  <c r="F301" i="12"/>
  <c r="J265" i="12"/>
  <c r="M781" i="10"/>
  <c r="M759" i="10"/>
  <c r="M752" i="10"/>
  <c r="M773" i="10"/>
  <c r="M745" i="10"/>
  <c r="M766" i="10"/>
  <c r="I286" i="10"/>
  <c r="I1157" i="10"/>
  <c r="J541" i="10"/>
  <c r="L505" i="10"/>
  <c r="I1164" i="10"/>
  <c r="L349" i="10"/>
  <c r="I205" i="10"/>
  <c r="M245" i="10"/>
  <c r="M1081" i="10"/>
  <c r="L275" i="10"/>
  <c r="L1186" i="10"/>
  <c r="L269" i="10"/>
  <c r="L1158" i="10"/>
  <c r="J589" i="10"/>
  <c r="L280" i="10"/>
  <c r="L1047" i="10"/>
  <c r="M1095" i="10"/>
  <c r="L1174" i="10"/>
  <c r="I493" i="10"/>
  <c r="L1068" i="10"/>
  <c r="I876" i="10"/>
  <c r="I877" i="10" s="1"/>
  <c r="L1206" i="10"/>
  <c r="I1191" i="10"/>
  <c r="L1188" i="10"/>
  <c r="I1212" i="10"/>
  <c r="I293" i="10"/>
  <c r="L288" i="10"/>
  <c r="I1184" i="10"/>
  <c r="I279" i="10"/>
  <c r="L1123" i="10"/>
  <c r="M53" i="10"/>
  <c r="M231" i="10"/>
  <c r="L457" i="10"/>
  <c r="J493" i="10"/>
  <c r="L1178" i="10"/>
  <c r="I272" i="10"/>
  <c r="L1130" i="10"/>
  <c r="L869" i="10"/>
  <c r="L295" i="10"/>
  <c r="J1069" i="10"/>
  <c r="L1033" i="10"/>
  <c r="F589" i="10"/>
  <c r="J781" i="10"/>
  <c r="L781" i="10" s="1"/>
  <c r="I1069" i="10"/>
  <c r="E301" i="10"/>
  <c r="L1199" i="10"/>
  <c r="I560" i="10"/>
  <c r="L492" i="10"/>
  <c r="D301" i="10"/>
  <c r="I265" i="10"/>
  <c r="L1185" i="10"/>
  <c r="I1205" i="10"/>
  <c r="L1151" i="10"/>
  <c r="M252" i="10"/>
  <c r="L292" i="10"/>
  <c r="I1136" i="10"/>
  <c r="L1136" i="10"/>
  <c r="J1177" i="10"/>
  <c r="F1213" i="10"/>
  <c r="D1165" i="10"/>
  <c r="I1129" i="10"/>
  <c r="L1180" i="10"/>
  <c r="F1165" i="10"/>
  <c r="J1129" i="10"/>
  <c r="M780" i="10"/>
  <c r="I300" i="10"/>
  <c r="L183" i="10"/>
  <c r="I541" i="10"/>
  <c r="J205" i="10"/>
  <c r="L204" i="10"/>
  <c r="E1213" i="10"/>
  <c r="L253" i="10"/>
  <c r="L1204" i="10"/>
  <c r="M46" i="10"/>
  <c r="L567" i="10"/>
  <c r="J272" i="10"/>
  <c r="H1213" i="10"/>
  <c r="L1040" i="10"/>
  <c r="I1143" i="10"/>
  <c r="I567" i="10"/>
  <c r="J1191" i="10"/>
  <c r="I1150" i="10"/>
  <c r="L1054" i="10"/>
  <c r="L855" i="10"/>
  <c r="M238" i="10"/>
  <c r="L560" i="10"/>
  <c r="I553" i="10"/>
  <c r="D589" i="10"/>
  <c r="L1207" i="10"/>
  <c r="L848" i="10"/>
  <c r="D1213" i="10"/>
  <c r="I1177" i="10"/>
  <c r="M61" i="10"/>
  <c r="M60" i="10"/>
  <c r="L397" i="10"/>
  <c r="J1198" i="10"/>
  <c r="L278" i="10"/>
  <c r="M32" i="10"/>
  <c r="J877" i="10"/>
  <c r="L841" i="10"/>
  <c r="L268" i="10"/>
  <c r="L264" i="10"/>
  <c r="F301" i="10"/>
  <c r="J265" i="10"/>
  <c r="L862" i="10"/>
  <c r="L61" i="10"/>
  <c r="L274" i="10"/>
  <c r="L266" i="10"/>
  <c r="L1117" i="10"/>
  <c r="I1198" i="10"/>
  <c r="L1210" i="10"/>
  <c r="M39" i="10"/>
  <c r="I574" i="10"/>
  <c r="L1183" i="10"/>
  <c r="L1175" i="10"/>
  <c r="M224" i="10"/>
  <c r="G301" i="10"/>
  <c r="L478" i="10"/>
  <c r="L781" i="12" l="1"/>
  <c r="M1069" i="10"/>
  <c r="M759" i="12"/>
  <c r="M526" i="12"/>
  <c r="M1054" i="12"/>
  <c r="L272" i="12"/>
  <c r="M1069" i="12"/>
  <c r="M1068" i="12"/>
  <c r="L1191" i="12"/>
  <c r="J589" i="12"/>
  <c r="L493" i="12"/>
  <c r="M253" i="12"/>
  <c r="L253" i="12"/>
  <c r="M217" i="12"/>
  <c r="M252" i="12"/>
  <c r="M224" i="12"/>
  <c r="M245" i="12"/>
  <c r="M231" i="12"/>
  <c r="L300" i="12"/>
  <c r="K1165" i="12"/>
  <c r="M1165" i="12" s="1"/>
  <c r="L1212" i="12"/>
  <c r="M176" i="12"/>
  <c r="M190" i="12"/>
  <c r="L1205" i="12"/>
  <c r="K1213" i="12"/>
  <c r="M1177" i="12" s="1"/>
  <c r="M169" i="12"/>
  <c r="M183" i="12"/>
  <c r="K301" i="12"/>
  <c r="M265" i="12" s="1"/>
  <c r="I301" i="12"/>
  <c r="L1205" i="10"/>
  <c r="M1068" i="10"/>
  <c r="M1054" i="10"/>
  <c r="M1040" i="10"/>
  <c r="L1069" i="10"/>
  <c r="M1061" i="10"/>
  <c r="L1212" i="10"/>
  <c r="M493" i="10"/>
  <c r="M478" i="10"/>
  <c r="L1184" i="10"/>
  <c r="K1165" i="10"/>
  <c r="M1165" i="10" s="1"/>
  <c r="L272" i="10"/>
  <c r="M793" i="10"/>
  <c r="M807" i="10"/>
  <c r="M800" i="10"/>
  <c r="L829" i="10"/>
  <c r="M821" i="10"/>
  <c r="M829" i="10"/>
  <c r="M814" i="10"/>
  <c r="M541" i="10"/>
  <c r="L1191" i="10"/>
  <c r="M533" i="10"/>
  <c r="M540" i="10"/>
  <c r="M526" i="10"/>
  <c r="L205" i="10"/>
  <c r="M205" i="10"/>
  <c r="K589" i="10"/>
  <c r="M567" i="10" s="1"/>
  <c r="M190" i="10"/>
  <c r="K301" i="10"/>
  <c r="M300" i="10" s="1"/>
  <c r="K1213" i="10"/>
  <c r="M1213" i="10" s="1"/>
  <c r="M877" i="12"/>
  <c r="M876" i="12"/>
  <c r="M862" i="12"/>
  <c r="M855" i="12"/>
  <c r="M848" i="12"/>
  <c r="M841" i="12"/>
  <c r="M589" i="12"/>
  <c r="M560" i="12"/>
  <c r="M581" i="12"/>
  <c r="M574" i="12"/>
  <c r="M567" i="12"/>
  <c r="M553" i="12"/>
  <c r="J301" i="12"/>
  <c r="L265" i="12"/>
  <c r="I1165" i="12"/>
  <c r="L588" i="12"/>
  <c r="M1061" i="12"/>
  <c r="M1040" i="12"/>
  <c r="M1047" i="12"/>
  <c r="L279" i="12"/>
  <c r="L877" i="12"/>
  <c r="J1213" i="12"/>
  <c r="L1177" i="12"/>
  <c r="L1069" i="12"/>
  <c r="M493" i="12"/>
  <c r="M485" i="12"/>
  <c r="M471" i="12"/>
  <c r="M478" i="12"/>
  <c r="M464" i="12"/>
  <c r="M492" i="12"/>
  <c r="I1213" i="12"/>
  <c r="L589" i="12"/>
  <c r="L1198" i="12"/>
  <c r="L205" i="12"/>
  <c r="M197" i="12"/>
  <c r="J1165" i="12"/>
  <c r="L1129" i="12"/>
  <c r="L1143" i="12"/>
  <c r="M869" i="12"/>
  <c r="M588" i="12"/>
  <c r="M781" i="12"/>
  <c r="M773" i="12"/>
  <c r="M752" i="12"/>
  <c r="M766" i="12"/>
  <c r="L293" i="12"/>
  <c r="L286" i="12"/>
  <c r="M204" i="12"/>
  <c r="M877" i="10"/>
  <c r="M855" i="10"/>
  <c r="M862" i="10"/>
  <c r="M848" i="10"/>
  <c r="M841" i="10"/>
  <c r="M869" i="10"/>
  <c r="I1213" i="10"/>
  <c r="M169" i="10"/>
  <c r="J1165" i="10"/>
  <c r="L1129" i="10"/>
  <c r="J1213" i="10"/>
  <c r="L1177" i="10"/>
  <c r="L493" i="10"/>
  <c r="M183" i="10"/>
  <c r="M1033" i="10"/>
  <c r="L541" i="10"/>
  <c r="M457" i="10"/>
  <c r="L877" i="10"/>
  <c r="I1165" i="10"/>
  <c r="M176" i="10"/>
  <c r="L553" i="10"/>
  <c r="J301" i="10"/>
  <c r="L265" i="10"/>
  <c r="L1198" i="10"/>
  <c r="I589" i="10"/>
  <c r="M464" i="10"/>
  <c r="M512" i="10"/>
  <c r="M876" i="10"/>
  <c r="M471" i="10"/>
  <c r="L574" i="10"/>
  <c r="M492" i="10"/>
  <c r="L300" i="10"/>
  <c r="I301" i="10"/>
  <c r="M204" i="10"/>
  <c r="M519" i="10"/>
  <c r="L279" i="10"/>
  <c r="M1212" i="10" l="1"/>
  <c r="M1198" i="12"/>
  <c r="M1164" i="12"/>
  <c r="M1157" i="12"/>
  <c r="M1129" i="12"/>
  <c r="M1136" i="12"/>
  <c r="M1213" i="12"/>
  <c r="L1213" i="12"/>
  <c r="M1191" i="12"/>
  <c r="M1212" i="12"/>
  <c r="M1205" i="12"/>
  <c r="M1184" i="12"/>
  <c r="M286" i="12"/>
  <c r="M301" i="12"/>
  <c r="M1157" i="10"/>
  <c r="M1150" i="10"/>
  <c r="L1213" i="10"/>
  <c r="M1136" i="10"/>
  <c r="M1164" i="10"/>
  <c r="M1129" i="10"/>
  <c r="L1165" i="10"/>
  <c r="L589" i="10"/>
  <c r="M1184" i="10"/>
  <c r="M301" i="10"/>
  <c r="M1177" i="10"/>
  <c r="M1191" i="10"/>
  <c r="M279" i="12"/>
  <c r="M293" i="12"/>
  <c r="L1165" i="12"/>
  <c r="M1150" i="12"/>
  <c r="M1143" i="12"/>
  <c r="L301" i="12"/>
  <c r="M272" i="12"/>
  <c r="M300" i="12"/>
  <c r="M293" i="10"/>
  <c r="M272" i="10"/>
  <c r="L301" i="10"/>
  <c r="M574" i="10"/>
  <c r="M560" i="10"/>
  <c r="M286" i="10"/>
  <c r="M1198" i="10"/>
  <c r="M589" i="10"/>
  <c r="M581" i="10"/>
  <c r="M588" i="10"/>
  <c r="M279" i="10"/>
  <c r="M265" i="10"/>
  <c r="M553" i="10"/>
  <c r="M1205" i="10"/>
  <c r="M1143" i="10"/>
</calcChain>
</file>

<file path=xl/sharedStrings.xml><?xml version="1.0" encoding="utf-8"?>
<sst xmlns="http://schemas.openxmlformats.org/spreadsheetml/2006/main" count="21876" uniqueCount="162">
  <si>
    <t>自動車交通量集計表</t>
    <rPh sb="0" eb="3">
      <t>ジドウシャ</t>
    </rPh>
    <rPh sb="3" eb="5">
      <t>コウツウ</t>
    </rPh>
    <rPh sb="5" eb="6">
      <t>リョウ</t>
    </rPh>
    <rPh sb="6" eb="9">
      <t>シュウケイヒョウ</t>
    </rPh>
    <phoneticPr fontId="3"/>
  </si>
  <si>
    <t>時間</t>
  </si>
  <si>
    <t>車種</t>
  </si>
  <si>
    <t>7：00～7：10</t>
  </si>
  <si>
    <t>7：10～7：20</t>
  </si>
  <si>
    <t>7：20～7：30</t>
  </si>
  <si>
    <t>7：30～7：40</t>
  </si>
  <si>
    <t>7：40～7：50</t>
  </si>
  <si>
    <t>7：50～8：00</t>
  </si>
  <si>
    <t>8：00～8：10</t>
  </si>
  <si>
    <t>8：10～8：20</t>
  </si>
  <si>
    <t>8：20～8：30</t>
  </si>
  <si>
    <t>8：30～8：40</t>
  </si>
  <si>
    <t>8：40～8：50</t>
  </si>
  <si>
    <t>8：50～9：00</t>
  </si>
  <si>
    <t>9：00～9：10</t>
  </si>
  <si>
    <t>9：10～9：20</t>
  </si>
  <si>
    <t>9：20～9：30</t>
  </si>
  <si>
    <t>9：30～9：40</t>
  </si>
  <si>
    <t>9：40～9：50</t>
  </si>
  <si>
    <t>9：50～10：00</t>
  </si>
  <si>
    <t>16：10～16：20</t>
  </si>
  <si>
    <t>16：20～16：30</t>
  </si>
  <si>
    <t>16：30～16：40</t>
  </si>
  <si>
    <t>16：40～16：50</t>
  </si>
  <si>
    <t>16：50～17：00</t>
  </si>
  <si>
    <t>16：50～17：00</t>
    <phoneticPr fontId="3"/>
  </si>
  <si>
    <t>17：00～17：10</t>
  </si>
  <si>
    <t>17：10～17：20</t>
  </si>
  <si>
    <t>17：20～17：30</t>
  </si>
  <si>
    <t>17：30～17：40</t>
  </si>
  <si>
    <t>17：40～17：50</t>
  </si>
  <si>
    <t>17：50～18：00</t>
  </si>
  <si>
    <t>17：50～18：00</t>
    <phoneticPr fontId="3"/>
  </si>
  <si>
    <t>18：00～18：10</t>
  </si>
  <si>
    <t>18：10～18：20</t>
  </si>
  <si>
    <t>18：20～18：30</t>
  </si>
  <si>
    <t>18：30～18：40</t>
  </si>
  <si>
    <t>18：40～18：50</t>
  </si>
  <si>
    <t>18：50～19：00</t>
  </si>
  <si>
    <t>18：50～19：00</t>
    <phoneticPr fontId="3"/>
  </si>
  <si>
    <t>調査日</t>
    <rPh sb="0" eb="3">
      <t>チョウサビ</t>
    </rPh>
    <phoneticPr fontId="3"/>
  </si>
  <si>
    <t>調査時間</t>
    <rPh sb="0" eb="2">
      <t>チョウサ</t>
    </rPh>
    <rPh sb="2" eb="4">
      <t>ジカン</t>
    </rPh>
    <phoneticPr fontId="3"/>
  </si>
  <si>
    <t>調査地点</t>
    <rPh sb="0" eb="2">
      <t>チョウサ</t>
    </rPh>
    <rPh sb="2" eb="4">
      <t>チテン</t>
    </rPh>
    <phoneticPr fontId="3"/>
  </si>
  <si>
    <t>天候</t>
    <rPh sb="0" eb="2">
      <t>テンコウ</t>
    </rPh>
    <phoneticPr fontId="3"/>
  </si>
  <si>
    <t>：</t>
    <phoneticPr fontId="3"/>
  </si>
  <si>
    <t>[台]</t>
    <rPh sb="1" eb="2">
      <t>ダイ</t>
    </rPh>
    <phoneticPr fontId="3"/>
  </si>
  <si>
    <t>[％]</t>
    <phoneticPr fontId="3"/>
  </si>
  <si>
    <t>小型乗用</t>
    <rPh sb="0" eb="2">
      <t>コガタ</t>
    </rPh>
    <rPh sb="2" eb="4">
      <t>ジョウヨウ</t>
    </rPh>
    <phoneticPr fontId="3"/>
  </si>
  <si>
    <t>小型貨物</t>
    <rPh sb="0" eb="2">
      <t>コガタ</t>
    </rPh>
    <rPh sb="2" eb="4">
      <t>カモツ</t>
    </rPh>
    <phoneticPr fontId="3"/>
  </si>
  <si>
    <t>小型車類
合計</t>
    <rPh sb="0" eb="2">
      <t>コガタ</t>
    </rPh>
    <rPh sb="2" eb="3">
      <t>クルマ</t>
    </rPh>
    <rPh sb="3" eb="4">
      <t>ルイ</t>
    </rPh>
    <rPh sb="5" eb="7">
      <t>ゴウケイ</t>
    </rPh>
    <phoneticPr fontId="3"/>
  </si>
  <si>
    <t>大型車類
合計</t>
    <rPh sb="0" eb="2">
      <t>オオガタ</t>
    </rPh>
    <rPh sb="2" eb="3">
      <t>クルマ</t>
    </rPh>
    <rPh sb="3" eb="4">
      <t>ルイ</t>
    </rPh>
    <rPh sb="5" eb="7">
      <t>ゴウケイ</t>
    </rPh>
    <phoneticPr fontId="3"/>
  </si>
  <si>
    <t>自動車類
合計</t>
    <rPh sb="0" eb="3">
      <t>ジドウシャ</t>
    </rPh>
    <rPh sb="3" eb="4">
      <t>ルイ</t>
    </rPh>
    <rPh sb="5" eb="7">
      <t>ゴウケイ</t>
    </rPh>
    <phoneticPr fontId="3"/>
  </si>
  <si>
    <t>大型車
混入率</t>
    <rPh sb="0" eb="3">
      <t>オオガタシャ</t>
    </rPh>
    <rPh sb="4" eb="6">
      <t>コンニュウ</t>
    </rPh>
    <rPh sb="6" eb="7">
      <t>リツ</t>
    </rPh>
    <phoneticPr fontId="3"/>
  </si>
  <si>
    <t>時間
構成比</t>
    <rPh sb="0" eb="2">
      <t>ジカン</t>
    </rPh>
    <rPh sb="3" eb="6">
      <t>コウセイヒ</t>
    </rPh>
    <phoneticPr fontId="3"/>
  </si>
  <si>
    <t>16：00～16：10</t>
    <phoneticPr fontId="3"/>
  </si>
  <si>
    <t>16：10～16：20</t>
    <phoneticPr fontId="3"/>
  </si>
  <si>
    <t>16：20～16：30</t>
    <phoneticPr fontId="3"/>
  </si>
  <si>
    <t>16：30～16：40</t>
    <phoneticPr fontId="3"/>
  </si>
  <si>
    <t>16：40～16：50</t>
    <phoneticPr fontId="3"/>
  </si>
  <si>
    <t>17：00～17：10</t>
    <phoneticPr fontId="3"/>
  </si>
  <si>
    <t>17：10～17：20</t>
    <phoneticPr fontId="3"/>
  </si>
  <si>
    <t>17：20～17：30</t>
    <phoneticPr fontId="3"/>
  </si>
  <si>
    <t>17：30～17：40</t>
    <phoneticPr fontId="3"/>
  </si>
  <si>
    <t>17：40～17：50</t>
    <phoneticPr fontId="3"/>
  </si>
  <si>
    <t>18：00～18：10</t>
    <phoneticPr fontId="3"/>
  </si>
  <si>
    <t>18：10～18：20</t>
    <phoneticPr fontId="3"/>
  </si>
  <si>
    <t>18：20～18：30</t>
    <phoneticPr fontId="3"/>
  </si>
  <si>
    <t>18：30～18：40</t>
    <phoneticPr fontId="3"/>
  </si>
  <si>
    <t>18：40～18：50</t>
    <phoneticPr fontId="3"/>
  </si>
  <si>
    <t>-</t>
  </si>
  <si>
    <t>小型車</t>
    <rPh sb="0" eb="3">
      <t>コガタシャ</t>
    </rPh>
    <phoneticPr fontId="2"/>
  </si>
  <si>
    <t>大型車</t>
    <rPh sb="0" eb="3">
      <t>オオガタシャ</t>
    </rPh>
    <phoneticPr fontId="2"/>
  </si>
  <si>
    <t>乗用車</t>
    <rPh sb="0" eb="2">
      <t>ジョウヨウ</t>
    </rPh>
    <rPh sb="2" eb="3">
      <t>シャ</t>
    </rPh>
    <phoneticPr fontId="1"/>
  </si>
  <si>
    <t>小型貨物</t>
    <rPh sb="0" eb="2">
      <t>コガタ</t>
    </rPh>
    <rPh sb="2" eb="4">
      <t>カモツ</t>
    </rPh>
    <phoneticPr fontId="1"/>
  </si>
  <si>
    <t>普通貨物</t>
    <rPh sb="0" eb="2">
      <t>フツウ</t>
    </rPh>
    <rPh sb="2" eb="4">
      <t>カモツ</t>
    </rPh>
    <phoneticPr fontId="1"/>
  </si>
  <si>
    <t>●入力データ</t>
    <rPh sb="1" eb="3">
      <t>ニュウリョク</t>
    </rPh>
    <phoneticPr fontId="3"/>
  </si>
  <si>
    <t>断面A流出</t>
    <rPh sb="0" eb="2">
      <t>ダンメン</t>
    </rPh>
    <rPh sb="3" eb="5">
      <t>リュウシュツ</t>
    </rPh>
    <phoneticPr fontId="3"/>
  </si>
  <si>
    <t>断面B流出</t>
    <rPh sb="0" eb="2">
      <t>ダンメン</t>
    </rPh>
    <rPh sb="3" eb="5">
      <t>リュウシュツ</t>
    </rPh>
    <phoneticPr fontId="3"/>
  </si>
  <si>
    <t>断面B計</t>
    <rPh sb="0" eb="2">
      <t>ダンメン</t>
    </rPh>
    <rPh sb="3" eb="4">
      <t>ケイ</t>
    </rPh>
    <phoneticPr fontId="3"/>
  </si>
  <si>
    <t>断面C流出</t>
    <rPh sb="0" eb="2">
      <t>ダンメン</t>
    </rPh>
    <rPh sb="3" eb="5">
      <t>リュウシュツ</t>
    </rPh>
    <phoneticPr fontId="3"/>
  </si>
  <si>
    <t>断面C計</t>
    <rPh sb="0" eb="2">
      <t>ダンメン</t>
    </rPh>
    <rPh sb="3" eb="4">
      <t>ケイ</t>
    </rPh>
    <phoneticPr fontId="3"/>
  </si>
  <si>
    <t>断面D流出</t>
    <rPh sb="0" eb="2">
      <t>ダンメン</t>
    </rPh>
    <rPh sb="3" eb="5">
      <t>リュウシュツ</t>
    </rPh>
    <phoneticPr fontId="3"/>
  </si>
  <si>
    <t>断面D計</t>
    <rPh sb="0" eb="2">
      <t>ダンメン</t>
    </rPh>
    <rPh sb="3" eb="4">
      <t>ケイ</t>
    </rPh>
    <phoneticPr fontId="3"/>
  </si>
  <si>
    <t>バス</t>
  </si>
  <si>
    <t>A→B</t>
    <phoneticPr fontId="3"/>
  </si>
  <si>
    <t>A→C</t>
    <phoneticPr fontId="3"/>
  </si>
  <si>
    <t>A→D</t>
    <phoneticPr fontId="3"/>
  </si>
  <si>
    <t>B→A</t>
    <phoneticPr fontId="3"/>
  </si>
  <si>
    <t>B→C</t>
    <phoneticPr fontId="3"/>
  </si>
  <si>
    <t>B→D</t>
    <phoneticPr fontId="3"/>
  </si>
  <si>
    <t>C→A</t>
    <phoneticPr fontId="3"/>
  </si>
  <si>
    <t>C→B</t>
    <phoneticPr fontId="3"/>
  </si>
  <si>
    <t>C→D</t>
    <phoneticPr fontId="3"/>
  </si>
  <si>
    <t>D→A</t>
    <phoneticPr fontId="3"/>
  </si>
  <si>
    <t>D→B</t>
    <phoneticPr fontId="3"/>
  </si>
  <si>
    <t>D→C</t>
    <phoneticPr fontId="3"/>
  </si>
  <si>
    <t>断面Ａ計</t>
    <rPh sb="0" eb="2">
      <t>ダンメン</t>
    </rPh>
    <rPh sb="3" eb="4">
      <t>ケイ</t>
    </rPh>
    <phoneticPr fontId="3"/>
  </si>
  <si>
    <t>断面A流入</t>
    <rPh sb="3" eb="5">
      <t>リュウニュウ</t>
    </rPh>
    <phoneticPr fontId="3"/>
  </si>
  <si>
    <t>断面B流入</t>
    <rPh sb="3" eb="5">
      <t>リュウニュウ</t>
    </rPh>
    <phoneticPr fontId="3"/>
  </si>
  <si>
    <t>断面C流入</t>
    <rPh sb="3" eb="5">
      <t>リュウニュウ</t>
    </rPh>
    <phoneticPr fontId="3"/>
  </si>
  <si>
    <t>断面D流入</t>
    <rPh sb="3" eb="5">
      <t>リュウニュウ</t>
    </rPh>
    <phoneticPr fontId="3"/>
  </si>
  <si>
    <t>地点①計</t>
    <rPh sb="0" eb="2">
      <t>チテン</t>
    </rPh>
    <rPh sb="3" eb="4">
      <t>ケイ</t>
    </rPh>
    <phoneticPr fontId="3"/>
  </si>
  <si>
    <t>晴れ</t>
    <rPh sb="0" eb="1">
      <t>ハ</t>
    </rPh>
    <phoneticPr fontId="3"/>
  </si>
  <si>
    <t>バス</t>
    <phoneticPr fontId="3"/>
  </si>
  <si>
    <t>普通貨物</t>
    <rPh sb="0" eb="2">
      <t>フツウ</t>
    </rPh>
    <rPh sb="2" eb="4">
      <t>カモツ</t>
    </rPh>
    <phoneticPr fontId="3"/>
  </si>
  <si>
    <t>6時間計</t>
    <rPh sb="1" eb="3">
      <t>ジカン</t>
    </rPh>
    <rPh sb="3" eb="4">
      <t>ケイ</t>
    </rPh>
    <phoneticPr fontId="3"/>
  </si>
  <si>
    <t>特殊車</t>
    <rPh sb="0" eb="2">
      <t>トクシュ</t>
    </rPh>
    <rPh sb="2" eb="3">
      <t>シャ</t>
    </rPh>
    <phoneticPr fontId="3"/>
  </si>
  <si>
    <t>特殊車</t>
    <rPh sb="0" eb="3">
      <t>トクシュシャ</t>
    </rPh>
    <phoneticPr fontId="3"/>
  </si>
  <si>
    <t>平成29年3月14日（火）</t>
    <rPh sb="0" eb="2">
      <t>ヘイセイ</t>
    </rPh>
    <rPh sb="4" eb="5">
      <t>ネン</t>
    </rPh>
    <rPh sb="6" eb="7">
      <t>ガツ</t>
    </rPh>
    <rPh sb="9" eb="10">
      <t>ニチ</t>
    </rPh>
    <rPh sb="11" eb="12">
      <t>カ</t>
    </rPh>
    <phoneticPr fontId="3"/>
  </si>
  <si>
    <t>地点①： 弓田交差点</t>
    <rPh sb="0" eb="2">
      <t>チテン</t>
    </rPh>
    <rPh sb="5" eb="7">
      <t>ユミタ</t>
    </rPh>
    <rPh sb="7" eb="10">
      <t>コウサテン</t>
    </rPh>
    <phoneticPr fontId="3"/>
  </si>
  <si>
    <t>18時台計</t>
    <rPh sb="2" eb="3">
      <t>ジ</t>
    </rPh>
    <rPh sb="3" eb="4">
      <t>ダイ</t>
    </rPh>
    <rPh sb="4" eb="5">
      <t>ケイ</t>
    </rPh>
    <phoneticPr fontId="3"/>
  </si>
  <si>
    <t>17時台計</t>
    <rPh sb="2" eb="3">
      <t>ジ</t>
    </rPh>
    <rPh sb="3" eb="4">
      <t>ダイ</t>
    </rPh>
    <rPh sb="4" eb="5">
      <t>ケイ</t>
    </rPh>
    <phoneticPr fontId="3"/>
  </si>
  <si>
    <t>16時台計</t>
    <rPh sb="2" eb="3">
      <t>ジ</t>
    </rPh>
    <rPh sb="3" eb="4">
      <t>ダイ</t>
    </rPh>
    <rPh sb="4" eb="5">
      <t>ケイ</t>
    </rPh>
    <phoneticPr fontId="3"/>
  </si>
  <si>
    <t>平成29年3月12日（日）</t>
    <rPh sb="0" eb="2">
      <t>ヘイセイ</t>
    </rPh>
    <rPh sb="4" eb="5">
      <t>ネン</t>
    </rPh>
    <rPh sb="6" eb="7">
      <t>ガツ</t>
    </rPh>
    <rPh sb="9" eb="10">
      <t>ニチ</t>
    </rPh>
    <rPh sb="11" eb="12">
      <t>ニチ</t>
    </rPh>
    <phoneticPr fontId="3"/>
  </si>
  <si>
    <t>7：00～10：00　16：00～19：00</t>
    <phoneticPr fontId="3"/>
  </si>
  <si>
    <t>10：00～13：00　16：00～19：00</t>
    <phoneticPr fontId="3"/>
  </si>
  <si>
    <t>地点②：市場北交差点</t>
    <rPh sb="0" eb="2">
      <t>チテン</t>
    </rPh>
    <rPh sb="4" eb="6">
      <t>イチバ</t>
    </rPh>
    <rPh sb="6" eb="7">
      <t>キタ</t>
    </rPh>
    <rPh sb="7" eb="10">
      <t>コウサテン</t>
    </rPh>
    <phoneticPr fontId="3"/>
  </si>
  <si>
    <t>A→E</t>
    <phoneticPr fontId="3"/>
  </si>
  <si>
    <t>地点②計</t>
    <rPh sb="0" eb="2">
      <t>チテン</t>
    </rPh>
    <rPh sb="3" eb="4">
      <t>ケイ</t>
    </rPh>
    <phoneticPr fontId="3"/>
  </si>
  <si>
    <t>B→E</t>
    <phoneticPr fontId="3"/>
  </si>
  <si>
    <t>C→E</t>
    <phoneticPr fontId="3"/>
  </si>
  <si>
    <t>E→A</t>
    <phoneticPr fontId="3"/>
  </si>
  <si>
    <t>E→B</t>
    <phoneticPr fontId="3"/>
  </si>
  <si>
    <t>E→C</t>
    <phoneticPr fontId="3"/>
  </si>
  <si>
    <t>E→D</t>
    <phoneticPr fontId="3"/>
  </si>
  <si>
    <t>断面E流入</t>
    <rPh sb="3" eb="5">
      <t>リュウニュウ</t>
    </rPh>
    <phoneticPr fontId="3"/>
  </si>
  <si>
    <t>断面E流出</t>
    <rPh sb="0" eb="2">
      <t>ダンメン</t>
    </rPh>
    <rPh sb="3" eb="5">
      <t>リュウシュツ</t>
    </rPh>
    <phoneticPr fontId="3"/>
  </si>
  <si>
    <t>断面E計</t>
    <rPh sb="0" eb="2">
      <t>ダンメン</t>
    </rPh>
    <rPh sb="3" eb="4">
      <t>ケイ</t>
    </rPh>
    <phoneticPr fontId="3"/>
  </si>
  <si>
    <t>F→A</t>
    <phoneticPr fontId="3"/>
  </si>
  <si>
    <t>F→B</t>
    <phoneticPr fontId="3"/>
  </si>
  <si>
    <t>F→C</t>
    <phoneticPr fontId="3"/>
  </si>
  <si>
    <t>F→D</t>
    <phoneticPr fontId="3"/>
  </si>
  <si>
    <t>F→E</t>
    <phoneticPr fontId="3"/>
  </si>
  <si>
    <t>断面F流入</t>
    <rPh sb="3" eb="5">
      <t>リュウニュウ</t>
    </rPh>
    <phoneticPr fontId="3"/>
  </si>
  <si>
    <t>地点③計</t>
    <rPh sb="0" eb="2">
      <t>チテン</t>
    </rPh>
    <rPh sb="3" eb="4">
      <t>ケイ</t>
    </rPh>
    <phoneticPr fontId="3"/>
  </si>
  <si>
    <t>10：00～10：10</t>
    <phoneticPr fontId="3"/>
  </si>
  <si>
    <t>10：10～10：20</t>
    <phoneticPr fontId="3"/>
  </si>
  <si>
    <t>10：20～10：30</t>
  </si>
  <si>
    <t>10：30～10：40</t>
  </si>
  <si>
    <t>10：40～10：50</t>
  </si>
  <si>
    <t>10：50～11：00</t>
  </si>
  <si>
    <t>11：00～11：10</t>
  </si>
  <si>
    <t>11：10～11：20</t>
  </si>
  <si>
    <t>11：20～11：30</t>
  </si>
  <si>
    <t>11：30～11：40</t>
  </si>
  <si>
    <t>11：40～11：50</t>
  </si>
  <si>
    <t>11：50～12：00</t>
  </si>
  <si>
    <t>12：00～12：10</t>
  </si>
  <si>
    <t>12：10～12：20</t>
  </si>
  <si>
    <t>12：20～12：30</t>
  </si>
  <si>
    <t>12：30～12：40</t>
  </si>
  <si>
    <t>12：40～12：50</t>
  </si>
  <si>
    <t>12：50～13:00</t>
  </si>
  <si>
    <t>10時台計</t>
    <rPh sb="2" eb="3">
      <t>ジ</t>
    </rPh>
    <rPh sb="3" eb="4">
      <t>ダイ</t>
    </rPh>
    <rPh sb="4" eb="5">
      <t>ケイ</t>
    </rPh>
    <phoneticPr fontId="3"/>
  </si>
  <si>
    <t>11時台計</t>
    <rPh sb="2" eb="3">
      <t>ジ</t>
    </rPh>
    <rPh sb="3" eb="4">
      <t>ダイ</t>
    </rPh>
    <rPh sb="4" eb="5">
      <t>ケイ</t>
    </rPh>
    <phoneticPr fontId="3"/>
  </si>
  <si>
    <t>12時台計</t>
    <rPh sb="2" eb="3">
      <t>ジ</t>
    </rPh>
    <rPh sb="3" eb="4">
      <t>ダイ</t>
    </rPh>
    <rPh sb="4" eb="5">
      <t>ケイ</t>
    </rPh>
    <phoneticPr fontId="3"/>
  </si>
  <si>
    <t>7時台計</t>
    <rPh sb="1" eb="2">
      <t>ジ</t>
    </rPh>
    <rPh sb="2" eb="3">
      <t>ダイ</t>
    </rPh>
    <rPh sb="3" eb="4">
      <t>ケイ</t>
    </rPh>
    <phoneticPr fontId="3"/>
  </si>
  <si>
    <t>8：00～8：10</t>
    <phoneticPr fontId="3"/>
  </si>
  <si>
    <t>8時台計</t>
    <rPh sb="1" eb="2">
      <t>ジ</t>
    </rPh>
    <rPh sb="2" eb="3">
      <t>ダイ</t>
    </rPh>
    <rPh sb="3" eb="4">
      <t>ケイ</t>
    </rPh>
    <phoneticPr fontId="3"/>
  </si>
  <si>
    <t>9時台計</t>
    <rPh sb="1" eb="2">
      <t>ジ</t>
    </rPh>
    <rPh sb="2" eb="3">
      <t>ダイ</t>
    </rPh>
    <rPh sb="3" eb="4">
      <t>ケイ</t>
    </rPh>
    <phoneticPr fontId="3"/>
  </si>
  <si>
    <t>地点③：市場南交差点</t>
    <rPh sb="0" eb="2">
      <t>チテン</t>
    </rPh>
    <rPh sb="4" eb="6">
      <t>イチバ</t>
    </rPh>
    <rPh sb="6" eb="7">
      <t>ミナミ</t>
    </rPh>
    <rPh sb="7" eb="10">
      <t>コウサテン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</si>
</sst>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_ ;[Red]\-0.0\ "/>
    <numFmt numFmtId="177" formatCode="#,##0_ ;[Red]\-#,##0\ "/>
  </numFmts>
  <fonts count="10" x14ac:knownFonts="1">
    <font>
      <sz val="9"/>
      <color theme="1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6"/>
      <name val="ＭＳ Ｐゴシック"/>
      <family val="2"/>
      <charset val="128"/>
    </font>
    <font>
      <sz val="8"/>
      <color theme="1"/>
      <name val="HGPｺﾞｼｯｸM"/>
      <family val="3"/>
      <charset val="128"/>
    </font>
    <font>
      <sz val="9"/>
      <color theme="1"/>
      <name val="HGPｺﾞｼｯｸM"/>
      <family val="3"/>
      <charset val="128"/>
    </font>
    <font>
      <b/>
      <sz val="8"/>
      <color theme="1"/>
      <name val="HGPｺﾞｼｯｸM"/>
      <family val="3"/>
      <charset val="128"/>
    </font>
    <font>
      <b/>
      <sz val="9"/>
      <color theme="1"/>
      <name val="HGPｺﾞｼｯｸM"/>
      <family val="3"/>
      <charset val="128"/>
    </font>
    <font>
      <sz val="14"/>
      <color theme="1"/>
      <name val="HGPｺﾞｼｯｸE"/>
      <family val="3"/>
      <charset val="128"/>
    </font>
    <font>
      <b/>
      <sz val="9"/>
      <color rgb="FFFF0000"/>
      <name val="HGPｺﾞｼｯｸM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/>
      <bottom style="thin">
        <color auto="1"/>
      </bottom>
      <diagonal/>
    </border>
    <border>
      <left/>
      <right style="double">
        <color auto="1"/>
      </right>
      <top/>
      <bottom/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rgb="FF00B0F0"/>
      </top>
      <bottom/>
      <diagonal/>
    </border>
    <border>
      <left/>
      <right/>
      <top/>
      <bottom style="thin">
        <color rgb="FF00B0F0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</borders>
  <cellStyleXfs count="1">
    <xf numFmtId="0" fontId="0" fillId="0" borderId="0">
      <alignment vertical="center"/>
    </xf>
  </cellStyleXfs>
  <cellXfs count="124">
    <xf numFmtId="0" fontId="0" fillId="0" borderId="0" xfId="0">
      <alignment vertical="center"/>
    </xf>
    <xf numFmtId="0" fontId="4" fillId="0" borderId="5" xfId="0" applyFont="1" applyBorder="1">
      <alignment vertical="center"/>
    </xf>
    <xf numFmtId="0" fontId="4" fillId="0" borderId="28" xfId="0" applyFont="1" applyBorder="1" applyAlignment="1">
      <alignment horizontal="center" vertical="center"/>
    </xf>
    <xf numFmtId="0" fontId="4" fillId="0" borderId="8" xfId="0" applyFont="1" applyBorder="1">
      <alignment vertical="center"/>
    </xf>
    <xf numFmtId="0" fontId="4" fillId="0" borderId="30" xfId="0" applyFont="1" applyBorder="1" applyAlignment="1">
      <alignment horizontal="center" vertical="center"/>
    </xf>
    <xf numFmtId="0" fontId="4" fillId="0" borderId="10" xfId="0" applyFont="1" applyBorder="1">
      <alignment vertical="center"/>
    </xf>
    <xf numFmtId="0" fontId="4" fillId="0" borderId="1" xfId="0" applyFont="1" applyBorder="1" applyAlignment="1">
      <alignment horizontal="distributed" vertical="center"/>
    </xf>
    <xf numFmtId="0" fontId="4" fillId="0" borderId="29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>
      <alignment vertical="center"/>
    </xf>
    <xf numFmtId="0" fontId="4" fillId="0" borderId="2" xfId="0" applyFont="1" applyBorder="1" applyAlignment="1">
      <alignment horizontal="distributed" vertical="center"/>
    </xf>
    <xf numFmtId="0" fontId="4" fillId="0" borderId="2" xfId="0" applyFont="1" applyBorder="1" applyAlignment="1">
      <alignment horizontal="center" vertical="center"/>
    </xf>
    <xf numFmtId="0" fontId="4" fillId="0" borderId="6" xfId="0" applyFont="1" applyBorder="1">
      <alignment vertical="center"/>
    </xf>
    <xf numFmtId="0" fontId="4" fillId="0" borderId="7" xfId="0" applyFont="1" applyBorder="1" applyAlignment="1">
      <alignment horizontal="center" vertical="center" wrapText="1"/>
    </xf>
    <xf numFmtId="0" fontId="4" fillId="0" borderId="29" xfId="0" applyFont="1" applyBorder="1">
      <alignment vertical="center"/>
    </xf>
    <xf numFmtId="0" fontId="4" fillId="0" borderId="11" xfId="0" applyFont="1" applyBorder="1" applyAlignment="1">
      <alignment horizontal="center" vertical="center"/>
    </xf>
    <xf numFmtId="0" fontId="6" fillId="0" borderId="4" xfId="0" applyFont="1" applyBorder="1">
      <alignment vertical="center"/>
    </xf>
    <xf numFmtId="0" fontId="6" fillId="0" borderId="31" xfId="0" applyFont="1" applyBorder="1" applyAlignment="1">
      <alignment horizontal="center" vertical="center"/>
    </xf>
    <xf numFmtId="0" fontId="7" fillId="0" borderId="0" xfId="0" applyFont="1">
      <alignment vertical="center"/>
    </xf>
    <xf numFmtId="0" fontId="6" fillId="0" borderId="5" xfId="0" applyFont="1" applyBorder="1">
      <alignment vertical="center"/>
    </xf>
    <xf numFmtId="0" fontId="6" fillId="0" borderId="28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center" vertical="center" shrinkToFit="1"/>
    </xf>
    <xf numFmtId="0" fontId="4" fillId="0" borderId="1" xfId="0" applyFont="1" applyBorder="1" applyAlignment="1">
      <alignment horizontal="center" vertical="center" shrinkToFit="1"/>
    </xf>
    <xf numFmtId="0" fontId="6" fillId="0" borderId="2" xfId="0" applyFont="1" applyBorder="1" applyAlignment="1">
      <alignment horizontal="center" vertical="center" shrinkToFit="1"/>
    </xf>
    <xf numFmtId="0" fontId="4" fillId="0" borderId="28" xfId="0" applyFont="1" applyBorder="1" applyAlignment="1">
      <alignment horizontal="right" vertical="top"/>
    </xf>
    <xf numFmtId="0" fontId="6" fillId="0" borderId="7" xfId="0" applyFont="1" applyBorder="1" applyAlignment="1">
      <alignment horizontal="right" vertical="center"/>
    </xf>
    <xf numFmtId="0" fontId="4" fillId="0" borderId="7" xfId="0" applyFont="1" applyBorder="1" applyAlignment="1">
      <alignment horizontal="right" vertical="center"/>
    </xf>
    <xf numFmtId="0" fontId="4" fillId="0" borderId="9" xfId="0" applyFont="1" applyBorder="1" applyAlignment="1">
      <alignment horizontal="right" vertical="center"/>
    </xf>
    <xf numFmtId="0" fontId="4" fillId="0" borderId="11" xfId="0" applyFont="1" applyBorder="1" applyAlignment="1">
      <alignment horizontal="right" vertical="center"/>
    </xf>
    <xf numFmtId="0" fontId="6" fillId="0" borderId="3" xfId="0" applyFont="1" applyBorder="1" applyAlignment="1">
      <alignment horizontal="right" vertical="center"/>
    </xf>
    <xf numFmtId="0" fontId="8" fillId="0" borderId="0" xfId="0" applyFont="1">
      <alignment vertical="center"/>
    </xf>
    <xf numFmtId="0" fontId="5" fillId="0" borderId="0" xfId="0" applyFont="1" applyAlignment="1">
      <alignment vertical="center" wrapText="1"/>
    </xf>
    <xf numFmtId="0" fontId="5" fillId="2" borderId="0" xfId="0" applyFont="1" applyFill="1">
      <alignment vertical="center"/>
    </xf>
    <xf numFmtId="0" fontId="5" fillId="0" borderId="32" xfId="0" applyFont="1" applyBorder="1">
      <alignment vertical="center"/>
    </xf>
    <xf numFmtId="0" fontId="5" fillId="2" borderId="32" xfId="0" applyFont="1" applyFill="1" applyBorder="1">
      <alignment vertical="center"/>
    </xf>
    <xf numFmtId="0" fontId="5" fillId="0" borderId="0" xfId="0" applyFont="1" applyBorder="1">
      <alignment vertical="center"/>
    </xf>
    <xf numFmtId="0" fontId="5" fillId="2" borderId="0" xfId="0" applyFont="1" applyFill="1" applyBorder="1">
      <alignment vertical="center"/>
    </xf>
    <xf numFmtId="0" fontId="5" fillId="0" borderId="33" xfId="0" applyFont="1" applyBorder="1">
      <alignment vertical="center"/>
    </xf>
    <xf numFmtId="0" fontId="5" fillId="2" borderId="33" xfId="0" applyFont="1" applyFill="1" applyBorder="1">
      <alignment vertical="center"/>
    </xf>
    <xf numFmtId="0" fontId="9" fillId="0" borderId="0" xfId="0" applyFont="1" applyAlignment="1">
      <alignment horizontal="center" vertical="center"/>
    </xf>
    <xf numFmtId="176" fontId="4" fillId="0" borderId="7" xfId="0" applyNumberFormat="1" applyFont="1" applyBorder="1" applyAlignment="1">
      <alignment horizontal="right" vertical="center"/>
    </xf>
    <xf numFmtId="176" fontId="4" fillId="0" borderId="9" xfId="0" applyNumberFormat="1" applyFont="1" applyBorder="1" applyAlignment="1">
      <alignment horizontal="right" vertical="center"/>
    </xf>
    <xf numFmtId="176" fontId="4" fillId="0" borderId="11" xfId="0" applyNumberFormat="1" applyFont="1" applyBorder="1" applyAlignment="1">
      <alignment horizontal="right" vertical="center"/>
    </xf>
    <xf numFmtId="176" fontId="6" fillId="0" borderId="3" xfId="0" applyNumberFormat="1" applyFont="1" applyBorder="1" applyAlignment="1">
      <alignment horizontal="right" vertical="center"/>
    </xf>
    <xf numFmtId="176" fontId="6" fillId="0" borderId="7" xfId="0" applyNumberFormat="1" applyFont="1" applyBorder="1" applyAlignment="1">
      <alignment horizontal="right" vertical="center"/>
    </xf>
    <xf numFmtId="177" fontId="5" fillId="0" borderId="0" xfId="0" applyNumberFormat="1" applyFont="1">
      <alignment vertical="center"/>
    </xf>
    <xf numFmtId="177" fontId="4" fillId="0" borderId="1" xfId="0" applyNumberFormat="1" applyFont="1" applyBorder="1" applyAlignment="1">
      <alignment horizontal="left" vertical="center" indent="1"/>
    </xf>
    <xf numFmtId="177" fontId="4" fillId="0" borderId="1" xfId="0" applyNumberFormat="1" applyFont="1" applyBorder="1">
      <alignment vertical="center"/>
    </xf>
    <xf numFmtId="177" fontId="4" fillId="0" borderId="2" xfId="0" applyNumberFormat="1" applyFont="1" applyBorder="1" applyAlignment="1">
      <alignment horizontal="left" vertical="center" indent="1"/>
    </xf>
    <xf numFmtId="177" fontId="4" fillId="0" borderId="2" xfId="0" applyNumberFormat="1" applyFont="1" applyBorder="1">
      <alignment vertical="center"/>
    </xf>
    <xf numFmtId="177" fontId="4" fillId="0" borderId="24" xfId="0" applyNumberFormat="1" applyFont="1" applyBorder="1" applyAlignment="1">
      <alignment horizontal="center" vertical="center"/>
    </xf>
    <xf numFmtId="177" fontId="4" fillId="0" borderId="13" xfId="0" applyNumberFormat="1" applyFont="1" applyBorder="1" applyAlignment="1">
      <alignment horizontal="center" vertical="center"/>
    </xf>
    <xf numFmtId="177" fontId="4" fillId="0" borderId="14" xfId="0" applyNumberFormat="1" applyFont="1" applyBorder="1" applyAlignment="1">
      <alignment horizontal="center" vertical="center"/>
    </xf>
    <xf numFmtId="177" fontId="4" fillId="0" borderId="12" xfId="0" applyNumberFormat="1" applyFont="1" applyBorder="1" applyAlignment="1">
      <alignment horizontal="center" vertical="center" wrapText="1"/>
    </xf>
    <xf numFmtId="177" fontId="4" fillId="0" borderId="14" xfId="0" applyNumberFormat="1" applyFont="1" applyBorder="1" applyAlignment="1">
      <alignment horizontal="center" vertical="center" wrapText="1"/>
    </xf>
    <xf numFmtId="177" fontId="6" fillId="0" borderId="7" xfId="0" applyNumberFormat="1" applyFont="1" applyBorder="1" applyAlignment="1">
      <alignment horizontal="center" vertical="center" wrapText="1"/>
    </xf>
    <xf numFmtId="177" fontId="4" fillId="0" borderId="25" xfId="0" applyNumberFormat="1" applyFont="1" applyBorder="1" applyAlignment="1">
      <alignment horizontal="center" vertical="center"/>
    </xf>
    <xf numFmtId="177" fontId="4" fillId="0" borderId="16" xfId="0" applyNumberFormat="1" applyFont="1" applyBorder="1" applyAlignment="1">
      <alignment horizontal="center" vertical="center"/>
    </xf>
    <xf numFmtId="177" fontId="4" fillId="0" borderId="17" xfId="0" applyNumberFormat="1" applyFont="1" applyBorder="1" applyAlignment="1">
      <alignment horizontal="center" vertical="center"/>
    </xf>
    <xf numFmtId="177" fontId="4" fillId="0" borderId="15" xfId="0" applyNumberFormat="1" applyFont="1" applyBorder="1" applyAlignment="1">
      <alignment horizontal="center" vertical="center"/>
    </xf>
    <xf numFmtId="177" fontId="6" fillId="0" borderId="11" xfId="0" applyNumberFormat="1" applyFont="1" applyBorder="1" applyAlignment="1">
      <alignment horizontal="center" vertical="center"/>
    </xf>
    <xf numFmtId="177" fontId="4" fillId="0" borderId="24" xfId="0" applyNumberFormat="1" applyFont="1" applyBorder="1" applyAlignment="1">
      <alignment horizontal="right" vertical="center"/>
    </xf>
    <xf numFmtId="177" fontId="4" fillId="0" borderId="13" xfId="0" applyNumberFormat="1" applyFont="1" applyBorder="1" applyAlignment="1">
      <alignment horizontal="right" vertical="center"/>
    </xf>
    <xf numFmtId="177" fontId="4" fillId="0" borderId="14" xfId="0" applyNumberFormat="1" applyFont="1" applyBorder="1" applyAlignment="1">
      <alignment horizontal="right" vertical="center"/>
    </xf>
    <xf numFmtId="177" fontId="4" fillId="0" borderId="12" xfId="0" applyNumberFormat="1" applyFont="1" applyBorder="1" applyAlignment="1">
      <alignment horizontal="right" vertical="center"/>
    </xf>
    <xf numFmtId="177" fontId="6" fillId="0" borderId="7" xfId="0" applyNumberFormat="1" applyFont="1" applyBorder="1" applyAlignment="1">
      <alignment horizontal="right" vertical="center"/>
    </xf>
    <xf numFmtId="177" fontId="4" fillId="0" borderId="26" xfId="0" applyNumberFormat="1" applyFont="1" applyBorder="1" applyAlignment="1">
      <alignment horizontal="right" vertical="center"/>
    </xf>
    <xf numFmtId="177" fontId="4" fillId="0" borderId="19" xfId="0" applyNumberFormat="1" applyFont="1" applyBorder="1" applyAlignment="1">
      <alignment horizontal="right" vertical="center"/>
    </xf>
    <xf numFmtId="177" fontId="4" fillId="0" borderId="20" xfId="0" applyNumberFormat="1" applyFont="1" applyBorder="1" applyAlignment="1">
      <alignment horizontal="right" vertical="center"/>
    </xf>
    <xf numFmtId="177" fontId="4" fillId="0" borderId="18" xfId="0" applyNumberFormat="1" applyFont="1" applyBorder="1" applyAlignment="1">
      <alignment horizontal="right" vertical="center"/>
    </xf>
    <xf numFmtId="177" fontId="6" fillId="0" borderId="9" xfId="0" applyNumberFormat="1" applyFont="1" applyBorder="1" applyAlignment="1">
      <alignment horizontal="right" vertical="center"/>
    </xf>
    <xf numFmtId="177" fontId="4" fillId="0" borderId="25" xfId="0" applyNumberFormat="1" applyFont="1" applyBorder="1" applyAlignment="1">
      <alignment horizontal="right" vertical="center"/>
    </xf>
    <xf numFmtId="177" fontId="4" fillId="0" borderId="16" xfId="0" applyNumberFormat="1" applyFont="1" applyBorder="1" applyAlignment="1">
      <alignment horizontal="right" vertical="center"/>
    </xf>
    <xf numFmtId="177" fontId="4" fillId="0" borderId="17" xfId="0" applyNumberFormat="1" applyFont="1" applyBorder="1" applyAlignment="1">
      <alignment horizontal="right" vertical="center"/>
    </xf>
    <xf numFmtId="177" fontId="4" fillId="0" borderId="15" xfId="0" applyNumberFormat="1" applyFont="1" applyBorder="1" applyAlignment="1">
      <alignment horizontal="right" vertical="center"/>
    </xf>
    <xf numFmtId="177" fontId="6" fillId="0" borderId="11" xfId="0" applyNumberFormat="1" applyFont="1" applyBorder="1" applyAlignment="1">
      <alignment horizontal="right" vertical="center"/>
    </xf>
    <xf numFmtId="177" fontId="6" fillId="0" borderId="27" xfId="0" applyNumberFormat="1" applyFont="1" applyBorder="1" applyAlignment="1">
      <alignment horizontal="right" vertical="center"/>
    </xf>
    <xf numFmtId="177" fontId="6" fillId="0" borderId="22" xfId="0" applyNumberFormat="1" applyFont="1" applyBorder="1" applyAlignment="1">
      <alignment horizontal="right" vertical="center"/>
    </xf>
    <xf numFmtId="177" fontId="6" fillId="0" borderId="23" xfId="0" applyNumberFormat="1" applyFont="1" applyBorder="1" applyAlignment="1">
      <alignment horizontal="right" vertical="center"/>
    </xf>
    <xf numFmtId="177" fontId="6" fillId="0" borderId="21" xfId="0" applyNumberFormat="1" applyFont="1" applyBorder="1" applyAlignment="1">
      <alignment horizontal="right" vertical="center"/>
    </xf>
    <xf numFmtId="177" fontId="6" fillId="0" borderId="3" xfId="0" applyNumberFormat="1" applyFont="1" applyBorder="1" applyAlignment="1">
      <alignment horizontal="right" vertical="center"/>
    </xf>
    <xf numFmtId="177" fontId="6" fillId="0" borderId="24" xfId="0" applyNumberFormat="1" applyFont="1" applyBorder="1" applyAlignment="1">
      <alignment horizontal="right" vertical="center"/>
    </xf>
    <xf numFmtId="177" fontId="6" fillId="0" borderId="13" xfId="0" applyNumberFormat="1" applyFont="1" applyBorder="1" applyAlignment="1">
      <alignment horizontal="right" vertical="center"/>
    </xf>
    <xf numFmtId="177" fontId="6" fillId="0" borderId="14" xfId="0" applyNumberFormat="1" applyFont="1" applyBorder="1" applyAlignment="1">
      <alignment horizontal="right" vertical="center"/>
    </xf>
    <xf numFmtId="177" fontId="6" fillId="0" borderId="12" xfId="0" applyNumberFormat="1" applyFont="1" applyBorder="1" applyAlignment="1">
      <alignment horizontal="right" vertical="center"/>
    </xf>
    <xf numFmtId="20" fontId="5" fillId="0" borderId="0" xfId="0" applyNumberFormat="1" applyFont="1">
      <alignment vertical="center"/>
    </xf>
    <xf numFmtId="0" fontId="5" fillId="0" borderId="0" xfId="0" applyFont="1" applyFill="1" applyBorder="1">
      <alignment vertical="center"/>
    </xf>
    <xf numFmtId="0" fontId="9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6" fillId="0" borderId="0" xfId="0" applyFont="1" applyBorder="1">
      <alignment vertical="center"/>
    </xf>
    <xf numFmtId="0" fontId="6" fillId="0" borderId="0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center" vertical="center"/>
    </xf>
    <xf numFmtId="177" fontId="6" fillId="0" borderId="0" xfId="0" applyNumberFormat="1" applyFont="1" applyBorder="1" applyAlignment="1">
      <alignment horizontal="right" vertical="center"/>
    </xf>
    <xf numFmtId="0" fontId="6" fillId="0" borderId="0" xfId="0" applyFont="1" applyBorder="1" applyAlignment="1">
      <alignment horizontal="right" vertical="center"/>
    </xf>
    <xf numFmtId="176" fontId="6" fillId="0" borderId="0" xfId="0" applyNumberFormat="1" applyFont="1" applyBorder="1" applyAlignment="1">
      <alignment horizontal="right" vertical="center"/>
    </xf>
    <xf numFmtId="0" fontId="6" fillId="0" borderId="34" xfId="0" applyFont="1" applyBorder="1">
      <alignment vertical="center"/>
    </xf>
    <xf numFmtId="0" fontId="6" fillId="0" borderId="35" xfId="0" applyFont="1" applyBorder="1" applyAlignment="1">
      <alignment horizontal="center" vertical="center" shrinkToFit="1"/>
    </xf>
    <xf numFmtId="0" fontId="6" fillId="0" borderId="36" xfId="0" applyFont="1" applyBorder="1" applyAlignment="1">
      <alignment horizontal="center" vertical="center"/>
    </xf>
    <xf numFmtId="177" fontId="6" fillId="0" borderId="37" xfId="0" applyNumberFormat="1" applyFont="1" applyBorder="1" applyAlignment="1">
      <alignment horizontal="right" vertical="center"/>
    </xf>
    <xf numFmtId="177" fontId="6" fillId="0" borderId="38" xfId="0" applyNumberFormat="1" applyFont="1" applyBorder="1" applyAlignment="1">
      <alignment horizontal="right" vertical="center"/>
    </xf>
    <xf numFmtId="177" fontId="6" fillId="0" borderId="39" xfId="0" applyNumberFormat="1" applyFont="1" applyBorder="1" applyAlignment="1">
      <alignment horizontal="right" vertical="center"/>
    </xf>
    <xf numFmtId="177" fontId="6" fillId="0" borderId="40" xfId="0" applyNumberFormat="1" applyFont="1" applyBorder="1" applyAlignment="1">
      <alignment horizontal="right" vertical="center"/>
    </xf>
    <xf numFmtId="177" fontId="6" fillId="0" borderId="41" xfId="0" applyNumberFormat="1" applyFont="1" applyBorder="1" applyAlignment="1">
      <alignment horizontal="right" vertical="center"/>
    </xf>
    <xf numFmtId="0" fontId="6" fillId="0" borderId="41" xfId="0" applyFont="1" applyBorder="1" applyAlignment="1">
      <alignment horizontal="right" vertical="center"/>
    </xf>
    <xf numFmtId="176" fontId="6" fillId="0" borderId="41" xfId="0" applyNumberFormat="1" applyFont="1" applyBorder="1" applyAlignment="1">
      <alignment horizontal="right" vertical="center"/>
    </xf>
    <xf numFmtId="0" fontId="7" fillId="0" borderId="0" xfId="0" applyFont="1" applyFill="1" applyBorder="1">
      <alignment vertical="center"/>
    </xf>
    <xf numFmtId="177" fontId="5" fillId="0" borderId="0" xfId="0" applyNumberFormat="1" applyFont="1" applyBorder="1">
      <alignment vertical="center"/>
    </xf>
    <xf numFmtId="177" fontId="5" fillId="0" borderId="42" xfId="0" applyNumberFormat="1" applyFont="1" applyBorder="1">
      <alignment vertical="center"/>
    </xf>
    <xf numFmtId="177" fontId="5" fillId="0" borderId="43" xfId="0" applyNumberFormat="1" applyFont="1" applyBorder="1">
      <alignment vertical="center"/>
    </xf>
    <xf numFmtId="0" fontId="5" fillId="0" borderId="43" xfId="0" applyFont="1" applyBorder="1">
      <alignment vertical="center"/>
    </xf>
    <xf numFmtId="0" fontId="5" fillId="0" borderId="44" xfId="0" applyFont="1" applyBorder="1">
      <alignment vertical="center"/>
    </xf>
    <xf numFmtId="177" fontId="5" fillId="0" borderId="45" xfId="0" applyNumberFormat="1" applyFont="1" applyBorder="1">
      <alignment vertical="center"/>
    </xf>
    <xf numFmtId="0" fontId="5" fillId="0" borderId="46" xfId="0" applyFont="1" applyBorder="1">
      <alignment vertical="center"/>
    </xf>
    <xf numFmtId="177" fontId="4" fillId="0" borderId="6" xfId="0" applyNumberFormat="1" applyFont="1" applyBorder="1" applyAlignment="1">
      <alignment horizontal="center" vertical="center"/>
    </xf>
    <xf numFmtId="177" fontId="4" fillId="0" borderId="1" xfId="0" applyNumberFormat="1" applyFont="1" applyBorder="1" applyAlignment="1">
      <alignment horizontal="center" vertical="center"/>
    </xf>
    <xf numFmtId="177" fontId="4" fillId="0" borderId="6" xfId="0" applyNumberFormat="1" applyFont="1" applyBorder="1" applyAlignment="1">
      <alignment horizontal="right" vertical="center"/>
    </xf>
    <xf numFmtId="177" fontId="4" fillId="0" borderId="0" xfId="0" applyNumberFormat="1" applyFont="1" applyBorder="1" applyAlignment="1">
      <alignment horizontal="right" vertical="center"/>
    </xf>
    <xf numFmtId="177" fontId="4" fillId="0" borderId="1" xfId="0" applyNumberFormat="1" applyFont="1" applyBorder="1" applyAlignment="1">
      <alignment horizontal="right" vertical="center"/>
    </xf>
    <xf numFmtId="177" fontId="6" fillId="0" borderId="2" xfId="0" applyNumberFormat="1" applyFont="1" applyBorder="1" applyAlignment="1">
      <alignment horizontal="right" vertical="center"/>
    </xf>
    <xf numFmtId="177" fontId="6" fillId="0" borderId="6" xfId="0" applyNumberFormat="1" applyFont="1" applyBorder="1" applyAlignment="1">
      <alignment horizontal="right" vertical="center"/>
    </xf>
    <xf numFmtId="177" fontId="6" fillId="0" borderId="35" xfId="0" applyNumberFormat="1" applyFont="1" applyBorder="1" applyAlignment="1">
      <alignment horizontal="right" vertical="center"/>
    </xf>
    <xf numFmtId="0" fontId="5" fillId="0" borderId="0" xfId="0" applyFont="1" applyAlignment="1">
      <alignment horizontal="center" vertical="center" wrapText="1"/>
    </xf>
  </cellXfs>
  <cellStyles count="1">
    <cellStyle name="標準" xfId="0" builtinId="0"/>
  </cellStyles>
  <dxfs count="476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2</xdr:col>
      <xdr:colOff>95250</xdr:colOff>
      <xdr:row>18</xdr:row>
      <xdr:rowOff>0</xdr:rowOff>
    </xdr:to>
    <xdr:cxnSp macro="">
      <xdr:nvCxnSpPr>
        <xdr:cNvPr id="2" name="直線コネクタ 1"/>
        <xdr:cNvCxnSpPr/>
      </xdr:nvCxnSpPr>
      <xdr:spPr>
        <a:xfrm flipH="1" flipV="1">
          <a:off x="0" y="278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95250</xdr:colOff>
      <xdr:row>66</xdr:row>
      <xdr:rowOff>0</xdr:rowOff>
    </xdr:to>
    <xdr:cxnSp macro="">
      <xdr:nvCxnSpPr>
        <xdr:cNvPr id="3" name="直線コネクタ 2"/>
        <xdr:cNvCxnSpPr/>
      </xdr:nvCxnSpPr>
      <xdr:spPr>
        <a:xfrm flipH="1" flipV="1">
          <a:off x="0" y="978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304</xdr:row>
      <xdr:rowOff>0</xdr:rowOff>
    </xdr:from>
    <xdr:to>
      <xdr:col>2</xdr:col>
      <xdr:colOff>95250</xdr:colOff>
      <xdr:row>306</xdr:row>
      <xdr:rowOff>0</xdr:rowOff>
    </xdr:to>
    <xdr:cxnSp macro="">
      <xdr:nvCxnSpPr>
        <xdr:cNvPr id="4" name="直線コネクタ 3"/>
        <xdr:cNvCxnSpPr/>
      </xdr:nvCxnSpPr>
      <xdr:spPr>
        <a:xfrm flipH="1" flipV="1">
          <a:off x="0" y="44786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</xdr:row>
      <xdr:rowOff>0</xdr:rowOff>
    </xdr:from>
    <xdr:to>
      <xdr:col>2</xdr:col>
      <xdr:colOff>95250</xdr:colOff>
      <xdr:row>114</xdr:row>
      <xdr:rowOff>0</xdr:rowOff>
    </xdr:to>
    <xdr:cxnSp macro="">
      <xdr:nvCxnSpPr>
        <xdr:cNvPr id="5" name="直線コネクタ 4"/>
        <xdr:cNvCxnSpPr/>
      </xdr:nvCxnSpPr>
      <xdr:spPr>
        <a:xfrm flipH="1" flipV="1">
          <a:off x="0" y="1678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2</xdr:col>
      <xdr:colOff>95250</xdr:colOff>
      <xdr:row>354</xdr:row>
      <xdr:rowOff>0</xdr:rowOff>
    </xdr:to>
    <xdr:cxnSp macro="">
      <xdr:nvCxnSpPr>
        <xdr:cNvPr id="6" name="直線コネクタ 5"/>
        <xdr:cNvCxnSpPr/>
      </xdr:nvCxnSpPr>
      <xdr:spPr>
        <a:xfrm flipH="1" flipV="1">
          <a:off x="0" y="51787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400</xdr:row>
      <xdr:rowOff>0</xdr:rowOff>
    </xdr:from>
    <xdr:to>
      <xdr:col>2</xdr:col>
      <xdr:colOff>95250</xdr:colOff>
      <xdr:row>402</xdr:row>
      <xdr:rowOff>0</xdr:rowOff>
    </xdr:to>
    <xdr:cxnSp macro="">
      <xdr:nvCxnSpPr>
        <xdr:cNvPr id="7" name="直線コネクタ 6"/>
        <xdr:cNvCxnSpPr/>
      </xdr:nvCxnSpPr>
      <xdr:spPr>
        <a:xfrm flipH="1" flipV="1">
          <a:off x="0" y="58788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592</xdr:row>
      <xdr:rowOff>0</xdr:rowOff>
    </xdr:from>
    <xdr:to>
      <xdr:col>2</xdr:col>
      <xdr:colOff>95250</xdr:colOff>
      <xdr:row>594</xdr:row>
      <xdr:rowOff>0</xdr:rowOff>
    </xdr:to>
    <xdr:cxnSp macro="">
      <xdr:nvCxnSpPr>
        <xdr:cNvPr id="8" name="直線コネクタ 7"/>
        <xdr:cNvCxnSpPr/>
      </xdr:nvCxnSpPr>
      <xdr:spPr>
        <a:xfrm flipH="1" flipV="1">
          <a:off x="0" y="86791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640</xdr:row>
      <xdr:rowOff>0</xdr:rowOff>
    </xdr:from>
    <xdr:to>
      <xdr:col>2</xdr:col>
      <xdr:colOff>95250</xdr:colOff>
      <xdr:row>642</xdr:row>
      <xdr:rowOff>0</xdr:rowOff>
    </xdr:to>
    <xdr:cxnSp macro="">
      <xdr:nvCxnSpPr>
        <xdr:cNvPr id="9" name="直線コネクタ 8"/>
        <xdr:cNvCxnSpPr/>
      </xdr:nvCxnSpPr>
      <xdr:spPr>
        <a:xfrm flipH="1" flipV="1">
          <a:off x="0" y="93792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688</xdr:row>
      <xdr:rowOff>0</xdr:rowOff>
    </xdr:from>
    <xdr:to>
      <xdr:col>2</xdr:col>
      <xdr:colOff>95250</xdr:colOff>
      <xdr:row>690</xdr:row>
      <xdr:rowOff>0</xdr:rowOff>
    </xdr:to>
    <xdr:cxnSp macro="">
      <xdr:nvCxnSpPr>
        <xdr:cNvPr id="10" name="直線コネクタ 9"/>
        <xdr:cNvCxnSpPr/>
      </xdr:nvCxnSpPr>
      <xdr:spPr>
        <a:xfrm flipH="1" flipV="1">
          <a:off x="0" y="100793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880</xdr:row>
      <xdr:rowOff>0</xdr:rowOff>
    </xdr:from>
    <xdr:to>
      <xdr:col>2</xdr:col>
      <xdr:colOff>95250</xdr:colOff>
      <xdr:row>882</xdr:row>
      <xdr:rowOff>0</xdr:rowOff>
    </xdr:to>
    <xdr:cxnSp macro="">
      <xdr:nvCxnSpPr>
        <xdr:cNvPr id="11" name="直線コネクタ 10"/>
        <xdr:cNvCxnSpPr/>
      </xdr:nvCxnSpPr>
      <xdr:spPr>
        <a:xfrm flipH="1" flipV="1">
          <a:off x="0" y="128797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928</xdr:row>
      <xdr:rowOff>0</xdr:rowOff>
    </xdr:from>
    <xdr:to>
      <xdr:col>2</xdr:col>
      <xdr:colOff>95250</xdr:colOff>
      <xdr:row>930</xdr:row>
      <xdr:rowOff>0</xdr:rowOff>
    </xdr:to>
    <xdr:cxnSp macro="">
      <xdr:nvCxnSpPr>
        <xdr:cNvPr id="12" name="直線コネクタ 11"/>
        <xdr:cNvCxnSpPr/>
      </xdr:nvCxnSpPr>
      <xdr:spPr>
        <a:xfrm flipH="1" flipV="1">
          <a:off x="0" y="135797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976</xdr:row>
      <xdr:rowOff>0</xdr:rowOff>
    </xdr:from>
    <xdr:to>
      <xdr:col>2</xdr:col>
      <xdr:colOff>95250</xdr:colOff>
      <xdr:row>978</xdr:row>
      <xdr:rowOff>0</xdr:rowOff>
    </xdr:to>
    <xdr:cxnSp macro="">
      <xdr:nvCxnSpPr>
        <xdr:cNvPr id="13" name="直線コネクタ 12"/>
        <xdr:cNvCxnSpPr/>
      </xdr:nvCxnSpPr>
      <xdr:spPr>
        <a:xfrm flipH="1" flipV="1">
          <a:off x="0" y="142798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</xdr:col>
      <xdr:colOff>95250</xdr:colOff>
      <xdr:row>162</xdr:row>
      <xdr:rowOff>0</xdr:rowOff>
    </xdr:to>
    <xdr:cxnSp macro="">
      <xdr:nvCxnSpPr>
        <xdr:cNvPr id="14" name="直線コネクタ 13"/>
        <xdr:cNvCxnSpPr/>
      </xdr:nvCxnSpPr>
      <xdr:spPr>
        <a:xfrm flipH="1" flipV="1">
          <a:off x="0" y="2378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95250</xdr:colOff>
      <xdr:row>210</xdr:row>
      <xdr:rowOff>0</xdr:rowOff>
    </xdr:to>
    <xdr:cxnSp macro="">
      <xdr:nvCxnSpPr>
        <xdr:cNvPr id="15" name="直線コネクタ 14"/>
        <xdr:cNvCxnSpPr/>
      </xdr:nvCxnSpPr>
      <xdr:spPr>
        <a:xfrm flipH="1" flipV="1">
          <a:off x="0" y="30784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256</xdr:row>
      <xdr:rowOff>0</xdr:rowOff>
    </xdr:from>
    <xdr:to>
      <xdr:col>2</xdr:col>
      <xdr:colOff>95250</xdr:colOff>
      <xdr:row>258</xdr:row>
      <xdr:rowOff>0</xdr:rowOff>
    </xdr:to>
    <xdr:cxnSp macro="">
      <xdr:nvCxnSpPr>
        <xdr:cNvPr id="16" name="直線コネクタ 15"/>
        <xdr:cNvCxnSpPr/>
      </xdr:nvCxnSpPr>
      <xdr:spPr>
        <a:xfrm flipH="1" flipV="1">
          <a:off x="0" y="37785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448</xdr:row>
      <xdr:rowOff>0</xdr:rowOff>
    </xdr:from>
    <xdr:to>
      <xdr:col>2</xdr:col>
      <xdr:colOff>95250</xdr:colOff>
      <xdr:row>450</xdr:row>
      <xdr:rowOff>0</xdr:rowOff>
    </xdr:to>
    <xdr:cxnSp macro="">
      <xdr:nvCxnSpPr>
        <xdr:cNvPr id="17" name="直線コネクタ 16"/>
        <xdr:cNvCxnSpPr/>
      </xdr:nvCxnSpPr>
      <xdr:spPr>
        <a:xfrm flipH="1" flipV="1">
          <a:off x="0" y="65789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496</xdr:row>
      <xdr:rowOff>0</xdr:rowOff>
    </xdr:from>
    <xdr:to>
      <xdr:col>2</xdr:col>
      <xdr:colOff>95250</xdr:colOff>
      <xdr:row>498</xdr:row>
      <xdr:rowOff>0</xdr:rowOff>
    </xdr:to>
    <xdr:cxnSp macro="">
      <xdr:nvCxnSpPr>
        <xdr:cNvPr id="18" name="直線コネクタ 17"/>
        <xdr:cNvCxnSpPr/>
      </xdr:nvCxnSpPr>
      <xdr:spPr>
        <a:xfrm flipH="1" flipV="1">
          <a:off x="0" y="72790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544</xdr:row>
      <xdr:rowOff>0</xdr:rowOff>
    </xdr:from>
    <xdr:to>
      <xdr:col>2</xdr:col>
      <xdr:colOff>95250</xdr:colOff>
      <xdr:row>546</xdr:row>
      <xdr:rowOff>0</xdr:rowOff>
    </xdr:to>
    <xdr:cxnSp macro="">
      <xdr:nvCxnSpPr>
        <xdr:cNvPr id="19" name="直線コネクタ 18"/>
        <xdr:cNvCxnSpPr/>
      </xdr:nvCxnSpPr>
      <xdr:spPr>
        <a:xfrm flipH="1" flipV="1">
          <a:off x="0" y="79790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736</xdr:row>
      <xdr:rowOff>0</xdr:rowOff>
    </xdr:from>
    <xdr:to>
      <xdr:col>2</xdr:col>
      <xdr:colOff>95250</xdr:colOff>
      <xdr:row>738</xdr:row>
      <xdr:rowOff>0</xdr:rowOff>
    </xdr:to>
    <xdr:cxnSp macro="">
      <xdr:nvCxnSpPr>
        <xdr:cNvPr id="20" name="直線コネクタ 19"/>
        <xdr:cNvCxnSpPr/>
      </xdr:nvCxnSpPr>
      <xdr:spPr>
        <a:xfrm flipH="1" flipV="1">
          <a:off x="0" y="107794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784</xdr:row>
      <xdr:rowOff>0</xdr:rowOff>
    </xdr:from>
    <xdr:to>
      <xdr:col>2</xdr:col>
      <xdr:colOff>95250</xdr:colOff>
      <xdr:row>786</xdr:row>
      <xdr:rowOff>0</xdr:rowOff>
    </xdr:to>
    <xdr:cxnSp macro="">
      <xdr:nvCxnSpPr>
        <xdr:cNvPr id="21" name="直線コネクタ 20"/>
        <xdr:cNvCxnSpPr/>
      </xdr:nvCxnSpPr>
      <xdr:spPr>
        <a:xfrm flipH="1" flipV="1">
          <a:off x="0" y="114795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832</xdr:row>
      <xdr:rowOff>0</xdr:rowOff>
    </xdr:from>
    <xdr:to>
      <xdr:col>2</xdr:col>
      <xdr:colOff>95250</xdr:colOff>
      <xdr:row>834</xdr:row>
      <xdr:rowOff>0</xdr:rowOff>
    </xdr:to>
    <xdr:cxnSp macro="">
      <xdr:nvCxnSpPr>
        <xdr:cNvPr id="22" name="直線コネクタ 21"/>
        <xdr:cNvCxnSpPr/>
      </xdr:nvCxnSpPr>
      <xdr:spPr>
        <a:xfrm flipH="1" flipV="1">
          <a:off x="0" y="121796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1024</xdr:row>
      <xdr:rowOff>0</xdr:rowOff>
    </xdr:from>
    <xdr:to>
      <xdr:col>2</xdr:col>
      <xdr:colOff>95250</xdr:colOff>
      <xdr:row>1026</xdr:row>
      <xdr:rowOff>0</xdr:rowOff>
    </xdr:to>
    <xdr:cxnSp macro="">
      <xdr:nvCxnSpPr>
        <xdr:cNvPr id="23" name="直線コネクタ 22"/>
        <xdr:cNvCxnSpPr/>
      </xdr:nvCxnSpPr>
      <xdr:spPr>
        <a:xfrm flipH="1" flipV="1">
          <a:off x="0" y="149799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1072</xdr:row>
      <xdr:rowOff>0</xdr:rowOff>
    </xdr:from>
    <xdr:to>
      <xdr:col>2</xdr:col>
      <xdr:colOff>95250</xdr:colOff>
      <xdr:row>1074</xdr:row>
      <xdr:rowOff>0</xdr:rowOff>
    </xdr:to>
    <xdr:cxnSp macro="">
      <xdr:nvCxnSpPr>
        <xdr:cNvPr id="24" name="直線コネクタ 23"/>
        <xdr:cNvCxnSpPr/>
      </xdr:nvCxnSpPr>
      <xdr:spPr>
        <a:xfrm flipH="1" flipV="1">
          <a:off x="0" y="156800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1120</xdr:row>
      <xdr:rowOff>0</xdr:rowOff>
    </xdr:from>
    <xdr:to>
      <xdr:col>2</xdr:col>
      <xdr:colOff>95250</xdr:colOff>
      <xdr:row>1122</xdr:row>
      <xdr:rowOff>0</xdr:rowOff>
    </xdr:to>
    <xdr:cxnSp macro="">
      <xdr:nvCxnSpPr>
        <xdr:cNvPr id="25" name="直線コネクタ 24"/>
        <xdr:cNvCxnSpPr/>
      </xdr:nvCxnSpPr>
      <xdr:spPr>
        <a:xfrm flipH="1" flipV="1">
          <a:off x="0" y="163801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1168</xdr:row>
      <xdr:rowOff>0</xdr:rowOff>
    </xdr:from>
    <xdr:to>
      <xdr:col>2</xdr:col>
      <xdr:colOff>95250</xdr:colOff>
      <xdr:row>1170</xdr:row>
      <xdr:rowOff>0</xdr:rowOff>
    </xdr:to>
    <xdr:cxnSp macro="">
      <xdr:nvCxnSpPr>
        <xdr:cNvPr id="26" name="直線コネクタ 25"/>
        <xdr:cNvCxnSpPr/>
      </xdr:nvCxnSpPr>
      <xdr:spPr>
        <a:xfrm flipH="1" flipV="1">
          <a:off x="0" y="170802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28576</xdr:colOff>
      <xdr:row>1</xdr:row>
      <xdr:rowOff>47626</xdr:rowOff>
    </xdr:from>
    <xdr:to>
      <xdr:col>12</xdr:col>
      <xdr:colOff>443248</xdr:colOff>
      <xdr:row>10</xdr:row>
      <xdr:rowOff>76200</xdr:rowOff>
    </xdr:to>
    <xdr:grpSp>
      <xdr:nvGrpSpPr>
        <xdr:cNvPr id="27" name="グループ化 26"/>
        <xdr:cNvGrpSpPr/>
      </xdr:nvGrpSpPr>
      <xdr:grpSpPr>
        <a:xfrm>
          <a:off x="3524251" y="266701"/>
          <a:ext cx="2548272" cy="1733549"/>
          <a:chOff x="3524251" y="266701"/>
          <a:chExt cx="2548272" cy="1733549"/>
        </a:xfrm>
      </xdr:grpSpPr>
      <xdr:pic>
        <xdr:nvPicPr>
          <xdr:cNvPr id="28" name="図 27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9350" t="16743" r="21764" b="12005"/>
          <a:stretch/>
        </xdr:blipFill>
        <xdr:spPr>
          <a:xfrm>
            <a:off x="3524251" y="266701"/>
            <a:ext cx="2548272" cy="1733549"/>
          </a:xfrm>
          <a:prstGeom prst="rect">
            <a:avLst/>
          </a:prstGeom>
        </xdr:spPr>
      </xdr:pic>
      <xdr:sp macro="" textlink="">
        <xdr:nvSpPr>
          <xdr:cNvPr id="29" name="正方形/長方形 28"/>
          <xdr:cNvSpPr/>
        </xdr:nvSpPr>
        <xdr:spPr>
          <a:xfrm>
            <a:off x="4071452" y="347686"/>
            <a:ext cx="167173" cy="195239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Ａ</a:t>
            </a:r>
          </a:p>
        </xdr:txBody>
      </xdr:sp>
      <xdr:sp macro="" textlink="">
        <xdr:nvSpPr>
          <xdr:cNvPr id="30" name="正方形/長方形 29"/>
          <xdr:cNvSpPr/>
        </xdr:nvSpPr>
        <xdr:spPr>
          <a:xfrm>
            <a:off x="5736505" y="564972"/>
            <a:ext cx="178520" cy="187503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Ｂ</a:t>
            </a:r>
          </a:p>
        </xdr:txBody>
      </xdr:sp>
      <xdr:sp macro="" textlink="">
        <xdr:nvSpPr>
          <xdr:cNvPr id="31" name="正方形/長方形 30"/>
          <xdr:cNvSpPr/>
        </xdr:nvSpPr>
        <xdr:spPr>
          <a:xfrm>
            <a:off x="5323832" y="1725263"/>
            <a:ext cx="191143" cy="179737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Ｃ</a:t>
            </a:r>
          </a:p>
        </xdr:txBody>
      </xdr:sp>
      <xdr:sp macro="" textlink="">
        <xdr:nvSpPr>
          <xdr:cNvPr id="32" name="正方形/長方形 31"/>
          <xdr:cNvSpPr/>
        </xdr:nvSpPr>
        <xdr:spPr>
          <a:xfrm>
            <a:off x="3598269" y="1563103"/>
            <a:ext cx="192681" cy="189497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Ｄ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2</xdr:col>
      <xdr:colOff>95250</xdr:colOff>
      <xdr:row>18</xdr:row>
      <xdr:rowOff>0</xdr:rowOff>
    </xdr:to>
    <xdr:cxnSp macro="">
      <xdr:nvCxnSpPr>
        <xdr:cNvPr id="2" name="直線コネクタ 1"/>
        <xdr:cNvCxnSpPr/>
      </xdr:nvCxnSpPr>
      <xdr:spPr>
        <a:xfrm flipH="1" flipV="1">
          <a:off x="0" y="278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95250</xdr:colOff>
      <xdr:row>66</xdr:row>
      <xdr:rowOff>0</xdr:rowOff>
    </xdr:to>
    <xdr:cxnSp macro="">
      <xdr:nvCxnSpPr>
        <xdr:cNvPr id="3" name="直線コネクタ 2"/>
        <xdr:cNvCxnSpPr/>
      </xdr:nvCxnSpPr>
      <xdr:spPr>
        <a:xfrm flipH="1" flipV="1">
          <a:off x="0" y="978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304</xdr:row>
      <xdr:rowOff>0</xdr:rowOff>
    </xdr:from>
    <xdr:to>
      <xdr:col>2</xdr:col>
      <xdr:colOff>95250</xdr:colOff>
      <xdr:row>306</xdr:row>
      <xdr:rowOff>0</xdr:rowOff>
    </xdr:to>
    <xdr:cxnSp macro="">
      <xdr:nvCxnSpPr>
        <xdr:cNvPr id="4" name="直線コネクタ 3"/>
        <xdr:cNvCxnSpPr/>
      </xdr:nvCxnSpPr>
      <xdr:spPr>
        <a:xfrm flipH="1" flipV="1">
          <a:off x="0" y="44786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</xdr:row>
      <xdr:rowOff>0</xdr:rowOff>
    </xdr:from>
    <xdr:to>
      <xdr:col>2</xdr:col>
      <xdr:colOff>95250</xdr:colOff>
      <xdr:row>114</xdr:row>
      <xdr:rowOff>0</xdr:rowOff>
    </xdr:to>
    <xdr:cxnSp macro="">
      <xdr:nvCxnSpPr>
        <xdr:cNvPr id="5" name="直線コネクタ 4"/>
        <xdr:cNvCxnSpPr/>
      </xdr:nvCxnSpPr>
      <xdr:spPr>
        <a:xfrm flipH="1" flipV="1">
          <a:off x="0" y="1678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2</xdr:col>
      <xdr:colOff>95250</xdr:colOff>
      <xdr:row>354</xdr:row>
      <xdr:rowOff>0</xdr:rowOff>
    </xdr:to>
    <xdr:cxnSp macro="">
      <xdr:nvCxnSpPr>
        <xdr:cNvPr id="6" name="直線コネクタ 5"/>
        <xdr:cNvCxnSpPr/>
      </xdr:nvCxnSpPr>
      <xdr:spPr>
        <a:xfrm flipH="1" flipV="1">
          <a:off x="0" y="51787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400</xdr:row>
      <xdr:rowOff>0</xdr:rowOff>
    </xdr:from>
    <xdr:to>
      <xdr:col>2</xdr:col>
      <xdr:colOff>95250</xdr:colOff>
      <xdr:row>402</xdr:row>
      <xdr:rowOff>0</xdr:rowOff>
    </xdr:to>
    <xdr:cxnSp macro="">
      <xdr:nvCxnSpPr>
        <xdr:cNvPr id="7" name="直線コネクタ 6"/>
        <xdr:cNvCxnSpPr/>
      </xdr:nvCxnSpPr>
      <xdr:spPr>
        <a:xfrm flipH="1" flipV="1">
          <a:off x="0" y="58788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592</xdr:row>
      <xdr:rowOff>0</xdr:rowOff>
    </xdr:from>
    <xdr:to>
      <xdr:col>2</xdr:col>
      <xdr:colOff>95250</xdr:colOff>
      <xdr:row>594</xdr:row>
      <xdr:rowOff>0</xdr:rowOff>
    </xdr:to>
    <xdr:cxnSp macro="">
      <xdr:nvCxnSpPr>
        <xdr:cNvPr id="8" name="直線コネクタ 7"/>
        <xdr:cNvCxnSpPr/>
      </xdr:nvCxnSpPr>
      <xdr:spPr>
        <a:xfrm flipH="1" flipV="1">
          <a:off x="0" y="86791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640</xdr:row>
      <xdr:rowOff>0</xdr:rowOff>
    </xdr:from>
    <xdr:to>
      <xdr:col>2</xdr:col>
      <xdr:colOff>95250</xdr:colOff>
      <xdr:row>642</xdr:row>
      <xdr:rowOff>0</xdr:rowOff>
    </xdr:to>
    <xdr:cxnSp macro="">
      <xdr:nvCxnSpPr>
        <xdr:cNvPr id="9" name="直線コネクタ 8"/>
        <xdr:cNvCxnSpPr/>
      </xdr:nvCxnSpPr>
      <xdr:spPr>
        <a:xfrm flipH="1" flipV="1">
          <a:off x="0" y="93792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688</xdr:row>
      <xdr:rowOff>0</xdr:rowOff>
    </xdr:from>
    <xdr:to>
      <xdr:col>2</xdr:col>
      <xdr:colOff>95250</xdr:colOff>
      <xdr:row>690</xdr:row>
      <xdr:rowOff>0</xdr:rowOff>
    </xdr:to>
    <xdr:cxnSp macro="">
      <xdr:nvCxnSpPr>
        <xdr:cNvPr id="10" name="直線コネクタ 9"/>
        <xdr:cNvCxnSpPr/>
      </xdr:nvCxnSpPr>
      <xdr:spPr>
        <a:xfrm flipH="1" flipV="1">
          <a:off x="0" y="100793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880</xdr:row>
      <xdr:rowOff>0</xdr:rowOff>
    </xdr:from>
    <xdr:to>
      <xdr:col>2</xdr:col>
      <xdr:colOff>95250</xdr:colOff>
      <xdr:row>882</xdr:row>
      <xdr:rowOff>0</xdr:rowOff>
    </xdr:to>
    <xdr:cxnSp macro="">
      <xdr:nvCxnSpPr>
        <xdr:cNvPr id="11" name="直線コネクタ 10"/>
        <xdr:cNvCxnSpPr/>
      </xdr:nvCxnSpPr>
      <xdr:spPr>
        <a:xfrm flipH="1" flipV="1">
          <a:off x="0" y="128797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928</xdr:row>
      <xdr:rowOff>0</xdr:rowOff>
    </xdr:from>
    <xdr:to>
      <xdr:col>2</xdr:col>
      <xdr:colOff>95250</xdr:colOff>
      <xdr:row>930</xdr:row>
      <xdr:rowOff>0</xdr:rowOff>
    </xdr:to>
    <xdr:cxnSp macro="">
      <xdr:nvCxnSpPr>
        <xdr:cNvPr id="12" name="直線コネクタ 11"/>
        <xdr:cNvCxnSpPr/>
      </xdr:nvCxnSpPr>
      <xdr:spPr>
        <a:xfrm flipH="1" flipV="1">
          <a:off x="0" y="135797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976</xdr:row>
      <xdr:rowOff>0</xdr:rowOff>
    </xdr:from>
    <xdr:to>
      <xdr:col>2</xdr:col>
      <xdr:colOff>95250</xdr:colOff>
      <xdr:row>978</xdr:row>
      <xdr:rowOff>0</xdr:rowOff>
    </xdr:to>
    <xdr:cxnSp macro="">
      <xdr:nvCxnSpPr>
        <xdr:cNvPr id="13" name="直線コネクタ 12"/>
        <xdr:cNvCxnSpPr/>
      </xdr:nvCxnSpPr>
      <xdr:spPr>
        <a:xfrm flipH="1" flipV="1">
          <a:off x="0" y="142798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</xdr:col>
      <xdr:colOff>95250</xdr:colOff>
      <xdr:row>162</xdr:row>
      <xdr:rowOff>0</xdr:rowOff>
    </xdr:to>
    <xdr:cxnSp macro="">
      <xdr:nvCxnSpPr>
        <xdr:cNvPr id="14" name="直線コネクタ 13"/>
        <xdr:cNvCxnSpPr/>
      </xdr:nvCxnSpPr>
      <xdr:spPr>
        <a:xfrm flipH="1" flipV="1">
          <a:off x="0" y="2378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95250</xdr:colOff>
      <xdr:row>210</xdr:row>
      <xdr:rowOff>0</xdr:rowOff>
    </xdr:to>
    <xdr:cxnSp macro="">
      <xdr:nvCxnSpPr>
        <xdr:cNvPr id="15" name="直線コネクタ 14"/>
        <xdr:cNvCxnSpPr/>
      </xdr:nvCxnSpPr>
      <xdr:spPr>
        <a:xfrm flipH="1" flipV="1">
          <a:off x="0" y="30784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256</xdr:row>
      <xdr:rowOff>0</xdr:rowOff>
    </xdr:from>
    <xdr:to>
      <xdr:col>2</xdr:col>
      <xdr:colOff>95250</xdr:colOff>
      <xdr:row>258</xdr:row>
      <xdr:rowOff>0</xdr:rowOff>
    </xdr:to>
    <xdr:cxnSp macro="">
      <xdr:nvCxnSpPr>
        <xdr:cNvPr id="16" name="直線コネクタ 15"/>
        <xdr:cNvCxnSpPr/>
      </xdr:nvCxnSpPr>
      <xdr:spPr>
        <a:xfrm flipH="1" flipV="1">
          <a:off x="0" y="37785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448</xdr:row>
      <xdr:rowOff>0</xdr:rowOff>
    </xdr:from>
    <xdr:to>
      <xdr:col>2</xdr:col>
      <xdr:colOff>95250</xdr:colOff>
      <xdr:row>450</xdr:row>
      <xdr:rowOff>0</xdr:rowOff>
    </xdr:to>
    <xdr:cxnSp macro="">
      <xdr:nvCxnSpPr>
        <xdr:cNvPr id="17" name="直線コネクタ 16"/>
        <xdr:cNvCxnSpPr/>
      </xdr:nvCxnSpPr>
      <xdr:spPr>
        <a:xfrm flipH="1" flipV="1">
          <a:off x="0" y="65789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496</xdr:row>
      <xdr:rowOff>0</xdr:rowOff>
    </xdr:from>
    <xdr:to>
      <xdr:col>2</xdr:col>
      <xdr:colOff>95250</xdr:colOff>
      <xdr:row>498</xdr:row>
      <xdr:rowOff>0</xdr:rowOff>
    </xdr:to>
    <xdr:cxnSp macro="">
      <xdr:nvCxnSpPr>
        <xdr:cNvPr id="18" name="直線コネクタ 17"/>
        <xdr:cNvCxnSpPr/>
      </xdr:nvCxnSpPr>
      <xdr:spPr>
        <a:xfrm flipH="1" flipV="1">
          <a:off x="0" y="72790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544</xdr:row>
      <xdr:rowOff>0</xdr:rowOff>
    </xdr:from>
    <xdr:to>
      <xdr:col>2</xdr:col>
      <xdr:colOff>95250</xdr:colOff>
      <xdr:row>546</xdr:row>
      <xdr:rowOff>0</xdr:rowOff>
    </xdr:to>
    <xdr:cxnSp macro="">
      <xdr:nvCxnSpPr>
        <xdr:cNvPr id="19" name="直線コネクタ 18"/>
        <xdr:cNvCxnSpPr/>
      </xdr:nvCxnSpPr>
      <xdr:spPr>
        <a:xfrm flipH="1" flipV="1">
          <a:off x="0" y="79790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736</xdr:row>
      <xdr:rowOff>0</xdr:rowOff>
    </xdr:from>
    <xdr:to>
      <xdr:col>2</xdr:col>
      <xdr:colOff>95250</xdr:colOff>
      <xdr:row>738</xdr:row>
      <xdr:rowOff>0</xdr:rowOff>
    </xdr:to>
    <xdr:cxnSp macro="">
      <xdr:nvCxnSpPr>
        <xdr:cNvPr id="20" name="直線コネクタ 19"/>
        <xdr:cNvCxnSpPr/>
      </xdr:nvCxnSpPr>
      <xdr:spPr>
        <a:xfrm flipH="1" flipV="1">
          <a:off x="0" y="107794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784</xdr:row>
      <xdr:rowOff>0</xdr:rowOff>
    </xdr:from>
    <xdr:to>
      <xdr:col>2</xdr:col>
      <xdr:colOff>95250</xdr:colOff>
      <xdr:row>786</xdr:row>
      <xdr:rowOff>0</xdr:rowOff>
    </xdr:to>
    <xdr:cxnSp macro="">
      <xdr:nvCxnSpPr>
        <xdr:cNvPr id="21" name="直線コネクタ 20"/>
        <xdr:cNvCxnSpPr/>
      </xdr:nvCxnSpPr>
      <xdr:spPr>
        <a:xfrm flipH="1" flipV="1">
          <a:off x="0" y="114795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832</xdr:row>
      <xdr:rowOff>0</xdr:rowOff>
    </xdr:from>
    <xdr:to>
      <xdr:col>2</xdr:col>
      <xdr:colOff>95250</xdr:colOff>
      <xdr:row>834</xdr:row>
      <xdr:rowOff>0</xdr:rowOff>
    </xdr:to>
    <xdr:cxnSp macro="">
      <xdr:nvCxnSpPr>
        <xdr:cNvPr id="22" name="直線コネクタ 21"/>
        <xdr:cNvCxnSpPr/>
      </xdr:nvCxnSpPr>
      <xdr:spPr>
        <a:xfrm flipH="1" flipV="1">
          <a:off x="0" y="121796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1024</xdr:row>
      <xdr:rowOff>0</xdr:rowOff>
    </xdr:from>
    <xdr:to>
      <xdr:col>2</xdr:col>
      <xdr:colOff>95250</xdr:colOff>
      <xdr:row>1026</xdr:row>
      <xdr:rowOff>0</xdr:rowOff>
    </xdr:to>
    <xdr:cxnSp macro="">
      <xdr:nvCxnSpPr>
        <xdr:cNvPr id="23" name="直線コネクタ 22"/>
        <xdr:cNvCxnSpPr/>
      </xdr:nvCxnSpPr>
      <xdr:spPr>
        <a:xfrm flipH="1" flipV="1">
          <a:off x="0" y="149799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1072</xdr:row>
      <xdr:rowOff>0</xdr:rowOff>
    </xdr:from>
    <xdr:to>
      <xdr:col>2</xdr:col>
      <xdr:colOff>95250</xdr:colOff>
      <xdr:row>1074</xdr:row>
      <xdr:rowOff>0</xdr:rowOff>
    </xdr:to>
    <xdr:cxnSp macro="">
      <xdr:nvCxnSpPr>
        <xdr:cNvPr id="24" name="直線コネクタ 23"/>
        <xdr:cNvCxnSpPr/>
      </xdr:nvCxnSpPr>
      <xdr:spPr>
        <a:xfrm flipH="1" flipV="1">
          <a:off x="0" y="156800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1120</xdr:row>
      <xdr:rowOff>0</xdr:rowOff>
    </xdr:from>
    <xdr:to>
      <xdr:col>2</xdr:col>
      <xdr:colOff>95250</xdr:colOff>
      <xdr:row>1122</xdr:row>
      <xdr:rowOff>0</xdr:rowOff>
    </xdr:to>
    <xdr:cxnSp macro="">
      <xdr:nvCxnSpPr>
        <xdr:cNvPr id="25" name="直線コネクタ 24"/>
        <xdr:cNvCxnSpPr/>
      </xdr:nvCxnSpPr>
      <xdr:spPr>
        <a:xfrm flipH="1" flipV="1">
          <a:off x="0" y="163801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1168</xdr:row>
      <xdr:rowOff>0</xdr:rowOff>
    </xdr:from>
    <xdr:to>
      <xdr:col>2</xdr:col>
      <xdr:colOff>95250</xdr:colOff>
      <xdr:row>1170</xdr:row>
      <xdr:rowOff>0</xdr:rowOff>
    </xdr:to>
    <xdr:cxnSp macro="">
      <xdr:nvCxnSpPr>
        <xdr:cNvPr id="26" name="直線コネクタ 25"/>
        <xdr:cNvCxnSpPr/>
      </xdr:nvCxnSpPr>
      <xdr:spPr>
        <a:xfrm flipH="1" flipV="1">
          <a:off x="0" y="170802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28576</xdr:colOff>
      <xdr:row>1</xdr:row>
      <xdr:rowOff>47626</xdr:rowOff>
    </xdr:from>
    <xdr:to>
      <xdr:col>12</xdr:col>
      <xdr:colOff>443248</xdr:colOff>
      <xdr:row>10</xdr:row>
      <xdr:rowOff>76200</xdr:rowOff>
    </xdr:to>
    <xdr:grpSp>
      <xdr:nvGrpSpPr>
        <xdr:cNvPr id="27" name="グループ化 26"/>
        <xdr:cNvGrpSpPr/>
      </xdr:nvGrpSpPr>
      <xdr:grpSpPr>
        <a:xfrm>
          <a:off x="3524251" y="266701"/>
          <a:ext cx="2548272" cy="1733549"/>
          <a:chOff x="3524251" y="266701"/>
          <a:chExt cx="2548272" cy="1733549"/>
        </a:xfrm>
      </xdr:grpSpPr>
      <xdr:pic>
        <xdr:nvPicPr>
          <xdr:cNvPr id="28" name="図 27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9350" t="16743" r="21764" b="12005"/>
          <a:stretch/>
        </xdr:blipFill>
        <xdr:spPr>
          <a:xfrm>
            <a:off x="3524251" y="266701"/>
            <a:ext cx="2548272" cy="1733549"/>
          </a:xfrm>
          <a:prstGeom prst="rect">
            <a:avLst/>
          </a:prstGeom>
        </xdr:spPr>
      </xdr:pic>
      <xdr:sp macro="" textlink="">
        <xdr:nvSpPr>
          <xdr:cNvPr id="29" name="正方形/長方形 28"/>
          <xdr:cNvSpPr/>
        </xdr:nvSpPr>
        <xdr:spPr>
          <a:xfrm>
            <a:off x="4071452" y="347686"/>
            <a:ext cx="167173" cy="195239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Ａ</a:t>
            </a:r>
          </a:p>
        </xdr:txBody>
      </xdr:sp>
      <xdr:sp macro="" textlink="">
        <xdr:nvSpPr>
          <xdr:cNvPr id="30" name="正方形/長方形 29"/>
          <xdr:cNvSpPr/>
        </xdr:nvSpPr>
        <xdr:spPr>
          <a:xfrm>
            <a:off x="5736505" y="564972"/>
            <a:ext cx="178520" cy="187503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Ｂ</a:t>
            </a:r>
          </a:p>
        </xdr:txBody>
      </xdr:sp>
      <xdr:sp macro="" textlink="">
        <xdr:nvSpPr>
          <xdr:cNvPr id="31" name="正方形/長方形 30"/>
          <xdr:cNvSpPr/>
        </xdr:nvSpPr>
        <xdr:spPr>
          <a:xfrm>
            <a:off x="5323832" y="1725263"/>
            <a:ext cx="191143" cy="179737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Ｃ</a:t>
            </a:r>
          </a:p>
        </xdr:txBody>
      </xdr:sp>
      <xdr:sp macro="" textlink="">
        <xdr:nvSpPr>
          <xdr:cNvPr id="32" name="正方形/長方形 31"/>
          <xdr:cNvSpPr/>
        </xdr:nvSpPr>
        <xdr:spPr>
          <a:xfrm>
            <a:off x="3598269" y="1563103"/>
            <a:ext cx="192681" cy="189497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Ｄ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2</xdr:col>
      <xdr:colOff>95250</xdr:colOff>
      <xdr:row>18</xdr:row>
      <xdr:rowOff>0</xdr:rowOff>
    </xdr:to>
    <xdr:cxnSp macro="">
      <xdr:nvCxnSpPr>
        <xdr:cNvPr id="2" name="直線コネクタ 1"/>
        <xdr:cNvCxnSpPr/>
      </xdr:nvCxnSpPr>
      <xdr:spPr>
        <a:xfrm flipH="1" flipV="1">
          <a:off x="0" y="278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95250</xdr:colOff>
      <xdr:row>66</xdr:row>
      <xdr:rowOff>0</xdr:rowOff>
    </xdr:to>
    <xdr:cxnSp macro="">
      <xdr:nvCxnSpPr>
        <xdr:cNvPr id="3" name="直線コネクタ 2"/>
        <xdr:cNvCxnSpPr/>
      </xdr:nvCxnSpPr>
      <xdr:spPr>
        <a:xfrm flipH="1" flipV="1">
          <a:off x="0" y="978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304</xdr:row>
      <xdr:rowOff>0</xdr:rowOff>
    </xdr:from>
    <xdr:to>
      <xdr:col>2</xdr:col>
      <xdr:colOff>95250</xdr:colOff>
      <xdr:row>306</xdr:row>
      <xdr:rowOff>0</xdr:rowOff>
    </xdr:to>
    <xdr:cxnSp macro="">
      <xdr:nvCxnSpPr>
        <xdr:cNvPr id="4" name="直線コネクタ 3"/>
        <xdr:cNvCxnSpPr/>
      </xdr:nvCxnSpPr>
      <xdr:spPr>
        <a:xfrm flipH="1" flipV="1">
          <a:off x="0" y="44786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</xdr:row>
      <xdr:rowOff>0</xdr:rowOff>
    </xdr:from>
    <xdr:to>
      <xdr:col>2</xdr:col>
      <xdr:colOff>95250</xdr:colOff>
      <xdr:row>114</xdr:row>
      <xdr:rowOff>0</xdr:rowOff>
    </xdr:to>
    <xdr:cxnSp macro="">
      <xdr:nvCxnSpPr>
        <xdr:cNvPr id="5" name="直線コネクタ 4"/>
        <xdr:cNvCxnSpPr/>
      </xdr:nvCxnSpPr>
      <xdr:spPr>
        <a:xfrm flipH="1" flipV="1">
          <a:off x="0" y="1678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2</xdr:col>
      <xdr:colOff>95250</xdr:colOff>
      <xdr:row>354</xdr:row>
      <xdr:rowOff>0</xdr:rowOff>
    </xdr:to>
    <xdr:cxnSp macro="">
      <xdr:nvCxnSpPr>
        <xdr:cNvPr id="6" name="直線コネクタ 5"/>
        <xdr:cNvCxnSpPr/>
      </xdr:nvCxnSpPr>
      <xdr:spPr>
        <a:xfrm flipH="1" flipV="1">
          <a:off x="0" y="51787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400</xdr:row>
      <xdr:rowOff>0</xdr:rowOff>
    </xdr:from>
    <xdr:to>
      <xdr:col>2</xdr:col>
      <xdr:colOff>95250</xdr:colOff>
      <xdr:row>402</xdr:row>
      <xdr:rowOff>0</xdr:rowOff>
    </xdr:to>
    <xdr:cxnSp macro="">
      <xdr:nvCxnSpPr>
        <xdr:cNvPr id="7" name="直線コネクタ 6"/>
        <xdr:cNvCxnSpPr/>
      </xdr:nvCxnSpPr>
      <xdr:spPr>
        <a:xfrm flipH="1" flipV="1">
          <a:off x="0" y="58788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592</xdr:row>
      <xdr:rowOff>0</xdr:rowOff>
    </xdr:from>
    <xdr:to>
      <xdr:col>2</xdr:col>
      <xdr:colOff>95250</xdr:colOff>
      <xdr:row>594</xdr:row>
      <xdr:rowOff>0</xdr:rowOff>
    </xdr:to>
    <xdr:cxnSp macro="">
      <xdr:nvCxnSpPr>
        <xdr:cNvPr id="8" name="直線コネクタ 7"/>
        <xdr:cNvCxnSpPr/>
      </xdr:nvCxnSpPr>
      <xdr:spPr>
        <a:xfrm flipH="1" flipV="1">
          <a:off x="0" y="86791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640</xdr:row>
      <xdr:rowOff>0</xdr:rowOff>
    </xdr:from>
    <xdr:to>
      <xdr:col>2</xdr:col>
      <xdr:colOff>95250</xdr:colOff>
      <xdr:row>642</xdr:row>
      <xdr:rowOff>0</xdr:rowOff>
    </xdr:to>
    <xdr:cxnSp macro="">
      <xdr:nvCxnSpPr>
        <xdr:cNvPr id="9" name="直線コネクタ 8"/>
        <xdr:cNvCxnSpPr/>
      </xdr:nvCxnSpPr>
      <xdr:spPr>
        <a:xfrm flipH="1" flipV="1">
          <a:off x="0" y="93792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688</xdr:row>
      <xdr:rowOff>0</xdr:rowOff>
    </xdr:from>
    <xdr:to>
      <xdr:col>2</xdr:col>
      <xdr:colOff>95250</xdr:colOff>
      <xdr:row>690</xdr:row>
      <xdr:rowOff>0</xdr:rowOff>
    </xdr:to>
    <xdr:cxnSp macro="">
      <xdr:nvCxnSpPr>
        <xdr:cNvPr id="10" name="直線コネクタ 9"/>
        <xdr:cNvCxnSpPr/>
      </xdr:nvCxnSpPr>
      <xdr:spPr>
        <a:xfrm flipH="1" flipV="1">
          <a:off x="0" y="100793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880</xdr:row>
      <xdr:rowOff>0</xdr:rowOff>
    </xdr:from>
    <xdr:to>
      <xdr:col>2</xdr:col>
      <xdr:colOff>95250</xdr:colOff>
      <xdr:row>882</xdr:row>
      <xdr:rowOff>0</xdr:rowOff>
    </xdr:to>
    <xdr:cxnSp macro="">
      <xdr:nvCxnSpPr>
        <xdr:cNvPr id="11" name="直線コネクタ 10"/>
        <xdr:cNvCxnSpPr/>
      </xdr:nvCxnSpPr>
      <xdr:spPr>
        <a:xfrm flipH="1" flipV="1">
          <a:off x="0" y="128797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928</xdr:row>
      <xdr:rowOff>0</xdr:rowOff>
    </xdr:from>
    <xdr:to>
      <xdr:col>2</xdr:col>
      <xdr:colOff>95250</xdr:colOff>
      <xdr:row>930</xdr:row>
      <xdr:rowOff>0</xdr:rowOff>
    </xdr:to>
    <xdr:cxnSp macro="">
      <xdr:nvCxnSpPr>
        <xdr:cNvPr id="12" name="直線コネクタ 11"/>
        <xdr:cNvCxnSpPr/>
      </xdr:nvCxnSpPr>
      <xdr:spPr>
        <a:xfrm flipH="1" flipV="1">
          <a:off x="0" y="135797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976</xdr:row>
      <xdr:rowOff>0</xdr:rowOff>
    </xdr:from>
    <xdr:to>
      <xdr:col>2</xdr:col>
      <xdr:colOff>95250</xdr:colOff>
      <xdr:row>978</xdr:row>
      <xdr:rowOff>0</xdr:rowOff>
    </xdr:to>
    <xdr:cxnSp macro="">
      <xdr:nvCxnSpPr>
        <xdr:cNvPr id="13" name="直線コネクタ 12"/>
        <xdr:cNvCxnSpPr/>
      </xdr:nvCxnSpPr>
      <xdr:spPr>
        <a:xfrm flipH="1" flipV="1">
          <a:off x="0" y="142798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</xdr:col>
      <xdr:colOff>95250</xdr:colOff>
      <xdr:row>162</xdr:row>
      <xdr:rowOff>0</xdr:rowOff>
    </xdr:to>
    <xdr:cxnSp macro="">
      <xdr:nvCxnSpPr>
        <xdr:cNvPr id="14" name="直線コネクタ 13"/>
        <xdr:cNvCxnSpPr/>
      </xdr:nvCxnSpPr>
      <xdr:spPr>
        <a:xfrm flipH="1" flipV="1">
          <a:off x="0" y="2378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95250</xdr:colOff>
      <xdr:row>210</xdr:row>
      <xdr:rowOff>0</xdr:rowOff>
    </xdr:to>
    <xdr:cxnSp macro="">
      <xdr:nvCxnSpPr>
        <xdr:cNvPr id="15" name="直線コネクタ 14"/>
        <xdr:cNvCxnSpPr/>
      </xdr:nvCxnSpPr>
      <xdr:spPr>
        <a:xfrm flipH="1" flipV="1">
          <a:off x="0" y="30784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256</xdr:row>
      <xdr:rowOff>0</xdr:rowOff>
    </xdr:from>
    <xdr:to>
      <xdr:col>2</xdr:col>
      <xdr:colOff>95250</xdr:colOff>
      <xdr:row>258</xdr:row>
      <xdr:rowOff>0</xdr:rowOff>
    </xdr:to>
    <xdr:cxnSp macro="">
      <xdr:nvCxnSpPr>
        <xdr:cNvPr id="16" name="直線コネクタ 15"/>
        <xdr:cNvCxnSpPr/>
      </xdr:nvCxnSpPr>
      <xdr:spPr>
        <a:xfrm flipH="1" flipV="1">
          <a:off x="0" y="37785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448</xdr:row>
      <xdr:rowOff>0</xdr:rowOff>
    </xdr:from>
    <xdr:to>
      <xdr:col>2</xdr:col>
      <xdr:colOff>95250</xdr:colOff>
      <xdr:row>450</xdr:row>
      <xdr:rowOff>0</xdr:rowOff>
    </xdr:to>
    <xdr:cxnSp macro="">
      <xdr:nvCxnSpPr>
        <xdr:cNvPr id="17" name="直線コネクタ 16"/>
        <xdr:cNvCxnSpPr/>
      </xdr:nvCxnSpPr>
      <xdr:spPr>
        <a:xfrm flipH="1" flipV="1">
          <a:off x="0" y="65789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496</xdr:row>
      <xdr:rowOff>0</xdr:rowOff>
    </xdr:from>
    <xdr:to>
      <xdr:col>2</xdr:col>
      <xdr:colOff>95250</xdr:colOff>
      <xdr:row>498</xdr:row>
      <xdr:rowOff>0</xdr:rowOff>
    </xdr:to>
    <xdr:cxnSp macro="">
      <xdr:nvCxnSpPr>
        <xdr:cNvPr id="18" name="直線コネクタ 17"/>
        <xdr:cNvCxnSpPr/>
      </xdr:nvCxnSpPr>
      <xdr:spPr>
        <a:xfrm flipH="1" flipV="1">
          <a:off x="0" y="72790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544</xdr:row>
      <xdr:rowOff>0</xdr:rowOff>
    </xdr:from>
    <xdr:to>
      <xdr:col>2</xdr:col>
      <xdr:colOff>95250</xdr:colOff>
      <xdr:row>546</xdr:row>
      <xdr:rowOff>0</xdr:rowOff>
    </xdr:to>
    <xdr:cxnSp macro="">
      <xdr:nvCxnSpPr>
        <xdr:cNvPr id="19" name="直線コネクタ 18"/>
        <xdr:cNvCxnSpPr/>
      </xdr:nvCxnSpPr>
      <xdr:spPr>
        <a:xfrm flipH="1" flipV="1">
          <a:off x="0" y="79790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736</xdr:row>
      <xdr:rowOff>0</xdr:rowOff>
    </xdr:from>
    <xdr:to>
      <xdr:col>2</xdr:col>
      <xdr:colOff>95250</xdr:colOff>
      <xdr:row>738</xdr:row>
      <xdr:rowOff>0</xdr:rowOff>
    </xdr:to>
    <xdr:cxnSp macro="">
      <xdr:nvCxnSpPr>
        <xdr:cNvPr id="20" name="直線コネクタ 19"/>
        <xdr:cNvCxnSpPr/>
      </xdr:nvCxnSpPr>
      <xdr:spPr>
        <a:xfrm flipH="1" flipV="1">
          <a:off x="0" y="107794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784</xdr:row>
      <xdr:rowOff>0</xdr:rowOff>
    </xdr:from>
    <xdr:to>
      <xdr:col>2</xdr:col>
      <xdr:colOff>95250</xdr:colOff>
      <xdr:row>786</xdr:row>
      <xdr:rowOff>0</xdr:rowOff>
    </xdr:to>
    <xdr:cxnSp macro="">
      <xdr:nvCxnSpPr>
        <xdr:cNvPr id="21" name="直線コネクタ 20"/>
        <xdr:cNvCxnSpPr/>
      </xdr:nvCxnSpPr>
      <xdr:spPr>
        <a:xfrm flipH="1" flipV="1">
          <a:off x="0" y="114795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832</xdr:row>
      <xdr:rowOff>0</xdr:rowOff>
    </xdr:from>
    <xdr:to>
      <xdr:col>2</xdr:col>
      <xdr:colOff>95250</xdr:colOff>
      <xdr:row>834</xdr:row>
      <xdr:rowOff>0</xdr:rowOff>
    </xdr:to>
    <xdr:cxnSp macro="">
      <xdr:nvCxnSpPr>
        <xdr:cNvPr id="22" name="直線コネクタ 21"/>
        <xdr:cNvCxnSpPr/>
      </xdr:nvCxnSpPr>
      <xdr:spPr>
        <a:xfrm flipH="1" flipV="1">
          <a:off x="0" y="121796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1024</xdr:row>
      <xdr:rowOff>0</xdr:rowOff>
    </xdr:from>
    <xdr:to>
      <xdr:col>2</xdr:col>
      <xdr:colOff>95250</xdr:colOff>
      <xdr:row>1026</xdr:row>
      <xdr:rowOff>0</xdr:rowOff>
    </xdr:to>
    <xdr:cxnSp macro="">
      <xdr:nvCxnSpPr>
        <xdr:cNvPr id="23" name="直線コネクタ 22"/>
        <xdr:cNvCxnSpPr/>
      </xdr:nvCxnSpPr>
      <xdr:spPr>
        <a:xfrm flipH="1" flipV="1">
          <a:off x="0" y="149799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1072</xdr:row>
      <xdr:rowOff>0</xdr:rowOff>
    </xdr:from>
    <xdr:to>
      <xdr:col>2</xdr:col>
      <xdr:colOff>95250</xdr:colOff>
      <xdr:row>1074</xdr:row>
      <xdr:rowOff>0</xdr:rowOff>
    </xdr:to>
    <xdr:cxnSp macro="">
      <xdr:nvCxnSpPr>
        <xdr:cNvPr id="24" name="直線コネクタ 23"/>
        <xdr:cNvCxnSpPr/>
      </xdr:nvCxnSpPr>
      <xdr:spPr>
        <a:xfrm flipH="1" flipV="1">
          <a:off x="0" y="156800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1120</xdr:row>
      <xdr:rowOff>0</xdr:rowOff>
    </xdr:from>
    <xdr:to>
      <xdr:col>2</xdr:col>
      <xdr:colOff>95250</xdr:colOff>
      <xdr:row>1122</xdr:row>
      <xdr:rowOff>0</xdr:rowOff>
    </xdr:to>
    <xdr:cxnSp macro="">
      <xdr:nvCxnSpPr>
        <xdr:cNvPr id="25" name="直線コネクタ 24"/>
        <xdr:cNvCxnSpPr/>
      </xdr:nvCxnSpPr>
      <xdr:spPr>
        <a:xfrm flipH="1" flipV="1">
          <a:off x="0" y="163801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1168</xdr:row>
      <xdr:rowOff>0</xdr:rowOff>
    </xdr:from>
    <xdr:to>
      <xdr:col>2</xdr:col>
      <xdr:colOff>95250</xdr:colOff>
      <xdr:row>1170</xdr:row>
      <xdr:rowOff>0</xdr:rowOff>
    </xdr:to>
    <xdr:cxnSp macro="">
      <xdr:nvCxnSpPr>
        <xdr:cNvPr id="26" name="直線コネクタ 25"/>
        <xdr:cNvCxnSpPr/>
      </xdr:nvCxnSpPr>
      <xdr:spPr>
        <a:xfrm flipH="1" flipV="1">
          <a:off x="0" y="170802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38101</xdr:colOff>
      <xdr:row>1</xdr:row>
      <xdr:rowOff>95250</xdr:rowOff>
    </xdr:from>
    <xdr:to>
      <xdr:col>12</xdr:col>
      <xdr:colOff>457201</xdr:colOff>
      <xdr:row>9</xdr:row>
      <xdr:rowOff>137581</xdr:rowOff>
    </xdr:to>
    <xdr:grpSp>
      <xdr:nvGrpSpPr>
        <xdr:cNvPr id="38" name="グループ化 37"/>
        <xdr:cNvGrpSpPr/>
      </xdr:nvGrpSpPr>
      <xdr:grpSpPr>
        <a:xfrm>
          <a:off x="3533776" y="314325"/>
          <a:ext cx="2552700" cy="1604431"/>
          <a:chOff x="3533776" y="314325"/>
          <a:chExt cx="2552700" cy="1604431"/>
        </a:xfrm>
      </xdr:grpSpPr>
      <xdr:pic>
        <xdr:nvPicPr>
          <xdr:cNvPr id="33" name="図 32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8200" t="16929" r="19568" b="13494"/>
          <a:stretch/>
        </xdr:blipFill>
        <xdr:spPr>
          <a:xfrm>
            <a:off x="3533776" y="314325"/>
            <a:ext cx="2552700" cy="1604431"/>
          </a:xfrm>
          <a:prstGeom prst="rect">
            <a:avLst/>
          </a:prstGeom>
        </xdr:spPr>
      </xdr:pic>
      <xdr:sp macro="" textlink="">
        <xdr:nvSpPr>
          <xdr:cNvPr id="34" name="正方形/長方形 33"/>
          <xdr:cNvSpPr/>
        </xdr:nvSpPr>
        <xdr:spPr>
          <a:xfrm>
            <a:off x="4048444" y="343850"/>
            <a:ext cx="209231" cy="237175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Ａ</a:t>
            </a:r>
          </a:p>
        </xdr:txBody>
      </xdr:sp>
      <xdr:sp macro="" textlink="">
        <xdr:nvSpPr>
          <xdr:cNvPr id="35" name="正方形/長方形 34"/>
          <xdr:cNvSpPr/>
        </xdr:nvSpPr>
        <xdr:spPr>
          <a:xfrm>
            <a:off x="5775844" y="534664"/>
            <a:ext cx="196332" cy="198761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Ｂ</a:t>
            </a:r>
          </a:p>
        </xdr:txBody>
      </xdr:sp>
      <xdr:sp macro="" textlink="">
        <xdr:nvSpPr>
          <xdr:cNvPr id="36" name="正方形/長方形 35"/>
          <xdr:cNvSpPr/>
        </xdr:nvSpPr>
        <xdr:spPr>
          <a:xfrm>
            <a:off x="5401641" y="1669843"/>
            <a:ext cx="208584" cy="197057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Ｃ</a:t>
            </a:r>
          </a:p>
        </xdr:txBody>
      </xdr:sp>
      <xdr:sp macro="" textlink="">
        <xdr:nvSpPr>
          <xdr:cNvPr id="37" name="正方形/長方形 36"/>
          <xdr:cNvSpPr/>
        </xdr:nvSpPr>
        <xdr:spPr>
          <a:xfrm>
            <a:off x="3613732" y="1503106"/>
            <a:ext cx="177218" cy="201869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Ｄ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2</xdr:col>
      <xdr:colOff>95250</xdr:colOff>
      <xdr:row>18</xdr:row>
      <xdr:rowOff>0</xdr:rowOff>
    </xdr:to>
    <xdr:cxnSp macro="">
      <xdr:nvCxnSpPr>
        <xdr:cNvPr id="2" name="直線コネクタ 1"/>
        <xdr:cNvCxnSpPr/>
      </xdr:nvCxnSpPr>
      <xdr:spPr>
        <a:xfrm flipH="1" flipV="1">
          <a:off x="0" y="278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95250</xdr:colOff>
      <xdr:row>66</xdr:row>
      <xdr:rowOff>0</xdr:rowOff>
    </xdr:to>
    <xdr:cxnSp macro="">
      <xdr:nvCxnSpPr>
        <xdr:cNvPr id="3" name="直線コネクタ 2"/>
        <xdr:cNvCxnSpPr/>
      </xdr:nvCxnSpPr>
      <xdr:spPr>
        <a:xfrm flipH="1" flipV="1">
          <a:off x="0" y="978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304</xdr:row>
      <xdr:rowOff>0</xdr:rowOff>
    </xdr:from>
    <xdr:to>
      <xdr:col>2</xdr:col>
      <xdr:colOff>95250</xdr:colOff>
      <xdr:row>306</xdr:row>
      <xdr:rowOff>0</xdr:rowOff>
    </xdr:to>
    <xdr:cxnSp macro="">
      <xdr:nvCxnSpPr>
        <xdr:cNvPr id="4" name="直線コネクタ 3"/>
        <xdr:cNvCxnSpPr/>
      </xdr:nvCxnSpPr>
      <xdr:spPr>
        <a:xfrm flipH="1" flipV="1">
          <a:off x="0" y="44786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</xdr:row>
      <xdr:rowOff>0</xdr:rowOff>
    </xdr:from>
    <xdr:to>
      <xdr:col>2</xdr:col>
      <xdr:colOff>95250</xdr:colOff>
      <xdr:row>114</xdr:row>
      <xdr:rowOff>0</xdr:rowOff>
    </xdr:to>
    <xdr:cxnSp macro="">
      <xdr:nvCxnSpPr>
        <xdr:cNvPr id="5" name="直線コネクタ 4"/>
        <xdr:cNvCxnSpPr/>
      </xdr:nvCxnSpPr>
      <xdr:spPr>
        <a:xfrm flipH="1" flipV="1">
          <a:off x="0" y="1678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2</xdr:col>
      <xdr:colOff>95250</xdr:colOff>
      <xdr:row>354</xdr:row>
      <xdr:rowOff>0</xdr:rowOff>
    </xdr:to>
    <xdr:cxnSp macro="">
      <xdr:nvCxnSpPr>
        <xdr:cNvPr id="6" name="直線コネクタ 5"/>
        <xdr:cNvCxnSpPr/>
      </xdr:nvCxnSpPr>
      <xdr:spPr>
        <a:xfrm flipH="1" flipV="1">
          <a:off x="0" y="51787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400</xdr:row>
      <xdr:rowOff>0</xdr:rowOff>
    </xdr:from>
    <xdr:to>
      <xdr:col>2</xdr:col>
      <xdr:colOff>95250</xdr:colOff>
      <xdr:row>402</xdr:row>
      <xdr:rowOff>0</xdr:rowOff>
    </xdr:to>
    <xdr:cxnSp macro="">
      <xdr:nvCxnSpPr>
        <xdr:cNvPr id="7" name="直線コネクタ 6"/>
        <xdr:cNvCxnSpPr/>
      </xdr:nvCxnSpPr>
      <xdr:spPr>
        <a:xfrm flipH="1" flipV="1">
          <a:off x="0" y="58788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592</xdr:row>
      <xdr:rowOff>0</xdr:rowOff>
    </xdr:from>
    <xdr:to>
      <xdr:col>2</xdr:col>
      <xdr:colOff>95250</xdr:colOff>
      <xdr:row>594</xdr:row>
      <xdr:rowOff>0</xdr:rowOff>
    </xdr:to>
    <xdr:cxnSp macro="">
      <xdr:nvCxnSpPr>
        <xdr:cNvPr id="8" name="直線コネクタ 7"/>
        <xdr:cNvCxnSpPr/>
      </xdr:nvCxnSpPr>
      <xdr:spPr>
        <a:xfrm flipH="1" flipV="1">
          <a:off x="0" y="86791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640</xdr:row>
      <xdr:rowOff>0</xdr:rowOff>
    </xdr:from>
    <xdr:to>
      <xdr:col>2</xdr:col>
      <xdr:colOff>95250</xdr:colOff>
      <xdr:row>642</xdr:row>
      <xdr:rowOff>0</xdr:rowOff>
    </xdr:to>
    <xdr:cxnSp macro="">
      <xdr:nvCxnSpPr>
        <xdr:cNvPr id="9" name="直線コネクタ 8"/>
        <xdr:cNvCxnSpPr/>
      </xdr:nvCxnSpPr>
      <xdr:spPr>
        <a:xfrm flipH="1" flipV="1">
          <a:off x="0" y="93792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688</xdr:row>
      <xdr:rowOff>0</xdr:rowOff>
    </xdr:from>
    <xdr:to>
      <xdr:col>2</xdr:col>
      <xdr:colOff>95250</xdr:colOff>
      <xdr:row>690</xdr:row>
      <xdr:rowOff>0</xdr:rowOff>
    </xdr:to>
    <xdr:cxnSp macro="">
      <xdr:nvCxnSpPr>
        <xdr:cNvPr id="10" name="直線コネクタ 9"/>
        <xdr:cNvCxnSpPr/>
      </xdr:nvCxnSpPr>
      <xdr:spPr>
        <a:xfrm flipH="1" flipV="1">
          <a:off x="0" y="100793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880</xdr:row>
      <xdr:rowOff>0</xdr:rowOff>
    </xdr:from>
    <xdr:to>
      <xdr:col>2</xdr:col>
      <xdr:colOff>95250</xdr:colOff>
      <xdr:row>882</xdr:row>
      <xdr:rowOff>0</xdr:rowOff>
    </xdr:to>
    <xdr:cxnSp macro="">
      <xdr:nvCxnSpPr>
        <xdr:cNvPr id="11" name="直線コネクタ 10"/>
        <xdr:cNvCxnSpPr/>
      </xdr:nvCxnSpPr>
      <xdr:spPr>
        <a:xfrm flipH="1" flipV="1">
          <a:off x="0" y="128797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928</xdr:row>
      <xdr:rowOff>0</xdr:rowOff>
    </xdr:from>
    <xdr:to>
      <xdr:col>2</xdr:col>
      <xdr:colOff>95250</xdr:colOff>
      <xdr:row>930</xdr:row>
      <xdr:rowOff>0</xdr:rowOff>
    </xdr:to>
    <xdr:cxnSp macro="">
      <xdr:nvCxnSpPr>
        <xdr:cNvPr id="12" name="直線コネクタ 11"/>
        <xdr:cNvCxnSpPr/>
      </xdr:nvCxnSpPr>
      <xdr:spPr>
        <a:xfrm flipH="1" flipV="1">
          <a:off x="0" y="135797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976</xdr:row>
      <xdr:rowOff>0</xdr:rowOff>
    </xdr:from>
    <xdr:to>
      <xdr:col>2</xdr:col>
      <xdr:colOff>95250</xdr:colOff>
      <xdr:row>978</xdr:row>
      <xdr:rowOff>0</xdr:rowOff>
    </xdr:to>
    <xdr:cxnSp macro="">
      <xdr:nvCxnSpPr>
        <xdr:cNvPr id="13" name="直線コネクタ 12"/>
        <xdr:cNvCxnSpPr/>
      </xdr:nvCxnSpPr>
      <xdr:spPr>
        <a:xfrm flipH="1" flipV="1">
          <a:off x="0" y="142798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</xdr:col>
      <xdr:colOff>95250</xdr:colOff>
      <xdr:row>162</xdr:row>
      <xdr:rowOff>0</xdr:rowOff>
    </xdr:to>
    <xdr:cxnSp macro="">
      <xdr:nvCxnSpPr>
        <xdr:cNvPr id="14" name="直線コネクタ 13"/>
        <xdr:cNvCxnSpPr/>
      </xdr:nvCxnSpPr>
      <xdr:spPr>
        <a:xfrm flipH="1" flipV="1">
          <a:off x="0" y="2378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95250</xdr:colOff>
      <xdr:row>210</xdr:row>
      <xdr:rowOff>0</xdr:rowOff>
    </xdr:to>
    <xdr:cxnSp macro="">
      <xdr:nvCxnSpPr>
        <xdr:cNvPr id="15" name="直線コネクタ 14"/>
        <xdr:cNvCxnSpPr/>
      </xdr:nvCxnSpPr>
      <xdr:spPr>
        <a:xfrm flipH="1" flipV="1">
          <a:off x="0" y="30784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256</xdr:row>
      <xdr:rowOff>0</xdr:rowOff>
    </xdr:from>
    <xdr:to>
      <xdr:col>2</xdr:col>
      <xdr:colOff>95250</xdr:colOff>
      <xdr:row>258</xdr:row>
      <xdr:rowOff>0</xdr:rowOff>
    </xdr:to>
    <xdr:cxnSp macro="">
      <xdr:nvCxnSpPr>
        <xdr:cNvPr id="16" name="直線コネクタ 15"/>
        <xdr:cNvCxnSpPr/>
      </xdr:nvCxnSpPr>
      <xdr:spPr>
        <a:xfrm flipH="1" flipV="1">
          <a:off x="0" y="37785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448</xdr:row>
      <xdr:rowOff>0</xdr:rowOff>
    </xdr:from>
    <xdr:to>
      <xdr:col>2</xdr:col>
      <xdr:colOff>95250</xdr:colOff>
      <xdr:row>450</xdr:row>
      <xdr:rowOff>0</xdr:rowOff>
    </xdr:to>
    <xdr:cxnSp macro="">
      <xdr:nvCxnSpPr>
        <xdr:cNvPr id="17" name="直線コネクタ 16"/>
        <xdr:cNvCxnSpPr/>
      </xdr:nvCxnSpPr>
      <xdr:spPr>
        <a:xfrm flipH="1" flipV="1">
          <a:off x="0" y="65789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496</xdr:row>
      <xdr:rowOff>0</xdr:rowOff>
    </xdr:from>
    <xdr:to>
      <xdr:col>2</xdr:col>
      <xdr:colOff>95250</xdr:colOff>
      <xdr:row>498</xdr:row>
      <xdr:rowOff>0</xdr:rowOff>
    </xdr:to>
    <xdr:cxnSp macro="">
      <xdr:nvCxnSpPr>
        <xdr:cNvPr id="18" name="直線コネクタ 17"/>
        <xdr:cNvCxnSpPr/>
      </xdr:nvCxnSpPr>
      <xdr:spPr>
        <a:xfrm flipH="1" flipV="1">
          <a:off x="0" y="72790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544</xdr:row>
      <xdr:rowOff>0</xdr:rowOff>
    </xdr:from>
    <xdr:to>
      <xdr:col>2</xdr:col>
      <xdr:colOff>95250</xdr:colOff>
      <xdr:row>546</xdr:row>
      <xdr:rowOff>0</xdr:rowOff>
    </xdr:to>
    <xdr:cxnSp macro="">
      <xdr:nvCxnSpPr>
        <xdr:cNvPr id="19" name="直線コネクタ 18"/>
        <xdr:cNvCxnSpPr/>
      </xdr:nvCxnSpPr>
      <xdr:spPr>
        <a:xfrm flipH="1" flipV="1">
          <a:off x="0" y="79790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736</xdr:row>
      <xdr:rowOff>0</xdr:rowOff>
    </xdr:from>
    <xdr:to>
      <xdr:col>2</xdr:col>
      <xdr:colOff>95250</xdr:colOff>
      <xdr:row>738</xdr:row>
      <xdr:rowOff>0</xdr:rowOff>
    </xdr:to>
    <xdr:cxnSp macro="">
      <xdr:nvCxnSpPr>
        <xdr:cNvPr id="20" name="直線コネクタ 19"/>
        <xdr:cNvCxnSpPr/>
      </xdr:nvCxnSpPr>
      <xdr:spPr>
        <a:xfrm flipH="1" flipV="1">
          <a:off x="0" y="107794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784</xdr:row>
      <xdr:rowOff>0</xdr:rowOff>
    </xdr:from>
    <xdr:to>
      <xdr:col>2</xdr:col>
      <xdr:colOff>95250</xdr:colOff>
      <xdr:row>786</xdr:row>
      <xdr:rowOff>0</xdr:rowOff>
    </xdr:to>
    <xdr:cxnSp macro="">
      <xdr:nvCxnSpPr>
        <xdr:cNvPr id="21" name="直線コネクタ 20"/>
        <xdr:cNvCxnSpPr/>
      </xdr:nvCxnSpPr>
      <xdr:spPr>
        <a:xfrm flipH="1" flipV="1">
          <a:off x="0" y="114795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832</xdr:row>
      <xdr:rowOff>0</xdr:rowOff>
    </xdr:from>
    <xdr:to>
      <xdr:col>2</xdr:col>
      <xdr:colOff>95250</xdr:colOff>
      <xdr:row>834</xdr:row>
      <xdr:rowOff>0</xdr:rowOff>
    </xdr:to>
    <xdr:cxnSp macro="">
      <xdr:nvCxnSpPr>
        <xdr:cNvPr id="22" name="直線コネクタ 21"/>
        <xdr:cNvCxnSpPr/>
      </xdr:nvCxnSpPr>
      <xdr:spPr>
        <a:xfrm flipH="1" flipV="1">
          <a:off x="0" y="121796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1024</xdr:row>
      <xdr:rowOff>0</xdr:rowOff>
    </xdr:from>
    <xdr:to>
      <xdr:col>2</xdr:col>
      <xdr:colOff>95250</xdr:colOff>
      <xdr:row>1026</xdr:row>
      <xdr:rowOff>0</xdr:rowOff>
    </xdr:to>
    <xdr:cxnSp macro="">
      <xdr:nvCxnSpPr>
        <xdr:cNvPr id="23" name="直線コネクタ 22"/>
        <xdr:cNvCxnSpPr/>
      </xdr:nvCxnSpPr>
      <xdr:spPr>
        <a:xfrm flipH="1" flipV="1">
          <a:off x="0" y="149799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1072</xdr:row>
      <xdr:rowOff>0</xdr:rowOff>
    </xdr:from>
    <xdr:to>
      <xdr:col>2</xdr:col>
      <xdr:colOff>95250</xdr:colOff>
      <xdr:row>1074</xdr:row>
      <xdr:rowOff>0</xdr:rowOff>
    </xdr:to>
    <xdr:cxnSp macro="">
      <xdr:nvCxnSpPr>
        <xdr:cNvPr id="24" name="直線コネクタ 23"/>
        <xdr:cNvCxnSpPr/>
      </xdr:nvCxnSpPr>
      <xdr:spPr>
        <a:xfrm flipH="1" flipV="1">
          <a:off x="0" y="156800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1120</xdr:row>
      <xdr:rowOff>0</xdr:rowOff>
    </xdr:from>
    <xdr:to>
      <xdr:col>2</xdr:col>
      <xdr:colOff>95250</xdr:colOff>
      <xdr:row>1122</xdr:row>
      <xdr:rowOff>0</xdr:rowOff>
    </xdr:to>
    <xdr:cxnSp macro="">
      <xdr:nvCxnSpPr>
        <xdr:cNvPr id="25" name="直線コネクタ 24"/>
        <xdr:cNvCxnSpPr/>
      </xdr:nvCxnSpPr>
      <xdr:spPr>
        <a:xfrm flipH="1" flipV="1">
          <a:off x="0" y="163801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1168</xdr:row>
      <xdr:rowOff>0</xdr:rowOff>
    </xdr:from>
    <xdr:to>
      <xdr:col>2</xdr:col>
      <xdr:colOff>95250</xdr:colOff>
      <xdr:row>1170</xdr:row>
      <xdr:rowOff>0</xdr:rowOff>
    </xdr:to>
    <xdr:cxnSp macro="">
      <xdr:nvCxnSpPr>
        <xdr:cNvPr id="26" name="直線コネクタ 25"/>
        <xdr:cNvCxnSpPr/>
      </xdr:nvCxnSpPr>
      <xdr:spPr>
        <a:xfrm flipH="1" flipV="1">
          <a:off x="0" y="170802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38101</xdr:colOff>
      <xdr:row>1</xdr:row>
      <xdr:rowOff>95250</xdr:rowOff>
    </xdr:from>
    <xdr:to>
      <xdr:col>12</xdr:col>
      <xdr:colOff>457201</xdr:colOff>
      <xdr:row>9</xdr:row>
      <xdr:rowOff>137581</xdr:rowOff>
    </xdr:to>
    <xdr:grpSp>
      <xdr:nvGrpSpPr>
        <xdr:cNvPr id="27" name="グループ化 26"/>
        <xdr:cNvGrpSpPr/>
      </xdr:nvGrpSpPr>
      <xdr:grpSpPr>
        <a:xfrm>
          <a:off x="3533776" y="314325"/>
          <a:ext cx="2552700" cy="1604431"/>
          <a:chOff x="3533776" y="314325"/>
          <a:chExt cx="2552700" cy="1604431"/>
        </a:xfrm>
      </xdr:grpSpPr>
      <xdr:pic>
        <xdr:nvPicPr>
          <xdr:cNvPr id="28" name="図 27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8200" t="16929" r="19568" b="13494"/>
          <a:stretch/>
        </xdr:blipFill>
        <xdr:spPr>
          <a:xfrm>
            <a:off x="3533776" y="314325"/>
            <a:ext cx="2552700" cy="1604431"/>
          </a:xfrm>
          <a:prstGeom prst="rect">
            <a:avLst/>
          </a:prstGeom>
        </xdr:spPr>
      </xdr:pic>
      <xdr:sp macro="" textlink="">
        <xdr:nvSpPr>
          <xdr:cNvPr id="29" name="正方形/長方形 28"/>
          <xdr:cNvSpPr/>
        </xdr:nvSpPr>
        <xdr:spPr>
          <a:xfrm>
            <a:off x="4048444" y="343850"/>
            <a:ext cx="209231" cy="237175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Ａ</a:t>
            </a:r>
          </a:p>
        </xdr:txBody>
      </xdr:sp>
      <xdr:sp macro="" textlink="">
        <xdr:nvSpPr>
          <xdr:cNvPr id="30" name="正方形/長方形 29"/>
          <xdr:cNvSpPr/>
        </xdr:nvSpPr>
        <xdr:spPr>
          <a:xfrm>
            <a:off x="5775844" y="534664"/>
            <a:ext cx="196332" cy="198761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Ｂ</a:t>
            </a:r>
          </a:p>
        </xdr:txBody>
      </xdr:sp>
      <xdr:sp macro="" textlink="">
        <xdr:nvSpPr>
          <xdr:cNvPr id="31" name="正方形/長方形 30"/>
          <xdr:cNvSpPr/>
        </xdr:nvSpPr>
        <xdr:spPr>
          <a:xfrm>
            <a:off x="5401641" y="1669843"/>
            <a:ext cx="208584" cy="197057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Ｃ</a:t>
            </a:r>
          </a:p>
        </xdr:txBody>
      </xdr:sp>
      <xdr:sp macro="" textlink="">
        <xdr:nvSpPr>
          <xdr:cNvPr id="32" name="正方形/長方形 31"/>
          <xdr:cNvSpPr/>
        </xdr:nvSpPr>
        <xdr:spPr>
          <a:xfrm>
            <a:off x="3613732" y="1503106"/>
            <a:ext cx="177218" cy="201869"/>
          </a:xfrm>
          <a:prstGeom prst="rect">
            <a:avLst/>
          </a:prstGeom>
          <a:solidFill>
            <a:schemeClr val="bg1"/>
          </a:solidFill>
          <a:ln cmpd="dbl"/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lIns="36000" tIns="36000" rIns="36000" bIns="36000" rtlCol="0" anchor="ctr"/>
          <a:lstStyle/>
          <a:p>
            <a:pPr algn="ctr"/>
            <a:r>
              <a:rPr kumimoji="1" lang="ja-JP" altLang="en-US" sz="1100">
                <a:latin typeface="HGS創英角ｺﾞｼｯｸUB" pitchFamily="50" charset="-128"/>
                <a:ea typeface="HGS創英角ｺﾞｼｯｸUB" pitchFamily="50" charset="-128"/>
              </a:rPr>
              <a:t>Ｄ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2</xdr:col>
      <xdr:colOff>95250</xdr:colOff>
      <xdr:row>18</xdr:row>
      <xdr:rowOff>0</xdr:rowOff>
    </xdr:to>
    <xdr:cxnSp macro="">
      <xdr:nvCxnSpPr>
        <xdr:cNvPr id="2" name="直線コネクタ 1"/>
        <xdr:cNvCxnSpPr/>
      </xdr:nvCxnSpPr>
      <xdr:spPr>
        <a:xfrm flipH="1" flipV="1">
          <a:off x="0" y="278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95250</xdr:colOff>
      <xdr:row>66</xdr:row>
      <xdr:rowOff>0</xdr:rowOff>
    </xdr:to>
    <xdr:cxnSp macro="">
      <xdr:nvCxnSpPr>
        <xdr:cNvPr id="3" name="直線コネクタ 2"/>
        <xdr:cNvCxnSpPr/>
      </xdr:nvCxnSpPr>
      <xdr:spPr>
        <a:xfrm flipH="1" flipV="1">
          <a:off x="0" y="978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353</xdr:row>
      <xdr:rowOff>0</xdr:rowOff>
    </xdr:from>
    <xdr:to>
      <xdr:col>2</xdr:col>
      <xdr:colOff>95250</xdr:colOff>
      <xdr:row>355</xdr:row>
      <xdr:rowOff>0</xdr:rowOff>
    </xdr:to>
    <xdr:cxnSp macro="">
      <xdr:nvCxnSpPr>
        <xdr:cNvPr id="4" name="直線コネクタ 3"/>
        <xdr:cNvCxnSpPr/>
      </xdr:nvCxnSpPr>
      <xdr:spPr>
        <a:xfrm flipH="1" flipV="1">
          <a:off x="0" y="51930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401</xdr:row>
      <xdr:rowOff>0</xdr:rowOff>
    </xdr:from>
    <xdr:to>
      <xdr:col>2</xdr:col>
      <xdr:colOff>95250</xdr:colOff>
      <xdr:row>403</xdr:row>
      <xdr:rowOff>0</xdr:rowOff>
    </xdr:to>
    <xdr:cxnSp macro="">
      <xdr:nvCxnSpPr>
        <xdr:cNvPr id="5" name="直線コネクタ 4"/>
        <xdr:cNvCxnSpPr/>
      </xdr:nvCxnSpPr>
      <xdr:spPr>
        <a:xfrm flipH="1" flipV="1">
          <a:off x="0" y="58931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449</xdr:row>
      <xdr:rowOff>0</xdr:rowOff>
    </xdr:from>
    <xdr:to>
      <xdr:col>2</xdr:col>
      <xdr:colOff>95250</xdr:colOff>
      <xdr:row>451</xdr:row>
      <xdr:rowOff>0</xdr:rowOff>
    </xdr:to>
    <xdr:cxnSp macro="">
      <xdr:nvCxnSpPr>
        <xdr:cNvPr id="6" name="直線コネクタ 5"/>
        <xdr:cNvCxnSpPr/>
      </xdr:nvCxnSpPr>
      <xdr:spPr>
        <a:xfrm flipH="1" flipV="1">
          <a:off x="0" y="65932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689</xdr:row>
      <xdr:rowOff>0</xdr:rowOff>
    </xdr:from>
    <xdr:to>
      <xdr:col>2</xdr:col>
      <xdr:colOff>95250</xdr:colOff>
      <xdr:row>691</xdr:row>
      <xdr:rowOff>0</xdr:rowOff>
    </xdr:to>
    <xdr:cxnSp macro="">
      <xdr:nvCxnSpPr>
        <xdr:cNvPr id="7" name="直線コネクタ 6"/>
        <xdr:cNvCxnSpPr/>
      </xdr:nvCxnSpPr>
      <xdr:spPr>
        <a:xfrm flipH="1" flipV="1">
          <a:off x="0" y="100936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737</xdr:row>
      <xdr:rowOff>0</xdr:rowOff>
    </xdr:from>
    <xdr:to>
      <xdr:col>2</xdr:col>
      <xdr:colOff>95250</xdr:colOff>
      <xdr:row>739</xdr:row>
      <xdr:rowOff>0</xdr:rowOff>
    </xdr:to>
    <xdr:cxnSp macro="">
      <xdr:nvCxnSpPr>
        <xdr:cNvPr id="8" name="直線コネクタ 7"/>
        <xdr:cNvCxnSpPr/>
      </xdr:nvCxnSpPr>
      <xdr:spPr>
        <a:xfrm flipH="1" flipV="1">
          <a:off x="0" y="107937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785</xdr:row>
      <xdr:rowOff>0</xdr:rowOff>
    </xdr:from>
    <xdr:to>
      <xdr:col>2</xdr:col>
      <xdr:colOff>95250</xdr:colOff>
      <xdr:row>787</xdr:row>
      <xdr:rowOff>0</xdr:rowOff>
    </xdr:to>
    <xdr:cxnSp macro="">
      <xdr:nvCxnSpPr>
        <xdr:cNvPr id="9" name="直線コネクタ 8"/>
        <xdr:cNvCxnSpPr/>
      </xdr:nvCxnSpPr>
      <xdr:spPr>
        <a:xfrm flipH="1" flipV="1">
          <a:off x="0" y="114938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</xdr:row>
      <xdr:rowOff>0</xdr:rowOff>
    </xdr:from>
    <xdr:to>
      <xdr:col>2</xdr:col>
      <xdr:colOff>95250</xdr:colOff>
      <xdr:row>211</xdr:row>
      <xdr:rowOff>0</xdr:rowOff>
    </xdr:to>
    <xdr:cxnSp macro="">
      <xdr:nvCxnSpPr>
        <xdr:cNvPr id="10" name="直線コネクタ 9"/>
        <xdr:cNvCxnSpPr/>
      </xdr:nvCxnSpPr>
      <xdr:spPr>
        <a:xfrm flipH="1" flipV="1">
          <a:off x="0" y="30927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257</xdr:row>
      <xdr:rowOff>0</xdr:rowOff>
    </xdr:from>
    <xdr:to>
      <xdr:col>2</xdr:col>
      <xdr:colOff>95250</xdr:colOff>
      <xdr:row>259</xdr:row>
      <xdr:rowOff>0</xdr:rowOff>
    </xdr:to>
    <xdr:cxnSp macro="">
      <xdr:nvCxnSpPr>
        <xdr:cNvPr id="11" name="直線コネクタ 10"/>
        <xdr:cNvCxnSpPr/>
      </xdr:nvCxnSpPr>
      <xdr:spPr>
        <a:xfrm flipH="1" flipV="1">
          <a:off x="0" y="37928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305</xdr:row>
      <xdr:rowOff>0</xdr:rowOff>
    </xdr:from>
    <xdr:to>
      <xdr:col>2</xdr:col>
      <xdr:colOff>95250</xdr:colOff>
      <xdr:row>307</xdr:row>
      <xdr:rowOff>0</xdr:rowOff>
    </xdr:to>
    <xdr:cxnSp macro="">
      <xdr:nvCxnSpPr>
        <xdr:cNvPr id="12" name="直線コネクタ 11"/>
        <xdr:cNvCxnSpPr/>
      </xdr:nvCxnSpPr>
      <xdr:spPr>
        <a:xfrm flipH="1" flipV="1">
          <a:off x="0" y="44929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545</xdr:row>
      <xdr:rowOff>0</xdr:rowOff>
    </xdr:from>
    <xdr:to>
      <xdr:col>2</xdr:col>
      <xdr:colOff>95250</xdr:colOff>
      <xdr:row>547</xdr:row>
      <xdr:rowOff>0</xdr:rowOff>
    </xdr:to>
    <xdr:cxnSp macro="">
      <xdr:nvCxnSpPr>
        <xdr:cNvPr id="13" name="直線コネクタ 12"/>
        <xdr:cNvCxnSpPr/>
      </xdr:nvCxnSpPr>
      <xdr:spPr>
        <a:xfrm flipH="1" flipV="1">
          <a:off x="0" y="79933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593</xdr:row>
      <xdr:rowOff>0</xdr:rowOff>
    </xdr:from>
    <xdr:to>
      <xdr:col>2</xdr:col>
      <xdr:colOff>95250</xdr:colOff>
      <xdr:row>595</xdr:row>
      <xdr:rowOff>0</xdr:rowOff>
    </xdr:to>
    <xdr:cxnSp macro="">
      <xdr:nvCxnSpPr>
        <xdr:cNvPr id="14" name="直線コネクタ 13"/>
        <xdr:cNvCxnSpPr/>
      </xdr:nvCxnSpPr>
      <xdr:spPr>
        <a:xfrm flipH="1" flipV="1">
          <a:off x="0" y="86934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641</xdr:row>
      <xdr:rowOff>0</xdr:rowOff>
    </xdr:from>
    <xdr:to>
      <xdr:col>2</xdr:col>
      <xdr:colOff>95250</xdr:colOff>
      <xdr:row>643</xdr:row>
      <xdr:rowOff>0</xdr:rowOff>
    </xdr:to>
    <xdr:cxnSp macro="">
      <xdr:nvCxnSpPr>
        <xdr:cNvPr id="15" name="直線コネクタ 14"/>
        <xdr:cNvCxnSpPr/>
      </xdr:nvCxnSpPr>
      <xdr:spPr>
        <a:xfrm flipH="1" flipV="1">
          <a:off x="0" y="93935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881</xdr:row>
      <xdr:rowOff>0</xdr:rowOff>
    </xdr:from>
    <xdr:to>
      <xdr:col>2</xdr:col>
      <xdr:colOff>95250</xdr:colOff>
      <xdr:row>883</xdr:row>
      <xdr:rowOff>0</xdr:rowOff>
    </xdr:to>
    <xdr:cxnSp macro="">
      <xdr:nvCxnSpPr>
        <xdr:cNvPr id="16" name="直線コネクタ 15"/>
        <xdr:cNvCxnSpPr/>
      </xdr:nvCxnSpPr>
      <xdr:spPr>
        <a:xfrm flipH="1" flipV="1">
          <a:off x="0" y="128939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929</xdr:row>
      <xdr:rowOff>0</xdr:rowOff>
    </xdr:from>
    <xdr:to>
      <xdr:col>2</xdr:col>
      <xdr:colOff>95250</xdr:colOff>
      <xdr:row>931</xdr:row>
      <xdr:rowOff>0</xdr:rowOff>
    </xdr:to>
    <xdr:cxnSp macro="">
      <xdr:nvCxnSpPr>
        <xdr:cNvPr id="17" name="直線コネクタ 16"/>
        <xdr:cNvCxnSpPr/>
      </xdr:nvCxnSpPr>
      <xdr:spPr>
        <a:xfrm flipH="1" flipV="1">
          <a:off x="0" y="135940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977</xdr:row>
      <xdr:rowOff>0</xdr:rowOff>
    </xdr:from>
    <xdr:to>
      <xdr:col>2</xdr:col>
      <xdr:colOff>95250</xdr:colOff>
      <xdr:row>979</xdr:row>
      <xdr:rowOff>0</xdr:rowOff>
    </xdr:to>
    <xdr:cxnSp macro="">
      <xdr:nvCxnSpPr>
        <xdr:cNvPr id="18" name="直線コネクタ 17"/>
        <xdr:cNvCxnSpPr/>
      </xdr:nvCxnSpPr>
      <xdr:spPr>
        <a:xfrm flipH="1" flipV="1">
          <a:off x="0" y="142941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1025</xdr:row>
      <xdr:rowOff>0</xdr:rowOff>
    </xdr:from>
    <xdr:to>
      <xdr:col>2</xdr:col>
      <xdr:colOff>95250</xdr:colOff>
      <xdr:row>1027</xdr:row>
      <xdr:rowOff>0</xdr:rowOff>
    </xdr:to>
    <xdr:cxnSp macro="">
      <xdr:nvCxnSpPr>
        <xdr:cNvPr id="19" name="直線コネクタ 18"/>
        <xdr:cNvCxnSpPr/>
      </xdr:nvCxnSpPr>
      <xdr:spPr>
        <a:xfrm flipH="1" flipV="1">
          <a:off x="0" y="149942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1073</xdr:row>
      <xdr:rowOff>0</xdr:rowOff>
    </xdr:from>
    <xdr:to>
      <xdr:col>2</xdr:col>
      <xdr:colOff>95250</xdr:colOff>
      <xdr:row>1075</xdr:row>
      <xdr:rowOff>0</xdr:rowOff>
    </xdr:to>
    <xdr:cxnSp macro="">
      <xdr:nvCxnSpPr>
        <xdr:cNvPr id="20" name="直線コネクタ 19"/>
        <xdr:cNvCxnSpPr/>
      </xdr:nvCxnSpPr>
      <xdr:spPr>
        <a:xfrm flipH="1" flipV="1">
          <a:off x="0" y="156943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1745</xdr:row>
      <xdr:rowOff>0</xdr:rowOff>
    </xdr:from>
    <xdr:to>
      <xdr:col>2</xdr:col>
      <xdr:colOff>95250</xdr:colOff>
      <xdr:row>1747</xdr:row>
      <xdr:rowOff>0</xdr:rowOff>
    </xdr:to>
    <xdr:cxnSp macro="">
      <xdr:nvCxnSpPr>
        <xdr:cNvPr id="21" name="直線コネクタ 20"/>
        <xdr:cNvCxnSpPr/>
      </xdr:nvCxnSpPr>
      <xdr:spPr>
        <a:xfrm flipH="1" flipV="1">
          <a:off x="0" y="254955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</xdr:col>
      <xdr:colOff>38101</xdr:colOff>
      <xdr:row>1</xdr:row>
      <xdr:rowOff>38101</xdr:rowOff>
    </xdr:from>
    <xdr:to>
      <xdr:col>12</xdr:col>
      <xdr:colOff>466725</xdr:colOff>
      <xdr:row>10</xdr:row>
      <xdr:rowOff>21660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1023" t="16557" r="19777" b="14052"/>
        <a:stretch/>
      </xdr:blipFill>
      <xdr:spPr>
        <a:xfrm>
          <a:off x="3533776" y="257176"/>
          <a:ext cx="2562224" cy="1688534"/>
        </a:xfrm>
        <a:prstGeom prst="rect">
          <a:avLst/>
        </a:prstGeom>
      </xdr:spPr>
    </xdr:pic>
    <xdr:clientData/>
  </xdr:twoCellAnchor>
  <xdr:twoCellAnchor>
    <xdr:from>
      <xdr:col>9</xdr:col>
      <xdr:colOff>438345</xdr:colOff>
      <xdr:row>1</xdr:row>
      <xdr:rowOff>67379</xdr:rowOff>
    </xdr:from>
    <xdr:to>
      <xdr:col>10</xdr:col>
      <xdr:colOff>114300</xdr:colOff>
      <xdr:row>3</xdr:row>
      <xdr:rowOff>0</xdr:rowOff>
    </xdr:to>
    <xdr:sp macro="" textlink="">
      <xdr:nvSpPr>
        <xdr:cNvPr id="23" name="正方形/長方形 22"/>
        <xdr:cNvSpPr/>
      </xdr:nvSpPr>
      <xdr:spPr>
        <a:xfrm>
          <a:off x="4467420" y="286454"/>
          <a:ext cx="209355" cy="218371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Ａ</a:t>
          </a:r>
        </a:p>
      </xdr:txBody>
    </xdr:sp>
    <xdr:clientData/>
  </xdr:twoCellAnchor>
  <xdr:twoCellAnchor>
    <xdr:from>
      <xdr:col>12</xdr:col>
      <xdr:colOff>114033</xdr:colOff>
      <xdr:row>2</xdr:row>
      <xdr:rowOff>45179</xdr:rowOff>
    </xdr:from>
    <xdr:to>
      <xdr:col>12</xdr:col>
      <xdr:colOff>314325</xdr:colOff>
      <xdr:row>3</xdr:row>
      <xdr:rowOff>104775</xdr:rowOff>
    </xdr:to>
    <xdr:sp macro="" textlink="">
      <xdr:nvSpPr>
        <xdr:cNvPr id="24" name="正方形/長方形 23"/>
        <xdr:cNvSpPr/>
      </xdr:nvSpPr>
      <xdr:spPr>
        <a:xfrm>
          <a:off x="5743308" y="407129"/>
          <a:ext cx="200292" cy="202471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Ｂ</a:t>
          </a:r>
        </a:p>
      </xdr:txBody>
    </xdr:sp>
    <xdr:clientData/>
  </xdr:twoCellAnchor>
  <xdr:twoCellAnchor>
    <xdr:from>
      <xdr:col>10</xdr:col>
      <xdr:colOff>500100</xdr:colOff>
      <xdr:row>7</xdr:row>
      <xdr:rowOff>140031</xdr:rowOff>
    </xdr:from>
    <xdr:to>
      <xdr:col>11</xdr:col>
      <xdr:colOff>161926</xdr:colOff>
      <xdr:row>9</xdr:row>
      <xdr:rowOff>28575</xdr:rowOff>
    </xdr:to>
    <xdr:sp macro="" textlink="">
      <xdr:nvSpPr>
        <xdr:cNvPr id="25" name="正方形/長方形 24"/>
        <xdr:cNvSpPr/>
      </xdr:nvSpPr>
      <xdr:spPr>
        <a:xfrm>
          <a:off x="5062575" y="1635456"/>
          <a:ext cx="195226" cy="174294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Ｃ</a:t>
          </a:r>
        </a:p>
      </xdr:txBody>
    </xdr:sp>
    <xdr:clientData/>
  </xdr:twoCellAnchor>
  <xdr:twoCellAnchor>
    <xdr:from>
      <xdr:col>9</xdr:col>
      <xdr:colOff>64493</xdr:colOff>
      <xdr:row>6</xdr:row>
      <xdr:rowOff>232324</xdr:rowOff>
    </xdr:from>
    <xdr:to>
      <xdr:col>9</xdr:col>
      <xdr:colOff>247650</xdr:colOff>
      <xdr:row>8</xdr:row>
      <xdr:rowOff>9525</xdr:rowOff>
    </xdr:to>
    <xdr:sp macro="" textlink="">
      <xdr:nvSpPr>
        <xdr:cNvPr id="26" name="正方形/長方形 25"/>
        <xdr:cNvSpPr/>
      </xdr:nvSpPr>
      <xdr:spPr>
        <a:xfrm>
          <a:off x="4093568" y="1480099"/>
          <a:ext cx="183157" cy="167726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Ｄ</a:t>
          </a:r>
        </a:p>
      </xdr:txBody>
    </xdr:sp>
    <xdr:clientData/>
  </xdr:twoCellAnchor>
  <xdr:twoCellAnchor>
    <xdr:from>
      <xdr:col>8</xdr:col>
      <xdr:colOff>124364</xdr:colOff>
      <xdr:row>6</xdr:row>
      <xdr:rowOff>90809</xdr:rowOff>
    </xdr:from>
    <xdr:to>
      <xdr:col>8</xdr:col>
      <xdr:colOff>333375</xdr:colOff>
      <xdr:row>7</xdr:row>
      <xdr:rowOff>47625</xdr:rowOff>
    </xdr:to>
    <xdr:sp macro="" textlink="">
      <xdr:nvSpPr>
        <xdr:cNvPr id="27" name="正方形/長方形 26"/>
        <xdr:cNvSpPr/>
      </xdr:nvSpPr>
      <xdr:spPr>
        <a:xfrm>
          <a:off x="3620039" y="1338584"/>
          <a:ext cx="209011" cy="204466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Ｅ</a:t>
          </a:r>
        </a:p>
      </xdr:txBody>
    </xdr:sp>
    <xdr:clientData/>
  </xdr:twoCellAnchor>
  <xdr:twoCellAnchor>
    <xdr:from>
      <xdr:col>8</xdr:col>
      <xdr:colOff>487675</xdr:colOff>
      <xdr:row>5</xdr:row>
      <xdr:rowOff>25494</xdr:rowOff>
    </xdr:from>
    <xdr:to>
      <xdr:col>9</xdr:col>
      <xdr:colOff>152400</xdr:colOff>
      <xdr:row>5</xdr:row>
      <xdr:rowOff>200025</xdr:rowOff>
    </xdr:to>
    <xdr:sp macro="" textlink="">
      <xdr:nvSpPr>
        <xdr:cNvPr id="28" name="正方形/長方形 27"/>
        <xdr:cNvSpPr/>
      </xdr:nvSpPr>
      <xdr:spPr>
        <a:xfrm>
          <a:off x="3983350" y="1025619"/>
          <a:ext cx="198125" cy="174531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Ｆ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2</xdr:col>
      <xdr:colOff>95250</xdr:colOff>
      <xdr:row>114</xdr:row>
      <xdr:rowOff>0</xdr:rowOff>
    </xdr:to>
    <xdr:cxnSp macro="">
      <xdr:nvCxnSpPr>
        <xdr:cNvPr id="29" name="直線コネクタ 28"/>
        <xdr:cNvCxnSpPr/>
      </xdr:nvCxnSpPr>
      <xdr:spPr>
        <a:xfrm flipH="1" flipV="1">
          <a:off x="0" y="1678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</xdr:col>
      <xdr:colOff>95250</xdr:colOff>
      <xdr:row>162</xdr:row>
      <xdr:rowOff>0</xdr:rowOff>
    </xdr:to>
    <xdr:cxnSp macro="">
      <xdr:nvCxnSpPr>
        <xdr:cNvPr id="30" name="直線コネクタ 29"/>
        <xdr:cNvCxnSpPr/>
      </xdr:nvCxnSpPr>
      <xdr:spPr>
        <a:xfrm flipH="1" flipV="1">
          <a:off x="0" y="2378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497</xdr:row>
      <xdr:rowOff>0</xdr:rowOff>
    </xdr:from>
    <xdr:to>
      <xdr:col>2</xdr:col>
      <xdr:colOff>95250</xdr:colOff>
      <xdr:row>499</xdr:row>
      <xdr:rowOff>0</xdr:rowOff>
    </xdr:to>
    <xdr:cxnSp macro="">
      <xdr:nvCxnSpPr>
        <xdr:cNvPr id="31" name="直線コネクタ 30"/>
        <xdr:cNvCxnSpPr/>
      </xdr:nvCxnSpPr>
      <xdr:spPr>
        <a:xfrm flipH="1" flipV="1">
          <a:off x="0" y="72932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833</xdr:row>
      <xdr:rowOff>0</xdr:rowOff>
    </xdr:from>
    <xdr:to>
      <xdr:col>2</xdr:col>
      <xdr:colOff>95250</xdr:colOff>
      <xdr:row>835</xdr:row>
      <xdr:rowOff>0</xdr:rowOff>
    </xdr:to>
    <xdr:cxnSp macro="">
      <xdr:nvCxnSpPr>
        <xdr:cNvPr id="32" name="直線コネクタ 31"/>
        <xdr:cNvCxnSpPr/>
      </xdr:nvCxnSpPr>
      <xdr:spPr>
        <a:xfrm flipH="1" flipV="1">
          <a:off x="0" y="121939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1121</xdr:row>
      <xdr:rowOff>0</xdr:rowOff>
    </xdr:from>
    <xdr:to>
      <xdr:col>2</xdr:col>
      <xdr:colOff>95250</xdr:colOff>
      <xdr:row>1123</xdr:row>
      <xdr:rowOff>0</xdr:rowOff>
    </xdr:to>
    <xdr:cxnSp macro="">
      <xdr:nvCxnSpPr>
        <xdr:cNvPr id="33" name="直線コネクタ 32"/>
        <xdr:cNvCxnSpPr/>
      </xdr:nvCxnSpPr>
      <xdr:spPr>
        <a:xfrm flipH="1" flipV="1">
          <a:off x="0" y="163944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1169</xdr:row>
      <xdr:rowOff>0</xdr:rowOff>
    </xdr:from>
    <xdr:to>
      <xdr:col>2</xdr:col>
      <xdr:colOff>95250</xdr:colOff>
      <xdr:row>1171</xdr:row>
      <xdr:rowOff>0</xdr:rowOff>
    </xdr:to>
    <xdr:cxnSp macro="">
      <xdr:nvCxnSpPr>
        <xdr:cNvPr id="34" name="直線コネクタ 33"/>
        <xdr:cNvCxnSpPr/>
      </xdr:nvCxnSpPr>
      <xdr:spPr>
        <a:xfrm flipH="1" flipV="1">
          <a:off x="0" y="170945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1217</xdr:row>
      <xdr:rowOff>0</xdr:rowOff>
    </xdr:from>
    <xdr:to>
      <xdr:col>2</xdr:col>
      <xdr:colOff>95250</xdr:colOff>
      <xdr:row>1219</xdr:row>
      <xdr:rowOff>0</xdr:rowOff>
    </xdr:to>
    <xdr:cxnSp macro="">
      <xdr:nvCxnSpPr>
        <xdr:cNvPr id="35" name="直線コネクタ 34"/>
        <xdr:cNvCxnSpPr/>
      </xdr:nvCxnSpPr>
      <xdr:spPr>
        <a:xfrm flipH="1" flipV="1">
          <a:off x="0" y="177946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1313</xdr:row>
      <xdr:rowOff>0</xdr:rowOff>
    </xdr:from>
    <xdr:to>
      <xdr:col>2</xdr:col>
      <xdr:colOff>95250</xdr:colOff>
      <xdr:row>1315</xdr:row>
      <xdr:rowOff>0</xdr:rowOff>
    </xdr:to>
    <xdr:cxnSp macro="">
      <xdr:nvCxnSpPr>
        <xdr:cNvPr id="36" name="直線コネクタ 35"/>
        <xdr:cNvCxnSpPr/>
      </xdr:nvCxnSpPr>
      <xdr:spPr>
        <a:xfrm flipH="1" flipV="1">
          <a:off x="0" y="191947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1361</xdr:row>
      <xdr:rowOff>0</xdr:rowOff>
    </xdr:from>
    <xdr:to>
      <xdr:col>2</xdr:col>
      <xdr:colOff>95250</xdr:colOff>
      <xdr:row>1363</xdr:row>
      <xdr:rowOff>0</xdr:rowOff>
    </xdr:to>
    <xdr:cxnSp macro="">
      <xdr:nvCxnSpPr>
        <xdr:cNvPr id="37" name="直線コネクタ 36"/>
        <xdr:cNvCxnSpPr/>
      </xdr:nvCxnSpPr>
      <xdr:spPr>
        <a:xfrm flipH="1" flipV="1">
          <a:off x="0" y="198948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1409</xdr:row>
      <xdr:rowOff>0</xdr:rowOff>
    </xdr:from>
    <xdr:to>
      <xdr:col>2</xdr:col>
      <xdr:colOff>95250</xdr:colOff>
      <xdr:row>1411</xdr:row>
      <xdr:rowOff>0</xdr:rowOff>
    </xdr:to>
    <xdr:cxnSp macro="">
      <xdr:nvCxnSpPr>
        <xdr:cNvPr id="38" name="直線コネクタ 37"/>
        <xdr:cNvCxnSpPr/>
      </xdr:nvCxnSpPr>
      <xdr:spPr>
        <a:xfrm flipH="1" flipV="1">
          <a:off x="0" y="205949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1265</xdr:row>
      <xdr:rowOff>0</xdr:rowOff>
    </xdr:from>
    <xdr:to>
      <xdr:col>2</xdr:col>
      <xdr:colOff>95250</xdr:colOff>
      <xdr:row>1267</xdr:row>
      <xdr:rowOff>0</xdr:rowOff>
    </xdr:to>
    <xdr:cxnSp macro="">
      <xdr:nvCxnSpPr>
        <xdr:cNvPr id="39" name="直線コネクタ 38"/>
        <xdr:cNvCxnSpPr/>
      </xdr:nvCxnSpPr>
      <xdr:spPr>
        <a:xfrm flipH="1" flipV="1">
          <a:off x="0" y="184946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1457</xdr:row>
      <xdr:rowOff>0</xdr:rowOff>
    </xdr:from>
    <xdr:to>
      <xdr:col>2</xdr:col>
      <xdr:colOff>95250</xdr:colOff>
      <xdr:row>1459</xdr:row>
      <xdr:rowOff>0</xdr:rowOff>
    </xdr:to>
    <xdr:cxnSp macro="">
      <xdr:nvCxnSpPr>
        <xdr:cNvPr id="40" name="直線コネクタ 39"/>
        <xdr:cNvCxnSpPr/>
      </xdr:nvCxnSpPr>
      <xdr:spPr>
        <a:xfrm flipH="1" flipV="1">
          <a:off x="0" y="212950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1505</xdr:row>
      <xdr:rowOff>0</xdr:rowOff>
    </xdr:from>
    <xdr:to>
      <xdr:col>2</xdr:col>
      <xdr:colOff>95250</xdr:colOff>
      <xdr:row>1507</xdr:row>
      <xdr:rowOff>0</xdr:rowOff>
    </xdr:to>
    <xdr:cxnSp macro="">
      <xdr:nvCxnSpPr>
        <xdr:cNvPr id="41" name="直線コネクタ 40"/>
        <xdr:cNvCxnSpPr/>
      </xdr:nvCxnSpPr>
      <xdr:spPr>
        <a:xfrm flipH="1" flipV="1">
          <a:off x="0" y="21995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1553</xdr:row>
      <xdr:rowOff>0</xdr:rowOff>
    </xdr:from>
    <xdr:to>
      <xdr:col>2</xdr:col>
      <xdr:colOff>95250</xdr:colOff>
      <xdr:row>1555</xdr:row>
      <xdr:rowOff>0</xdr:rowOff>
    </xdr:to>
    <xdr:cxnSp macro="">
      <xdr:nvCxnSpPr>
        <xdr:cNvPr id="42" name="直線コネクタ 41"/>
        <xdr:cNvCxnSpPr/>
      </xdr:nvCxnSpPr>
      <xdr:spPr>
        <a:xfrm flipH="1" flipV="1">
          <a:off x="0" y="22695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1697</xdr:row>
      <xdr:rowOff>0</xdr:rowOff>
    </xdr:from>
    <xdr:to>
      <xdr:col>2</xdr:col>
      <xdr:colOff>95250</xdr:colOff>
      <xdr:row>1699</xdr:row>
      <xdr:rowOff>0</xdr:rowOff>
    </xdr:to>
    <xdr:cxnSp macro="">
      <xdr:nvCxnSpPr>
        <xdr:cNvPr id="43" name="直線コネクタ 42"/>
        <xdr:cNvCxnSpPr/>
      </xdr:nvCxnSpPr>
      <xdr:spPr>
        <a:xfrm flipH="1" flipV="1">
          <a:off x="0" y="247954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1601</xdr:row>
      <xdr:rowOff>0</xdr:rowOff>
    </xdr:from>
    <xdr:to>
      <xdr:col>2</xdr:col>
      <xdr:colOff>95250</xdr:colOff>
      <xdr:row>1603</xdr:row>
      <xdr:rowOff>0</xdr:rowOff>
    </xdr:to>
    <xdr:cxnSp macro="">
      <xdr:nvCxnSpPr>
        <xdr:cNvPr id="44" name="直線コネクタ 43"/>
        <xdr:cNvCxnSpPr/>
      </xdr:nvCxnSpPr>
      <xdr:spPr>
        <a:xfrm flipH="1" flipV="1">
          <a:off x="0" y="23395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1649</xdr:row>
      <xdr:rowOff>0</xdr:rowOff>
    </xdr:from>
    <xdr:to>
      <xdr:col>2</xdr:col>
      <xdr:colOff>95250</xdr:colOff>
      <xdr:row>1651</xdr:row>
      <xdr:rowOff>0</xdr:rowOff>
    </xdr:to>
    <xdr:cxnSp macro="">
      <xdr:nvCxnSpPr>
        <xdr:cNvPr id="45" name="直線コネクタ 44"/>
        <xdr:cNvCxnSpPr/>
      </xdr:nvCxnSpPr>
      <xdr:spPr>
        <a:xfrm flipH="1" flipV="1">
          <a:off x="0" y="24095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2</xdr:col>
      <xdr:colOff>95250</xdr:colOff>
      <xdr:row>18</xdr:row>
      <xdr:rowOff>0</xdr:rowOff>
    </xdr:to>
    <xdr:cxnSp macro="">
      <xdr:nvCxnSpPr>
        <xdr:cNvPr id="2" name="直線コネクタ 1"/>
        <xdr:cNvCxnSpPr/>
      </xdr:nvCxnSpPr>
      <xdr:spPr>
        <a:xfrm flipH="1" flipV="1">
          <a:off x="0" y="278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95250</xdr:colOff>
      <xdr:row>66</xdr:row>
      <xdr:rowOff>0</xdr:rowOff>
    </xdr:to>
    <xdr:cxnSp macro="">
      <xdr:nvCxnSpPr>
        <xdr:cNvPr id="3" name="直線コネクタ 2"/>
        <xdr:cNvCxnSpPr/>
      </xdr:nvCxnSpPr>
      <xdr:spPr>
        <a:xfrm flipH="1" flipV="1">
          <a:off x="0" y="978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353</xdr:row>
      <xdr:rowOff>0</xdr:rowOff>
    </xdr:from>
    <xdr:to>
      <xdr:col>2</xdr:col>
      <xdr:colOff>95250</xdr:colOff>
      <xdr:row>355</xdr:row>
      <xdr:rowOff>0</xdr:rowOff>
    </xdr:to>
    <xdr:cxnSp macro="">
      <xdr:nvCxnSpPr>
        <xdr:cNvPr id="4" name="直線コネクタ 3"/>
        <xdr:cNvCxnSpPr/>
      </xdr:nvCxnSpPr>
      <xdr:spPr>
        <a:xfrm flipH="1" flipV="1">
          <a:off x="0" y="51930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401</xdr:row>
      <xdr:rowOff>0</xdr:rowOff>
    </xdr:from>
    <xdr:to>
      <xdr:col>2</xdr:col>
      <xdr:colOff>95250</xdr:colOff>
      <xdr:row>403</xdr:row>
      <xdr:rowOff>0</xdr:rowOff>
    </xdr:to>
    <xdr:cxnSp macro="">
      <xdr:nvCxnSpPr>
        <xdr:cNvPr id="5" name="直線コネクタ 4"/>
        <xdr:cNvCxnSpPr/>
      </xdr:nvCxnSpPr>
      <xdr:spPr>
        <a:xfrm flipH="1" flipV="1">
          <a:off x="0" y="58931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449</xdr:row>
      <xdr:rowOff>0</xdr:rowOff>
    </xdr:from>
    <xdr:to>
      <xdr:col>2</xdr:col>
      <xdr:colOff>95250</xdr:colOff>
      <xdr:row>451</xdr:row>
      <xdr:rowOff>0</xdr:rowOff>
    </xdr:to>
    <xdr:cxnSp macro="">
      <xdr:nvCxnSpPr>
        <xdr:cNvPr id="6" name="直線コネクタ 5"/>
        <xdr:cNvCxnSpPr/>
      </xdr:nvCxnSpPr>
      <xdr:spPr>
        <a:xfrm flipH="1" flipV="1">
          <a:off x="0" y="65932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689</xdr:row>
      <xdr:rowOff>0</xdr:rowOff>
    </xdr:from>
    <xdr:to>
      <xdr:col>2</xdr:col>
      <xdr:colOff>95250</xdr:colOff>
      <xdr:row>691</xdr:row>
      <xdr:rowOff>0</xdr:rowOff>
    </xdr:to>
    <xdr:cxnSp macro="">
      <xdr:nvCxnSpPr>
        <xdr:cNvPr id="7" name="直線コネクタ 6"/>
        <xdr:cNvCxnSpPr/>
      </xdr:nvCxnSpPr>
      <xdr:spPr>
        <a:xfrm flipH="1" flipV="1">
          <a:off x="0" y="100936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737</xdr:row>
      <xdr:rowOff>0</xdr:rowOff>
    </xdr:from>
    <xdr:to>
      <xdr:col>2</xdr:col>
      <xdr:colOff>95250</xdr:colOff>
      <xdr:row>739</xdr:row>
      <xdr:rowOff>0</xdr:rowOff>
    </xdr:to>
    <xdr:cxnSp macro="">
      <xdr:nvCxnSpPr>
        <xdr:cNvPr id="8" name="直線コネクタ 7"/>
        <xdr:cNvCxnSpPr/>
      </xdr:nvCxnSpPr>
      <xdr:spPr>
        <a:xfrm flipH="1" flipV="1">
          <a:off x="0" y="107937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785</xdr:row>
      <xdr:rowOff>0</xdr:rowOff>
    </xdr:from>
    <xdr:to>
      <xdr:col>2</xdr:col>
      <xdr:colOff>95250</xdr:colOff>
      <xdr:row>787</xdr:row>
      <xdr:rowOff>0</xdr:rowOff>
    </xdr:to>
    <xdr:cxnSp macro="">
      <xdr:nvCxnSpPr>
        <xdr:cNvPr id="9" name="直線コネクタ 8"/>
        <xdr:cNvCxnSpPr/>
      </xdr:nvCxnSpPr>
      <xdr:spPr>
        <a:xfrm flipH="1" flipV="1">
          <a:off x="0" y="114938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</xdr:row>
      <xdr:rowOff>0</xdr:rowOff>
    </xdr:from>
    <xdr:to>
      <xdr:col>2</xdr:col>
      <xdr:colOff>95250</xdr:colOff>
      <xdr:row>211</xdr:row>
      <xdr:rowOff>0</xdr:rowOff>
    </xdr:to>
    <xdr:cxnSp macro="">
      <xdr:nvCxnSpPr>
        <xdr:cNvPr id="10" name="直線コネクタ 9"/>
        <xdr:cNvCxnSpPr/>
      </xdr:nvCxnSpPr>
      <xdr:spPr>
        <a:xfrm flipH="1" flipV="1">
          <a:off x="0" y="30927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257</xdr:row>
      <xdr:rowOff>0</xdr:rowOff>
    </xdr:from>
    <xdr:to>
      <xdr:col>2</xdr:col>
      <xdr:colOff>95250</xdr:colOff>
      <xdr:row>259</xdr:row>
      <xdr:rowOff>0</xdr:rowOff>
    </xdr:to>
    <xdr:cxnSp macro="">
      <xdr:nvCxnSpPr>
        <xdr:cNvPr id="11" name="直線コネクタ 10"/>
        <xdr:cNvCxnSpPr/>
      </xdr:nvCxnSpPr>
      <xdr:spPr>
        <a:xfrm flipH="1" flipV="1">
          <a:off x="0" y="37928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305</xdr:row>
      <xdr:rowOff>0</xdr:rowOff>
    </xdr:from>
    <xdr:to>
      <xdr:col>2</xdr:col>
      <xdr:colOff>95250</xdr:colOff>
      <xdr:row>307</xdr:row>
      <xdr:rowOff>0</xdr:rowOff>
    </xdr:to>
    <xdr:cxnSp macro="">
      <xdr:nvCxnSpPr>
        <xdr:cNvPr id="12" name="直線コネクタ 11"/>
        <xdr:cNvCxnSpPr/>
      </xdr:nvCxnSpPr>
      <xdr:spPr>
        <a:xfrm flipH="1" flipV="1">
          <a:off x="0" y="44929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545</xdr:row>
      <xdr:rowOff>0</xdr:rowOff>
    </xdr:from>
    <xdr:to>
      <xdr:col>2</xdr:col>
      <xdr:colOff>95250</xdr:colOff>
      <xdr:row>547</xdr:row>
      <xdr:rowOff>0</xdr:rowOff>
    </xdr:to>
    <xdr:cxnSp macro="">
      <xdr:nvCxnSpPr>
        <xdr:cNvPr id="13" name="直線コネクタ 12"/>
        <xdr:cNvCxnSpPr/>
      </xdr:nvCxnSpPr>
      <xdr:spPr>
        <a:xfrm flipH="1" flipV="1">
          <a:off x="0" y="79933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593</xdr:row>
      <xdr:rowOff>0</xdr:rowOff>
    </xdr:from>
    <xdr:to>
      <xdr:col>2</xdr:col>
      <xdr:colOff>95250</xdr:colOff>
      <xdr:row>595</xdr:row>
      <xdr:rowOff>0</xdr:rowOff>
    </xdr:to>
    <xdr:cxnSp macro="">
      <xdr:nvCxnSpPr>
        <xdr:cNvPr id="14" name="直線コネクタ 13"/>
        <xdr:cNvCxnSpPr/>
      </xdr:nvCxnSpPr>
      <xdr:spPr>
        <a:xfrm flipH="1" flipV="1">
          <a:off x="0" y="86934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641</xdr:row>
      <xdr:rowOff>0</xdr:rowOff>
    </xdr:from>
    <xdr:to>
      <xdr:col>2</xdr:col>
      <xdr:colOff>95250</xdr:colOff>
      <xdr:row>643</xdr:row>
      <xdr:rowOff>0</xdr:rowOff>
    </xdr:to>
    <xdr:cxnSp macro="">
      <xdr:nvCxnSpPr>
        <xdr:cNvPr id="15" name="直線コネクタ 14"/>
        <xdr:cNvCxnSpPr/>
      </xdr:nvCxnSpPr>
      <xdr:spPr>
        <a:xfrm flipH="1" flipV="1">
          <a:off x="0" y="93935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881</xdr:row>
      <xdr:rowOff>0</xdr:rowOff>
    </xdr:from>
    <xdr:to>
      <xdr:col>2</xdr:col>
      <xdr:colOff>95250</xdr:colOff>
      <xdr:row>883</xdr:row>
      <xdr:rowOff>0</xdr:rowOff>
    </xdr:to>
    <xdr:cxnSp macro="">
      <xdr:nvCxnSpPr>
        <xdr:cNvPr id="16" name="直線コネクタ 15"/>
        <xdr:cNvCxnSpPr/>
      </xdr:nvCxnSpPr>
      <xdr:spPr>
        <a:xfrm flipH="1" flipV="1">
          <a:off x="0" y="128939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929</xdr:row>
      <xdr:rowOff>0</xdr:rowOff>
    </xdr:from>
    <xdr:to>
      <xdr:col>2</xdr:col>
      <xdr:colOff>95250</xdr:colOff>
      <xdr:row>931</xdr:row>
      <xdr:rowOff>0</xdr:rowOff>
    </xdr:to>
    <xdr:cxnSp macro="">
      <xdr:nvCxnSpPr>
        <xdr:cNvPr id="17" name="直線コネクタ 16"/>
        <xdr:cNvCxnSpPr/>
      </xdr:nvCxnSpPr>
      <xdr:spPr>
        <a:xfrm flipH="1" flipV="1">
          <a:off x="0" y="135940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977</xdr:row>
      <xdr:rowOff>0</xdr:rowOff>
    </xdr:from>
    <xdr:to>
      <xdr:col>2</xdr:col>
      <xdr:colOff>95250</xdr:colOff>
      <xdr:row>979</xdr:row>
      <xdr:rowOff>0</xdr:rowOff>
    </xdr:to>
    <xdr:cxnSp macro="">
      <xdr:nvCxnSpPr>
        <xdr:cNvPr id="18" name="直線コネクタ 17"/>
        <xdr:cNvCxnSpPr/>
      </xdr:nvCxnSpPr>
      <xdr:spPr>
        <a:xfrm flipH="1" flipV="1">
          <a:off x="0" y="142941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1025</xdr:row>
      <xdr:rowOff>0</xdr:rowOff>
    </xdr:from>
    <xdr:to>
      <xdr:col>2</xdr:col>
      <xdr:colOff>95250</xdr:colOff>
      <xdr:row>1027</xdr:row>
      <xdr:rowOff>0</xdr:rowOff>
    </xdr:to>
    <xdr:cxnSp macro="">
      <xdr:nvCxnSpPr>
        <xdr:cNvPr id="19" name="直線コネクタ 18"/>
        <xdr:cNvCxnSpPr/>
      </xdr:nvCxnSpPr>
      <xdr:spPr>
        <a:xfrm flipH="1" flipV="1">
          <a:off x="0" y="149942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1073</xdr:row>
      <xdr:rowOff>0</xdr:rowOff>
    </xdr:from>
    <xdr:to>
      <xdr:col>2</xdr:col>
      <xdr:colOff>95250</xdr:colOff>
      <xdr:row>1075</xdr:row>
      <xdr:rowOff>0</xdr:rowOff>
    </xdr:to>
    <xdr:cxnSp macro="">
      <xdr:nvCxnSpPr>
        <xdr:cNvPr id="20" name="直線コネクタ 19"/>
        <xdr:cNvCxnSpPr/>
      </xdr:nvCxnSpPr>
      <xdr:spPr>
        <a:xfrm flipH="1" flipV="1">
          <a:off x="0" y="156943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1745</xdr:row>
      <xdr:rowOff>0</xdr:rowOff>
    </xdr:from>
    <xdr:to>
      <xdr:col>2</xdr:col>
      <xdr:colOff>95250</xdr:colOff>
      <xdr:row>1747</xdr:row>
      <xdr:rowOff>0</xdr:rowOff>
    </xdr:to>
    <xdr:cxnSp macro="">
      <xdr:nvCxnSpPr>
        <xdr:cNvPr id="21" name="直線コネクタ 20"/>
        <xdr:cNvCxnSpPr/>
      </xdr:nvCxnSpPr>
      <xdr:spPr>
        <a:xfrm flipH="1" flipV="1">
          <a:off x="0" y="254955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</xdr:col>
      <xdr:colOff>38101</xdr:colOff>
      <xdr:row>1</xdr:row>
      <xdr:rowOff>38101</xdr:rowOff>
    </xdr:from>
    <xdr:to>
      <xdr:col>12</xdr:col>
      <xdr:colOff>466725</xdr:colOff>
      <xdr:row>10</xdr:row>
      <xdr:rowOff>21660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1023" t="16557" r="19777" b="14052"/>
        <a:stretch/>
      </xdr:blipFill>
      <xdr:spPr>
        <a:xfrm>
          <a:off x="3533776" y="257176"/>
          <a:ext cx="2562224" cy="1688534"/>
        </a:xfrm>
        <a:prstGeom prst="rect">
          <a:avLst/>
        </a:prstGeom>
      </xdr:spPr>
    </xdr:pic>
    <xdr:clientData/>
  </xdr:twoCellAnchor>
  <xdr:twoCellAnchor>
    <xdr:from>
      <xdr:col>9</xdr:col>
      <xdr:colOff>438345</xdr:colOff>
      <xdr:row>1</xdr:row>
      <xdr:rowOff>67379</xdr:rowOff>
    </xdr:from>
    <xdr:to>
      <xdr:col>10</xdr:col>
      <xdr:colOff>114300</xdr:colOff>
      <xdr:row>3</xdr:row>
      <xdr:rowOff>0</xdr:rowOff>
    </xdr:to>
    <xdr:sp macro="" textlink="">
      <xdr:nvSpPr>
        <xdr:cNvPr id="23" name="正方形/長方形 22"/>
        <xdr:cNvSpPr/>
      </xdr:nvSpPr>
      <xdr:spPr>
        <a:xfrm>
          <a:off x="4467420" y="286454"/>
          <a:ext cx="209355" cy="218371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Ａ</a:t>
          </a:r>
        </a:p>
      </xdr:txBody>
    </xdr:sp>
    <xdr:clientData/>
  </xdr:twoCellAnchor>
  <xdr:twoCellAnchor>
    <xdr:from>
      <xdr:col>12</xdr:col>
      <xdr:colOff>114033</xdr:colOff>
      <xdr:row>2</xdr:row>
      <xdr:rowOff>45179</xdr:rowOff>
    </xdr:from>
    <xdr:to>
      <xdr:col>12</xdr:col>
      <xdr:colOff>314325</xdr:colOff>
      <xdr:row>3</xdr:row>
      <xdr:rowOff>104775</xdr:rowOff>
    </xdr:to>
    <xdr:sp macro="" textlink="">
      <xdr:nvSpPr>
        <xdr:cNvPr id="24" name="正方形/長方形 23"/>
        <xdr:cNvSpPr/>
      </xdr:nvSpPr>
      <xdr:spPr>
        <a:xfrm>
          <a:off x="5743308" y="407129"/>
          <a:ext cx="200292" cy="202471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Ｂ</a:t>
          </a:r>
        </a:p>
      </xdr:txBody>
    </xdr:sp>
    <xdr:clientData/>
  </xdr:twoCellAnchor>
  <xdr:twoCellAnchor>
    <xdr:from>
      <xdr:col>10</xdr:col>
      <xdr:colOff>500100</xdr:colOff>
      <xdr:row>7</xdr:row>
      <xdr:rowOff>140031</xdr:rowOff>
    </xdr:from>
    <xdr:to>
      <xdr:col>11</xdr:col>
      <xdr:colOff>161926</xdr:colOff>
      <xdr:row>9</xdr:row>
      <xdr:rowOff>28575</xdr:rowOff>
    </xdr:to>
    <xdr:sp macro="" textlink="">
      <xdr:nvSpPr>
        <xdr:cNvPr id="25" name="正方形/長方形 24"/>
        <xdr:cNvSpPr/>
      </xdr:nvSpPr>
      <xdr:spPr>
        <a:xfrm>
          <a:off x="5062575" y="1635456"/>
          <a:ext cx="195226" cy="174294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Ｃ</a:t>
          </a:r>
        </a:p>
      </xdr:txBody>
    </xdr:sp>
    <xdr:clientData/>
  </xdr:twoCellAnchor>
  <xdr:twoCellAnchor>
    <xdr:from>
      <xdr:col>9</xdr:col>
      <xdr:colOff>64493</xdr:colOff>
      <xdr:row>6</xdr:row>
      <xdr:rowOff>232324</xdr:rowOff>
    </xdr:from>
    <xdr:to>
      <xdr:col>9</xdr:col>
      <xdr:colOff>247650</xdr:colOff>
      <xdr:row>8</xdr:row>
      <xdr:rowOff>9525</xdr:rowOff>
    </xdr:to>
    <xdr:sp macro="" textlink="">
      <xdr:nvSpPr>
        <xdr:cNvPr id="26" name="正方形/長方形 25"/>
        <xdr:cNvSpPr/>
      </xdr:nvSpPr>
      <xdr:spPr>
        <a:xfrm>
          <a:off x="4093568" y="1480099"/>
          <a:ext cx="183157" cy="167726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Ｄ</a:t>
          </a:r>
        </a:p>
      </xdr:txBody>
    </xdr:sp>
    <xdr:clientData/>
  </xdr:twoCellAnchor>
  <xdr:twoCellAnchor>
    <xdr:from>
      <xdr:col>8</xdr:col>
      <xdr:colOff>124364</xdr:colOff>
      <xdr:row>6</xdr:row>
      <xdr:rowOff>90809</xdr:rowOff>
    </xdr:from>
    <xdr:to>
      <xdr:col>8</xdr:col>
      <xdr:colOff>333375</xdr:colOff>
      <xdr:row>7</xdr:row>
      <xdr:rowOff>47625</xdr:rowOff>
    </xdr:to>
    <xdr:sp macro="" textlink="">
      <xdr:nvSpPr>
        <xdr:cNvPr id="27" name="正方形/長方形 26"/>
        <xdr:cNvSpPr/>
      </xdr:nvSpPr>
      <xdr:spPr>
        <a:xfrm>
          <a:off x="3620039" y="1338584"/>
          <a:ext cx="209011" cy="204466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Ｅ</a:t>
          </a:r>
        </a:p>
      </xdr:txBody>
    </xdr:sp>
    <xdr:clientData/>
  </xdr:twoCellAnchor>
  <xdr:twoCellAnchor>
    <xdr:from>
      <xdr:col>8</xdr:col>
      <xdr:colOff>487675</xdr:colOff>
      <xdr:row>5</xdr:row>
      <xdr:rowOff>25494</xdr:rowOff>
    </xdr:from>
    <xdr:to>
      <xdr:col>9</xdr:col>
      <xdr:colOff>152400</xdr:colOff>
      <xdr:row>5</xdr:row>
      <xdr:rowOff>200025</xdr:rowOff>
    </xdr:to>
    <xdr:sp macro="" textlink="">
      <xdr:nvSpPr>
        <xdr:cNvPr id="28" name="正方形/長方形 27"/>
        <xdr:cNvSpPr/>
      </xdr:nvSpPr>
      <xdr:spPr>
        <a:xfrm>
          <a:off x="3983350" y="1025619"/>
          <a:ext cx="198125" cy="174531"/>
        </a:xfrm>
        <a:prstGeom prst="rect">
          <a:avLst/>
        </a:prstGeom>
        <a:solidFill>
          <a:schemeClr val="bg1"/>
        </a:solidFill>
        <a:ln cmpd="dbl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ctr"/>
        <a:lstStyle/>
        <a:p>
          <a:pPr algn="ctr"/>
          <a:r>
            <a:rPr kumimoji="1" lang="ja-JP" altLang="en-US" sz="1100">
              <a:latin typeface="HGS創英角ｺﾞｼｯｸUB" pitchFamily="50" charset="-128"/>
              <a:ea typeface="HGS創英角ｺﾞｼｯｸUB" pitchFamily="50" charset="-128"/>
            </a:rPr>
            <a:t>Ｆ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2</xdr:col>
      <xdr:colOff>95250</xdr:colOff>
      <xdr:row>114</xdr:row>
      <xdr:rowOff>0</xdr:rowOff>
    </xdr:to>
    <xdr:cxnSp macro="">
      <xdr:nvCxnSpPr>
        <xdr:cNvPr id="29" name="直線コネクタ 28"/>
        <xdr:cNvCxnSpPr/>
      </xdr:nvCxnSpPr>
      <xdr:spPr>
        <a:xfrm flipH="1" flipV="1">
          <a:off x="0" y="1678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</xdr:col>
      <xdr:colOff>95250</xdr:colOff>
      <xdr:row>162</xdr:row>
      <xdr:rowOff>0</xdr:rowOff>
    </xdr:to>
    <xdr:cxnSp macro="">
      <xdr:nvCxnSpPr>
        <xdr:cNvPr id="30" name="直線コネクタ 29"/>
        <xdr:cNvCxnSpPr/>
      </xdr:nvCxnSpPr>
      <xdr:spPr>
        <a:xfrm flipH="1" flipV="1">
          <a:off x="0" y="2378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497</xdr:row>
      <xdr:rowOff>0</xdr:rowOff>
    </xdr:from>
    <xdr:to>
      <xdr:col>2</xdr:col>
      <xdr:colOff>95250</xdr:colOff>
      <xdr:row>499</xdr:row>
      <xdr:rowOff>0</xdr:rowOff>
    </xdr:to>
    <xdr:cxnSp macro="">
      <xdr:nvCxnSpPr>
        <xdr:cNvPr id="31" name="直線コネクタ 30"/>
        <xdr:cNvCxnSpPr/>
      </xdr:nvCxnSpPr>
      <xdr:spPr>
        <a:xfrm flipH="1" flipV="1">
          <a:off x="0" y="72932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833</xdr:row>
      <xdr:rowOff>0</xdr:rowOff>
    </xdr:from>
    <xdr:to>
      <xdr:col>2</xdr:col>
      <xdr:colOff>95250</xdr:colOff>
      <xdr:row>835</xdr:row>
      <xdr:rowOff>0</xdr:rowOff>
    </xdr:to>
    <xdr:cxnSp macro="">
      <xdr:nvCxnSpPr>
        <xdr:cNvPr id="32" name="直線コネクタ 31"/>
        <xdr:cNvCxnSpPr/>
      </xdr:nvCxnSpPr>
      <xdr:spPr>
        <a:xfrm flipH="1" flipV="1">
          <a:off x="0" y="121939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1121</xdr:row>
      <xdr:rowOff>0</xdr:rowOff>
    </xdr:from>
    <xdr:to>
      <xdr:col>2</xdr:col>
      <xdr:colOff>95250</xdr:colOff>
      <xdr:row>1123</xdr:row>
      <xdr:rowOff>0</xdr:rowOff>
    </xdr:to>
    <xdr:cxnSp macro="">
      <xdr:nvCxnSpPr>
        <xdr:cNvPr id="33" name="直線コネクタ 32"/>
        <xdr:cNvCxnSpPr/>
      </xdr:nvCxnSpPr>
      <xdr:spPr>
        <a:xfrm flipH="1" flipV="1">
          <a:off x="0" y="163944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1169</xdr:row>
      <xdr:rowOff>0</xdr:rowOff>
    </xdr:from>
    <xdr:to>
      <xdr:col>2</xdr:col>
      <xdr:colOff>95250</xdr:colOff>
      <xdr:row>1171</xdr:row>
      <xdr:rowOff>0</xdr:rowOff>
    </xdr:to>
    <xdr:cxnSp macro="">
      <xdr:nvCxnSpPr>
        <xdr:cNvPr id="34" name="直線コネクタ 33"/>
        <xdr:cNvCxnSpPr/>
      </xdr:nvCxnSpPr>
      <xdr:spPr>
        <a:xfrm flipH="1" flipV="1">
          <a:off x="0" y="170945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1217</xdr:row>
      <xdr:rowOff>0</xdr:rowOff>
    </xdr:from>
    <xdr:to>
      <xdr:col>2</xdr:col>
      <xdr:colOff>95250</xdr:colOff>
      <xdr:row>1219</xdr:row>
      <xdr:rowOff>0</xdr:rowOff>
    </xdr:to>
    <xdr:cxnSp macro="">
      <xdr:nvCxnSpPr>
        <xdr:cNvPr id="35" name="直線コネクタ 34"/>
        <xdr:cNvCxnSpPr/>
      </xdr:nvCxnSpPr>
      <xdr:spPr>
        <a:xfrm flipH="1" flipV="1">
          <a:off x="0" y="177946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1313</xdr:row>
      <xdr:rowOff>0</xdr:rowOff>
    </xdr:from>
    <xdr:to>
      <xdr:col>2</xdr:col>
      <xdr:colOff>95250</xdr:colOff>
      <xdr:row>1315</xdr:row>
      <xdr:rowOff>0</xdr:rowOff>
    </xdr:to>
    <xdr:cxnSp macro="">
      <xdr:nvCxnSpPr>
        <xdr:cNvPr id="36" name="直線コネクタ 35"/>
        <xdr:cNvCxnSpPr/>
      </xdr:nvCxnSpPr>
      <xdr:spPr>
        <a:xfrm flipH="1" flipV="1">
          <a:off x="0" y="191947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1361</xdr:row>
      <xdr:rowOff>0</xdr:rowOff>
    </xdr:from>
    <xdr:to>
      <xdr:col>2</xdr:col>
      <xdr:colOff>95250</xdr:colOff>
      <xdr:row>1363</xdr:row>
      <xdr:rowOff>0</xdr:rowOff>
    </xdr:to>
    <xdr:cxnSp macro="">
      <xdr:nvCxnSpPr>
        <xdr:cNvPr id="37" name="直線コネクタ 36"/>
        <xdr:cNvCxnSpPr/>
      </xdr:nvCxnSpPr>
      <xdr:spPr>
        <a:xfrm flipH="1" flipV="1">
          <a:off x="0" y="1989486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1409</xdr:row>
      <xdr:rowOff>0</xdr:rowOff>
    </xdr:from>
    <xdr:to>
      <xdr:col>2</xdr:col>
      <xdr:colOff>95250</xdr:colOff>
      <xdr:row>1411</xdr:row>
      <xdr:rowOff>0</xdr:rowOff>
    </xdr:to>
    <xdr:cxnSp macro="">
      <xdr:nvCxnSpPr>
        <xdr:cNvPr id="38" name="直線コネクタ 37"/>
        <xdr:cNvCxnSpPr/>
      </xdr:nvCxnSpPr>
      <xdr:spPr>
        <a:xfrm flipH="1" flipV="1">
          <a:off x="0" y="2059495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1265</xdr:row>
      <xdr:rowOff>0</xdr:rowOff>
    </xdr:from>
    <xdr:to>
      <xdr:col>2</xdr:col>
      <xdr:colOff>95250</xdr:colOff>
      <xdr:row>1267</xdr:row>
      <xdr:rowOff>0</xdr:rowOff>
    </xdr:to>
    <xdr:cxnSp macro="">
      <xdr:nvCxnSpPr>
        <xdr:cNvPr id="39" name="直線コネクタ 38"/>
        <xdr:cNvCxnSpPr/>
      </xdr:nvCxnSpPr>
      <xdr:spPr>
        <a:xfrm flipH="1" flipV="1">
          <a:off x="0" y="184946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1457</xdr:row>
      <xdr:rowOff>0</xdr:rowOff>
    </xdr:from>
    <xdr:to>
      <xdr:col>2</xdr:col>
      <xdr:colOff>95250</xdr:colOff>
      <xdr:row>1459</xdr:row>
      <xdr:rowOff>0</xdr:rowOff>
    </xdr:to>
    <xdr:cxnSp macro="">
      <xdr:nvCxnSpPr>
        <xdr:cNvPr id="40" name="直線コネクタ 39"/>
        <xdr:cNvCxnSpPr/>
      </xdr:nvCxnSpPr>
      <xdr:spPr>
        <a:xfrm flipH="1" flipV="1">
          <a:off x="0" y="2129504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1505</xdr:row>
      <xdr:rowOff>0</xdr:rowOff>
    </xdr:from>
    <xdr:to>
      <xdr:col>2</xdr:col>
      <xdr:colOff>95250</xdr:colOff>
      <xdr:row>1507</xdr:row>
      <xdr:rowOff>0</xdr:rowOff>
    </xdr:to>
    <xdr:cxnSp macro="">
      <xdr:nvCxnSpPr>
        <xdr:cNvPr id="41" name="直線コネクタ 40"/>
        <xdr:cNvCxnSpPr/>
      </xdr:nvCxnSpPr>
      <xdr:spPr>
        <a:xfrm flipH="1" flipV="1">
          <a:off x="0" y="2199513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1553</xdr:row>
      <xdr:rowOff>0</xdr:rowOff>
    </xdr:from>
    <xdr:to>
      <xdr:col>2</xdr:col>
      <xdr:colOff>95250</xdr:colOff>
      <xdr:row>1555</xdr:row>
      <xdr:rowOff>0</xdr:rowOff>
    </xdr:to>
    <xdr:cxnSp macro="">
      <xdr:nvCxnSpPr>
        <xdr:cNvPr id="42" name="直線コネクタ 41"/>
        <xdr:cNvCxnSpPr/>
      </xdr:nvCxnSpPr>
      <xdr:spPr>
        <a:xfrm flipH="1" flipV="1">
          <a:off x="0" y="22695217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1697</xdr:row>
      <xdr:rowOff>0</xdr:rowOff>
    </xdr:from>
    <xdr:to>
      <xdr:col>2</xdr:col>
      <xdr:colOff>95250</xdr:colOff>
      <xdr:row>1699</xdr:row>
      <xdr:rowOff>0</xdr:rowOff>
    </xdr:to>
    <xdr:cxnSp macro="">
      <xdr:nvCxnSpPr>
        <xdr:cNvPr id="43" name="直線コネクタ 42"/>
        <xdr:cNvCxnSpPr/>
      </xdr:nvCxnSpPr>
      <xdr:spPr>
        <a:xfrm flipH="1" flipV="1">
          <a:off x="0" y="24795480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1601</xdr:row>
      <xdr:rowOff>0</xdr:rowOff>
    </xdr:from>
    <xdr:to>
      <xdr:col>2</xdr:col>
      <xdr:colOff>95250</xdr:colOff>
      <xdr:row>1603</xdr:row>
      <xdr:rowOff>0</xdr:rowOff>
    </xdr:to>
    <xdr:cxnSp macro="">
      <xdr:nvCxnSpPr>
        <xdr:cNvPr id="44" name="直線コネクタ 43"/>
        <xdr:cNvCxnSpPr/>
      </xdr:nvCxnSpPr>
      <xdr:spPr>
        <a:xfrm flipH="1" flipV="1">
          <a:off x="0" y="233953050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1649</xdr:row>
      <xdr:rowOff>0</xdr:rowOff>
    </xdr:from>
    <xdr:to>
      <xdr:col>2</xdr:col>
      <xdr:colOff>95250</xdr:colOff>
      <xdr:row>1651</xdr:row>
      <xdr:rowOff>0</xdr:rowOff>
    </xdr:to>
    <xdr:cxnSp macro="">
      <xdr:nvCxnSpPr>
        <xdr:cNvPr id="45" name="直線コネクタ 44"/>
        <xdr:cNvCxnSpPr/>
      </xdr:nvCxnSpPr>
      <xdr:spPr>
        <a:xfrm flipH="1" flipV="1">
          <a:off x="0" y="240953925"/>
          <a:ext cx="819150" cy="409575"/>
        </a:xfrm>
        <a:prstGeom prst="line">
          <a:avLst/>
        </a:prstGeom>
        <a:ln>
          <a:solidFill>
            <a:schemeClr val="tx1">
              <a:lumMod val="75000"/>
              <a:lumOff val="2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13"/>
  <sheetViews>
    <sheetView tabSelected="1" view="pageBreakPreview" zoomScaleNormal="100" zoomScaleSheetLayoutView="100" workbookViewId="0">
      <selection activeCell="H31" sqref="H31"/>
    </sheetView>
  </sheetViews>
  <sheetFormatPr defaultRowHeight="11.25" x14ac:dyDescent="0.15"/>
  <cols>
    <col min="1" max="1" width="1.83203125" style="8" customWidth="1"/>
    <col min="2" max="2" width="10.83203125" style="8" customWidth="1"/>
    <col min="3" max="3" width="1.83203125" style="8" customWidth="1"/>
    <col min="4" max="11" width="9.33203125" style="47"/>
    <col min="12" max="14" width="9.33203125" style="8"/>
    <col min="15" max="15" width="15.1640625" style="8" hidden="1" customWidth="1"/>
    <col min="16" max="21" width="0" style="8" hidden="1" customWidth="1"/>
    <col min="22" max="16384" width="9.33203125" style="8"/>
  </cols>
  <sheetData>
    <row r="1" spans="1:16" ht="17.25" x14ac:dyDescent="0.15">
      <c r="A1" s="32" t="s">
        <v>0</v>
      </c>
    </row>
    <row r="2" spans="1:16" x14ac:dyDescent="0.15">
      <c r="I2" s="109"/>
      <c r="J2" s="110"/>
      <c r="K2" s="110"/>
      <c r="L2" s="111"/>
      <c r="M2" s="112"/>
    </row>
    <row r="3" spans="1:16" x14ac:dyDescent="0.15">
      <c r="I3" s="113"/>
      <c r="J3" s="108"/>
      <c r="K3" s="108"/>
      <c r="L3" s="37"/>
      <c r="M3" s="114"/>
    </row>
    <row r="4" spans="1:16" ht="20.100000000000001" customHeight="1" x14ac:dyDescent="0.15">
      <c r="A4" s="6"/>
      <c r="B4" s="6" t="s">
        <v>41</v>
      </c>
      <c r="C4" s="9"/>
      <c r="D4" s="48" t="s">
        <v>114</v>
      </c>
      <c r="E4" s="49"/>
      <c r="F4" s="49"/>
      <c r="I4" s="113"/>
      <c r="J4" s="108"/>
      <c r="K4" s="108"/>
      <c r="L4" s="37"/>
      <c r="M4" s="114"/>
    </row>
    <row r="5" spans="1:16" ht="20.100000000000001" customHeight="1" x14ac:dyDescent="0.15">
      <c r="A5" s="11"/>
      <c r="B5" s="11" t="s">
        <v>42</v>
      </c>
      <c r="C5" s="12" t="s">
        <v>45</v>
      </c>
      <c r="D5" s="50" t="s">
        <v>116</v>
      </c>
      <c r="E5" s="51"/>
      <c r="F5" s="51"/>
      <c r="I5" s="113"/>
      <c r="J5" s="108"/>
      <c r="K5" s="108"/>
      <c r="L5" s="37"/>
      <c r="M5" s="114"/>
    </row>
    <row r="6" spans="1:16" ht="20.100000000000001" customHeight="1" x14ac:dyDescent="0.15">
      <c r="A6" s="11"/>
      <c r="B6" s="11" t="s">
        <v>43</v>
      </c>
      <c r="C6" s="12" t="s">
        <v>45</v>
      </c>
      <c r="D6" s="50" t="s">
        <v>110</v>
      </c>
      <c r="E6" s="51"/>
      <c r="F6" s="51"/>
      <c r="I6" s="113"/>
      <c r="J6" s="108"/>
      <c r="K6" s="108"/>
      <c r="L6" s="37"/>
      <c r="M6" s="114"/>
    </row>
    <row r="7" spans="1:16" ht="20.100000000000001" customHeight="1" x14ac:dyDescent="0.15">
      <c r="A7" s="11"/>
      <c r="B7" s="11" t="s">
        <v>44</v>
      </c>
      <c r="C7" s="12" t="s">
        <v>45</v>
      </c>
      <c r="D7" s="50" t="s">
        <v>103</v>
      </c>
      <c r="E7" s="51"/>
      <c r="F7" s="51"/>
      <c r="I7" s="113"/>
      <c r="J7" s="108"/>
      <c r="K7" s="108"/>
      <c r="L7" s="37"/>
      <c r="M7" s="114"/>
    </row>
    <row r="8" spans="1:16" x14ac:dyDescent="0.15">
      <c r="I8" s="113"/>
      <c r="J8" s="108"/>
      <c r="K8" s="108"/>
      <c r="L8" s="37"/>
      <c r="M8" s="114"/>
    </row>
    <row r="9" spans="1:16" x14ac:dyDescent="0.15">
      <c r="I9" s="113"/>
      <c r="J9" s="108"/>
      <c r="K9" s="108"/>
      <c r="L9" s="37"/>
      <c r="M9" s="114"/>
    </row>
    <row r="10" spans="1:16" x14ac:dyDescent="0.15">
      <c r="I10" s="113"/>
      <c r="J10" s="108"/>
      <c r="K10" s="108"/>
      <c r="L10" s="37"/>
      <c r="M10" s="114"/>
    </row>
    <row r="11" spans="1:16" x14ac:dyDescent="0.15">
      <c r="I11" s="113"/>
      <c r="J11" s="108"/>
      <c r="K11" s="108"/>
      <c r="L11" s="37"/>
      <c r="M11" s="114"/>
    </row>
    <row r="12" spans="1:16" x14ac:dyDescent="0.15">
      <c r="I12" s="110"/>
      <c r="J12" s="110"/>
      <c r="K12" s="110"/>
      <c r="L12" s="111"/>
      <c r="M12" s="111"/>
    </row>
    <row r="13" spans="1:16" x14ac:dyDescent="0.15">
      <c r="I13" s="108"/>
      <c r="J13" s="108"/>
      <c r="K13" s="108"/>
      <c r="L13" s="37"/>
      <c r="M13" s="37"/>
    </row>
    <row r="15" spans="1:16" x14ac:dyDescent="0.15">
      <c r="O15" s="8" t="s">
        <v>76</v>
      </c>
    </row>
    <row r="16" spans="1:16" x14ac:dyDescent="0.15">
      <c r="B16" s="41" t="s">
        <v>85</v>
      </c>
      <c r="P16" s="41" t="str">
        <f>B16</f>
        <v>A→B</v>
      </c>
    </row>
    <row r="17" spans="1:24" ht="21" x14ac:dyDescent="0.15">
      <c r="A17" s="1"/>
      <c r="B17" s="13"/>
      <c r="C17" s="26" t="s">
        <v>2</v>
      </c>
      <c r="D17" s="52" t="s">
        <v>48</v>
      </c>
      <c r="E17" s="53" t="s">
        <v>49</v>
      </c>
      <c r="F17" s="53" t="s">
        <v>104</v>
      </c>
      <c r="G17" s="54" t="s">
        <v>105</v>
      </c>
      <c r="H17" s="115" t="s">
        <v>108</v>
      </c>
      <c r="I17" s="55" t="s">
        <v>50</v>
      </c>
      <c r="J17" s="56" t="s">
        <v>51</v>
      </c>
      <c r="K17" s="57" t="s">
        <v>52</v>
      </c>
      <c r="L17" s="14" t="s">
        <v>53</v>
      </c>
      <c r="M17" s="14" t="s">
        <v>54</v>
      </c>
      <c r="P17" s="8" t="s">
        <v>71</v>
      </c>
      <c r="Q17" s="8" t="s">
        <v>71</v>
      </c>
      <c r="R17" s="8" t="s">
        <v>72</v>
      </c>
      <c r="S17" s="8" t="s">
        <v>72</v>
      </c>
      <c r="T17" s="123" t="s">
        <v>107</v>
      </c>
    </row>
    <row r="18" spans="1:24" x14ac:dyDescent="0.15">
      <c r="A18" s="5" t="s">
        <v>1</v>
      </c>
      <c r="B18" s="10"/>
      <c r="C18" s="15"/>
      <c r="D18" s="58" t="s">
        <v>46</v>
      </c>
      <c r="E18" s="59" t="s">
        <v>46</v>
      </c>
      <c r="F18" s="59" t="s">
        <v>46</v>
      </c>
      <c r="G18" s="60" t="s">
        <v>46</v>
      </c>
      <c r="H18" s="116" t="s">
        <v>46</v>
      </c>
      <c r="I18" s="61" t="s">
        <v>46</v>
      </c>
      <c r="J18" s="60" t="s">
        <v>46</v>
      </c>
      <c r="K18" s="62" t="s">
        <v>46</v>
      </c>
      <c r="L18" s="16" t="s">
        <v>47</v>
      </c>
      <c r="M18" s="16" t="s">
        <v>47</v>
      </c>
      <c r="P18" s="33" t="s">
        <v>73</v>
      </c>
      <c r="Q18" s="33" t="s">
        <v>74</v>
      </c>
      <c r="R18" s="33" t="s">
        <v>84</v>
      </c>
      <c r="S18" s="33" t="s">
        <v>75</v>
      </c>
      <c r="T18" s="123"/>
    </row>
    <row r="19" spans="1:24" x14ac:dyDescent="0.15">
      <c r="A19" s="1"/>
      <c r="B19" s="22" t="s">
        <v>136</v>
      </c>
      <c r="C19" s="2"/>
      <c r="D19" s="63">
        <f>P19</f>
        <v>9</v>
      </c>
      <c r="E19" s="64">
        <f>Q19</f>
        <v>3</v>
      </c>
      <c r="F19" s="64">
        <f>R19</f>
        <v>0</v>
      </c>
      <c r="G19" s="65">
        <f>S19</f>
        <v>0</v>
      </c>
      <c r="H19" s="117">
        <f>T19</f>
        <v>0</v>
      </c>
      <c r="I19" s="66">
        <f t="shared" ref="I19:I26" si="0">SUM(D19:E19)</f>
        <v>12</v>
      </c>
      <c r="J19" s="65">
        <f t="shared" ref="J19:J31" si="1">SUM(F19:G19)</f>
        <v>0</v>
      </c>
      <c r="K19" s="67">
        <f>SUM(D19:H19)</f>
        <v>12</v>
      </c>
      <c r="L19" s="28">
        <f>IF(ISERROR(ROUND(J19/K19*100,1)),"-",ROUND(J19/K19*100,1))</f>
        <v>0</v>
      </c>
      <c r="M19" s="42" t="s">
        <v>70</v>
      </c>
      <c r="O19" s="8" t="s">
        <v>3</v>
      </c>
      <c r="P19" s="34">
        <v>9</v>
      </c>
      <c r="Q19" s="34">
        <v>3</v>
      </c>
      <c r="R19" s="34">
        <v>0</v>
      </c>
      <c r="S19" s="34">
        <v>0</v>
      </c>
      <c r="T19" s="8">
        <v>0</v>
      </c>
      <c r="U19" s="87"/>
      <c r="V19" s="87"/>
      <c r="W19" s="87"/>
      <c r="X19" s="87"/>
    </row>
    <row r="20" spans="1:24" x14ac:dyDescent="0.15">
      <c r="A20" s="3"/>
      <c r="B20" s="23" t="s">
        <v>137</v>
      </c>
      <c r="C20" s="4"/>
      <c r="D20" s="68">
        <f>P20-P19</f>
        <v>11</v>
      </c>
      <c r="E20" s="69">
        <f>Q20-Q19</f>
        <v>1</v>
      </c>
      <c r="F20" s="69">
        <f>R20-R19</f>
        <v>0</v>
      </c>
      <c r="G20" s="70">
        <f>S20-S19</f>
        <v>0</v>
      </c>
      <c r="H20" s="118">
        <f>T20-T19</f>
        <v>0</v>
      </c>
      <c r="I20" s="71">
        <f t="shared" si="0"/>
        <v>12</v>
      </c>
      <c r="J20" s="70">
        <f t="shared" si="1"/>
        <v>0</v>
      </c>
      <c r="K20" s="72">
        <f t="shared" ref="K20:K61" si="2">SUM(D20:H20)</f>
        <v>12</v>
      </c>
      <c r="L20" s="29">
        <f t="shared" ref="L20:L61" si="3">IF(ISERROR(ROUND(J20/K20*100,1)),"-",ROUND(J20/K20*100,1))</f>
        <v>0</v>
      </c>
      <c r="M20" s="43" t="s">
        <v>70</v>
      </c>
      <c r="O20" s="8" t="s">
        <v>4</v>
      </c>
      <c r="P20" s="34">
        <v>20</v>
      </c>
      <c r="Q20" s="34">
        <v>4</v>
      </c>
      <c r="R20" s="34">
        <v>0</v>
      </c>
      <c r="S20" s="34">
        <v>0</v>
      </c>
      <c r="T20" s="8">
        <v>0</v>
      </c>
      <c r="U20" s="87"/>
      <c r="V20" s="87"/>
    </row>
    <row r="21" spans="1:24" x14ac:dyDescent="0.15">
      <c r="A21" s="3"/>
      <c r="B21" s="23" t="s">
        <v>138</v>
      </c>
      <c r="C21" s="4"/>
      <c r="D21" s="68">
        <f t="shared" ref="D21:H24" si="4">P21-P20</f>
        <v>9</v>
      </c>
      <c r="E21" s="69">
        <f t="shared" si="4"/>
        <v>1</v>
      </c>
      <c r="F21" s="69">
        <f t="shared" si="4"/>
        <v>0</v>
      </c>
      <c r="G21" s="70">
        <f t="shared" si="4"/>
        <v>1</v>
      </c>
      <c r="H21" s="118">
        <f t="shared" si="4"/>
        <v>1</v>
      </c>
      <c r="I21" s="71">
        <f t="shared" si="0"/>
        <v>10</v>
      </c>
      <c r="J21" s="70">
        <f t="shared" si="1"/>
        <v>1</v>
      </c>
      <c r="K21" s="72">
        <f t="shared" si="2"/>
        <v>12</v>
      </c>
      <c r="L21" s="29">
        <f t="shared" si="3"/>
        <v>8.3000000000000007</v>
      </c>
      <c r="M21" s="43" t="s">
        <v>70</v>
      </c>
      <c r="O21" s="8" t="s">
        <v>5</v>
      </c>
      <c r="P21" s="34">
        <v>29</v>
      </c>
      <c r="Q21" s="34">
        <v>5</v>
      </c>
      <c r="R21" s="34">
        <v>0</v>
      </c>
      <c r="S21" s="34">
        <v>1</v>
      </c>
      <c r="T21" s="8">
        <v>1</v>
      </c>
      <c r="U21" s="87"/>
      <c r="V21" s="87"/>
    </row>
    <row r="22" spans="1:24" x14ac:dyDescent="0.15">
      <c r="A22" s="3"/>
      <c r="B22" s="23" t="s">
        <v>139</v>
      </c>
      <c r="C22" s="4"/>
      <c r="D22" s="68">
        <f t="shared" si="4"/>
        <v>13</v>
      </c>
      <c r="E22" s="69">
        <f t="shared" si="4"/>
        <v>2</v>
      </c>
      <c r="F22" s="69">
        <f t="shared" si="4"/>
        <v>0</v>
      </c>
      <c r="G22" s="70">
        <f t="shared" si="4"/>
        <v>0</v>
      </c>
      <c r="H22" s="118">
        <f t="shared" si="4"/>
        <v>0</v>
      </c>
      <c r="I22" s="71">
        <f t="shared" si="0"/>
        <v>15</v>
      </c>
      <c r="J22" s="70">
        <f t="shared" si="1"/>
        <v>0</v>
      </c>
      <c r="K22" s="72">
        <f t="shared" si="2"/>
        <v>15</v>
      </c>
      <c r="L22" s="29">
        <f t="shared" si="3"/>
        <v>0</v>
      </c>
      <c r="M22" s="43" t="s">
        <v>70</v>
      </c>
      <c r="O22" s="8" t="s">
        <v>6</v>
      </c>
      <c r="P22" s="34">
        <v>42</v>
      </c>
      <c r="Q22" s="34">
        <v>7</v>
      </c>
      <c r="R22" s="34">
        <v>0</v>
      </c>
      <c r="S22" s="34">
        <v>1</v>
      </c>
      <c r="T22" s="8">
        <v>1</v>
      </c>
      <c r="U22" s="87"/>
      <c r="V22" s="87"/>
    </row>
    <row r="23" spans="1:24" x14ac:dyDescent="0.15">
      <c r="A23" s="3"/>
      <c r="B23" s="23" t="s">
        <v>140</v>
      </c>
      <c r="C23" s="4"/>
      <c r="D23" s="68">
        <f t="shared" si="4"/>
        <v>19</v>
      </c>
      <c r="E23" s="69">
        <f t="shared" si="4"/>
        <v>1</v>
      </c>
      <c r="F23" s="69">
        <f t="shared" si="4"/>
        <v>0</v>
      </c>
      <c r="G23" s="70">
        <f t="shared" si="4"/>
        <v>0</v>
      </c>
      <c r="H23" s="118">
        <f t="shared" si="4"/>
        <v>1</v>
      </c>
      <c r="I23" s="71">
        <f t="shared" si="0"/>
        <v>20</v>
      </c>
      <c r="J23" s="70">
        <f t="shared" si="1"/>
        <v>0</v>
      </c>
      <c r="K23" s="72">
        <f t="shared" si="2"/>
        <v>21</v>
      </c>
      <c r="L23" s="29">
        <f t="shared" si="3"/>
        <v>0</v>
      </c>
      <c r="M23" s="43" t="s">
        <v>70</v>
      </c>
      <c r="O23" s="8" t="s">
        <v>7</v>
      </c>
      <c r="P23" s="34">
        <v>61</v>
      </c>
      <c r="Q23" s="34">
        <v>8</v>
      </c>
      <c r="R23" s="34">
        <v>0</v>
      </c>
      <c r="S23" s="34">
        <v>1</v>
      </c>
      <c r="T23" s="8">
        <v>2</v>
      </c>
      <c r="U23" s="87"/>
      <c r="V23" s="87"/>
    </row>
    <row r="24" spans="1:24" x14ac:dyDescent="0.15">
      <c r="A24" s="5"/>
      <c r="B24" s="24" t="s">
        <v>141</v>
      </c>
      <c r="C24" s="7"/>
      <c r="D24" s="73">
        <f t="shared" si="4"/>
        <v>16</v>
      </c>
      <c r="E24" s="74">
        <f t="shared" si="4"/>
        <v>0</v>
      </c>
      <c r="F24" s="74">
        <f t="shared" si="4"/>
        <v>0</v>
      </c>
      <c r="G24" s="75">
        <f t="shared" si="4"/>
        <v>0</v>
      </c>
      <c r="H24" s="119">
        <f t="shared" si="4"/>
        <v>1</v>
      </c>
      <c r="I24" s="76">
        <f t="shared" si="0"/>
        <v>16</v>
      </c>
      <c r="J24" s="75">
        <f t="shared" si="1"/>
        <v>0</v>
      </c>
      <c r="K24" s="77">
        <f t="shared" si="2"/>
        <v>17</v>
      </c>
      <c r="L24" s="30">
        <f t="shared" si="3"/>
        <v>0</v>
      </c>
      <c r="M24" s="44" t="s">
        <v>70</v>
      </c>
      <c r="O24" s="8" t="s">
        <v>8</v>
      </c>
      <c r="P24" s="34">
        <v>77</v>
      </c>
      <c r="Q24" s="34">
        <v>8</v>
      </c>
      <c r="R24" s="34">
        <v>0</v>
      </c>
      <c r="S24" s="34">
        <v>1</v>
      </c>
      <c r="T24" s="8">
        <v>3</v>
      </c>
      <c r="U24" s="87"/>
      <c r="V24" s="87"/>
    </row>
    <row r="25" spans="1:24" s="19" customFormat="1" x14ac:dyDescent="0.15">
      <c r="A25" s="17"/>
      <c r="B25" s="25" t="s">
        <v>154</v>
      </c>
      <c r="C25" s="18"/>
      <c r="D25" s="78">
        <f>SUM(D19:D24)</f>
        <v>77</v>
      </c>
      <c r="E25" s="79">
        <f>SUM(E19:E24)</f>
        <v>8</v>
      </c>
      <c r="F25" s="79">
        <f>SUM(F19:F24)</f>
        <v>0</v>
      </c>
      <c r="G25" s="80">
        <f>SUM(G19:G24)</f>
        <v>1</v>
      </c>
      <c r="H25" s="120">
        <f>SUM(H19:H24)</f>
        <v>3</v>
      </c>
      <c r="I25" s="81">
        <f t="shared" si="0"/>
        <v>85</v>
      </c>
      <c r="J25" s="80">
        <f t="shared" si="1"/>
        <v>1</v>
      </c>
      <c r="K25" s="82">
        <f t="shared" si="2"/>
        <v>89</v>
      </c>
      <c r="L25" s="31">
        <f t="shared" si="3"/>
        <v>1.1000000000000001</v>
      </c>
      <c r="M25" s="45">
        <f>IF(ISERROR(ROUND(K25/$K$61*100,1)),"-",ROUND(K25/$K$61*100,1))</f>
        <v>17.7</v>
      </c>
      <c r="O25" s="35" t="s">
        <v>9</v>
      </c>
      <c r="P25" s="36">
        <v>83</v>
      </c>
      <c r="Q25" s="36">
        <v>10</v>
      </c>
      <c r="R25" s="36">
        <v>1</v>
      </c>
      <c r="S25" s="36">
        <v>1</v>
      </c>
      <c r="T25" s="36">
        <v>3</v>
      </c>
      <c r="U25" s="87"/>
      <c r="V25" s="87"/>
    </row>
    <row r="26" spans="1:24" x14ac:dyDescent="0.15">
      <c r="A26" s="1"/>
      <c r="B26" s="22" t="s">
        <v>142</v>
      </c>
      <c r="C26" s="2"/>
      <c r="D26" s="63">
        <f>P25-P24</f>
        <v>6</v>
      </c>
      <c r="E26" s="64">
        <f>Q25-Q24</f>
        <v>2</v>
      </c>
      <c r="F26" s="64">
        <f>R25-R24</f>
        <v>1</v>
      </c>
      <c r="G26" s="65">
        <f t="shared" ref="G26:H30" si="5">S25-S24</f>
        <v>0</v>
      </c>
      <c r="H26" s="117">
        <f t="shared" si="5"/>
        <v>0</v>
      </c>
      <c r="I26" s="66">
        <f t="shared" si="0"/>
        <v>8</v>
      </c>
      <c r="J26" s="65">
        <f t="shared" si="1"/>
        <v>1</v>
      </c>
      <c r="K26" s="67">
        <f t="shared" si="2"/>
        <v>9</v>
      </c>
      <c r="L26" s="28">
        <f t="shared" si="3"/>
        <v>11.1</v>
      </c>
      <c r="M26" s="42" t="s">
        <v>70</v>
      </c>
      <c r="O26" s="37" t="s">
        <v>10</v>
      </c>
      <c r="P26" s="38">
        <v>91</v>
      </c>
      <c r="Q26" s="38">
        <v>11</v>
      </c>
      <c r="R26" s="38">
        <v>1</v>
      </c>
      <c r="S26" s="38">
        <v>1</v>
      </c>
      <c r="T26" s="8">
        <v>4</v>
      </c>
      <c r="U26" s="87"/>
      <c r="V26" s="87"/>
    </row>
    <row r="27" spans="1:24" x14ac:dyDescent="0.15">
      <c r="A27" s="3"/>
      <c r="B27" s="23" t="s">
        <v>143</v>
      </c>
      <c r="C27" s="4"/>
      <c r="D27" s="68">
        <f t="shared" ref="D27:F31" si="6">P26-P25</f>
        <v>8</v>
      </c>
      <c r="E27" s="69">
        <f t="shared" si="6"/>
        <v>1</v>
      </c>
      <c r="F27" s="69">
        <f t="shared" si="6"/>
        <v>0</v>
      </c>
      <c r="G27" s="70">
        <f t="shared" si="5"/>
        <v>0</v>
      </c>
      <c r="H27" s="118">
        <f t="shared" si="5"/>
        <v>1</v>
      </c>
      <c r="I27" s="71">
        <f t="shared" ref="I27" si="7">SUM(D27:E27)</f>
        <v>9</v>
      </c>
      <c r="J27" s="70">
        <f t="shared" si="1"/>
        <v>0</v>
      </c>
      <c r="K27" s="72">
        <f t="shared" si="2"/>
        <v>10</v>
      </c>
      <c r="L27" s="29">
        <f t="shared" si="3"/>
        <v>0</v>
      </c>
      <c r="M27" s="43" t="s">
        <v>70</v>
      </c>
      <c r="O27" s="37" t="s">
        <v>11</v>
      </c>
      <c r="P27" s="38">
        <v>102</v>
      </c>
      <c r="Q27" s="38">
        <v>11</v>
      </c>
      <c r="R27" s="38">
        <v>2</v>
      </c>
      <c r="S27" s="38">
        <v>1</v>
      </c>
      <c r="T27" s="8">
        <v>4</v>
      </c>
      <c r="U27" s="87"/>
      <c r="V27" s="87"/>
    </row>
    <row r="28" spans="1:24" x14ac:dyDescent="0.15">
      <c r="A28" s="3"/>
      <c r="B28" s="23" t="s">
        <v>144</v>
      </c>
      <c r="C28" s="4"/>
      <c r="D28" s="68">
        <f t="shared" si="6"/>
        <v>11</v>
      </c>
      <c r="E28" s="69">
        <f t="shared" si="6"/>
        <v>0</v>
      </c>
      <c r="F28" s="69">
        <f t="shared" si="6"/>
        <v>1</v>
      </c>
      <c r="G28" s="70">
        <f t="shared" si="5"/>
        <v>0</v>
      </c>
      <c r="H28" s="118">
        <f t="shared" si="5"/>
        <v>0</v>
      </c>
      <c r="I28" s="71">
        <f>SUM(D28:E28)</f>
        <v>11</v>
      </c>
      <c r="J28" s="70">
        <f t="shared" si="1"/>
        <v>1</v>
      </c>
      <c r="K28" s="72">
        <f t="shared" si="2"/>
        <v>12</v>
      </c>
      <c r="L28" s="29">
        <f t="shared" si="3"/>
        <v>8.3000000000000007</v>
      </c>
      <c r="M28" s="43" t="s">
        <v>70</v>
      </c>
      <c r="O28" s="37" t="s">
        <v>12</v>
      </c>
      <c r="P28" s="38">
        <v>119</v>
      </c>
      <c r="Q28" s="38">
        <v>12</v>
      </c>
      <c r="R28" s="38">
        <v>2</v>
      </c>
      <c r="S28" s="38">
        <v>1</v>
      </c>
      <c r="T28" s="8">
        <v>4</v>
      </c>
      <c r="U28" s="87"/>
      <c r="V28" s="87"/>
    </row>
    <row r="29" spans="1:24" x14ac:dyDescent="0.15">
      <c r="A29" s="3"/>
      <c r="B29" s="23" t="s">
        <v>145</v>
      </c>
      <c r="C29" s="4"/>
      <c r="D29" s="68">
        <f t="shared" si="6"/>
        <v>17</v>
      </c>
      <c r="E29" s="69">
        <f t="shared" si="6"/>
        <v>1</v>
      </c>
      <c r="F29" s="69">
        <f t="shared" si="6"/>
        <v>0</v>
      </c>
      <c r="G29" s="70">
        <f t="shared" si="5"/>
        <v>0</v>
      </c>
      <c r="H29" s="118">
        <f t="shared" si="5"/>
        <v>0</v>
      </c>
      <c r="I29" s="71">
        <f t="shared" ref="I29:I31" si="8">SUM(D29:E29)</f>
        <v>18</v>
      </c>
      <c r="J29" s="70">
        <f t="shared" si="1"/>
        <v>0</v>
      </c>
      <c r="K29" s="72">
        <f t="shared" si="2"/>
        <v>18</v>
      </c>
      <c r="L29" s="29">
        <f t="shared" si="3"/>
        <v>0</v>
      </c>
      <c r="M29" s="43" t="s">
        <v>70</v>
      </c>
      <c r="O29" s="37" t="s">
        <v>13</v>
      </c>
      <c r="P29" s="38">
        <v>135</v>
      </c>
      <c r="Q29" s="38">
        <v>13</v>
      </c>
      <c r="R29" s="38">
        <v>2</v>
      </c>
      <c r="S29" s="38">
        <v>1</v>
      </c>
      <c r="T29" s="8">
        <v>5</v>
      </c>
      <c r="U29" s="87"/>
      <c r="V29" s="87"/>
    </row>
    <row r="30" spans="1:24" x14ac:dyDescent="0.15">
      <c r="A30" s="3"/>
      <c r="B30" s="23" t="s">
        <v>146</v>
      </c>
      <c r="C30" s="4"/>
      <c r="D30" s="68">
        <f t="shared" si="6"/>
        <v>16</v>
      </c>
      <c r="E30" s="69">
        <f t="shared" si="6"/>
        <v>1</v>
      </c>
      <c r="F30" s="69">
        <f t="shared" si="6"/>
        <v>0</v>
      </c>
      <c r="G30" s="70">
        <f t="shared" si="5"/>
        <v>0</v>
      </c>
      <c r="H30" s="118">
        <f t="shared" si="5"/>
        <v>1</v>
      </c>
      <c r="I30" s="71">
        <f t="shared" si="8"/>
        <v>17</v>
      </c>
      <c r="J30" s="70">
        <f t="shared" si="1"/>
        <v>0</v>
      </c>
      <c r="K30" s="72">
        <f t="shared" si="2"/>
        <v>18</v>
      </c>
      <c r="L30" s="29">
        <f t="shared" si="3"/>
        <v>0</v>
      </c>
      <c r="M30" s="43" t="s">
        <v>70</v>
      </c>
      <c r="O30" s="39" t="s">
        <v>14</v>
      </c>
      <c r="P30" s="40">
        <v>149</v>
      </c>
      <c r="Q30" s="40">
        <v>15</v>
      </c>
      <c r="R30" s="40">
        <v>2</v>
      </c>
      <c r="S30" s="40">
        <v>1</v>
      </c>
      <c r="T30" s="8">
        <v>5</v>
      </c>
      <c r="U30" s="87"/>
      <c r="V30" s="87"/>
    </row>
    <row r="31" spans="1:24" x14ac:dyDescent="0.15">
      <c r="A31" s="5"/>
      <c r="B31" s="24" t="s">
        <v>147</v>
      </c>
      <c r="C31" s="7"/>
      <c r="D31" s="73">
        <f t="shared" si="6"/>
        <v>14</v>
      </c>
      <c r="E31" s="74">
        <f t="shared" si="6"/>
        <v>2</v>
      </c>
      <c r="F31" s="74">
        <f t="shared" si="6"/>
        <v>0</v>
      </c>
      <c r="G31" s="75">
        <f>S30-S29</f>
        <v>0</v>
      </c>
      <c r="H31" s="119">
        <f>T30-T29</f>
        <v>0</v>
      </c>
      <c r="I31" s="76">
        <f t="shared" si="8"/>
        <v>16</v>
      </c>
      <c r="J31" s="75">
        <f t="shared" si="1"/>
        <v>0</v>
      </c>
      <c r="K31" s="77">
        <f t="shared" si="2"/>
        <v>16</v>
      </c>
      <c r="L31" s="30">
        <f t="shared" si="3"/>
        <v>0</v>
      </c>
      <c r="M31" s="44" t="s">
        <v>70</v>
      </c>
      <c r="O31" s="35" t="s">
        <v>15</v>
      </c>
      <c r="P31" s="36">
        <v>159</v>
      </c>
      <c r="Q31" s="36">
        <v>19</v>
      </c>
      <c r="R31" s="36">
        <v>3</v>
      </c>
      <c r="S31" s="36">
        <v>1</v>
      </c>
      <c r="T31" s="36">
        <v>5</v>
      </c>
      <c r="U31" s="87"/>
      <c r="V31" s="87"/>
    </row>
    <row r="32" spans="1:24" s="19" customFormat="1" x14ac:dyDescent="0.15">
      <c r="A32" s="17"/>
      <c r="B32" s="25" t="s">
        <v>155</v>
      </c>
      <c r="C32" s="18"/>
      <c r="D32" s="78">
        <f>SUM(D26:D31)</f>
        <v>72</v>
      </c>
      <c r="E32" s="79">
        <f>SUM(E26:E31)</f>
        <v>7</v>
      </c>
      <c r="F32" s="79">
        <f>SUM(F26:F31)</f>
        <v>2</v>
      </c>
      <c r="G32" s="80">
        <f>SUM(G26:G31)</f>
        <v>0</v>
      </c>
      <c r="H32" s="120">
        <f>SUM(H26:H31)</f>
        <v>2</v>
      </c>
      <c r="I32" s="81">
        <f>SUM(D32:E32)</f>
        <v>79</v>
      </c>
      <c r="J32" s="80">
        <f>SUM(F32:G32)</f>
        <v>2</v>
      </c>
      <c r="K32" s="82">
        <f t="shared" si="2"/>
        <v>83</v>
      </c>
      <c r="L32" s="31">
        <f t="shared" si="3"/>
        <v>2.4</v>
      </c>
      <c r="M32" s="45">
        <f>IF(ISERROR(ROUND(K32/$K$61*100,1)),"-",ROUND(K32/$K$61*100,1))</f>
        <v>16.5</v>
      </c>
      <c r="O32" s="37" t="s">
        <v>16</v>
      </c>
      <c r="P32" s="38">
        <v>172</v>
      </c>
      <c r="Q32" s="38">
        <v>23</v>
      </c>
      <c r="R32" s="38">
        <v>3</v>
      </c>
      <c r="S32" s="38">
        <v>1</v>
      </c>
      <c r="T32" s="8">
        <v>5</v>
      </c>
      <c r="U32" s="87"/>
      <c r="V32" s="87"/>
    </row>
    <row r="33" spans="1:22" x14ac:dyDescent="0.15">
      <c r="A33" s="1"/>
      <c r="B33" s="22" t="s">
        <v>148</v>
      </c>
      <c r="C33" s="2"/>
      <c r="D33" s="63">
        <f>P31-P30</f>
        <v>10</v>
      </c>
      <c r="E33" s="64">
        <f>Q31-Q30</f>
        <v>4</v>
      </c>
      <c r="F33" s="64">
        <f>R31-R30</f>
        <v>1</v>
      </c>
      <c r="G33" s="65">
        <f t="shared" ref="G33:H38" si="9">S31-S30</f>
        <v>0</v>
      </c>
      <c r="H33" s="117">
        <f t="shared" si="9"/>
        <v>0</v>
      </c>
      <c r="I33" s="66">
        <f>SUM(D33:E33)</f>
        <v>14</v>
      </c>
      <c r="J33" s="65">
        <f>SUM(F33:G33)</f>
        <v>1</v>
      </c>
      <c r="K33" s="67">
        <f t="shared" si="2"/>
        <v>15</v>
      </c>
      <c r="L33" s="28">
        <f t="shared" si="3"/>
        <v>6.7</v>
      </c>
      <c r="M33" s="42" t="s">
        <v>70</v>
      </c>
      <c r="O33" s="37" t="s">
        <v>17</v>
      </c>
      <c r="P33" s="38">
        <v>190</v>
      </c>
      <c r="Q33" s="38">
        <v>25</v>
      </c>
      <c r="R33" s="38">
        <v>3</v>
      </c>
      <c r="S33" s="38">
        <v>1</v>
      </c>
      <c r="T33" s="8">
        <v>5</v>
      </c>
      <c r="U33" s="87"/>
      <c r="V33" s="87"/>
    </row>
    <row r="34" spans="1:22" x14ac:dyDescent="0.15">
      <c r="A34" s="3"/>
      <c r="B34" s="23" t="s">
        <v>149</v>
      </c>
      <c r="C34" s="4"/>
      <c r="D34" s="68">
        <f t="shared" ref="D34:F38" si="10">P32-P31</f>
        <v>13</v>
      </c>
      <c r="E34" s="69">
        <f t="shared" si="10"/>
        <v>4</v>
      </c>
      <c r="F34" s="69">
        <f t="shared" si="10"/>
        <v>0</v>
      </c>
      <c r="G34" s="70">
        <f t="shared" si="9"/>
        <v>0</v>
      </c>
      <c r="H34" s="118">
        <f t="shared" si="9"/>
        <v>0</v>
      </c>
      <c r="I34" s="71">
        <f t="shared" ref="I34" si="11">SUM(D34:E34)</f>
        <v>17</v>
      </c>
      <c r="J34" s="70">
        <f t="shared" ref="J34:J38" si="12">SUM(F34:G34)</f>
        <v>0</v>
      </c>
      <c r="K34" s="72">
        <f t="shared" si="2"/>
        <v>17</v>
      </c>
      <c r="L34" s="29">
        <f t="shared" si="3"/>
        <v>0</v>
      </c>
      <c r="M34" s="43" t="s">
        <v>70</v>
      </c>
      <c r="O34" s="37" t="s">
        <v>18</v>
      </c>
      <c r="P34" s="38">
        <v>199</v>
      </c>
      <c r="Q34" s="38">
        <v>27</v>
      </c>
      <c r="R34" s="38">
        <v>3</v>
      </c>
      <c r="S34" s="38">
        <v>1</v>
      </c>
      <c r="T34" s="8">
        <v>5</v>
      </c>
      <c r="U34" s="87"/>
      <c r="V34" s="87"/>
    </row>
    <row r="35" spans="1:22" x14ac:dyDescent="0.15">
      <c r="A35" s="3"/>
      <c r="B35" s="23" t="s">
        <v>150</v>
      </c>
      <c r="C35" s="4"/>
      <c r="D35" s="68">
        <f t="shared" si="10"/>
        <v>18</v>
      </c>
      <c r="E35" s="69">
        <f t="shared" si="10"/>
        <v>2</v>
      </c>
      <c r="F35" s="69">
        <f t="shared" si="10"/>
        <v>0</v>
      </c>
      <c r="G35" s="70">
        <f t="shared" si="9"/>
        <v>0</v>
      </c>
      <c r="H35" s="118">
        <f t="shared" si="9"/>
        <v>0</v>
      </c>
      <c r="I35" s="71">
        <f>SUM(D35:E35)</f>
        <v>20</v>
      </c>
      <c r="J35" s="70">
        <f t="shared" si="12"/>
        <v>0</v>
      </c>
      <c r="K35" s="72">
        <f t="shared" si="2"/>
        <v>20</v>
      </c>
      <c r="L35" s="29">
        <f t="shared" si="3"/>
        <v>0</v>
      </c>
      <c r="M35" s="43" t="s">
        <v>70</v>
      </c>
      <c r="O35" s="37" t="s">
        <v>19</v>
      </c>
      <c r="P35" s="38">
        <v>212</v>
      </c>
      <c r="Q35" s="38">
        <v>27</v>
      </c>
      <c r="R35" s="38">
        <v>3</v>
      </c>
      <c r="S35" s="38">
        <v>2</v>
      </c>
      <c r="T35" s="8">
        <v>5</v>
      </c>
      <c r="U35" s="87"/>
      <c r="V35" s="87"/>
    </row>
    <row r="36" spans="1:22" x14ac:dyDescent="0.15">
      <c r="A36" s="3"/>
      <c r="B36" s="23" t="s">
        <v>151</v>
      </c>
      <c r="C36" s="4"/>
      <c r="D36" s="68">
        <f t="shared" si="10"/>
        <v>9</v>
      </c>
      <c r="E36" s="69">
        <f t="shared" si="10"/>
        <v>2</v>
      </c>
      <c r="F36" s="69">
        <f t="shared" si="10"/>
        <v>0</v>
      </c>
      <c r="G36" s="70">
        <f t="shared" si="9"/>
        <v>0</v>
      </c>
      <c r="H36" s="118">
        <f t="shared" si="9"/>
        <v>0</v>
      </c>
      <c r="I36" s="71">
        <f t="shared" ref="I36:I38" si="13">SUM(D36:E36)</f>
        <v>11</v>
      </c>
      <c r="J36" s="70">
        <f t="shared" si="12"/>
        <v>0</v>
      </c>
      <c r="K36" s="72">
        <f t="shared" si="2"/>
        <v>11</v>
      </c>
      <c r="L36" s="29">
        <f t="shared" si="3"/>
        <v>0</v>
      </c>
      <c r="M36" s="43" t="s">
        <v>70</v>
      </c>
      <c r="O36" s="39" t="s">
        <v>20</v>
      </c>
      <c r="P36" s="40">
        <v>223</v>
      </c>
      <c r="Q36" s="40">
        <v>28</v>
      </c>
      <c r="R36" s="40">
        <v>3</v>
      </c>
      <c r="S36" s="40">
        <v>2</v>
      </c>
      <c r="T36" s="8">
        <v>5</v>
      </c>
      <c r="U36" s="87"/>
      <c r="V36" s="87"/>
    </row>
    <row r="37" spans="1:22" x14ac:dyDescent="0.15">
      <c r="A37" s="3"/>
      <c r="B37" s="23" t="s">
        <v>152</v>
      </c>
      <c r="C37" s="4"/>
      <c r="D37" s="68">
        <f t="shared" si="10"/>
        <v>13</v>
      </c>
      <c r="E37" s="69">
        <f t="shared" si="10"/>
        <v>0</v>
      </c>
      <c r="F37" s="69">
        <f t="shared" si="10"/>
        <v>0</v>
      </c>
      <c r="G37" s="70">
        <f t="shared" si="9"/>
        <v>1</v>
      </c>
      <c r="H37" s="118">
        <f t="shared" si="9"/>
        <v>0</v>
      </c>
      <c r="I37" s="71">
        <f t="shared" si="13"/>
        <v>13</v>
      </c>
      <c r="J37" s="70">
        <f t="shared" si="12"/>
        <v>1</v>
      </c>
      <c r="K37" s="72">
        <f t="shared" si="2"/>
        <v>14</v>
      </c>
      <c r="L37" s="29">
        <f t="shared" si="3"/>
        <v>7.1</v>
      </c>
      <c r="M37" s="43" t="s">
        <v>70</v>
      </c>
      <c r="O37" s="35" t="s">
        <v>55</v>
      </c>
      <c r="P37" s="36">
        <v>11</v>
      </c>
      <c r="Q37" s="36">
        <v>2</v>
      </c>
      <c r="R37" s="36">
        <v>1</v>
      </c>
      <c r="S37" s="36">
        <v>0</v>
      </c>
      <c r="T37" s="36">
        <v>0</v>
      </c>
      <c r="U37" s="87"/>
      <c r="V37" s="87"/>
    </row>
    <row r="38" spans="1:22" x14ac:dyDescent="0.15">
      <c r="A38" s="5"/>
      <c r="B38" s="24" t="s">
        <v>153</v>
      </c>
      <c r="C38" s="7"/>
      <c r="D38" s="73">
        <f t="shared" si="10"/>
        <v>11</v>
      </c>
      <c r="E38" s="74">
        <f t="shared" si="10"/>
        <v>1</v>
      </c>
      <c r="F38" s="74">
        <f t="shared" si="10"/>
        <v>0</v>
      </c>
      <c r="G38" s="75">
        <f t="shared" si="9"/>
        <v>0</v>
      </c>
      <c r="H38" s="119">
        <f t="shared" si="9"/>
        <v>0</v>
      </c>
      <c r="I38" s="76">
        <f t="shared" si="13"/>
        <v>12</v>
      </c>
      <c r="J38" s="75">
        <f t="shared" si="12"/>
        <v>0</v>
      </c>
      <c r="K38" s="77">
        <f t="shared" si="2"/>
        <v>12</v>
      </c>
      <c r="L38" s="30">
        <f t="shared" si="3"/>
        <v>0</v>
      </c>
      <c r="M38" s="44" t="s">
        <v>70</v>
      </c>
      <c r="O38" s="37" t="s">
        <v>21</v>
      </c>
      <c r="P38" s="38">
        <v>23</v>
      </c>
      <c r="Q38" s="38">
        <v>4</v>
      </c>
      <c r="R38" s="38">
        <v>1</v>
      </c>
      <c r="S38" s="38">
        <v>0</v>
      </c>
      <c r="T38" s="8">
        <v>0</v>
      </c>
      <c r="U38" s="87"/>
      <c r="V38" s="87"/>
    </row>
    <row r="39" spans="1:22" s="19" customFormat="1" x14ac:dyDescent="0.15">
      <c r="A39" s="17"/>
      <c r="B39" s="25" t="s">
        <v>156</v>
      </c>
      <c r="C39" s="18"/>
      <c r="D39" s="78">
        <f>SUM(D33:D38)</f>
        <v>74</v>
      </c>
      <c r="E39" s="79">
        <f>SUM(E33:E38)</f>
        <v>13</v>
      </c>
      <c r="F39" s="79">
        <f>SUM(F33:F38)</f>
        <v>1</v>
      </c>
      <c r="G39" s="80">
        <f>SUM(G33:G38)</f>
        <v>1</v>
      </c>
      <c r="H39" s="120">
        <f>SUM(H33:H38)</f>
        <v>0</v>
      </c>
      <c r="I39" s="81">
        <f>SUM(D39:E39)</f>
        <v>87</v>
      </c>
      <c r="J39" s="80">
        <f>SUM(F39:G39)</f>
        <v>2</v>
      </c>
      <c r="K39" s="82">
        <f t="shared" si="2"/>
        <v>89</v>
      </c>
      <c r="L39" s="31">
        <f t="shared" si="3"/>
        <v>2.2000000000000002</v>
      </c>
      <c r="M39" s="45">
        <f>IF(ISERROR(ROUND(K39/$K$61*100,1)),"-",ROUND(K39/$K$61*100,1))</f>
        <v>17.7</v>
      </c>
      <c r="O39" s="37" t="s">
        <v>22</v>
      </c>
      <c r="P39" s="38">
        <v>37</v>
      </c>
      <c r="Q39" s="38">
        <v>5</v>
      </c>
      <c r="R39" s="38">
        <v>1</v>
      </c>
      <c r="S39" s="38">
        <v>0</v>
      </c>
      <c r="T39" s="8">
        <v>0</v>
      </c>
      <c r="U39" s="87"/>
      <c r="V39" s="87"/>
    </row>
    <row r="40" spans="1:22" x14ac:dyDescent="0.15">
      <c r="A40" s="1"/>
      <c r="B40" s="22" t="s">
        <v>55</v>
      </c>
      <c r="C40" s="2"/>
      <c r="D40" s="63">
        <f>P37</f>
        <v>11</v>
      </c>
      <c r="E40" s="64">
        <f>Q37</f>
        <v>2</v>
      </c>
      <c r="F40" s="64">
        <f>R37</f>
        <v>1</v>
      </c>
      <c r="G40" s="65">
        <f>S37</f>
        <v>0</v>
      </c>
      <c r="H40" s="117">
        <f>T37</f>
        <v>0</v>
      </c>
      <c r="I40" s="66">
        <f>SUM(D40:E40)</f>
        <v>13</v>
      </c>
      <c r="J40" s="65">
        <f>SUM(F40:G40)</f>
        <v>1</v>
      </c>
      <c r="K40" s="67">
        <f t="shared" si="2"/>
        <v>14</v>
      </c>
      <c r="L40" s="28">
        <f t="shared" si="3"/>
        <v>7.1</v>
      </c>
      <c r="M40" s="42" t="s">
        <v>70</v>
      </c>
      <c r="O40" s="37" t="s">
        <v>23</v>
      </c>
      <c r="P40" s="38">
        <v>50</v>
      </c>
      <c r="Q40" s="38">
        <v>6</v>
      </c>
      <c r="R40" s="38">
        <v>1</v>
      </c>
      <c r="S40" s="38">
        <v>0</v>
      </c>
      <c r="T40" s="8">
        <v>0</v>
      </c>
      <c r="U40" s="87"/>
      <c r="V40" s="87"/>
    </row>
    <row r="41" spans="1:22" x14ac:dyDescent="0.15">
      <c r="A41" s="3"/>
      <c r="B41" s="23" t="s">
        <v>56</v>
      </c>
      <c r="C41" s="4"/>
      <c r="D41" s="68">
        <f t="shared" ref="D41:H45" si="14">P38-P37</f>
        <v>12</v>
      </c>
      <c r="E41" s="69">
        <f t="shared" si="14"/>
        <v>2</v>
      </c>
      <c r="F41" s="69">
        <f t="shared" si="14"/>
        <v>0</v>
      </c>
      <c r="G41" s="70">
        <f t="shared" si="14"/>
        <v>0</v>
      </c>
      <c r="H41" s="118">
        <f t="shared" si="14"/>
        <v>0</v>
      </c>
      <c r="I41" s="71">
        <f t="shared" ref="I41" si="15">SUM(D41:E41)</f>
        <v>14</v>
      </c>
      <c r="J41" s="70">
        <f t="shared" ref="J41:J45" si="16">SUM(F41:G41)</f>
        <v>0</v>
      </c>
      <c r="K41" s="72">
        <f t="shared" si="2"/>
        <v>14</v>
      </c>
      <c r="L41" s="29">
        <f t="shared" si="3"/>
        <v>0</v>
      </c>
      <c r="M41" s="43" t="s">
        <v>70</v>
      </c>
      <c r="O41" s="37" t="s">
        <v>24</v>
      </c>
      <c r="P41" s="38">
        <v>64</v>
      </c>
      <c r="Q41" s="38">
        <v>7</v>
      </c>
      <c r="R41" s="38">
        <v>1</v>
      </c>
      <c r="S41" s="38">
        <v>0</v>
      </c>
      <c r="T41" s="8">
        <v>1</v>
      </c>
      <c r="U41" s="87"/>
      <c r="V41" s="87"/>
    </row>
    <row r="42" spans="1:22" x14ac:dyDescent="0.15">
      <c r="A42" s="3"/>
      <c r="B42" s="23" t="s">
        <v>57</v>
      </c>
      <c r="C42" s="4"/>
      <c r="D42" s="68">
        <f t="shared" si="14"/>
        <v>14</v>
      </c>
      <c r="E42" s="69">
        <f t="shared" si="14"/>
        <v>1</v>
      </c>
      <c r="F42" s="69">
        <f t="shared" si="14"/>
        <v>0</v>
      </c>
      <c r="G42" s="70">
        <f t="shared" si="14"/>
        <v>0</v>
      </c>
      <c r="H42" s="118">
        <f t="shared" si="14"/>
        <v>0</v>
      </c>
      <c r="I42" s="71">
        <f>SUM(D42:E42)</f>
        <v>15</v>
      </c>
      <c r="J42" s="70">
        <f t="shared" si="16"/>
        <v>0</v>
      </c>
      <c r="K42" s="72">
        <f t="shared" si="2"/>
        <v>15</v>
      </c>
      <c r="L42" s="29">
        <f t="shared" si="3"/>
        <v>0</v>
      </c>
      <c r="M42" s="43" t="s">
        <v>70</v>
      </c>
      <c r="O42" s="39" t="s">
        <v>25</v>
      </c>
      <c r="P42" s="40">
        <v>76</v>
      </c>
      <c r="Q42" s="40">
        <v>10</v>
      </c>
      <c r="R42" s="40">
        <v>1</v>
      </c>
      <c r="S42" s="40">
        <v>1</v>
      </c>
      <c r="T42" s="8">
        <v>1</v>
      </c>
      <c r="U42" s="87"/>
      <c r="V42" s="87"/>
    </row>
    <row r="43" spans="1:22" x14ac:dyDescent="0.15">
      <c r="A43" s="3"/>
      <c r="B43" s="23" t="s">
        <v>58</v>
      </c>
      <c r="C43" s="4"/>
      <c r="D43" s="68">
        <f t="shared" si="14"/>
        <v>13</v>
      </c>
      <c r="E43" s="69">
        <f t="shared" si="14"/>
        <v>1</v>
      </c>
      <c r="F43" s="69">
        <f t="shared" si="14"/>
        <v>0</v>
      </c>
      <c r="G43" s="70">
        <f t="shared" si="14"/>
        <v>0</v>
      </c>
      <c r="H43" s="118">
        <f t="shared" si="14"/>
        <v>0</v>
      </c>
      <c r="I43" s="71">
        <f t="shared" ref="I43:I45" si="17">SUM(D43:E43)</f>
        <v>14</v>
      </c>
      <c r="J43" s="70">
        <f t="shared" si="16"/>
        <v>0</v>
      </c>
      <c r="K43" s="72">
        <f t="shared" si="2"/>
        <v>14</v>
      </c>
      <c r="L43" s="29">
        <f t="shared" si="3"/>
        <v>0</v>
      </c>
      <c r="M43" s="43" t="s">
        <v>70</v>
      </c>
      <c r="O43" s="35" t="s">
        <v>27</v>
      </c>
      <c r="P43" s="36">
        <v>93</v>
      </c>
      <c r="Q43" s="36">
        <v>11</v>
      </c>
      <c r="R43" s="36">
        <v>2</v>
      </c>
      <c r="S43" s="36">
        <v>1</v>
      </c>
      <c r="T43" s="36">
        <v>1</v>
      </c>
      <c r="U43" s="87"/>
      <c r="V43" s="87"/>
    </row>
    <row r="44" spans="1:22" s="19" customFormat="1" x14ac:dyDescent="0.15">
      <c r="A44" s="3"/>
      <c r="B44" s="23" t="s">
        <v>59</v>
      </c>
      <c r="C44" s="4"/>
      <c r="D44" s="68">
        <f t="shared" si="14"/>
        <v>14</v>
      </c>
      <c r="E44" s="69">
        <f t="shared" si="14"/>
        <v>1</v>
      </c>
      <c r="F44" s="69">
        <f t="shared" si="14"/>
        <v>0</v>
      </c>
      <c r="G44" s="70">
        <f t="shared" si="14"/>
        <v>0</v>
      </c>
      <c r="H44" s="118">
        <f t="shared" si="14"/>
        <v>1</v>
      </c>
      <c r="I44" s="71">
        <f t="shared" si="17"/>
        <v>15</v>
      </c>
      <c r="J44" s="70">
        <f t="shared" si="16"/>
        <v>0</v>
      </c>
      <c r="K44" s="72">
        <f t="shared" si="2"/>
        <v>16</v>
      </c>
      <c r="L44" s="29">
        <f t="shared" si="3"/>
        <v>0</v>
      </c>
      <c r="M44" s="43" t="s">
        <v>70</v>
      </c>
      <c r="O44" s="37" t="s">
        <v>28</v>
      </c>
      <c r="P44" s="38">
        <v>103</v>
      </c>
      <c r="Q44" s="38">
        <v>12</v>
      </c>
      <c r="R44" s="38">
        <v>2</v>
      </c>
      <c r="S44" s="38">
        <v>1</v>
      </c>
      <c r="T44" s="8">
        <v>1</v>
      </c>
      <c r="U44" s="87"/>
      <c r="V44" s="87"/>
    </row>
    <row r="45" spans="1:22" x14ac:dyDescent="0.15">
      <c r="A45" s="5"/>
      <c r="B45" s="24" t="s">
        <v>26</v>
      </c>
      <c r="C45" s="7"/>
      <c r="D45" s="73">
        <f t="shared" si="14"/>
        <v>12</v>
      </c>
      <c r="E45" s="74">
        <f t="shared" si="14"/>
        <v>3</v>
      </c>
      <c r="F45" s="74">
        <f t="shared" si="14"/>
        <v>0</v>
      </c>
      <c r="G45" s="75">
        <f t="shared" si="14"/>
        <v>1</v>
      </c>
      <c r="H45" s="119">
        <f t="shared" si="14"/>
        <v>0</v>
      </c>
      <c r="I45" s="76">
        <f t="shared" si="17"/>
        <v>15</v>
      </c>
      <c r="J45" s="75">
        <f t="shared" si="16"/>
        <v>1</v>
      </c>
      <c r="K45" s="77">
        <f t="shared" si="2"/>
        <v>16</v>
      </c>
      <c r="L45" s="30">
        <f t="shared" si="3"/>
        <v>6.3</v>
      </c>
      <c r="M45" s="44" t="s">
        <v>70</v>
      </c>
      <c r="O45" s="37" t="s">
        <v>29</v>
      </c>
      <c r="P45" s="38">
        <v>122</v>
      </c>
      <c r="Q45" s="38">
        <v>13</v>
      </c>
      <c r="R45" s="38">
        <v>2</v>
      </c>
      <c r="S45" s="38">
        <v>1</v>
      </c>
      <c r="T45" s="8">
        <v>1</v>
      </c>
      <c r="U45" s="87"/>
      <c r="V45" s="87"/>
    </row>
    <row r="46" spans="1:22" x14ac:dyDescent="0.15">
      <c r="A46" s="17"/>
      <c r="B46" s="25" t="s">
        <v>113</v>
      </c>
      <c r="C46" s="18"/>
      <c r="D46" s="78">
        <f>SUM(D40:D45)</f>
        <v>76</v>
      </c>
      <c r="E46" s="79">
        <f>SUM(E40:E45)</f>
        <v>10</v>
      </c>
      <c r="F46" s="79">
        <f>SUM(F40:F45)</f>
        <v>1</v>
      </c>
      <c r="G46" s="80">
        <f>SUM(G40:G45)</f>
        <v>1</v>
      </c>
      <c r="H46" s="120">
        <f>SUM(H40:H45)</f>
        <v>1</v>
      </c>
      <c r="I46" s="81">
        <f>SUM(D46:E46)</f>
        <v>86</v>
      </c>
      <c r="J46" s="80">
        <f>SUM(F46:G46)</f>
        <v>2</v>
      </c>
      <c r="K46" s="82">
        <f t="shared" si="2"/>
        <v>89</v>
      </c>
      <c r="L46" s="31">
        <f t="shared" si="3"/>
        <v>2.2000000000000002</v>
      </c>
      <c r="M46" s="45">
        <f>IF(ISERROR(ROUND(K46/$K$61*100,1)),"-",ROUND(K46/$K$61*100,1))</f>
        <v>17.7</v>
      </c>
      <c r="O46" s="37" t="s">
        <v>30</v>
      </c>
      <c r="P46" s="38">
        <v>130</v>
      </c>
      <c r="Q46" s="38">
        <v>14</v>
      </c>
      <c r="R46" s="38">
        <v>2</v>
      </c>
      <c r="S46" s="38">
        <v>1</v>
      </c>
      <c r="T46" s="8">
        <v>1</v>
      </c>
      <c r="U46" s="87"/>
      <c r="V46" s="87"/>
    </row>
    <row r="47" spans="1:22" x14ac:dyDescent="0.15">
      <c r="A47" s="1"/>
      <c r="B47" s="22" t="s">
        <v>60</v>
      </c>
      <c r="C47" s="2"/>
      <c r="D47" s="63">
        <f>P43-P42</f>
        <v>17</v>
      </c>
      <c r="E47" s="64">
        <f>Q43-Q42</f>
        <v>1</v>
      </c>
      <c r="F47" s="64">
        <f>R43-R42</f>
        <v>1</v>
      </c>
      <c r="G47" s="65">
        <f>S43-S42</f>
        <v>0</v>
      </c>
      <c r="H47" s="117">
        <f>T43-T42</f>
        <v>0</v>
      </c>
      <c r="I47" s="66">
        <f>SUM(D47:E47)</f>
        <v>18</v>
      </c>
      <c r="J47" s="65">
        <f>SUM(F47:G47)</f>
        <v>1</v>
      </c>
      <c r="K47" s="67">
        <f t="shared" si="2"/>
        <v>19</v>
      </c>
      <c r="L47" s="28">
        <f t="shared" si="3"/>
        <v>5.3</v>
      </c>
      <c r="M47" s="42" t="s">
        <v>70</v>
      </c>
      <c r="O47" s="37" t="s">
        <v>31</v>
      </c>
      <c r="P47" s="38">
        <v>145</v>
      </c>
      <c r="Q47" s="38">
        <v>14</v>
      </c>
      <c r="R47" s="38">
        <v>2</v>
      </c>
      <c r="S47" s="38">
        <v>1</v>
      </c>
      <c r="T47" s="8">
        <v>1</v>
      </c>
      <c r="U47" s="87"/>
      <c r="V47" s="87"/>
    </row>
    <row r="48" spans="1:22" x14ac:dyDescent="0.15">
      <c r="A48" s="3"/>
      <c r="B48" s="23" t="s">
        <v>61</v>
      </c>
      <c r="C48" s="4"/>
      <c r="D48" s="68">
        <f t="shared" ref="D48:H52" si="18">P44-P43</f>
        <v>10</v>
      </c>
      <c r="E48" s="69">
        <f t="shared" si="18"/>
        <v>1</v>
      </c>
      <c r="F48" s="69">
        <f t="shared" si="18"/>
        <v>0</v>
      </c>
      <c r="G48" s="70">
        <f t="shared" si="18"/>
        <v>0</v>
      </c>
      <c r="H48" s="118">
        <f t="shared" si="18"/>
        <v>0</v>
      </c>
      <c r="I48" s="71">
        <f t="shared" ref="I48" si="19">SUM(D48:E48)</f>
        <v>11</v>
      </c>
      <c r="J48" s="70">
        <f t="shared" ref="J48:J52" si="20">SUM(F48:G48)</f>
        <v>0</v>
      </c>
      <c r="K48" s="72">
        <f t="shared" si="2"/>
        <v>11</v>
      </c>
      <c r="L48" s="29">
        <f t="shared" si="3"/>
        <v>0</v>
      </c>
      <c r="M48" s="43" t="s">
        <v>70</v>
      </c>
      <c r="O48" s="39" t="s">
        <v>32</v>
      </c>
      <c r="P48" s="40">
        <v>151</v>
      </c>
      <c r="Q48" s="40">
        <v>15</v>
      </c>
      <c r="R48" s="40">
        <v>2</v>
      </c>
      <c r="S48" s="40">
        <v>1</v>
      </c>
      <c r="T48" s="8">
        <v>1</v>
      </c>
      <c r="U48" s="87"/>
      <c r="V48" s="87"/>
    </row>
    <row r="49" spans="1:21" x14ac:dyDescent="0.15">
      <c r="A49" s="3"/>
      <c r="B49" s="23" t="s">
        <v>62</v>
      </c>
      <c r="C49" s="4"/>
      <c r="D49" s="68">
        <f t="shared" si="18"/>
        <v>19</v>
      </c>
      <c r="E49" s="69">
        <f t="shared" si="18"/>
        <v>1</v>
      </c>
      <c r="F49" s="69">
        <f t="shared" si="18"/>
        <v>0</v>
      </c>
      <c r="G49" s="70">
        <f t="shared" si="18"/>
        <v>0</v>
      </c>
      <c r="H49" s="118">
        <f t="shared" si="18"/>
        <v>0</v>
      </c>
      <c r="I49" s="71">
        <f>SUM(D49:E49)</f>
        <v>20</v>
      </c>
      <c r="J49" s="70">
        <f t="shared" si="20"/>
        <v>0</v>
      </c>
      <c r="K49" s="72">
        <f t="shared" si="2"/>
        <v>20</v>
      </c>
      <c r="L49" s="29">
        <f t="shared" si="3"/>
        <v>0</v>
      </c>
      <c r="M49" s="43" t="s">
        <v>70</v>
      </c>
      <c r="O49" s="35" t="s">
        <v>34</v>
      </c>
      <c r="P49" s="36">
        <v>162</v>
      </c>
      <c r="Q49" s="36">
        <v>15</v>
      </c>
      <c r="R49" s="36">
        <v>3</v>
      </c>
      <c r="S49" s="36">
        <v>1</v>
      </c>
      <c r="T49" s="36">
        <v>1</v>
      </c>
    </row>
    <row r="50" spans="1:21" x14ac:dyDescent="0.15">
      <c r="A50" s="3"/>
      <c r="B50" s="23" t="s">
        <v>63</v>
      </c>
      <c r="C50" s="4"/>
      <c r="D50" s="68">
        <f t="shared" si="18"/>
        <v>8</v>
      </c>
      <c r="E50" s="69">
        <f t="shared" si="18"/>
        <v>1</v>
      </c>
      <c r="F50" s="69">
        <f t="shared" si="18"/>
        <v>0</v>
      </c>
      <c r="G50" s="70">
        <f t="shared" si="18"/>
        <v>0</v>
      </c>
      <c r="H50" s="118">
        <f t="shared" si="18"/>
        <v>0</v>
      </c>
      <c r="I50" s="71">
        <f t="shared" ref="I50:I52" si="21">SUM(D50:E50)</f>
        <v>9</v>
      </c>
      <c r="J50" s="70">
        <f t="shared" si="20"/>
        <v>0</v>
      </c>
      <c r="K50" s="72">
        <f t="shared" si="2"/>
        <v>9</v>
      </c>
      <c r="L50" s="29">
        <f t="shared" si="3"/>
        <v>0</v>
      </c>
      <c r="M50" s="43" t="s">
        <v>70</v>
      </c>
      <c r="O50" s="37" t="s">
        <v>35</v>
      </c>
      <c r="P50" s="38">
        <v>170</v>
      </c>
      <c r="Q50" s="38">
        <v>16</v>
      </c>
      <c r="R50" s="38">
        <v>3</v>
      </c>
      <c r="S50" s="38">
        <v>2</v>
      </c>
      <c r="T50" s="8">
        <v>1</v>
      </c>
    </row>
    <row r="51" spans="1:21" s="19" customFormat="1" x14ac:dyDescent="0.15">
      <c r="A51" s="3"/>
      <c r="B51" s="23" t="s">
        <v>64</v>
      </c>
      <c r="C51" s="4"/>
      <c r="D51" s="68">
        <f t="shared" si="18"/>
        <v>15</v>
      </c>
      <c r="E51" s="69">
        <f t="shared" si="18"/>
        <v>0</v>
      </c>
      <c r="F51" s="69">
        <f t="shared" si="18"/>
        <v>0</v>
      </c>
      <c r="G51" s="70">
        <f t="shared" si="18"/>
        <v>0</v>
      </c>
      <c r="H51" s="118">
        <f t="shared" si="18"/>
        <v>0</v>
      </c>
      <c r="I51" s="71">
        <f t="shared" si="21"/>
        <v>15</v>
      </c>
      <c r="J51" s="70">
        <f t="shared" si="20"/>
        <v>0</v>
      </c>
      <c r="K51" s="72">
        <f t="shared" si="2"/>
        <v>15</v>
      </c>
      <c r="L51" s="29">
        <f t="shared" si="3"/>
        <v>0</v>
      </c>
      <c r="M51" s="43" t="s">
        <v>70</v>
      </c>
      <c r="O51" s="37" t="s">
        <v>36</v>
      </c>
      <c r="P51" s="38">
        <v>177</v>
      </c>
      <c r="Q51" s="38">
        <v>16</v>
      </c>
      <c r="R51" s="38">
        <v>3</v>
      </c>
      <c r="S51" s="38">
        <v>2</v>
      </c>
      <c r="T51" s="8">
        <v>1</v>
      </c>
      <c r="U51" s="8"/>
    </row>
    <row r="52" spans="1:21" x14ac:dyDescent="0.15">
      <c r="A52" s="5"/>
      <c r="B52" s="24" t="s">
        <v>33</v>
      </c>
      <c r="C52" s="7"/>
      <c r="D52" s="73">
        <f t="shared" si="18"/>
        <v>6</v>
      </c>
      <c r="E52" s="74">
        <f t="shared" si="18"/>
        <v>1</v>
      </c>
      <c r="F52" s="74">
        <f t="shared" si="18"/>
        <v>0</v>
      </c>
      <c r="G52" s="75">
        <f t="shared" si="18"/>
        <v>0</v>
      </c>
      <c r="H52" s="119">
        <f t="shared" si="18"/>
        <v>0</v>
      </c>
      <c r="I52" s="76">
        <f t="shared" si="21"/>
        <v>7</v>
      </c>
      <c r="J52" s="75">
        <f t="shared" si="20"/>
        <v>0</v>
      </c>
      <c r="K52" s="77">
        <f t="shared" si="2"/>
        <v>7</v>
      </c>
      <c r="L52" s="30">
        <f t="shared" si="3"/>
        <v>0</v>
      </c>
      <c r="M52" s="44" t="s">
        <v>70</v>
      </c>
      <c r="O52" s="37" t="s">
        <v>37</v>
      </c>
      <c r="P52" s="38">
        <v>190</v>
      </c>
      <c r="Q52" s="38">
        <v>21</v>
      </c>
      <c r="R52" s="38">
        <v>4</v>
      </c>
      <c r="S52" s="38">
        <v>2</v>
      </c>
      <c r="T52" s="8">
        <v>2</v>
      </c>
    </row>
    <row r="53" spans="1:21" x14ac:dyDescent="0.15">
      <c r="A53" s="17"/>
      <c r="B53" s="25" t="s">
        <v>112</v>
      </c>
      <c r="C53" s="18"/>
      <c r="D53" s="78">
        <f>SUM(D47:D52)</f>
        <v>75</v>
      </c>
      <c r="E53" s="79">
        <f>SUM(E47:E52)</f>
        <v>5</v>
      </c>
      <c r="F53" s="79">
        <f>SUM(F47:F52)</f>
        <v>1</v>
      </c>
      <c r="G53" s="80">
        <f>SUM(G47:G52)</f>
        <v>0</v>
      </c>
      <c r="H53" s="120">
        <f>SUM(H47:H52)</f>
        <v>0</v>
      </c>
      <c r="I53" s="81">
        <f>SUM(D53:E53)</f>
        <v>80</v>
      </c>
      <c r="J53" s="80">
        <f>SUM(F53:G53)</f>
        <v>1</v>
      </c>
      <c r="K53" s="82">
        <f t="shared" si="2"/>
        <v>81</v>
      </c>
      <c r="L53" s="31">
        <f t="shared" si="3"/>
        <v>1.2</v>
      </c>
      <c r="M53" s="45">
        <f>IF(ISERROR(ROUND(K53/$K$61*100,1)),"-",ROUND(K53/$K$61*100,1))</f>
        <v>16.100000000000001</v>
      </c>
      <c r="O53" s="37" t="s">
        <v>38</v>
      </c>
      <c r="P53" s="38">
        <v>200</v>
      </c>
      <c r="Q53" s="38">
        <v>22</v>
      </c>
      <c r="R53" s="38">
        <v>4</v>
      </c>
      <c r="S53" s="38">
        <v>2</v>
      </c>
      <c r="T53" s="8">
        <v>2</v>
      </c>
    </row>
    <row r="54" spans="1:21" x14ac:dyDescent="0.15">
      <c r="A54" s="1"/>
      <c r="B54" s="22" t="s">
        <v>65</v>
      </c>
      <c r="C54" s="2"/>
      <c r="D54" s="63">
        <f>P49-P48</f>
        <v>11</v>
      </c>
      <c r="E54" s="64">
        <f>Q49-Q48</f>
        <v>0</v>
      </c>
      <c r="F54" s="64">
        <f>R49-R48</f>
        <v>1</v>
      </c>
      <c r="G54" s="65">
        <f>S49-S48</f>
        <v>0</v>
      </c>
      <c r="H54" s="117">
        <f>T49-T48</f>
        <v>0</v>
      </c>
      <c r="I54" s="66">
        <f>SUM(D54:E54)</f>
        <v>11</v>
      </c>
      <c r="J54" s="65">
        <f>SUM(F54:G54)</f>
        <v>1</v>
      </c>
      <c r="K54" s="67">
        <f t="shared" si="2"/>
        <v>12</v>
      </c>
      <c r="L54" s="28">
        <f t="shared" si="3"/>
        <v>8.3000000000000007</v>
      </c>
      <c r="M54" s="42" t="s">
        <v>70</v>
      </c>
      <c r="O54" s="39" t="s">
        <v>39</v>
      </c>
      <c r="P54" s="40">
        <v>209</v>
      </c>
      <c r="Q54" s="40">
        <v>22</v>
      </c>
      <c r="R54" s="40">
        <v>5</v>
      </c>
      <c r="S54" s="40">
        <v>3</v>
      </c>
      <c r="T54" s="8">
        <v>2</v>
      </c>
    </row>
    <row r="55" spans="1:21" x14ac:dyDescent="0.15">
      <c r="A55" s="3"/>
      <c r="B55" s="23" t="s">
        <v>66</v>
      </c>
      <c r="C55" s="4"/>
      <c r="D55" s="68">
        <f t="shared" ref="D55:H59" si="22">P50-P49</f>
        <v>8</v>
      </c>
      <c r="E55" s="69">
        <f t="shared" si="22"/>
        <v>1</v>
      </c>
      <c r="F55" s="69">
        <f t="shared" si="22"/>
        <v>0</v>
      </c>
      <c r="G55" s="70">
        <f t="shared" si="22"/>
        <v>1</v>
      </c>
      <c r="H55" s="118">
        <f t="shared" si="22"/>
        <v>0</v>
      </c>
      <c r="I55" s="71">
        <f t="shared" ref="I55" si="23">SUM(D55:E55)</f>
        <v>9</v>
      </c>
      <c r="J55" s="70">
        <f t="shared" ref="J55:J59" si="24">SUM(F55:G55)</f>
        <v>1</v>
      </c>
      <c r="K55" s="72">
        <f t="shared" si="2"/>
        <v>10</v>
      </c>
      <c r="L55" s="29">
        <f t="shared" si="3"/>
        <v>10</v>
      </c>
      <c r="M55" s="43" t="s">
        <v>70</v>
      </c>
      <c r="O55" s="19"/>
      <c r="P55" s="19"/>
      <c r="Q55" s="19"/>
      <c r="R55" s="19"/>
      <c r="S55" s="19"/>
      <c r="T55" s="36"/>
    </row>
    <row r="56" spans="1:21" x14ac:dyDescent="0.15">
      <c r="A56" s="3"/>
      <c r="B56" s="23" t="s">
        <v>67</v>
      </c>
      <c r="C56" s="4"/>
      <c r="D56" s="68">
        <f t="shared" si="22"/>
        <v>7</v>
      </c>
      <c r="E56" s="69">
        <f t="shared" si="22"/>
        <v>0</v>
      </c>
      <c r="F56" s="69">
        <f t="shared" si="22"/>
        <v>0</v>
      </c>
      <c r="G56" s="70">
        <f t="shared" si="22"/>
        <v>0</v>
      </c>
      <c r="H56" s="118">
        <f t="shared" si="22"/>
        <v>0</v>
      </c>
      <c r="I56" s="71">
        <f>SUM(D56:E56)</f>
        <v>7</v>
      </c>
      <c r="J56" s="70">
        <f t="shared" si="24"/>
        <v>0</v>
      </c>
      <c r="K56" s="72">
        <f t="shared" si="2"/>
        <v>7</v>
      </c>
      <c r="L56" s="29">
        <f t="shared" si="3"/>
        <v>0</v>
      </c>
      <c r="M56" s="43" t="s">
        <v>70</v>
      </c>
      <c r="O56" s="19"/>
      <c r="P56" s="19"/>
      <c r="Q56" s="19"/>
      <c r="R56" s="19"/>
      <c r="S56" s="19"/>
    </row>
    <row r="57" spans="1:21" x14ac:dyDescent="0.15">
      <c r="A57" s="3"/>
      <c r="B57" s="23" t="s">
        <v>68</v>
      </c>
      <c r="C57" s="4"/>
      <c r="D57" s="68">
        <f t="shared" si="22"/>
        <v>13</v>
      </c>
      <c r="E57" s="69">
        <f t="shared" si="22"/>
        <v>5</v>
      </c>
      <c r="F57" s="69">
        <f t="shared" si="22"/>
        <v>1</v>
      </c>
      <c r="G57" s="70">
        <f t="shared" si="22"/>
        <v>0</v>
      </c>
      <c r="H57" s="118">
        <f t="shared" si="22"/>
        <v>1</v>
      </c>
      <c r="I57" s="71">
        <f t="shared" ref="I57:I59" si="25">SUM(D57:E57)</f>
        <v>18</v>
      </c>
      <c r="J57" s="70">
        <f t="shared" si="24"/>
        <v>1</v>
      </c>
      <c r="K57" s="72">
        <f t="shared" si="2"/>
        <v>20</v>
      </c>
      <c r="L57" s="29">
        <f t="shared" si="3"/>
        <v>5</v>
      </c>
      <c r="M57" s="43" t="s">
        <v>70</v>
      </c>
      <c r="O57" s="19"/>
      <c r="P57" s="19"/>
      <c r="Q57" s="19"/>
      <c r="R57" s="19"/>
      <c r="S57" s="19"/>
    </row>
    <row r="58" spans="1:21" x14ac:dyDescent="0.15">
      <c r="A58" s="3"/>
      <c r="B58" s="23" t="s">
        <v>69</v>
      </c>
      <c r="C58" s="4"/>
      <c r="D58" s="68">
        <f t="shared" si="22"/>
        <v>10</v>
      </c>
      <c r="E58" s="69">
        <f t="shared" si="22"/>
        <v>1</v>
      </c>
      <c r="F58" s="69">
        <f t="shared" si="22"/>
        <v>0</v>
      </c>
      <c r="G58" s="70">
        <f t="shared" si="22"/>
        <v>0</v>
      </c>
      <c r="H58" s="118">
        <f t="shared" si="22"/>
        <v>0</v>
      </c>
      <c r="I58" s="71">
        <f t="shared" si="25"/>
        <v>11</v>
      </c>
      <c r="J58" s="70">
        <f t="shared" si="24"/>
        <v>0</v>
      </c>
      <c r="K58" s="72">
        <f t="shared" si="2"/>
        <v>11</v>
      </c>
      <c r="L58" s="29">
        <f t="shared" si="3"/>
        <v>0</v>
      </c>
      <c r="M58" s="43" t="s">
        <v>70</v>
      </c>
      <c r="O58" s="88"/>
      <c r="P58" s="89"/>
      <c r="Q58" s="88"/>
      <c r="R58" s="88"/>
      <c r="S58" s="88"/>
    </row>
    <row r="59" spans="1:21" x14ac:dyDescent="0.15">
      <c r="A59" s="5"/>
      <c r="B59" s="24" t="s">
        <v>40</v>
      </c>
      <c r="C59" s="7"/>
      <c r="D59" s="73">
        <f t="shared" si="22"/>
        <v>9</v>
      </c>
      <c r="E59" s="74">
        <f t="shared" si="22"/>
        <v>0</v>
      </c>
      <c r="F59" s="74">
        <f t="shared" si="22"/>
        <v>1</v>
      </c>
      <c r="G59" s="75">
        <f t="shared" si="22"/>
        <v>1</v>
      </c>
      <c r="H59" s="119">
        <f t="shared" si="22"/>
        <v>0</v>
      </c>
      <c r="I59" s="76">
        <f t="shared" si="25"/>
        <v>9</v>
      </c>
      <c r="J59" s="75">
        <f t="shared" si="24"/>
        <v>2</v>
      </c>
      <c r="K59" s="77">
        <f t="shared" si="2"/>
        <v>11</v>
      </c>
      <c r="L59" s="30">
        <f t="shared" si="3"/>
        <v>18.2</v>
      </c>
      <c r="M59" s="44" t="s">
        <v>70</v>
      </c>
      <c r="O59" s="88"/>
      <c r="P59" s="88"/>
      <c r="Q59" s="88"/>
      <c r="R59" s="88"/>
      <c r="S59" s="88"/>
    </row>
    <row r="60" spans="1:21" ht="12" thickBot="1" x14ac:dyDescent="0.2">
      <c r="A60" s="20"/>
      <c r="B60" s="25" t="s">
        <v>111</v>
      </c>
      <c r="C60" s="21"/>
      <c r="D60" s="83">
        <f>SUM(D54:D59)</f>
        <v>58</v>
      </c>
      <c r="E60" s="84">
        <f t="shared" ref="E60:H60" si="26">SUM(E54:E59)</f>
        <v>7</v>
      </c>
      <c r="F60" s="84">
        <f t="shared" si="26"/>
        <v>3</v>
      </c>
      <c r="G60" s="85">
        <f t="shared" si="26"/>
        <v>2</v>
      </c>
      <c r="H60" s="121">
        <f t="shared" si="26"/>
        <v>1</v>
      </c>
      <c r="I60" s="86">
        <f>SUM(D60:E60)</f>
        <v>65</v>
      </c>
      <c r="J60" s="85">
        <f>SUM(F60:G60)</f>
        <v>5</v>
      </c>
      <c r="K60" s="67">
        <f t="shared" si="2"/>
        <v>71</v>
      </c>
      <c r="L60" s="27">
        <f>IF(ISERROR(ROUND(J60/K60*100,1)),"-",ROUND(J60/K60*100,1))</f>
        <v>7</v>
      </c>
      <c r="M60" s="45">
        <f>IF(ISERROR(ROUND(K60/$K$61*100,1)),"-",ROUND(K60/$K$61*100,1))</f>
        <v>14.1</v>
      </c>
      <c r="O60" s="88"/>
      <c r="P60" s="90"/>
      <c r="Q60" s="90"/>
      <c r="R60" s="90"/>
      <c r="S60" s="90"/>
    </row>
    <row r="61" spans="1:21" ht="12" thickTop="1" x14ac:dyDescent="0.15">
      <c r="A61" s="97"/>
      <c r="B61" s="98" t="s">
        <v>106</v>
      </c>
      <c r="C61" s="99"/>
      <c r="D61" s="100">
        <f>SUM(D25,D32,D39,D46,D53,D60)</f>
        <v>432</v>
      </c>
      <c r="E61" s="101">
        <f t="shared" ref="E61:J61" si="27">SUM(E25,E32,E39,E46,E53,E60)</f>
        <v>50</v>
      </c>
      <c r="F61" s="101">
        <f t="shared" si="27"/>
        <v>8</v>
      </c>
      <c r="G61" s="102">
        <f t="shared" si="27"/>
        <v>5</v>
      </c>
      <c r="H61" s="122">
        <f t="shared" si="27"/>
        <v>7</v>
      </c>
      <c r="I61" s="103">
        <f t="shared" si="27"/>
        <v>482</v>
      </c>
      <c r="J61" s="102">
        <f t="shared" si="27"/>
        <v>13</v>
      </c>
      <c r="K61" s="104">
        <f t="shared" si="2"/>
        <v>502</v>
      </c>
      <c r="L61" s="105">
        <f t="shared" si="3"/>
        <v>2.6</v>
      </c>
      <c r="M61" s="106">
        <f>IF(ISERROR(ROUND(K61/$K61*100,1)),"-",ROUND(K61/$K61*100,1))</f>
        <v>100</v>
      </c>
      <c r="O61" s="88"/>
      <c r="P61" s="88"/>
      <c r="Q61" s="88"/>
      <c r="R61" s="88"/>
      <c r="S61" s="88"/>
    </row>
    <row r="62" spans="1:21" x14ac:dyDescent="0.15">
      <c r="A62" s="91"/>
      <c r="B62" s="92"/>
      <c r="C62" s="93"/>
      <c r="D62" s="94"/>
      <c r="E62" s="94"/>
      <c r="F62" s="94"/>
      <c r="G62" s="94"/>
      <c r="H62" s="94"/>
      <c r="I62" s="94"/>
      <c r="J62" s="94"/>
      <c r="K62" s="94"/>
      <c r="L62" s="95"/>
      <c r="M62" s="96"/>
      <c r="O62" s="88"/>
      <c r="P62" s="88"/>
      <c r="Q62" s="88"/>
      <c r="R62" s="88"/>
      <c r="S62" s="88"/>
    </row>
    <row r="63" spans="1:21" x14ac:dyDescent="0.15">
      <c r="A63" s="91"/>
      <c r="B63" s="92"/>
      <c r="C63" s="93"/>
      <c r="D63" s="94"/>
      <c r="E63" s="94"/>
      <c r="F63" s="94"/>
      <c r="G63" s="94"/>
      <c r="H63" s="94"/>
      <c r="I63" s="94"/>
      <c r="J63" s="94"/>
      <c r="K63" s="94"/>
      <c r="L63" s="95"/>
      <c r="M63" s="96"/>
      <c r="O63" s="88"/>
      <c r="P63" s="88"/>
      <c r="Q63" s="88"/>
      <c r="R63" s="88"/>
      <c r="S63" s="88"/>
    </row>
    <row r="64" spans="1:21" x14ac:dyDescent="0.15">
      <c r="B64" s="41" t="s">
        <v>86</v>
      </c>
      <c r="P64" s="41" t="str">
        <f>B64</f>
        <v>A→C</v>
      </c>
    </row>
    <row r="65" spans="1:24" ht="21" x14ac:dyDescent="0.15">
      <c r="A65" s="1"/>
      <c r="B65" s="13"/>
      <c r="C65" s="26" t="s">
        <v>2</v>
      </c>
      <c r="D65" s="52" t="s">
        <v>48</v>
      </c>
      <c r="E65" s="53" t="s">
        <v>49</v>
      </c>
      <c r="F65" s="53" t="s">
        <v>104</v>
      </c>
      <c r="G65" s="54" t="s">
        <v>105</v>
      </c>
      <c r="H65" s="115" t="s">
        <v>108</v>
      </c>
      <c r="I65" s="55" t="s">
        <v>50</v>
      </c>
      <c r="J65" s="56" t="s">
        <v>51</v>
      </c>
      <c r="K65" s="57" t="s">
        <v>52</v>
      </c>
      <c r="L65" s="14" t="s">
        <v>53</v>
      </c>
      <c r="M65" s="14" t="s">
        <v>54</v>
      </c>
      <c r="P65" s="8" t="s">
        <v>71</v>
      </c>
      <c r="Q65" s="8" t="s">
        <v>71</v>
      </c>
      <c r="R65" s="8" t="s">
        <v>72</v>
      </c>
      <c r="S65" s="8" t="s">
        <v>72</v>
      </c>
      <c r="T65" s="123" t="s">
        <v>107</v>
      </c>
    </row>
    <row r="66" spans="1:24" x14ac:dyDescent="0.15">
      <c r="A66" s="5" t="s">
        <v>1</v>
      </c>
      <c r="B66" s="10"/>
      <c r="C66" s="15"/>
      <c r="D66" s="58" t="s">
        <v>46</v>
      </c>
      <c r="E66" s="59" t="s">
        <v>46</v>
      </c>
      <c r="F66" s="59" t="s">
        <v>46</v>
      </c>
      <c r="G66" s="60" t="s">
        <v>46</v>
      </c>
      <c r="H66" s="116" t="s">
        <v>46</v>
      </c>
      <c r="I66" s="61" t="s">
        <v>46</v>
      </c>
      <c r="J66" s="60" t="s">
        <v>46</v>
      </c>
      <c r="K66" s="62" t="s">
        <v>46</v>
      </c>
      <c r="L66" s="16" t="s">
        <v>47</v>
      </c>
      <c r="M66" s="16" t="s">
        <v>47</v>
      </c>
      <c r="P66" s="33" t="s">
        <v>73</v>
      </c>
      <c r="Q66" s="33" t="s">
        <v>74</v>
      </c>
      <c r="R66" s="33" t="s">
        <v>84</v>
      </c>
      <c r="S66" s="33" t="s">
        <v>75</v>
      </c>
      <c r="T66" s="123"/>
    </row>
    <row r="67" spans="1:24" x14ac:dyDescent="0.15">
      <c r="A67" s="1"/>
      <c r="B67" s="22" t="s">
        <v>136</v>
      </c>
      <c r="C67" s="2"/>
      <c r="D67" s="63">
        <f>P67</f>
        <v>65</v>
      </c>
      <c r="E67" s="64">
        <f>Q67</f>
        <v>10</v>
      </c>
      <c r="F67" s="64">
        <f>R67</f>
        <v>1</v>
      </c>
      <c r="G67" s="65">
        <f>S67</f>
        <v>2</v>
      </c>
      <c r="H67" s="117">
        <f>T67</f>
        <v>2</v>
      </c>
      <c r="I67" s="66">
        <f t="shared" ref="I67:I74" si="28">SUM(D67:E67)</f>
        <v>75</v>
      </c>
      <c r="J67" s="65">
        <f t="shared" ref="J67:J79" si="29">SUM(F67:G67)</f>
        <v>3</v>
      </c>
      <c r="K67" s="67">
        <f>SUM(D67:H67)</f>
        <v>80</v>
      </c>
      <c r="L67" s="28">
        <f>IF(ISERROR(ROUND(J67/K67*100,1)),"-",ROUND(J67/K67*100,1))</f>
        <v>3.8</v>
      </c>
      <c r="M67" s="42" t="s">
        <v>70</v>
      </c>
      <c r="O67" s="8" t="s">
        <v>3</v>
      </c>
      <c r="P67" s="34">
        <v>65</v>
      </c>
      <c r="Q67" s="34">
        <v>10</v>
      </c>
      <c r="R67" s="34">
        <v>1</v>
      </c>
      <c r="S67" s="34">
        <v>2</v>
      </c>
      <c r="T67" s="8">
        <v>2</v>
      </c>
      <c r="U67" s="87"/>
      <c r="V67" s="87"/>
      <c r="W67" s="87"/>
      <c r="X67" s="87"/>
    </row>
    <row r="68" spans="1:24" x14ac:dyDescent="0.15">
      <c r="A68" s="3"/>
      <c r="B68" s="23" t="s">
        <v>137</v>
      </c>
      <c r="C68" s="4"/>
      <c r="D68" s="68">
        <f>P68-P67</f>
        <v>71</v>
      </c>
      <c r="E68" s="69">
        <f>Q68-Q67</f>
        <v>5</v>
      </c>
      <c r="F68" s="69">
        <f>R68-R67</f>
        <v>1</v>
      </c>
      <c r="G68" s="70">
        <f>S68-S67</f>
        <v>0</v>
      </c>
      <c r="H68" s="118">
        <f>T68-T67</f>
        <v>1</v>
      </c>
      <c r="I68" s="71">
        <f t="shared" si="28"/>
        <v>76</v>
      </c>
      <c r="J68" s="70">
        <f t="shared" si="29"/>
        <v>1</v>
      </c>
      <c r="K68" s="72">
        <f t="shared" ref="K68:K109" si="30">SUM(D68:H68)</f>
        <v>78</v>
      </c>
      <c r="L68" s="29">
        <f t="shared" ref="L68:L107" si="31">IF(ISERROR(ROUND(J68/K68*100,1)),"-",ROUND(J68/K68*100,1))</f>
        <v>1.3</v>
      </c>
      <c r="M68" s="43" t="s">
        <v>70</v>
      </c>
      <c r="O68" s="8" t="s">
        <v>4</v>
      </c>
      <c r="P68" s="34">
        <v>136</v>
      </c>
      <c r="Q68" s="34">
        <v>15</v>
      </c>
      <c r="R68" s="34">
        <v>2</v>
      </c>
      <c r="S68" s="34">
        <v>2</v>
      </c>
      <c r="T68" s="8">
        <v>3</v>
      </c>
      <c r="U68" s="87"/>
      <c r="V68" s="87"/>
    </row>
    <row r="69" spans="1:24" x14ac:dyDescent="0.15">
      <c r="A69" s="3"/>
      <c r="B69" s="23" t="s">
        <v>138</v>
      </c>
      <c r="C69" s="4"/>
      <c r="D69" s="68">
        <f t="shared" ref="D69:H72" si="32">P69-P68</f>
        <v>49</v>
      </c>
      <c r="E69" s="69">
        <f t="shared" si="32"/>
        <v>11</v>
      </c>
      <c r="F69" s="69">
        <f t="shared" si="32"/>
        <v>0</v>
      </c>
      <c r="G69" s="70">
        <f t="shared" si="32"/>
        <v>0</v>
      </c>
      <c r="H69" s="118">
        <f t="shared" si="32"/>
        <v>1</v>
      </c>
      <c r="I69" s="71">
        <f t="shared" si="28"/>
        <v>60</v>
      </c>
      <c r="J69" s="70">
        <f t="shared" si="29"/>
        <v>0</v>
      </c>
      <c r="K69" s="72">
        <f t="shared" si="30"/>
        <v>61</v>
      </c>
      <c r="L69" s="29">
        <f t="shared" si="31"/>
        <v>0</v>
      </c>
      <c r="M69" s="43" t="s">
        <v>70</v>
      </c>
      <c r="O69" s="8" t="s">
        <v>5</v>
      </c>
      <c r="P69" s="34">
        <v>185</v>
      </c>
      <c r="Q69" s="34">
        <v>26</v>
      </c>
      <c r="R69" s="34">
        <v>2</v>
      </c>
      <c r="S69" s="34">
        <v>2</v>
      </c>
      <c r="T69" s="8">
        <v>4</v>
      </c>
      <c r="U69" s="87"/>
      <c r="V69" s="87"/>
    </row>
    <row r="70" spans="1:24" x14ac:dyDescent="0.15">
      <c r="A70" s="3"/>
      <c r="B70" s="23" t="s">
        <v>139</v>
      </c>
      <c r="C70" s="4"/>
      <c r="D70" s="68">
        <f t="shared" si="32"/>
        <v>72</v>
      </c>
      <c r="E70" s="69">
        <f t="shared" si="32"/>
        <v>4</v>
      </c>
      <c r="F70" s="69">
        <f t="shared" si="32"/>
        <v>1</v>
      </c>
      <c r="G70" s="70">
        <f t="shared" si="32"/>
        <v>3</v>
      </c>
      <c r="H70" s="118">
        <f t="shared" si="32"/>
        <v>3</v>
      </c>
      <c r="I70" s="71">
        <f t="shared" si="28"/>
        <v>76</v>
      </c>
      <c r="J70" s="70">
        <f t="shared" si="29"/>
        <v>4</v>
      </c>
      <c r="K70" s="72">
        <f t="shared" si="30"/>
        <v>83</v>
      </c>
      <c r="L70" s="29">
        <f t="shared" si="31"/>
        <v>4.8</v>
      </c>
      <c r="M70" s="43" t="s">
        <v>70</v>
      </c>
      <c r="O70" s="8" t="s">
        <v>6</v>
      </c>
      <c r="P70" s="34">
        <v>257</v>
      </c>
      <c r="Q70" s="34">
        <v>30</v>
      </c>
      <c r="R70" s="34">
        <v>3</v>
      </c>
      <c r="S70" s="34">
        <v>5</v>
      </c>
      <c r="T70" s="8">
        <v>7</v>
      </c>
      <c r="U70" s="87"/>
      <c r="V70" s="87"/>
    </row>
    <row r="71" spans="1:24" x14ac:dyDescent="0.15">
      <c r="A71" s="3"/>
      <c r="B71" s="23" t="s">
        <v>140</v>
      </c>
      <c r="C71" s="4"/>
      <c r="D71" s="68">
        <f t="shared" si="32"/>
        <v>74</v>
      </c>
      <c r="E71" s="69">
        <f t="shared" si="32"/>
        <v>6</v>
      </c>
      <c r="F71" s="69">
        <f t="shared" si="32"/>
        <v>1</v>
      </c>
      <c r="G71" s="70">
        <f t="shared" si="32"/>
        <v>0</v>
      </c>
      <c r="H71" s="118">
        <f t="shared" si="32"/>
        <v>2</v>
      </c>
      <c r="I71" s="71">
        <f t="shared" si="28"/>
        <v>80</v>
      </c>
      <c r="J71" s="70">
        <f t="shared" si="29"/>
        <v>1</v>
      </c>
      <c r="K71" s="72">
        <f t="shared" si="30"/>
        <v>83</v>
      </c>
      <c r="L71" s="29">
        <f t="shared" si="31"/>
        <v>1.2</v>
      </c>
      <c r="M71" s="43" t="s">
        <v>70</v>
      </c>
      <c r="O71" s="8" t="s">
        <v>7</v>
      </c>
      <c r="P71" s="34">
        <v>331</v>
      </c>
      <c r="Q71" s="34">
        <v>36</v>
      </c>
      <c r="R71" s="34">
        <v>4</v>
      </c>
      <c r="S71" s="34">
        <v>5</v>
      </c>
      <c r="T71" s="8">
        <v>9</v>
      </c>
      <c r="U71" s="87"/>
      <c r="V71" s="87"/>
    </row>
    <row r="72" spans="1:24" x14ac:dyDescent="0.15">
      <c r="A72" s="5"/>
      <c r="B72" s="24" t="s">
        <v>141</v>
      </c>
      <c r="C72" s="7"/>
      <c r="D72" s="73">
        <f t="shared" si="32"/>
        <v>75</v>
      </c>
      <c r="E72" s="74">
        <f t="shared" si="32"/>
        <v>13</v>
      </c>
      <c r="F72" s="74">
        <f t="shared" si="32"/>
        <v>0</v>
      </c>
      <c r="G72" s="75">
        <f t="shared" si="32"/>
        <v>0</v>
      </c>
      <c r="H72" s="119">
        <f t="shared" si="32"/>
        <v>0</v>
      </c>
      <c r="I72" s="76">
        <f t="shared" si="28"/>
        <v>88</v>
      </c>
      <c r="J72" s="75">
        <f t="shared" si="29"/>
        <v>0</v>
      </c>
      <c r="K72" s="77">
        <f t="shared" si="30"/>
        <v>88</v>
      </c>
      <c r="L72" s="30">
        <f t="shared" si="31"/>
        <v>0</v>
      </c>
      <c r="M72" s="44" t="s">
        <v>70</v>
      </c>
      <c r="O72" s="8" t="s">
        <v>8</v>
      </c>
      <c r="P72" s="34">
        <v>406</v>
      </c>
      <c r="Q72" s="34">
        <v>49</v>
      </c>
      <c r="R72" s="34">
        <v>4</v>
      </c>
      <c r="S72" s="34">
        <v>5</v>
      </c>
      <c r="T72" s="8">
        <v>9</v>
      </c>
      <c r="U72" s="87"/>
      <c r="V72" s="87"/>
    </row>
    <row r="73" spans="1:24" s="19" customFormat="1" x14ac:dyDescent="0.15">
      <c r="A73" s="17"/>
      <c r="B73" s="25" t="s">
        <v>154</v>
      </c>
      <c r="C73" s="18"/>
      <c r="D73" s="78">
        <f>SUM(D67:D72)</f>
        <v>406</v>
      </c>
      <c r="E73" s="79">
        <f>SUM(E67:E72)</f>
        <v>49</v>
      </c>
      <c r="F73" s="79">
        <f>SUM(F67:F72)</f>
        <v>4</v>
      </c>
      <c r="G73" s="80">
        <f>SUM(G67:G72)</f>
        <v>5</v>
      </c>
      <c r="H73" s="120">
        <f>SUM(H67:H72)</f>
        <v>9</v>
      </c>
      <c r="I73" s="81">
        <f t="shared" si="28"/>
        <v>455</v>
      </c>
      <c r="J73" s="80">
        <f t="shared" si="29"/>
        <v>9</v>
      </c>
      <c r="K73" s="82">
        <f t="shared" si="30"/>
        <v>473</v>
      </c>
      <c r="L73" s="31">
        <f>IF(ISERROR(ROUND(J73/K73*100,1)),"-",ROUND(J73/K73*100,1))</f>
        <v>1.9</v>
      </c>
      <c r="M73" s="45">
        <f>IF(ISERROR(ROUND(K73/$K$109*100,1)),"-",ROUND(K73/$K$109*100,1))</f>
        <v>12.6</v>
      </c>
      <c r="O73" s="35" t="s">
        <v>9</v>
      </c>
      <c r="P73" s="36">
        <v>470</v>
      </c>
      <c r="Q73" s="36">
        <v>56</v>
      </c>
      <c r="R73" s="36">
        <v>4</v>
      </c>
      <c r="S73" s="36">
        <v>6</v>
      </c>
      <c r="T73" s="36">
        <v>9</v>
      </c>
      <c r="U73" s="87"/>
      <c r="V73" s="87"/>
    </row>
    <row r="74" spans="1:24" x14ac:dyDescent="0.15">
      <c r="A74" s="1"/>
      <c r="B74" s="22" t="s">
        <v>142</v>
      </c>
      <c r="C74" s="2"/>
      <c r="D74" s="63">
        <f>P73-P72</f>
        <v>64</v>
      </c>
      <c r="E74" s="64">
        <f>Q73-Q72</f>
        <v>7</v>
      </c>
      <c r="F74" s="64">
        <f>R73-R72</f>
        <v>0</v>
      </c>
      <c r="G74" s="65">
        <f t="shared" ref="G74:H78" si="33">S73-S72</f>
        <v>1</v>
      </c>
      <c r="H74" s="117">
        <f t="shared" si="33"/>
        <v>0</v>
      </c>
      <c r="I74" s="66">
        <f t="shared" si="28"/>
        <v>71</v>
      </c>
      <c r="J74" s="65">
        <f t="shared" si="29"/>
        <v>1</v>
      </c>
      <c r="K74" s="67">
        <f t="shared" si="30"/>
        <v>72</v>
      </c>
      <c r="L74" s="28">
        <f t="shared" si="31"/>
        <v>1.4</v>
      </c>
      <c r="M74" s="42" t="s">
        <v>70</v>
      </c>
      <c r="O74" s="37" t="s">
        <v>10</v>
      </c>
      <c r="P74" s="38">
        <v>550</v>
      </c>
      <c r="Q74" s="38">
        <v>62</v>
      </c>
      <c r="R74" s="38">
        <v>6</v>
      </c>
      <c r="S74" s="38">
        <v>7</v>
      </c>
      <c r="T74" s="8">
        <v>9</v>
      </c>
      <c r="U74" s="87"/>
      <c r="V74" s="87"/>
    </row>
    <row r="75" spans="1:24" x14ac:dyDescent="0.15">
      <c r="A75" s="3"/>
      <c r="B75" s="23" t="s">
        <v>143</v>
      </c>
      <c r="C75" s="4"/>
      <c r="D75" s="68">
        <f t="shared" ref="D75:F79" si="34">P74-P73</f>
        <v>80</v>
      </c>
      <c r="E75" s="69">
        <f t="shared" si="34"/>
        <v>6</v>
      </c>
      <c r="F75" s="69">
        <f t="shared" si="34"/>
        <v>2</v>
      </c>
      <c r="G75" s="70">
        <f t="shared" si="33"/>
        <v>1</v>
      </c>
      <c r="H75" s="118">
        <f t="shared" si="33"/>
        <v>0</v>
      </c>
      <c r="I75" s="71">
        <f t="shared" ref="I75" si="35">SUM(D75:E75)</f>
        <v>86</v>
      </c>
      <c r="J75" s="70">
        <f t="shared" si="29"/>
        <v>3</v>
      </c>
      <c r="K75" s="72">
        <f t="shared" si="30"/>
        <v>89</v>
      </c>
      <c r="L75" s="29">
        <f t="shared" si="31"/>
        <v>3.4</v>
      </c>
      <c r="M75" s="43" t="s">
        <v>70</v>
      </c>
      <c r="O75" s="37" t="s">
        <v>11</v>
      </c>
      <c r="P75" s="38">
        <v>635</v>
      </c>
      <c r="Q75" s="38">
        <v>65</v>
      </c>
      <c r="R75" s="38">
        <v>8</v>
      </c>
      <c r="S75" s="38">
        <v>9</v>
      </c>
      <c r="T75" s="8">
        <v>10</v>
      </c>
      <c r="U75" s="87"/>
      <c r="V75" s="87"/>
    </row>
    <row r="76" spans="1:24" x14ac:dyDescent="0.15">
      <c r="A76" s="3"/>
      <c r="B76" s="23" t="s">
        <v>144</v>
      </c>
      <c r="C76" s="4"/>
      <c r="D76" s="68">
        <f t="shared" si="34"/>
        <v>85</v>
      </c>
      <c r="E76" s="69">
        <f t="shared" si="34"/>
        <v>3</v>
      </c>
      <c r="F76" s="69">
        <f t="shared" si="34"/>
        <v>2</v>
      </c>
      <c r="G76" s="70">
        <f t="shared" si="33"/>
        <v>2</v>
      </c>
      <c r="H76" s="118">
        <f t="shared" si="33"/>
        <v>1</v>
      </c>
      <c r="I76" s="71">
        <f>SUM(D76:E76)</f>
        <v>88</v>
      </c>
      <c r="J76" s="70">
        <f t="shared" si="29"/>
        <v>4</v>
      </c>
      <c r="K76" s="72">
        <f t="shared" si="30"/>
        <v>93</v>
      </c>
      <c r="L76" s="29">
        <f t="shared" si="31"/>
        <v>4.3</v>
      </c>
      <c r="M76" s="43" t="s">
        <v>70</v>
      </c>
      <c r="O76" s="37" t="s">
        <v>12</v>
      </c>
      <c r="P76" s="38">
        <v>710</v>
      </c>
      <c r="Q76" s="38">
        <v>70</v>
      </c>
      <c r="R76" s="38">
        <v>9</v>
      </c>
      <c r="S76" s="38">
        <v>10</v>
      </c>
      <c r="T76" s="8">
        <v>10</v>
      </c>
      <c r="U76" s="87"/>
      <c r="V76" s="87"/>
    </row>
    <row r="77" spans="1:24" x14ac:dyDescent="0.15">
      <c r="A77" s="3"/>
      <c r="B77" s="23" t="s">
        <v>145</v>
      </c>
      <c r="C77" s="4"/>
      <c r="D77" s="68">
        <f t="shared" si="34"/>
        <v>75</v>
      </c>
      <c r="E77" s="69">
        <f t="shared" si="34"/>
        <v>5</v>
      </c>
      <c r="F77" s="69">
        <f t="shared" si="34"/>
        <v>1</v>
      </c>
      <c r="G77" s="70">
        <f t="shared" si="33"/>
        <v>1</v>
      </c>
      <c r="H77" s="118">
        <f t="shared" si="33"/>
        <v>0</v>
      </c>
      <c r="I77" s="71">
        <f t="shared" ref="I77:I79" si="36">SUM(D77:E77)</f>
        <v>80</v>
      </c>
      <c r="J77" s="70">
        <f t="shared" si="29"/>
        <v>2</v>
      </c>
      <c r="K77" s="72">
        <f t="shared" si="30"/>
        <v>82</v>
      </c>
      <c r="L77" s="29">
        <f t="shared" si="31"/>
        <v>2.4</v>
      </c>
      <c r="M77" s="43" t="s">
        <v>70</v>
      </c>
      <c r="O77" s="37" t="s">
        <v>13</v>
      </c>
      <c r="P77" s="38">
        <v>793</v>
      </c>
      <c r="Q77" s="38">
        <v>76</v>
      </c>
      <c r="R77" s="38">
        <v>10</v>
      </c>
      <c r="S77" s="38">
        <v>11</v>
      </c>
      <c r="T77" s="8">
        <v>11</v>
      </c>
      <c r="U77" s="87"/>
      <c r="V77" s="87"/>
    </row>
    <row r="78" spans="1:24" x14ac:dyDescent="0.15">
      <c r="A78" s="3"/>
      <c r="B78" s="23" t="s">
        <v>146</v>
      </c>
      <c r="C78" s="4"/>
      <c r="D78" s="68">
        <f t="shared" si="34"/>
        <v>83</v>
      </c>
      <c r="E78" s="69">
        <f t="shared" si="34"/>
        <v>6</v>
      </c>
      <c r="F78" s="69">
        <f t="shared" si="34"/>
        <v>1</v>
      </c>
      <c r="G78" s="70">
        <f t="shared" si="33"/>
        <v>1</v>
      </c>
      <c r="H78" s="118">
        <f t="shared" si="33"/>
        <v>1</v>
      </c>
      <c r="I78" s="71">
        <f t="shared" si="36"/>
        <v>89</v>
      </c>
      <c r="J78" s="70">
        <f t="shared" si="29"/>
        <v>2</v>
      </c>
      <c r="K78" s="72">
        <f t="shared" si="30"/>
        <v>92</v>
      </c>
      <c r="L78" s="29">
        <f t="shared" si="31"/>
        <v>2.2000000000000002</v>
      </c>
      <c r="M78" s="43" t="s">
        <v>70</v>
      </c>
      <c r="O78" s="39" t="s">
        <v>14</v>
      </c>
      <c r="P78" s="40">
        <v>883</v>
      </c>
      <c r="Q78" s="40">
        <v>80</v>
      </c>
      <c r="R78" s="40">
        <v>11</v>
      </c>
      <c r="S78" s="40">
        <v>13</v>
      </c>
      <c r="T78" s="8">
        <v>12</v>
      </c>
      <c r="U78" s="87"/>
      <c r="V78" s="87"/>
    </row>
    <row r="79" spans="1:24" x14ac:dyDescent="0.15">
      <c r="A79" s="5"/>
      <c r="B79" s="24" t="s">
        <v>147</v>
      </c>
      <c r="C79" s="7"/>
      <c r="D79" s="73">
        <f t="shared" si="34"/>
        <v>90</v>
      </c>
      <c r="E79" s="74">
        <f t="shared" si="34"/>
        <v>4</v>
      </c>
      <c r="F79" s="74">
        <f t="shared" si="34"/>
        <v>1</v>
      </c>
      <c r="G79" s="75">
        <f>S78-S77</f>
        <v>2</v>
      </c>
      <c r="H79" s="119">
        <f>T78-T77</f>
        <v>1</v>
      </c>
      <c r="I79" s="76">
        <f t="shared" si="36"/>
        <v>94</v>
      </c>
      <c r="J79" s="75">
        <f t="shared" si="29"/>
        <v>3</v>
      </c>
      <c r="K79" s="77">
        <f t="shared" si="30"/>
        <v>98</v>
      </c>
      <c r="L79" s="30">
        <f t="shared" si="31"/>
        <v>3.1</v>
      </c>
      <c r="M79" s="44" t="s">
        <v>70</v>
      </c>
      <c r="O79" s="35" t="s">
        <v>15</v>
      </c>
      <c r="P79" s="36">
        <v>981</v>
      </c>
      <c r="Q79" s="36">
        <v>90</v>
      </c>
      <c r="R79" s="36">
        <v>11</v>
      </c>
      <c r="S79" s="36">
        <v>13</v>
      </c>
      <c r="T79" s="36">
        <v>13</v>
      </c>
      <c r="U79" s="87"/>
      <c r="V79" s="87"/>
    </row>
    <row r="80" spans="1:24" s="19" customFormat="1" x14ac:dyDescent="0.15">
      <c r="A80" s="17"/>
      <c r="B80" s="25" t="s">
        <v>155</v>
      </c>
      <c r="C80" s="18"/>
      <c r="D80" s="78">
        <f>SUM(D74:D79)</f>
        <v>477</v>
      </c>
      <c r="E80" s="79">
        <f>SUM(E74:E79)</f>
        <v>31</v>
      </c>
      <c r="F80" s="79">
        <f>SUM(F74:F79)</f>
        <v>7</v>
      </c>
      <c r="G80" s="80">
        <f>SUM(G74:G79)</f>
        <v>8</v>
      </c>
      <c r="H80" s="120">
        <f>SUM(H74:H79)</f>
        <v>3</v>
      </c>
      <c r="I80" s="81">
        <f>SUM(D80:E80)</f>
        <v>508</v>
      </c>
      <c r="J80" s="80">
        <f>SUM(F80:G80)</f>
        <v>15</v>
      </c>
      <c r="K80" s="82">
        <f t="shared" si="30"/>
        <v>526</v>
      </c>
      <c r="L80" s="31">
        <f t="shared" si="31"/>
        <v>2.9</v>
      </c>
      <c r="M80" s="45">
        <f>IF(ISERROR(ROUND(K80/$K$109*100,1)),"-",ROUND(K80/$K$109*100,1))</f>
        <v>14</v>
      </c>
      <c r="O80" s="37" t="s">
        <v>16</v>
      </c>
      <c r="P80" s="38">
        <v>1070</v>
      </c>
      <c r="Q80" s="38">
        <v>102</v>
      </c>
      <c r="R80" s="38">
        <v>11</v>
      </c>
      <c r="S80" s="38">
        <v>14</v>
      </c>
      <c r="T80" s="8">
        <v>13</v>
      </c>
      <c r="U80" s="87"/>
      <c r="V80" s="87"/>
    </row>
    <row r="81" spans="1:22" x14ac:dyDescent="0.15">
      <c r="A81" s="1"/>
      <c r="B81" s="22" t="s">
        <v>148</v>
      </c>
      <c r="C81" s="2"/>
      <c r="D81" s="63">
        <f>P79-P78</f>
        <v>98</v>
      </c>
      <c r="E81" s="64">
        <f>Q79-Q78</f>
        <v>10</v>
      </c>
      <c r="F81" s="64">
        <f>R79-R78</f>
        <v>0</v>
      </c>
      <c r="G81" s="65">
        <f t="shared" ref="G81:H86" si="37">S79-S78</f>
        <v>0</v>
      </c>
      <c r="H81" s="117">
        <f t="shared" si="37"/>
        <v>1</v>
      </c>
      <c r="I81" s="66">
        <f>SUM(D81:E81)</f>
        <v>108</v>
      </c>
      <c r="J81" s="65">
        <f>SUM(F81:G81)</f>
        <v>0</v>
      </c>
      <c r="K81" s="67">
        <f t="shared" si="30"/>
        <v>109</v>
      </c>
      <c r="L81" s="28">
        <f t="shared" si="31"/>
        <v>0</v>
      </c>
      <c r="M81" s="42" t="s">
        <v>70</v>
      </c>
      <c r="O81" s="37" t="s">
        <v>17</v>
      </c>
      <c r="P81" s="38">
        <v>1164</v>
      </c>
      <c r="Q81" s="38">
        <v>113</v>
      </c>
      <c r="R81" s="38">
        <v>13</v>
      </c>
      <c r="S81" s="38">
        <v>14</v>
      </c>
      <c r="T81" s="8">
        <v>14</v>
      </c>
      <c r="U81" s="87"/>
      <c r="V81" s="87"/>
    </row>
    <row r="82" spans="1:22" x14ac:dyDescent="0.15">
      <c r="A82" s="3"/>
      <c r="B82" s="23" t="s">
        <v>149</v>
      </c>
      <c r="C82" s="4"/>
      <c r="D82" s="68">
        <f t="shared" ref="D82:F86" si="38">P80-P79</f>
        <v>89</v>
      </c>
      <c r="E82" s="69">
        <f t="shared" si="38"/>
        <v>12</v>
      </c>
      <c r="F82" s="69">
        <f t="shared" si="38"/>
        <v>0</v>
      </c>
      <c r="G82" s="70">
        <f t="shared" si="37"/>
        <v>1</v>
      </c>
      <c r="H82" s="118">
        <f t="shared" si="37"/>
        <v>0</v>
      </c>
      <c r="I82" s="71">
        <f t="shared" ref="I82" si="39">SUM(D82:E82)</f>
        <v>101</v>
      </c>
      <c r="J82" s="70">
        <f t="shared" ref="J82:J86" si="40">SUM(F82:G82)</f>
        <v>1</v>
      </c>
      <c r="K82" s="72">
        <f t="shared" si="30"/>
        <v>102</v>
      </c>
      <c r="L82" s="29">
        <f t="shared" si="31"/>
        <v>1</v>
      </c>
      <c r="M82" s="43" t="s">
        <v>70</v>
      </c>
      <c r="O82" s="37" t="s">
        <v>18</v>
      </c>
      <c r="P82" s="38">
        <v>1242</v>
      </c>
      <c r="Q82" s="38">
        <v>117</v>
      </c>
      <c r="R82" s="38">
        <v>15</v>
      </c>
      <c r="S82" s="38">
        <v>14</v>
      </c>
      <c r="T82" s="8">
        <v>16</v>
      </c>
      <c r="U82" s="87"/>
      <c r="V82" s="87"/>
    </row>
    <row r="83" spans="1:22" x14ac:dyDescent="0.15">
      <c r="A83" s="3"/>
      <c r="B83" s="23" t="s">
        <v>150</v>
      </c>
      <c r="C83" s="4"/>
      <c r="D83" s="68">
        <f t="shared" si="38"/>
        <v>94</v>
      </c>
      <c r="E83" s="69">
        <f t="shared" si="38"/>
        <v>11</v>
      </c>
      <c r="F83" s="69">
        <f t="shared" si="38"/>
        <v>2</v>
      </c>
      <c r="G83" s="70">
        <f t="shared" si="37"/>
        <v>0</v>
      </c>
      <c r="H83" s="118">
        <f t="shared" si="37"/>
        <v>1</v>
      </c>
      <c r="I83" s="71">
        <f>SUM(D83:E83)</f>
        <v>105</v>
      </c>
      <c r="J83" s="70">
        <f t="shared" si="40"/>
        <v>2</v>
      </c>
      <c r="K83" s="72">
        <f t="shared" si="30"/>
        <v>108</v>
      </c>
      <c r="L83" s="29">
        <f t="shared" si="31"/>
        <v>1.9</v>
      </c>
      <c r="M83" s="43" t="s">
        <v>70</v>
      </c>
      <c r="O83" s="37" t="s">
        <v>19</v>
      </c>
      <c r="P83" s="38">
        <v>1331</v>
      </c>
      <c r="Q83" s="38">
        <v>130</v>
      </c>
      <c r="R83" s="38">
        <v>17</v>
      </c>
      <c r="S83" s="38">
        <v>14</v>
      </c>
      <c r="T83" s="8">
        <v>16</v>
      </c>
      <c r="U83" s="87"/>
      <c r="V83" s="87"/>
    </row>
    <row r="84" spans="1:22" x14ac:dyDescent="0.15">
      <c r="A84" s="3"/>
      <c r="B84" s="23" t="s">
        <v>151</v>
      </c>
      <c r="C84" s="4"/>
      <c r="D84" s="68">
        <f t="shared" si="38"/>
        <v>78</v>
      </c>
      <c r="E84" s="69">
        <f t="shared" si="38"/>
        <v>4</v>
      </c>
      <c r="F84" s="69">
        <f t="shared" si="38"/>
        <v>2</v>
      </c>
      <c r="G84" s="70">
        <f t="shared" si="37"/>
        <v>0</v>
      </c>
      <c r="H84" s="118">
        <f t="shared" si="37"/>
        <v>2</v>
      </c>
      <c r="I84" s="71">
        <f t="shared" ref="I84:I86" si="41">SUM(D84:E84)</f>
        <v>82</v>
      </c>
      <c r="J84" s="70">
        <f t="shared" si="40"/>
        <v>2</v>
      </c>
      <c r="K84" s="72">
        <f t="shared" si="30"/>
        <v>86</v>
      </c>
      <c r="L84" s="29">
        <f t="shared" si="31"/>
        <v>2.2999999999999998</v>
      </c>
      <c r="M84" s="43" t="s">
        <v>70</v>
      </c>
      <c r="O84" s="39" t="s">
        <v>20</v>
      </c>
      <c r="P84" s="40">
        <v>1414</v>
      </c>
      <c r="Q84" s="40">
        <v>141</v>
      </c>
      <c r="R84" s="40">
        <v>17</v>
      </c>
      <c r="S84" s="40">
        <v>15</v>
      </c>
      <c r="T84" s="8">
        <v>17</v>
      </c>
      <c r="U84" s="87"/>
      <c r="V84" s="87"/>
    </row>
    <row r="85" spans="1:22" x14ac:dyDescent="0.15">
      <c r="A85" s="3"/>
      <c r="B85" s="23" t="s">
        <v>152</v>
      </c>
      <c r="C85" s="4"/>
      <c r="D85" s="68">
        <f t="shared" si="38"/>
        <v>89</v>
      </c>
      <c r="E85" s="69">
        <f t="shared" si="38"/>
        <v>13</v>
      </c>
      <c r="F85" s="69">
        <f t="shared" si="38"/>
        <v>2</v>
      </c>
      <c r="G85" s="70">
        <f t="shared" si="37"/>
        <v>0</v>
      </c>
      <c r="H85" s="118">
        <f t="shared" si="37"/>
        <v>0</v>
      </c>
      <c r="I85" s="71">
        <f t="shared" si="41"/>
        <v>102</v>
      </c>
      <c r="J85" s="70">
        <f t="shared" si="40"/>
        <v>2</v>
      </c>
      <c r="K85" s="72">
        <f t="shared" si="30"/>
        <v>104</v>
      </c>
      <c r="L85" s="29">
        <f t="shared" si="31"/>
        <v>1.9</v>
      </c>
      <c r="M85" s="43" t="s">
        <v>70</v>
      </c>
      <c r="O85" s="35" t="s">
        <v>55</v>
      </c>
      <c r="P85" s="36">
        <v>123</v>
      </c>
      <c r="Q85" s="36">
        <v>8</v>
      </c>
      <c r="R85" s="36">
        <v>0</v>
      </c>
      <c r="S85" s="36">
        <v>0</v>
      </c>
      <c r="T85" s="36">
        <v>3</v>
      </c>
      <c r="U85" s="87"/>
      <c r="V85" s="87"/>
    </row>
    <row r="86" spans="1:22" x14ac:dyDescent="0.15">
      <c r="A86" s="5"/>
      <c r="B86" s="24" t="s">
        <v>153</v>
      </c>
      <c r="C86" s="7"/>
      <c r="D86" s="73">
        <f t="shared" si="38"/>
        <v>83</v>
      </c>
      <c r="E86" s="74">
        <f t="shared" si="38"/>
        <v>11</v>
      </c>
      <c r="F86" s="74">
        <f t="shared" si="38"/>
        <v>0</v>
      </c>
      <c r="G86" s="75">
        <f t="shared" si="37"/>
        <v>1</v>
      </c>
      <c r="H86" s="119">
        <f t="shared" si="37"/>
        <v>1</v>
      </c>
      <c r="I86" s="76">
        <f t="shared" si="41"/>
        <v>94</v>
      </c>
      <c r="J86" s="75">
        <f t="shared" si="40"/>
        <v>1</v>
      </c>
      <c r="K86" s="77">
        <f t="shared" si="30"/>
        <v>96</v>
      </c>
      <c r="L86" s="30">
        <f t="shared" si="31"/>
        <v>1</v>
      </c>
      <c r="M86" s="44" t="s">
        <v>70</v>
      </c>
      <c r="O86" s="37" t="s">
        <v>21</v>
      </c>
      <c r="P86" s="38">
        <v>225</v>
      </c>
      <c r="Q86" s="38">
        <v>24</v>
      </c>
      <c r="R86" s="38">
        <v>0</v>
      </c>
      <c r="S86" s="38">
        <v>4</v>
      </c>
      <c r="T86" s="8">
        <v>3</v>
      </c>
      <c r="U86" s="87"/>
      <c r="V86" s="87"/>
    </row>
    <row r="87" spans="1:22" s="19" customFormat="1" x14ac:dyDescent="0.15">
      <c r="A87" s="17"/>
      <c r="B87" s="25" t="s">
        <v>156</v>
      </c>
      <c r="C87" s="18"/>
      <c r="D87" s="78">
        <f>SUM(D81:D86)</f>
        <v>531</v>
      </c>
      <c r="E87" s="79">
        <f>SUM(E81:E86)</f>
        <v>61</v>
      </c>
      <c r="F87" s="79">
        <f>SUM(F81:F86)</f>
        <v>6</v>
      </c>
      <c r="G87" s="80">
        <f>SUM(G81:G86)</f>
        <v>2</v>
      </c>
      <c r="H87" s="120">
        <f>SUM(H81:H86)</f>
        <v>5</v>
      </c>
      <c r="I87" s="81">
        <f>SUM(D87:E87)</f>
        <v>592</v>
      </c>
      <c r="J87" s="80">
        <f>SUM(F87:G87)</f>
        <v>8</v>
      </c>
      <c r="K87" s="82">
        <f t="shared" si="30"/>
        <v>605</v>
      </c>
      <c r="L87" s="31">
        <f t="shared" si="31"/>
        <v>1.3</v>
      </c>
      <c r="M87" s="45">
        <f>IF(ISERROR(ROUND(K87/$K$109*100,1)),"-",ROUND(K87/$K$109*100,1))</f>
        <v>16.100000000000001</v>
      </c>
      <c r="O87" s="37" t="s">
        <v>22</v>
      </c>
      <c r="P87" s="38">
        <v>332</v>
      </c>
      <c r="Q87" s="38">
        <v>30</v>
      </c>
      <c r="R87" s="38">
        <v>1</v>
      </c>
      <c r="S87" s="38">
        <v>4</v>
      </c>
      <c r="T87" s="8">
        <v>3</v>
      </c>
      <c r="U87" s="87"/>
      <c r="V87" s="87"/>
    </row>
    <row r="88" spans="1:22" x14ac:dyDescent="0.15">
      <c r="A88" s="1"/>
      <c r="B88" s="22" t="s">
        <v>55</v>
      </c>
      <c r="C88" s="2"/>
      <c r="D88" s="63">
        <f>P85</f>
        <v>123</v>
      </c>
      <c r="E88" s="64">
        <f>Q85</f>
        <v>8</v>
      </c>
      <c r="F88" s="64">
        <f>R85</f>
        <v>0</v>
      </c>
      <c r="G88" s="65">
        <f>S85</f>
        <v>0</v>
      </c>
      <c r="H88" s="117">
        <f>T85</f>
        <v>3</v>
      </c>
      <c r="I88" s="66">
        <f>SUM(D88:E88)</f>
        <v>131</v>
      </c>
      <c r="J88" s="65">
        <f>SUM(F88:G88)</f>
        <v>0</v>
      </c>
      <c r="K88" s="67">
        <f t="shared" si="30"/>
        <v>134</v>
      </c>
      <c r="L88" s="28">
        <f t="shared" si="31"/>
        <v>0</v>
      </c>
      <c r="M88" s="42" t="s">
        <v>70</v>
      </c>
      <c r="O88" s="37" t="s">
        <v>23</v>
      </c>
      <c r="P88" s="38">
        <v>451</v>
      </c>
      <c r="Q88" s="38">
        <v>36</v>
      </c>
      <c r="R88" s="38">
        <v>3</v>
      </c>
      <c r="S88" s="38">
        <v>5</v>
      </c>
      <c r="T88" s="8">
        <v>4</v>
      </c>
      <c r="U88" s="87"/>
      <c r="V88" s="87"/>
    </row>
    <row r="89" spans="1:22" x14ac:dyDescent="0.15">
      <c r="A89" s="3"/>
      <c r="B89" s="23" t="s">
        <v>56</v>
      </c>
      <c r="C89" s="4"/>
      <c r="D89" s="68">
        <f t="shared" ref="D89:H93" si="42">P86-P85</f>
        <v>102</v>
      </c>
      <c r="E89" s="69">
        <f t="shared" si="42"/>
        <v>16</v>
      </c>
      <c r="F89" s="69">
        <f t="shared" si="42"/>
        <v>0</v>
      </c>
      <c r="G89" s="70">
        <f t="shared" si="42"/>
        <v>4</v>
      </c>
      <c r="H89" s="118">
        <f t="shared" si="42"/>
        <v>0</v>
      </c>
      <c r="I89" s="71">
        <f t="shared" ref="I89" si="43">SUM(D89:E89)</f>
        <v>118</v>
      </c>
      <c r="J89" s="70">
        <f t="shared" ref="J89:J93" si="44">SUM(F89:G89)</f>
        <v>4</v>
      </c>
      <c r="K89" s="72">
        <f t="shared" si="30"/>
        <v>122</v>
      </c>
      <c r="L89" s="29">
        <f t="shared" si="31"/>
        <v>3.3</v>
      </c>
      <c r="M89" s="43" t="s">
        <v>70</v>
      </c>
      <c r="O89" s="37" t="s">
        <v>24</v>
      </c>
      <c r="P89" s="38">
        <v>559</v>
      </c>
      <c r="Q89" s="38">
        <v>40</v>
      </c>
      <c r="R89" s="38">
        <v>4</v>
      </c>
      <c r="S89" s="38">
        <v>5</v>
      </c>
      <c r="T89" s="8">
        <v>4</v>
      </c>
      <c r="U89" s="87"/>
      <c r="V89" s="87"/>
    </row>
    <row r="90" spans="1:22" x14ac:dyDescent="0.15">
      <c r="A90" s="3"/>
      <c r="B90" s="23" t="s">
        <v>57</v>
      </c>
      <c r="C90" s="4"/>
      <c r="D90" s="68">
        <f t="shared" si="42"/>
        <v>107</v>
      </c>
      <c r="E90" s="69">
        <f t="shared" si="42"/>
        <v>6</v>
      </c>
      <c r="F90" s="69">
        <f t="shared" si="42"/>
        <v>1</v>
      </c>
      <c r="G90" s="70">
        <f t="shared" si="42"/>
        <v>0</v>
      </c>
      <c r="H90" s="118">
        <f t="shared" si="42"/>
        <v>0</v>
      </c>
      <c r="I90" s="71">
        <f>SUM(D90:E90)</f>
        <v>113</v>
      </c>
      <c r="J90" s="70">
        <f t="shared" si="44"/>
        <v>1</v>
      </c>
      <c r="K90" s="72">
        <f t="shared" si="30"/>
        <v>114</v>
      </c>
      <c r="L90" s="29">
        <f t="shared" si="31"/>
        <v>0.9</v>
      </c>
      <c r="M90" s="43" t="s">
        <v>70</v>
      </c>
      <c r="O90" s="39" t="s">
        <v>25</v>
      </c>
      <c r="P90" s="40">
        <v>660</v>
      </c>
      <c r="Q90" s="40">
        <v>46</v>
      </c>
      <c r="R90" s="40">
        <v>5</v>
      </c>
      <c r="S90" s="40">
        <v>6</v>
      </c>
      <c r="T90" s="8">
        <v>5</v>
      </c>
      <c r="U90" s="87"/>
      <c r="V90" s="87"/>
    </row>
    <row r="91" spans="1:22" x14ac:dyDescent="0.15">
      <c r="A91" s="3"/>
      <c r="B91" s="23" t="s">
        <v>58</v>
      </c>
      <c r="C91" s="4"/>
      <c r="D91" s="68">
        <f t="shared" si="42"/>
        <v>119</v>
      </c>
      <c r="E91" s="69">
        <f t="shared" si="42"/>
        <v>6</v>
      </c>
      <c r="F91" s="69">
        <f t="shared" si="42"/>
        <v>2</v>
      </c>
      <c r="G91" s="70">
        <f t="shared" si="42"/>
        <v>1</v>
      </c>
      <c r="H91" s="118">
        <f t="shared" si="42"/>
        <v>1</v>
      </c>
      <c r="I91" s="71">
        <f t="shared" ref="I91:I93" si="45">SUM(D91:E91)</f>
        <v>125</v>
      </c>
      <c r="J91" s="70">
        <f t="shared" si="44"/>
        <v>3</v>
      </c>
      <c r="K91" s="72">
        <f t="shared" si="30"/>
        <v>129</v>
      </c>
      <c r="L91" s="29">
        <f t="shared" si="31"/>
        <v>2.2999999999999998</v>
      </c>
      <c r="M91" s="43" t="s">
        <v>70</v>
      </c>
      <c r="O91" s="35" t="s">
        <v>27</v>
      </c>
      <c r="P91" s="36">
        <v>789</v>
      </c>
      <c r="Q91" s="36">
        <v>50</v>
      </c>
      <c r="R91" s="36">
        <v>6</v>
      </c>
      <c r="S91" s="36">
        <v>7</v>
      </c>
      <c r="T91" s="36">
        <v>5</v>
      </c>
      <c r="U91" s="87"/>
      <c r="V91" s="87"/>
    </row>
    <row r="92" spans="1:22" s="19" customFormat="1" x14ac:dyDescent="0.15">
      <c r="A92" s="3"/>
      <c r="B92" s="23" t="s">
        <v>59</v>
      </c>
      <c r="C92" s="4"/>
      <c r="D92" s="68">
        <f t="shared" si="42"/>
        <v>108</v>
      </c>
      <c r="E92" s="69">
        <f t="shared" si="42"/>
        <v>4</v>
      </c>
      <c r="F92" s="69">
        <f t="shared" si="42"/>
        <v>1</v>
      </c>
      <c r="G92" s="70">
        <f t="shared" si="42"/>
        <v>0</v>
      </c>
      <c r="H92" s="118">
        <f t="shared" si="42"/>
        <v>0</v>
      </c>
      <c r="I92" s="71">
        <f t="shared" si="45"/>
        <v>112</v>
      </c>
      <c r="J92" s="70">
        <f t="shared" si="44"/>
        <v>1</v>
      </c>
      <c r="K92" s="72">
        <f t="shared" si="30"/>
        <v>113</v>
      </c>
      <c r="L92" s="29">
        <f t="shared" si="31"/>
        <v>0.9</v>
      </c>
      <c r="M92" s="43" t="s">
        <v>70</v>
      </c>
      <c r="O92" s="37" t="s">
        <v>28</v>
      </c>
      <c r="P92" s="38">
        <v>896</v>
      </c>
      <c r="Q92" s="38">
        <v>59</v>
      </c>
      <c r="R92" s="38">
        <v>6</v>
      </c>
      <c r="S92" s="38">
        <v>8</v>
      </c>
      <c r="T92" s="8">
        <v>6</v>
      </c>
      <c r="U92" s="87"/>
      <c r="V92" s="87"/>
    </row>
    <row r="93" spans="1:22" x14ac:dyDescent="0.15">
      <c r="A93" s="5"/>
      <c r="B93" s="24" t="s">
        <v>26</v>
      </c>
      <c r="C93" s="7"/>
      <c r="D93" s="73">
        <f t="shared" si="42"/>
        <v>101</v>
      </c>
      <c r="E93" s="74">
        <f t="shared" si="42"/>
        <v>6</v>
      </c>
      <c r="F93" s="74">
        <f t="shared" si="42"/>
        <v>1</v>
      </c>
      <c r="G93" s="75">
        <f t="shared" si="42"/>
        <v>1</v>
      </c>
      <c r="H93" s="119">
        <f t="shared" si="42"/>
        <v>1</v>
      </c>
      <c r="I93" s="76">
        <f t="shared" si="45"/>
        <v>107</v>
      </c>
      <c r="J93" s="75">
        <f t="shared" si="44"/>
        <v>2</v>
      </c>
      <c r="K93" s="77">
        <f t="shared" si="30"/>
        <v>110</v>
      </c>
      <c r="L93" s="30">
        <f t="shared" si="31"/>
        <v>1.8</v>
      </c>
      <c r="M93" s="44" t="s">
        <v>70</v>
      </c>
      <c r="O93" s="37" t="s">
        <v>29</v>
      </c>
      <c r="P93" s="38">
        <v>978</v>
      </c>
      <c r="Q93" s="38">
        <v>62</v>
      </c>
      <c r="R93" s="38">
        <v>7</v>
      </c>
      <c r="S93" s="38">
        <v>9</v>
      </c>
      <c r="T93" s="8">
        <v>6</v>
      </c>
      <c r="U93" s="87"/>
      <c r="V93" s="87"/>
    </row>
    <row r="94" spans="1:22" x14ac:dyDescent="0.15">
      <c r="A94" s="17"/>
      <c r="B94" s="25" t="s">
        <v>113</v>
      </c>
      <c r="C94" s="18"/>
      <c r="D94" s="78">
        <f>SUM(D88:D93)</f>
        <v>660</v>
      </c>
      <c r="E94" s="79">
        <f>SUM(E88:E93)</f>
        <v>46</v>
      </c>
      <c r="F94" s="79">
        <f>SUM(F88:F93)</f>
        <v>5</v>
      </c>
      <c r="G94" s="80">
        <f>SUM(G88:G93)</f>
        <v>6</v>
      </c>
      <c r="H94" s="120">
        <f>SUM(H88:H93)</f>
        <v>5</v>
      </c>
      <c r="I94" s="81">
        <f>SUM(D94:E94)</f>
        <v>706</v>
      </c>
      <c r="J94" s="80">
        <f>SUM(F94:G94)</f>
        <v>11</v>
      </c>
      <c r="K94" s="82">
        <f t="shared" si="30"/>
        <v>722</v>
      </c>
      <c r="L94" s="31">
        <f t="shared" si="31"/>
        <v>1.5</v>
      </c>
      <c r="M94" s="45">
        <f>IF(ISERROR(ROUND(K94/$K$109*100,1)),"-",ROUND(K94/$K$109*100,1))</f>
        <v>19.2</v>
      </c>
      <c r="O94" s="37" t="s">
        <v>30</v>
      </c>
      <c r="P94" s="38">
        <v>1093</v>
      </c>
      <c r="Q94" s="38">
        <v>68</v>
      </c>
      <c r="R94" s="38">
        <v>7</v>
      </c>
      <c r="S94" s="38">
        <v>9</v>
      </c>
      <c r="T94" s="8">
        <v>6</v>
      </c>
      <c r="U94" s="87"/>
      <c r="V94" s="87"/>
    </row>
    <row r="95" spans="1:22" x14ac:dyDescent="0.15">
      <c r="A95" s="1"/>
      <c r="B95" s="22" t="s">
        <v>60</v>
      </c>
      <c r="C95" s="2"/>
      <c r="D95" s="63">
        <f>P91-P90</f>
        <v>129</v>
      </c>
      <c r="E95" s="64">
        <f>Q91-Q90</f>
        <v>4</v>
      </c>
      <c r="F95" s="64">
        <f>R91-R90</f>
        <v>1</v>
      </c>
      <c r="G95" s="65">
        <f>S91-S90</f>
        <v>1</v>
      </c>
      <c r="H95" s="117">
        <f>T91-T90</f>
        <v>0</v>
      </c>
      <c r="I95" s="66">
        <f>SUM(D95:E95)</f>
        <v>133</v>
      </c>
      <c r="J95" s="65">
        <f>SUM(F95:G95)</f>
        <v>2</v>
      </c>
      <c r="K95" s="67">
        <f t="shared" si="30"/>
        <v>135</v>
      </c>
      <c r="L95" s="28">
        <f t="shared" si="31"/>
        <v>1.5</v>
      </c>
      <c r="M95" s="42" t="s">
        <v>70</v>
      </c>
      <c r="O95" s="37" t="s">
        <v>31</v>
      </c>
      <c r="P95" s="38">
        <v>1224</v>
      </c>
      <c r="Q95" s="38">
        <v>76</v>
      </c>
      <c r="R95" s="38">
        <v>10</v>
      </c>
      <c r="S95" s="38">
        <v>10</v>
      </c>
      <c r="T95" s="8">
        <v>7</v>
      </c>
      <c r="U95" s="87"/>
      <c r="V95" s="87"/>
    </row>
    <row r="96" spans="1:22" x14ac:dyDescent="0.15">
      <c r="A96" s="3"/>
      <c r="B96" s="23" t="s">
        <v>61</v>
      </c>
      <c r="C96" s="4"/>
      <c r="D96" s="68">
        <f t="shared" ref="D96:H100" si="46">P92-P91</f>
        <v>107</v>
      </c>
      <c r="E96" s="69">
        <f t="shared" si="46"/>
        <v>9</v>
      </c>
      <c r="F96" s="69">
        <f t="shared" si="46"/>
        <v>0</v>
      </c>
      <c r="G96" s="70">
        <f t="shared" si="46"/>
        <v>1</v>
      </c>
      <c r="H96" s="118">
        <f t="shared" si="46"/>
        <v>1</v>
      </c>
      <c r="I96" s="71">
        <f t="shared" ref="I96" si="47">SUM(D96:E96)</f>
        <v>116</v>
      </c>
      <c r="J96" s="70">
        <f t="shared" ref="J96:J100" si="48">SUM(F96:G96)</f>
        <v>1</v>
      </c>
      <c r="K96" s="72">
        <f t="shared" si="30"/>
        <v>118</v>
      </c>
      <c r="L96" s="29">
        <f t="shared" si="31"/>
        <v>0.8</v>
      </c>
      <c r="M96" s="43" t="s">
        <v>70</v>
      </c>
      <c r="O96" s="39" t="s">
        <v>32</v>
      </c>
      <c r="P96" s="40">
        <v>1337</v>
      </c>
      <c r="Q96" s="40">
        <v>83</v>
      </c>
      <c r="R96" s="40">
        <v>11</v>
      </c>
      <c r="S96" s="40">
        <v>10</v>
      </c>
      <c r="T96" s="8">
        <v>7</v>
      </c>
      <c r="U96" s="87"/>
      <c r="V96" s="87"/>
    </row>
    <row r="97" spans="1:21" x14ac:dyDescent="0.15">
      <c r="A97" s="3"/>
      <c r="B97" s="23" t="s">
        <v>62</v>
      </c>
      <c r="C97" s="4"/>
      <c r="D97" s="68">
        <f t="shared" si="46"/>
        <v>82</v>
      </c>
      <c r="E97" s="69">
        <f t="shared" si="46"/>
        <v>3</v>
      </c>
      <c r="F97" s="69">
        <f t="shared" si="46"/>
        <v>1</v>
      </c>
      <c r="G97" s="70">
        <f t="shared" si="46"/>
        <v>1</v>
      </c>
      <c r="H97" s="118">
        <f t="shared" si="46"/>
        <v>0</v>
      </c>
      <c r="I97" s="71">
        <f>SUM(D97:E97)</f>
        <v>85</v>
      </c>
      <c r="J97" s="70">
        <f t="shared" si="48"/>
        <v>2</v>
      </c>
      <c r="K97" s="72">
        <f t="shared" si="30"/>
        <v>87</v>
      </c>
      <c r="L97" s="29">
        <f t="shared" si="31"/>
        <v>2.2999999999999998</v>
      </c>
      <c r="M97" s="43" t="s">
        <v>70</v>
      </c>
      <c r="O97" s="35" t="s">
        <v>34</v>
      </c>
      <c r="P97" s="36">
        <v>1450</v>
      </c>
      <c r="Q97" s="36">
        <v>87</v>
      </c>
      <c r="R97" s="36">
        <v>13</v>
      </c>
      <c r="S97" s="36">
        <v>11</v>
      </c>
      <c r="T97" s="36">
        <v>9</v>
      </c>
    </row>
    <row r="98" spans="1:21" x14ac:dyDescent="0.15">
      <c r="A98" s="3"/>
      <c r="B98" s="23" t="s">
        <v>63</v>
      </c>
      <c r="C98" s="4"/>
      <c r="D98" s="68">
        <f t="shared" si="46"/>
        <v>115</v>
      </c>
      <c r="E98" s="69">
        <f t="shared" si="46"/>
        <v>6</v>
      </c>
      <c r="F98" s="69">
        <f t="shared" si="46"/>
        <v>0</v>
      </c>
      <c r="G98" s="70">
        <f t="shared" si="46"/>
        <v>0</v>
      </c>
      <c r="H98" s="118">
        <f t="shared" si="46"/>
        <v>0</v>
      </c>
      <c r="I98" s="71">
        <f t="shared" ref="I98:I100" si="49">SUM(D98:E98)</f>
        <v>121</v>
      </c>
      <c r="J98" s="70">
        <f t="shared" si="48"/>
        <v>0</v>
      </c>
      <c r="K98" s="72">
        <f t="shared" si="30"/>
        <v>121</v>
      </c>
      <c r="L98" s="29">
        <f t="shared" si="31"/>
        <v>0</v>
      </c>
      <c r="M98" s="43" t="s">
        <v>70</v>
      </c>
      <c r="O98" s="37" t="s">
        <v>35</v>
      </c>
      <c r="P98" s="38">
        <v>1530</v>
      </c>
      <c r="Q98" s="38">
        <v>95</v>
      </c>
      <c r="R98" s="38">
        <v>13</v>
      </c>
      <c r="S98" s="38">
        <v>11</v>
      </c>
      <c r="T98" s="8">
        <v>9</v>
      </c>
    </row>
    <row r="99" spans="1:21" s="19" customFormat="1" x14ac:dyDescent="0.15">
      <c r="A99" s="3"/>
      <c r="B99" s="23" t="s">
        <v>64</v>
      </c>
      <c r="C99" s="4"/>
      <c r="D99" s="68">
        <f t="shared" si="46"/>
        <v>131</v>
      </c>
      <c r="E99" s="69">
        <f t="shared" si="46"/>
        <v>8</v>
      </c>
      <c r="F99" s="69">
        <f t="shared" si="46"/>
        <v>3</v>
      </c>
      <c r="G99" s="70">
        <f t="shared" si="46"/>
        <v>1</v>
      </c>
      <c r="H99" s="118">
        <f t="shared" si="46"/>
        <v>1</v>
      </c>
      <c r="I99" s="71">
        <f t="shared" si="49"/>
        <v>139</v>
      </c>
      <c r="J99" s="70">
        <f t="shared" si="48"/>
        <v>4</v>
      </c>
      <c r="K99" s="72">
        <f t="shared" si="30"/>
        <v>144</v>
      </c>
      <c r="L99" s="29">
        <f t="shared" si="31"/>
        <v>2.8</v>
      </c>
      <c r="M99" s="43" t="s">
        <v>70</v>
      </c>
      <c r="O99" s="37" t="s">
        <v>36</v>
      </c>
      <c r="P99" s="38">
        <v>1640</v>
      </c>
      <c r="Q99" s="38">
        <v>103</v>
      </c>
      <c r="R99" s="38">
        <v>16</v>
      </c>
      <c r="S99" s="38">
        <v>12</v>
      </c>
      <c r="T99" s="8">
        <v>9</v>
      </c>
      <c r="U99" s="8"/>
    </row>
    <row r="100" spans="1:21" x14ac:dyDescent="0.15">
      <c r="A100" s="5"/>
      <c r="B100" s="24" t="s">
        <v>33</v>
      </c>
      <c r="C100" s="7"/>
      <c r="D100" s="73">
        <f t="shared" si="46"/>
        <v>113</v>
      </c>
      <c r="E100" s="74">
        <f t="shared" si="46"/>
        <v>7</v>
      </c>
      <c r="F100" s="74">
        <f t="shared" si="46"/>
        <v>1</v>
      </c>
      <c r="G100" s="75">
        <f t="shared" si="46"/>
        <v>0</v>
      </c>
      <c r="H100" s="119">
        <f t="shared" si="46"/>
        <v>0</v>
      </c>
      <c r="I100" s="76">
        <f t="shared" si="49"/>
        <v>120</v>
      </c>
      <c r="J100" s="75">
        <f t="shared" si="48"/>
        <v>1</v>
      </c>
      <c r="K100" s="77">
        <f t="shared" si="30"/>
        <v>121</v>
      </c>
      <c r="L100" s="30">
        <f t="shared" si="31"/>
        <v>0.8</v>
      </c>
      <c r="M100" s="44" t="s">
        <v>70</v>
      </c>
      <c r="O100" s="37" t="s">
        <v>37</v>
      </c>
      <c r="P100" s="38">
        <v>1790</v>
      </c>
      <c r="Q100" s="38">
        <v>108</v>
      </c>
      <c r="R100" s="38">
        <v>16</v>
      </c>
      <c r="S100" s="38">
        <v>14</v>
      </c>
      <c r="T100" s="8">
        <v>9</v>
      </c>
    </row>
    <row r="101" spans="1:21" x14ac:dyDescent="0.15">
      <c r="A101" s="17"/>
      <c r="B101" s="25" t="s">
        <v>112</v>
      </c>
      <c r="C101" s="18"/>
      <c r="D101" s="78">
        <f>SUM(D95:D100)</f>
        <v>677</v>
      </c>
      <c r="E101" s="79">
        <f>SUM(E95:E100)</f>
        <v>37</v>
      </c>
      <c r="F101" s="79">
        <f>SUM(F95:F100)</f>
        <v>6</v>
      </c>
      <c r="G101" s="80">
        <f>SUM(G95:G100)</f>
        <v>4</v>
      </c>
      <c r="H101" s="120">
        <f>SUM(H95:H100)</f>
        <v>2</v>
      </c>
      <c r="I101" s="81">
        <f>SUM(D101:E101)</f>
        <v>714</v>
      </c>
      <c r="J101" s="80">
        <f>SUM(F101:G101)</f>
        <v>10</v>
      </c>
      <c r="K101" s="82">
        <f t="shared" si="30"/>
        <v>726</v>
      </c>
      <c r="L101" s="31">
        <f t="shared" si="31"/>
        <v>1.4</v>
      </c>
      <c r="M101" s="45">
        <f>IF(ISERROR(ROUND(K101/$K$109*100,1)),"-",ROUND(K101/$K$109*100,1))</f>
        <v>19.3</v>
      </c>
      <c r="O101" s="37" t="s">
        <v>38</v>
      </c>
      <c r="P101" s="38">
        <v>1896</v>
      </c>
      <c r="Q101" s="38">
        <v>117</v>
      </c>
      <c r="R101" s="38">
        <v>19</v>
      </c>
      <c r="S101" s="38">
        <v>14</v>
      </c>
      <c r="T101" s="8">
        <v>10</v>
      </c>
    </row>
    <row r="102" spans="1:21" x14ac:dyDescent="0.15">
      <c r="A102" s="1"/>
      <c r="B102" s="22" t="s">
        <v>65</v>
      </c>
      <c r="C102" s="2"/>
      <c r="D102" s="63">
        <f>P97-P96</f>
        <v>113</v>
      </c>
      <c r="E102" s="64">
        <f>Q97-Q96</f>
        <v>4</v>
      </c>
      <c r="F102" s="64">
        <f>R97-R96</f>
        <v>2</v>
      </c>
      <c r="G102" s="65">
        <f>S97-S96</f>
        <v>1</v>
      </c>
      <c r="H102" s="117">
        <f>T97-T96</f>
        <v>2</v>
      </c>
      <c r="I102" s="66">
        <f>SUM(D102:E102)</f>
        <v>117</v>
      </c>
      <c r="J102" s="65">
        <f>SUM(F102:G102)</f>
        <v>3</v>
      </c>
      <c r="K102" s="67">
        <f t="shared" si="30"/>
        <v>122</v>
      </c>
      <c r="L102" s="28">
        <f t="shared" si="31"/>
        <v>2.5</v>
      </c>
      <c r="M102" s="42" t="s">
        <v>70</v>
      </c>
      <c r="O102" s="39" t="s">
        <v>39</v>
      </c>
      <c r="P102" s="40">
        <v>1981</v>
      </c>
      <c r="Q102" s="40">
        <v>122</v>
      </c>
      <c r="R102" s="40">
        <v>20</v>
      </c>
      <c r="S102" s="40">
        <v>16</v>
      </c>
      <c r="T102" s="8">
        <v>12</v>
      </c>
    </row>
    <row r="103" spans="1:21" x14ac:dyDescent="0.15">
      <c r="A103" s="3"/>
      <c r="B103" s="23" t="s">
        <v>66</v>
      </c>
      <c r="C103" s="4"/>
      <c r="D103" s="68">
        <f t="shared" ref="D103:H107" si="50">P98-P97</f>
        <v>80</v>
      </c>
      <c r="E103" s="69">
        <f t="shared" si="50"/>
        <v>8</v>
      </c>
      <c r="F103" s="69">
        <f t="shared" si="50"/>
        <v>0</v>
      </c>
      <c r="G103" s="70">
        <f t="shared" si="50"/>
        <v>0</v>
      </c>
      <c r="H103" s="118">
        <f t="shared" si="50"/>
        <v>0</v>
      </c>
      <c r="I103" s="71">
        <f t="shared" ref="I103" si="51">SUM(D103:E103)</f>
        <v>88</v>
      </c>
      <c r="J103" s="70">
        <f t="shared" ref="J103:J107" si="52">SUM(F103:G103)</f>
        <v>0</v>
      </c>
      <c r="K103" s="72">
        <f t="shared" si="30"/>
        <v>88</v>
      </c>
      <c r="L103" s="29">
        <f t="shared" si="31"/>
        <v>0</v>
      </c>
      <c r="M103" s="43" t="s">
        <v>70</v>
      </c>
      <c r="O103" s="19"/>
      <c r="P103" s="19"/>
      <c r="Q103" s="19"/>
      <c r="R103" s="19"/>
      <c r="S103" s="19"/>
    </row>
    <row r="104" spans="1:21" x14ac:dyDescent="0.15">
      <c r="A104" s="3"/>
      <c r="B104" s="23" t="s">
        <v>67</v>
      </c>
      <c r="C104" s="4"/>
      <c r="D104" s="68">
        <f t="shared" si="50"/>
        <v>110</v>
      </c>
      <c r="E104" s="69">
        <f t="shared" si="50"/>
        <v>8</v>
      </c>
      <c r="F104" s="69">
        <f t="shared" si="50"/>
        <v>3</v>
      </c>
      <c r="G104" s="70">
        <f t="shared" si="50"/>
        <v>1</v>
      </c>
      <c r="H104" s="118">
        <f t="shared" si="50"/>
        <v>0</v>
      </c>
      <c r="I104" s="71">
        <f>SUM(D104:E104)</f>
        <v>118</v>
      </c>
      <c r="J104" s="70">
        <f t="shared" si="52"/>
        <v>4</v>
      </c>
      <c r="K104" s="72">
        <f t="shared" si="30"/>
        <v>122</v>
      </c>
      <c r="L104" s="29">
        <f t="shared" si="31"/>
        <v>3.3</v>
      </c>
      <c r="M104" s="43" t="s">
        <v>70</v>
      </c>
      <c r="O104" s="19"/>
      <c r="P104" s="19"/>
      <c r="Q104" s="19"/>
      <c r="R104" s="19"/>
      <c r="S104" s="19"/>
    </row>
    <row r="105" spans="1:21" x14ac:dyDescent="0.15">
      <c r="A105" s="3"/>
      <c r="B105" s="23" t="s">
        <v>68</v>
      </c>
      <c r="C105" s="4"/>
      <c r="D105" s="68">
        <f t="shared" si="50"/>
        <v>150</v>
      </c>
      <c r="E105" s="69">
        <f t="shared" si="50"/>
        <v>5</v>
      </c>
      <c r="F105" s="69">
        <f t="shared" si="50"/>
        <v>0</v>
      </c>
      <c r="G105" s="70">
        <f t="shared" si="50"/>
        <v>2</v>
      </c>
      <c r="H105" s="118">
        <f t="shared" si="50"/>
        <v>0</v>
      </c>
      <c r="I105" s="71">
        <f t="shared" ref="I105:I107" si="53">SUM(D105:E105)</f>
        <v>155</v>
      </c>
      <c r="J105" s="70">
        <f t="shared" si="52"/>
        <v>2</v>
      </c>
      <c r="K105" s="72">
        <f t="shared" si="30"/>
        <v>157</v>
      </c>
      <c r="L105" s="29">
        <f t="shared" si="31"/>
        <v>1.3</v>
      </c>
      <c r="M105" s="43" t="s">
        <v>70</v>
      </c>
      <c r="O105" s="19"/>
      <c r="P105" s="19"/>
      <c r="Q105" s="19"/>
      <c r="R105" s="19"/>
      <c r="S105" s="19"/>
    </row>
    <row r="106" spans="1:21" x14ac:dyDescent="0.15">
      <c r="A106" s="3"/>
      <c r="B106" s="23" t="s">
        <v>69</v>
      </c>
      <c r="C106" s="4"/>
      <c r="D106" s="68">
        <f t="shared" si="50"/>
        <v>106</v>
      </c>
      <c r="E106" s="69">
        <f t="shared" si="50"/>
        <v>9</v>
      </c>
      <c r="F106" s="69">
        <f t="shared" si="50"/>
        <v>3</v>
      </c>
      <c r="G106" s="70">
        <f t="shared" si="50"/>
        <v>0</v>
      </c>
      <c r="H106" s="118">
        <f t="shared" si="50"/>
        <v>1</v>
      </c>
      <c r="I106" s="71">
        <f t="shared" si="53"/>
        <v>115</v>
      </c>
      <c r="J106" s="70">
        <f t="shared" si="52"/>
        <v>3</v>
      </c>
      <c r="K106" s="72">
        <f t="shared" si="30"/>
        <v>119</v>
      </c>
      <c r="L106" s="29">
        <f t="shared" si="31"/>
        <v>2.5</v>
      </c>
      <c r="M106" s="43" t="s">
        <v>70</v>
      </c>
      <c r="O106" s="88"/>
      <c r="P106" s="89"/>
      <c r="Q106" s="88"/>
      <c r="R106" s="88"/>
      <c r="S106" s="88"/>
    </row>
    <row r="107" spans="1:21" x14ac:dyDescent="0.15">
      <c r="A107" s="5"/>
      <c r="B107" s="24" t="s">
        <v>40</v>
      </c>
      <c r="C107" s="7"/>
      <c r="D107" s="73">
        <f>P102-P101</f>
        <v>85</v>
      </c>
      <c r="E107" s="74">
        <f t="shared" si="50"/>
        <v>5</v>
      </c>
      <c r="F107" s="74">
        <f t="shared" si="50"/>
        <v>1</v>
      </c>
      <c r="G107" s="75">
        <f t="shared" si="50"/>
        <v>2</v>
      </c>
      <c r="H107" s="119">
        <f t="shared" si="50"/>
        <v>2</v>
      </c>
      <c r="I107" s="76">
        <f t="shared" si="53"/>
        <v>90</v>
      </c>
      <c r="J107" s="75">
        <f t="shared" si="52"/>
        <v>3</v>
      </c>
      <c r="K107" s="77">
        <f t="shared" si="30"/>
        <v>95</v>
      </c>
      <c r="L107" s="30">
        <f t="shared" si="31"/>
        <v>3.2</v>
      </c>
      <c r="M107" s="44" t="s">
        <v>70</v>
      </c>
      <c r="O107" s="88"/>
      <c r="P107" s="88"/>
      <c r="Q107" s="88"/>
      <c r="R107" s="88"/>
      <c r="S107" s="88"/>
    </row>
    <row r="108" spans="1:21" ht="12" thickBot="1" x14ac:dyDescent="0.2">
      <c r="A108" s="20"/>
      <c r="B108" s="25" t="s">
        <v>111</v>
      </c>
      <c r="C108" s="21"/>
      <c r="D108" s="83">
        <f>SUM(D102:D107)</f>
        <v>644</v>
      </c>
      <c r="E108" s="84">
        <f t="shared" ref="E108:H108" si="54">SUM(E102:E107)</f>
        <v>39</v>
      </c>
      <c r="F108" s="84">
        <f t="shared" si="54"/>
        <v>9</v>
      </c>
      <c r="G108" s="85">
        <f t="shared" si="54"/>
        <v>6</v>
      </c>
      <c r="H108" s="121">
        <f t="shared" si="54"/>
        <v>5</v>
      </c>
      <c r="I108" s="86">
        <f>SUM(D108:E108)</f>
        <v>683</v>
      </c>
      <c r="J108" s="85">
        <f>SUM(F108:G108)</f>
        <v>15</v>
      </c>
      <c r="K108" s="67">
        <f>SUM(D108:H108)</f>
        <v>703</v>
      </c>
      <c r="L108" s="27">
        <f>IF(ISERROR(ROUND(J108/K108*100,1)),"-",ROUND(J108/K108*100,1))</f>
        <v>2.1</v>
      </c>
      <c r="M108" s="45">
        <f>IF(ISERROR(ROUND(K108/$K$109*100,1)),"-",ROUND(K108/$K$109*100,1))</f>
        <v>18.7</v>
      </c>
      <c r="O108" s="88"/>
      <c r="P108" s="90"/>
      <c r="Q108" s="90"/>
      <c r="R108" s="90"/>
      <c r="S108" s="90"/>
    </row>
    <row r="109" spans="1:21" ht="12" thickTop="1" x14ac:dyDescent="0.15">
      <c r="A109" s="97"/>
      <c r="B109" s="98" t="s">
        <v>106</v>
      </c>
      <c r="C109" s="99"/>
      <c r="D109" s="100">
        <f>SUM(D73,D80,D87,D94,D101,D108)</f>
        <v>3395</v>
      </c>
      <c r="E109" s="101">
        <f t="shared" ref="E109:J109" si="55">SUM(E73,E80,E87,E94,E101,E108)</f>
        <v>263</v>
      </c>
      <c r="F109" s="101">
        <f t="shared" si="55"/>
        <v>37</v>
      </c>
      <c r="G109" s="102">
        <f t="shared" si="55"/>
        <v>31</v>
      </c>
      <c r="H109" s="122">
        <f t="shared" si="55"/>
        <v>29</v>
      </c>
      <c r="I109" s="103">
        <f t="shared" si="55"/>
        <v>3658</v>
      </c>
      <c r="J109" s="102">
        <f t="shared" si="55"/>
        <v>68</v>
      </c>
      <c r="K109" s="104">
        <f t="shared" si="30"/>
        <v>3755</v>
      </c>
      <c r="L109" s="105">
        <f t="shared" ref="L109" si="56">IF(ISERROR(ROUND(J109/K109*100,1)),"-",ROUND(J109/K109*100,1))</f>
        <v>1.8</v>
      </c>
      <c r="M109" s="106">
        <f>IF(ISERROR(ROUND(K109/$K109*100,1)),"-",ROUND(K109/$K109*100,1))</f>
        <v>100</v>
      </c>
      <c r="O109" s="88"/>
      <c r="P109" s="88"/>
      <c r="Q109" s="88"/>
      <c r="R109" s="88"/>
      <c r="S109" s="88"/>
    </row>
    <row r="110" spans="1:21" x14ac:dyDescent="0.15">
      <c r="A110" s="91"/>
      <c r="B110" s="92"/>
      <c r="C110" s="93"/>
      <c r="D110" s="94"/>
      <c r="E110" s="94"/>
      <c r="F110" s="94"/>
      <c r="G110" s="94"/>
      <c r="H110" s="94"/>
      <c r="I110" s="94"/>
      <c r="J110" s="94"/>
      <c r="K110" s="94"/>
      <c r="L110" s="95"/>
      <c r="M110" s="96"/>
      <c r="O110" s="88"/>
      <c r="P110" s="88"/>
      <c r="Q110" s="88"/>
      <c r="R110" s="88"/>
      <c r="S110" s="88"/>
    </row>
    <row r="111" spans="1:21" x14ac:dyDescent="0.15">
      <c r="A111" s="91"/>
      <c r="B111" s="92"/>
      <c r="C111" s="93"/>
      <c r="D111" s="94"/>
      <c r="E111" s="94"/>
      <c r="F111" s="94"/>
      <c r="G111" s="94"/>
      <c r="H111" s="94"/>
      <c r="I111" s="94"/>
      <c r="J111" s="94"/>
      <c r="K111" s="94"/>
      <c r="L111" s="95"/>
      <c r="M111" s="96"/>
      <c r="O111" s="88"/>
      <c r="P111" s="88"/>
      <c r="Q111" s="88"/>
      <c r="R111" s="88"/>
      <c r="S111" s="88"/>
    </row>
    <row r="112" spans="1:21" x14ac:dyDescent="0.15">
      <c r="B112" s="41" t="s">
        <v>87</v>
      </c>
      <c r="P112" s="41" t="str">
        <f>B112</f>
        <v>A→D</v>
      </c>
    </row>
    <row r="113" spans="1:24" ht="21" x14ac:dyDescent="0.15">
      <c r="A113" s="1"/>
      <c r="B113" s="13"/>
      <c r="C113" s="26" t="s">
        <v>2</v>
      </c>
      <c r="D113" s="52" t="s">
        <v>48</v>
      </c>
      <c r="E113" s="53" t="s">
        <v>49</v>
      </c>
      <c r="F113" s="53" t="s">
        <v>104</v>
      </c>
      <c r="G113" s="54" t="s">
        <v>105</v>
      </c>
      <c r="H113" s="115" t="s">
        <v>108</v>
      </c>
      <c r="I113" s="55" t="s">
        <v>50</v>
      </c>
      <c r="J113" s="56" t="s">
        <v>51</v>
      </c>
      <c r="K113" s="57" t="s">
        <v>52</v>
      </c>
      <c r="L113" s="14" t="s">
        <v>53</v>
      </c>
      <c r="M113" s="14" t="s">
        <v>54</v>
      </c>
      <c r="P113" s="8" t="s">
        <v>71</v>
      </c>
      <c r="Q113" s="8" t="s">
        <v>71</v>
      </c>
      <c r="R113" s="8" t="s">
        <v>72</v>
      </c>
      <c r="S113" s="8" t="s">
        <v>72</v>
      </c>
      <c r="T113" s="123" t="s">
        <v>107</v>
      </c>
    </row>
    <row r="114" spans="1:24" x14ac:dyDescent="0.15">
      <c r="A114" s="5" t="s">
        <v>1</v>
      </c>
      <c r="B114" s="10"/>
      <c r="C114" s="15"/>
      <c r="D114" s="58" t="s">
        <v>46</v>
      </c>
      <c r="E114" s="59" t="s">
        <v>46</v>
      </c>
      <c r="F114" s="59" t="s">
        <v>46</v>
      </c>
      <c r="G114" s="60" t="s">
        <v>46</v>
      </c>
      <c r="H114" s="116" t="s">
        <v>46</v>
      </c>
      <c r="I114" s="61" t="s">
        <v>46</v>
      </c>
      <c r="J114" s="60" t="s">
        <v>46</v>
      </c>
      <c r="K114" s="62" t="s">
        <v>46</v>
      </c>
      <c r="L114" s="16" t="s">
        <v>47</v>
      </c>
      <c r="M114" s="16" t="s">
        <v>47</v>
      </c>
      <c r="P114" s="33" t="s">
        <v>73</v>
      </c>
      <c r="Q114" s="33" t="s">
        <v>74</v>
      </c>
      <c r="R114" s="33" t="s">
        <v>84</v>
      </c>
      <c r="S114" s="33" t="s">
        <v>75</v>
      </c>
      <c r="T114" s="123"/>
    </row>
    <row r="115" spans="1:24" x14ac:dyDescent="0.15">
      <c r="A115" s="1"/>
      <c r="B115" s="22" t="s">
        <v>136</v>
      </c>
      <c r="C115" s="2"/>
      <c r="D115" s="63">
        <f>P115</f>
        <v>13</v>
      </c>
      <c r="E115" s="64">
        <f>Q115</f>
        <v>1</v>
      </c>
      <c r="F115" s="64">
        <f>R115</f>
        <v>0</v>
      </c>
      <c r="G115" s="65">
        <f>S115</f>
        <v>0</v>
      </c>
      <c r="H115" s="117">
        <f>T115</f>
        <v>1</v>
      </c>
      <c r="I115" s="66">
        <f t="shared" ref="I115:I122" si="57">SUM(D115:E115)</f>
        <v>14</v>
      </c>
      <c r="J115" s="65">
        <f t="shared" ref="J115:J127" si="58">SUM(F115:G115)</f>
        <v>0</v>
      </c>
      <c r="K115" s="67">
        <f>SUM(D115:H115)</f>
        <v>15</v>
      </c>
      <c r="L115" s="28">
        <f>IF(ISERROR(ROUND(J115/K115*100,1)),"-",ROUND(J115/K115*100,1))</f>
        <v>0</v>
      </c>
      <c r="M115" s="42" t="s">
        <v>70</v>
      </c>
      <c r="O115" s="8" t="s">
        <v>3</v>
      </c>
      <c r="P115" s="34">
        <v>13</v>
      </c>
      <c r="Q115" s="34">
        <v>1</v>
      </c>
      <c r="R115" s="34">
        <v>0</v>
      </c>
      <c r="S115" s="34">
        <v>0</v>
      </c>
      <c r="T115" s="8">
        <v>1</v>
      </c>
      <c r="U115" s="87"/>
      <c r="V115" s="87"/>
      <c r="W115" s="87"/>
      <c r="X115" s="87"/>
    </row>
    <row r="116" spans="1:24" x14ac:dyDescent="0.15">
      <c r="A116" s="3"/>
      <c r="B116" s="23" t="s">
        <v>137</v>
      </c>
      <c r="C116" s="4"/>
      <c r="D116" s="68">
        <f>P116-P115</f>
        <v>17</v>
      </c>
      <c r="E116" s="69">
        <f>Q116-Q115</f>
        <v>3</v>
      </c>
      <c r="F116" s="69">
        <f>R116-R115</f>
        <v>1</v>
      </c>
      <c r="G116" s="70">
        <f>S116-S115</f>
        <v>0</v>
      </c>
      <c r="H116" s="118">
        <f>T116-T115</f>
        <v>0</v>
      </c>
      <c r="I116" s="71">
        <f t="shared" si="57"/>
        <v>20</v>
      </c>
      <c r="J116" s="70">
        <f t="shared" si="58"/>
        <v>1</v>
      </c>
      <c r="K116" s="72">
        <f t="shared" ref="K116:K157" si="59">SUM(D116:H116)</f>
        <v>21</v>
      </c>
      <c r="L116" s="29">
        <f t="shared" ref="L116:L155" si="60">IF(ISERROR(ROUND(J116/K116*100,1)),"-",ROUND(J116/K116*100,1))</f>
        <v>4.8</v>
      </c>
      <c r="M116" s="43" t="s">
        <v>70</v>
      </c>
      <c r="O116" s="8" t="s">
        <v>4</v>
      </c>
      <c r="P116" s="34">
        <v>30</v>
      </c>
      <c r="Q116" s="34">
        <v>4</v>
      </c>
      <c r="R116" s="34">
        <v>1</v>
      </c>
      <c r="S116" s="34">
        <v>0</v>
      </c>
      <c r="T116" s="8">
        <v>1</v>
      </c>
      <c r="U116" s="87"/>
      <c r="V116" s="87"/>
    </row>
    <row r="117" spans="1:24" x14ac:dyDescent="0.15">
      <c r="A117" s="3"/>
      <c r="B117" s="23" t="s">
        <v>138</v>
      </c>
      <c r="C117" s="4"/>
      <c r="D117" s="68">
        <f t="shared" ref="D117:H120" si="61">P117-P116</f>
        <v>14</v>
      </c>
      <c r="E117" s="69">
        <f t="shared" si="61"/>
        <v>0</v>
      </c>
      <c r="F117" s="69">
        <f t="shared" si="61"/>
        <v>0</v>
      </c>
      <c r="G117" s="70">
        <f t="shared" si="61"/>
        <v>0</v>
      </c>
      <c r="H117" s="118">
        <f t="shared" si="61"/>
        <v>0</v>
      </c>
      <c r="I117" s="71">
        <f t="shared" si="57"/>
        <v>14</v>
      </c>
      <c r="J117" s="70">
        <f t="shared" si="58"/>
        <v>0</v>
      </c>
      <c r="K117" s="72">
        <f t="shared" si="59"/>
        <v>14</v>
      </c>
      <c r="L117" s="29">
        <f t="shared" si="60"/>
        <v>0</v>
      </c>
      <c r="M117" s="43" t="s">
        <v>70</v>
      </c>
      <c r="O117" s="8" t="s">
        <v>5</v>
      </c>
      <c r="P117" s="34">
        <v>44</v>
      </c>
      <c r="Q117" s="34">
        <v>4</v>
      </c>
      <c r="R117" s="34">
        <v>1</v>
      </c>
      <c r="S117" s="34">
        <v>0</v>
      </c>
      <c r="T117" s="8">
        <v>1</v>
      </c>
      <c r="U117" s="87"/>
      <c r="V117" s="87"/>
    </row>
    <row r="118" spans="1:24" x14ac:dyDescent="0.15">
      <c r="A118" s="3"/>
      <c r="B118" s="23" t="s">
        <v>139</v>
      </c>
      <c r="C118" s="4"/>
      <c r="D118" s="68">
        <f t="shared" si="61"/>
        <v>18</v>
      </c>
      <c r="E118" s="69">
        <f t="shared" si="61"/>
        <v>1</v>
      </c>
      <c r="F118" s="69">
        <f t="shared" si="61"/>
        <v>0</v>
      </c>
      <c r="G118" s="70">
        <f t="shared" si="61"/>
        <v>0</v>
      </c>
      <c r="H118" s="118">
        <f t="shared" si="61"/>
        <v>0</v>
      </c>
      <c r="I118" s="71">
        <f t="shared" si="57"/>
        <v>19</v>
      </c>
      <c r="J118" s="70">
        <f t="shared" si="58"/>
        <v>0</v>
      </c>
      <c r="K118" s="72">
        <f t="shared" si="59"/>
        <v>19</v>
      </c>
      <c r="L118" s="29">
        <f t="shared" si="60"/>
        <v>0</v>
      </c>
      <c r="M118" s="43" t="s">
        <v>70</v>
      </c>
      <c r="O118" s="8" t="s">
        <v>6</v>
      </c>
      <c r="P118" s="34">
        <v>62</v>
      </c>
      <c r="Q118" s="34">
        <v>5</v>
      </c>
      <c r="R118" s="34">
        <v>1</v>
      </c>
      <c r="S118" s="34">
        <v>0</v>
      </c>
      <c r="T118" s="8">
        <v>1</v>
      </c>
      <c r="U118" s="87"/>
      <c r="V118" s="87"/>
    </row>
    <row r="119" spans="1:24" x14ac:dyDescent="0.15">
      <c r="A119" s="3"/>
      <c r="B119" s="23" t="s">
        <v>140</v>
      </c>
      <c r="C119" s="4"/>
      <c r="D119" s="68">
        <f t="shared" si="61"/>
        <v>25</v>
      </c>
      <c r="E119" s="69">
        <f t="shared" si="61"/>
        <v>4</v>
      </c>
      <c r="F119" s="69">
        <f t="shared" si="61"/>
        <v>0</v>
      </c>
      <c r="G119" s="70">
        <f t="shared" si="61"/>
        <v>0</v>
      </c>
      <c r="H119" s="118">
        <f t="shared" si="61"/>
        <v>0</v>
      </c>
      <c r="I119" s="71">
        <f t="shared" si="57"/>
        <v>29</v>
      </c>
      <c r="J119" s="70">
        <f t="shared" si="58"/>
        <v>0</v>
      </c>
      <c r="K119" s="72">
        <f t="shared" si="59"/>
        <v>29</v>
      </c>
      <c r="L119" s="29">
        <f t="shared" si="60"/>
        <v>0</v>
      </c>
      <c r="M119" s="43" t="s">
        <v>70</v>
      </c>
      <c r="O119" s="8" t="s">
        <v>7</v>
      </c>
      <c r="P119" s="34">
        <v>87</v>
      </c>
      <c r="Q119" s="34">
        <v>9</v>
      </c>
      <c r="R119" s="34">
        <v>1</v>
      </c>
      <c r="S119" s="34">
        <v>0</v>
      </c>
      <c r="T119" s="8">
        <v>1</v>
      </c>
      <c r="U119" s="87"/>
      <c r="V119" s="87"/>
    </row>
    <row r="120" spans="1:24" x14ac:dyDescent="0.15">
      <c r="A120" s="5"/>
      <c r="B120" s="24" t="s">
        <v>141</v>
      </c>
      <c r="C120" s="7"/>
      <c r="D120" s="73">
        <f t="shared" si="61"/>
        <v>19</v>
      </c>
      <c r="E120" s="74">
        <f t="shared" si="61"/>
        <v>4</v>
      </c>
      <c r="F120" s="74">
        <f t="shared" si="61"/>
        <v>0</v>
      </c>
      <c r="G120" s="75">
        <f t="shared" si="61"/>
        <v>0</v>
      </c>
      <c r="H120" s="119">
        <f t="shared" si="61"/>
        <v>1</v>
      </c>
      <c r="I120" s="76">
        <f t="shared" si="57"/>
        <v>23</v>
      </c>
      <c r="J120" s="75">
        <f t="shared" si="58"/>
        <v>0</v>
      </c>
      <c r="K120" s="77">
        <f t="shared" si="59"/>
        <v>24</v>
      </c>
      <c r="L120" s="30">
        <f t="shared" si="60"/>
        <v>0</v>
      </c>
      <c r="M120" s="44" t="s">
        <v>70</v>
      </c>
      <c r="O120" s="8" t="s">
        <v>8</v>
      </c>
      <c r="P120" s="34">
        <v>106</v>
      </c>
      <c r="Q120" s="34">
        <v>13</v>
      </c>
      <c r="R120" s="34">
        <v>1</v>
      </c>
      <c r="S120" s="34">
        <v>0</v>
      </c>
      <c r="T120" s="8">
        <v>2</v>
      </c>
      <c r="U120" s="87"/>
      <c r="V120" s="87"/>
    </row>
    <row r="121" spans="1:24" s="19" customFormat="1" x14ac:dyDescent="0.15">
      <c r="A121" s="17"/>
      <c r="B121" s="25" t="s">
        <v>154</v>
      </c>
      <c r="C121" s="18"/>
      <c r="D121" s="78">
        <f>SUM(D115:D120)</f>
        <v>106</v>
      </c>
      <c r="E121" s="79">
        <f>SUM(E115:E120)</f>
        <v>13</v>
      </c>
      <c r="F121" s="79">
        <f>SUM(F115:F120)</f>
        <v>1</v>
      </c>
      <c r="G121" s="80">
        <f>SUM(G115:G120)</f>
        <v>0</v>
      </c>
      <c r="H121" s="120">
        <f>SUM(H115:H120)</f>
        <v>2</v>
      </c>
      <c r="I121" s="81">
        <f t="shared" si="57"/>
        <v>119</v>
      </c>
      <c r="J121" s="80">
        <f t="shared" si="58"/>
        <v>1</v>
      </c>
      <c r="K121" s="82">
        <f t="shared" si="59"/>
        <v>122</v>
      </c>
      <c r="L121" s="31">
        <f t="shared" si="60"/>
        <v>0.8</v>
      </c>
      <c r="M121" s="45">
        <f>IF(ISERROR(ROUND(K121/$K$157*100,1)),"-",ROUND(K121/$K$157*100,1))</f>
        <v>13.6</v>
      </c>
      <c r="O121" s="35" t="s">
        <v>9</v>
      </c>
      <c r="P121" s="36">
        <v>120</v>
      </c>
      <c r="Q121" s="36">
        <v>13</v>
      </c>
      <c r="R121" s="36">
        <v>1</v>
      </c>
      <c r="S121" s="36">
        <v>0</v>
      </c>
      <c r="T121" s="36">
        <v>2</v>
      </c>
      <c r="U121" s="87"/>
      <c r="V121" s="87"/>
    </row>
    <row r="122" spans="1:24" x14ac:dyDescent="0.15">
      <c r="A122" s="1"/>
      <c r="B122" s="22" t="s">
        <v>142</v>
      </c>
      <c r="C122" s="2"/>
      <c r="D122" s="63">
        <f>P121-P120</f>
        <v>14</v>
      </c>
      <c r="E122" s="64">
        <f>Q121-Q120</f>
        <v>0</v>
      </c>
      <c r="F122" s="64">
        <f>R121-R120</f>
        <v>0</v>
      </c>
      <c r="G122" s="65">
        <f t="shared" ref="G122:H126" si="62">S121-S120</f>
        <v>0</v>
      </c>
      <c r="H122" s="117">
        <f t="shared" si="62"/>
        <v>0</v>
      </c>
      <c r="I122" s="66">
        <f t="shared" si="57"/>
        <v>14</v>
      </c>
      <c r="J122" s="65">
        <f t="shared" si="58"/>
        <v>0</v>
      </c>
      <c r="K122" s="67">
        <f t="shared" si="59"/>
        <v>14</v>
      </c>
      <c r="L122" s="28">
        <f t="shared" si="60"/>
        <v>0</v>
      </c>
      <c r="M122" s="42" t="s">
        <v>70</v>
      </c>
      <c r="O122" s="37" t="s">
        <v>10</v>
      </c>
      <c r="P122" s="38">
        <v>143</v>
      </c>
      <c r="Q122" s="38">
        <v>16</v>
      </c>
      <c r="R122" s="38">
        <v>1</v>
      </c>
      <c r="S122" s="38">
        <v>0</v>
      </c>
      <c r="T122" s="8">
        <v>2</v>
      </c>
      <c r="U122" s="87"/>
      <c r="V122" s="87"/>
    </row>
    <row r="123" spans="1:24" x14ac:dyDescent="0.15">
      <c r="A123" s="3"/>
      <c r="B123" s="23" t="s">
        <v>143</v>
      </c>
      <c r="C123" s="4"/>
      <c r="D123" s="68">
        <f t="shared" ref="D123:F127" si="63">P122-P121</f>
        <v>23</v>
      </c>
      <c r="E123" s="69">
        <f t="shared" si="63"/>
        <v>3</v>
      </c>
      <c r="F123" s="69">
        <f t="shared" si="63"/>
        <v>0</v>
      </c>
      <c r="G123" s="70">
        <f t="shared" si="62"/>
        <v>0</v>
      </c>
      <c r="H123" s="118">
        <f t="shared" si="62"/>
        <v>0</v>
      </c>
      <c r="I123" s="71">
        <f t="shared" ref="I123" si="64">SUM(D123:E123)</f>
        <v>26</v>
      </c>
      <c r="J123" s="70">
        <f t="shared" si="58"/>
        <v>0</v>
      </c>
      <c r="K123" s="72">
        <f t="shared" si="59"/>
        <v>26</v>
      </c>
      <c r="L123" s="29">
        <f t="shared" si="60"/>
        <v>0</v>
      </c>
      <c r="M123" s="43" t="s">
        <v>70</v>
      </c>
      <c r="O123" s="37" t="s">
        <v>11</v>
      </c>
      <c r="P123" s="38">
        <v>167</v>
      </c>
      <c r="Q123" s="38">
        <v>16</v>
      </c>
      <c r="R123" s="38">
        <v>1</v>
      </c>
      <c r="S123" s="38">
        <v>0</v>
      </c>
      <c r="T123" s="8">
        <v>2</v>
      </c>
      <c r="U123" s="87"/>
      <c r="V123" s="87"/>
    </row>
    <row r="124" spans="1:24" x14ac:dyDescent="0.15">
      <c r="A124" s="3"/>
      <c r="B124" s="23" t="s">
        <v>144</v>
      </c>
      <c r="C124" s="4"/>
      <c r="D124" s="68">
        <f t="shared" si="63"/>
        <v>24</v>
      </c>
      <c r="E124" s="69">
        <f t="shared" si="63"/>
        <v>0</v>
      </c>
      <c r="F124" s="69">
        <f t="shared" si="63"/>
        <v>0</v>
      </c>
      <c r="G124" s="70">
        <f t="shared" si="62"/>
        <v>0</v>
      </c>
      <c r="H124" s="118">
        <f t="shared" si="62"/>
        <v>0</v>
      </c>
      <c r="I124" s="71">
        <f>SUM(D124:E124)</f>
        <v>24</v>
      </c>
      <c r="J124" s="70">
        <f t="shared" si="58"/>
        <v>0</v>
      </c>
      <c r="K124" s="72">
        <f t="shared" si="59"/>
        <v>24</v>
      </c>
      <c r="L124" s="29">
        <f t="shared" si="60"/>
        <v>0</v>
      </c>
      <c r="M124" s="43" t="s">
        <v>70</v>
      </c>
      <c r="O124" s="37" t="s">
        <v>12</v>
      </c>
      <c r="P124" s="38">
        <v>185</v>
      </c>
      <c r="Q124" s="38">
        <v>17</v>
      </c>
      <c r="R124" s="38">
        <v>1</v>
      </c>
      <c r="S124" s="38">
        <v>0</v>
      </c>
      <c r="T124" s="8">
        <v>2</v>
      </c>
      <c r="U124" s="87"/>
      <c r="V124" s="87"/>
    </row>
    <row r="125" spans="1:24" x14ac:dyDescent="0.15">
      <c r="A125" s="3"/>
      <c r="B125" s="23" t="s">
        <v>145</v>
      </c>
      <c r="C125" s="4"/>
      <c r="D125" s="68">
        <f t="shared" si="63"/>
        <v>18</v>
      </c>
      <c r="E125" s="69">
        <f t="shared" si="63"/>
        <v>1</v>
      </c>
      <c r="F125" s="69">
        <f t="shared" si="63"/>
        <v>0</v>
      </c>
      <c r="G125" s="70">
        <f t="shared" si="62"/>
        <v>0</v>
      </c>
      <c r="H125" s="118">
        <f t="shared" si="62"/>
        <v>0</v>
      </c>
      <c r="I125" s="71">
        <f t="shared" ref="I125:I127" si="65">SUM(D125:E125)</f>
        <v>19</v>
      </c>
      <c r="J125" s="70">
        <f t="shared" si="58"/>
        <v>0</v>
      </c>
      <c r="K125" s="72">
        <f t="shared" si="59"/>
        <v>19</v>
      </c>
      <c r="L125" s="29">
        <f t="shared" si="60"/>
        <v>0</v>
      </c>
      <c r="M125" s="43" t="s">
        <v>70</v>
      </c>
      <c r="O125" s="37" t="s">
        <v>13</v>
      </c>
      <c r="P125" s="38">
        <v>204</v>
      </c>
      <c r="Q125" s="38">
        <v>17</v>
      </c>
      <c r="R125" s="38">
        <v>1</v>
      </c>
      <c r="S125" s="38">
        <v>0</v>
      </c>
      <c r="T125" s="8">
        <v>3</v>
      </c>
      <c r="U125" s="87"/>
      <c r="V125" s="87"/>
    </row>
    <row r="126" spans="1:24" x14ac:dyDescent="0.15">
      <c r="A126" s="3"/>
      <c r="B126" s="23" t="s">
        <v>146</v>
      </c>
      <c r="C126" s="4"/>
      <c r="D126" s="68">
        <f t="shared" si="63"/>
        <v>19</v>
      </c>
      <c r="E126" s="69">
        <f t="shared" si="63"/>
        <v>0</v>
      </c>
      <c r="F126" s="69">
        <f t="shared" si="63"/>
        <v>0</v>
      </c>
      <c r="G126" s="70">
        <f t="shared" si="62"/>
        <v>0</v>
      </c>
      <c r="H126" s="118">
        <f t="shared" si="62"/>
        <v>1</v>
      </c>
      <c r="I126" s="71">
        <f t="shared" si="65"/>
        <v>19</v>
      </c>
      <c r="J126" s="70">
        <f t="shared" si="58"/>
        <v>0</v>
      </c>
      <c r="K126" s="72">
        <f t="shared" si="59"/>
        <v>20</v>
      </c>
      <c r="L126" s="29">
        <f t="shared" si="60"/>
        <v>0</v>
      </c>
      <c r="M126" s="43" t="s">
        <v>70</v>
      </c>
      <c r="O126" s="39" t="s">
        <v>14</v>
      </c>
      <c r="P126" s="40">
        <v>216</v>
      </c>
      <c r="Q126" s="40">
        <v>19</v>
      </c>
      <c r="R126" s="40">
        <v>1</v>
      </c>
      <c r="S126" s="40">
        <v>0</v>
      </c>
      <c r="T126" s="8">
        <v>3</v>
      </c>
      <c r="U126" s="87"/>
      <c r="V126" s="87"/>
    </row>
    <row r="127" spans="1:24" x14ac:dyDescent="0.15">
      <c r="A127" s="5"/>
      <c r="B127" s="24" t="s">
        <v>147</v>
      </c>
      <c r="C127" s="7"/>
      <c r="D127" s="73">
        <f t="shared" si="63"/>
        <v>12</v>
      </c>
      <c r="E127" s="74">
        <f t="shared" si="63"/>
        <v>2</v>
      </c>
      <c r="F127" s="74">
        <f t="shared" si="63"/>
        <v>0</v>
      </c>
      <c r="G127" s="75">
        <f>S126-S125</f>
        <v>0</v>
      </c>
      <c r="H127" s="119">
        <f>T126-T125</f>
        <v>0</v>
      </c>
      <c r="I127" s="76">
        <f t="shared" si="65"/>
        <v>14</v>
      </c>
      <c r="J127" s="75">
        <f t="shared" si="58"/>
        <v>0</v>
      </c>
      <c r="K127" s="77">
        <f t="shared" si="59"/>
        <v>14</v>
      </c>
      <c r="L127" s="30">
        <f t="shared" si="60"/>
        <v>0</v>
      </c>
      <c r="M127" s="44" t="s">
        <v>70</v>
      </c>
      <c r="O127" s="35" t="s">
        <v>15</v>
      </c>
      <c r="P127" s="36">
        <v>237</v>
      </c>
      <c r="Q127" s="36">
        <v>21</v>
      </c>
      <c r="R127" s="36">
        <v>1</v>
      </c>
      <c r="S127" s="36">
        <v>0</v>
      </c>
      <c r="T127" s="36">
        <v>3</v>
      </c>
      <c r="U127" s="87"/>
      <c r="V127" s="87"/>
    </row>
    <row r="128" spans="1:24" s="19" customFormat="1" x14ac:dyDescent="0.15">
      <c r="A128" s="17"/>
      <c r="B128" s="25" t="s">
        <v>155</v>
      </c>
      <c r="C128" s="18"/>
      <c r="D128" s="78">
        <f>SUM(D122:D127)</f>
        <v>110</v>
      </c>
      <c r="E128" s="79">
        <f>SUM(E122:E127)</f>
        <v>6</v>
      </c>
      <c r="F128" s="79">
        <f>SUM(F122:F127)</f>
        <v>0</v>
      </c>
      <c r="G128" s="80">
        <f>SUM(G122:G127)</f>
        <v>0</v>
      </c>
      <c r="H128" s="120">
        <f>SUM(H122:H127)</f>
        <v>1</v>
      </c>
      <c r="I128" s="81">
        <f>SUM(D128:E128)</f>
        <v>116</v>
      </c>
      <c r="J128" s="80">
        <f>SUM(F128:G128)</f>
        <v>0</v>
      </c>
      <c r="K128" s="82">
        <f t="shared" si="59"/>
        <v>117</v>
      </c>
      <c r="L128" s="31">
        <f t="shared" si="60"/>
        <v>0</v>
      </c>
      <c r="M128" s="45">
        <f>IF(ISERROR(ROUND(K128/$K$157*100,1)),"-",ROUND(K128/$K$157*100,1))</f>
        <v>13</v>
      </c>
      <c r="O128" s="37" t="s">
        <v>16</v>
      </c>
      <c r="P128" s="38">
        <v>249</v>
      </c>
      <c r="Q128" s="38">
        <v>23</v>
      </c>
      <c r="R128" s="38">
        <v>1</v>
      </c>
      <c r="S128" s="38">
        <v>0</v>
      </c>
      <c r="T128" s="8">
        <v>3</v>
      </c>
      <c r="U128" s="87"/>
      <c r="V128" s="87"/>
    </row>
    <row r="129" spans="1:22" x14ac:dyDescent="0.15">
      <c r="A129" s="1"/>
      <c r="B129" s="22" t="s">
        <v>148</v>
      </c>
      <c r="C129" s="2"/>
      <c r="D129" s="63">
        <f>P127-P126</f>
        <v>21</v>
      </c>
      <c r="E129" s="64">
        <f>Q127-Q126</f>
        <v>2</v>
      </c>
      <c r="F129" s="64">
        <f>R127-R126</f>
        <v>0</v>
      </c>
      <c r="G129" s="65">
        <f t="shared" ref="G129:H134" si="66">S127-S126</f>
        <v>0</v>
      </c>
      <c r="H129" s="117">
        <f t="shared" si="66"/>
        <v>0</v>
      </c>
      <c r="I129" s="66">
        <f>SUM(D129:E129)</f>
        <v>23</v>
      </c>
      <c r="J129" s="65">
        <f>SUM(F129:G129)</f>
        <v>0</v>
      </c>
      <c r="K129" s="67">
        <f t="shared" si="59"/>
        <v>23</v>
      </c>
      <c r="L129" s="28">
        <f t="shared" si="60"/>
        <v>0</v>
      </c>
      <c r="M129" s="42" t="s">
        <v>70</v>
      </c>
      <c r="O129" s="37" t="s">
        <v>17</v>
      </c>
      <c r="P129" s="38">
        <v>269</v>
      </c>
      <c r="Q129" s="38">
        <v>25</v>
      </c>
      <c r="R129" s="38">
        <v>1</v>
      </c>
      <c r="S129" s="38">
        <v>2</v>
      </c>
      <c r="T129" s="8">
        <v>3</v>
      </c>
      <c r="U129" s="87"/>
      <c r="V129" s="87"/>
    </row>
    <row r="130" spans="1:22" x14ac:dyDescent="0.15">
      <c r="A130" s="3"/>
      <c r="B130" s="23" t="s">
        <v>149</v>
      </c>
      <c r="C130" s="4"/>
      <c r="D130" s="68">
        <f t="shared" ref="D130:F134" si="67">P128-P127</f>
        <v>12</v>
      </c>
      <c r="E130" s="69">
        <f t="shared" si="67"/>
        <v>2</v>
      </c>
      <c r="F130" s="69">
        <f t="shared" si="67"/>
        <v>0</v>
      </c>
      <c r="G130" s="70">
        <f t="shared" si="66"/>
        <v>0</v>
      </c>
      <c r="H130" s="118">
        <f t="shared" si="66"/>
        <v>0</v>
      </c>
      <c r="I130" s="71">
        <f t="shared" ref="I130" si="68">SUM(D130:E130)</f>
        <v>14</v>
      </c>
      <c r="J130" s="70">
        <f t="shared" ref="J130:J134" si="69">SUM(F130:G130)</f>
        <v>0</v>
      </c>
      <c r="K130" s="72">
        <f t="shared" si="59"/>
        <v>14</v>
      </c>
      <c r="L130" s="29">
        <f t="shared" si="60"/>
        <v>0</v>
      </c>
      <c r="M130" s="43" t="s">
        <v>70</v>
      </c>
      <c r="O130" s="37" t="s">
        <v>18</v>
      </c>
      <c r="P130" s="38">
        <v>286</v>
      </c>
      <c r="Q130" s="38">
        <v>27</v>
      </c>
      <c r="R130" s="38">
        <v>1</v>
      </c>
      <c r="S130" s="38">
        <v>2</v>
      </c>
      <c r="T130" s="8">
        <v>3</v>
      </c>
      <c r="U130" s="87"/>
      <c r="V130" s="87"/>
    </row>
    <row r="131" spans="1:22" x14ac:dyDescent="0.15">
      <c r="A131" s="3"/>
      <c r="B131" s="23" t="s">
        <v>150</v>
      </c>
      <c r="C131" s="4"/>
      <c r="D131" s="68">
        <f t="shared" si="67"/>
        <v>20</v>
      </c>
      <c r="E131" s="69">
        <f t="shared" si="67"/>
        <v>2</v>
      </c>
      <c r="F131" s="69">
        <f t="shared" si="67"/>
        <v>0</v>
      </c>
      <c r="G131" s="70">
        <f t="shared" si="66"/>
        <v>2</v>
      </c>
      <c r="H131" s="118">
        <f t="shared" si="66"/>
        <v>0</v>
      </c>
      <c r="I131" s="71">
        <f>SUM(D131:E131)</f>
        <v>22</v>
      </c>
      <c r="J131" s="70">
        <f t="shared" si="69"/>
        <v>2</v>
      </c>
      <c r="K131" s="72">
        <f t="shared" si="59"/>
        <v>24</v>
      </c>
      <c r="L131" s="29">
        <f t="shared" si="60"/>
        <v>8.3000000000000007</v>
      </c>
      <c r="M131" s="43" t="s">
        <v>70</v>
      </c>
      <c r="O131" s="37" t="s">
        <v>19</v>
      </c>
      <c r="P131" s="38">
        <v>305</v>
      </c>
      <c r="Q131" s="38">
        <v>30</v>
      </c>
      <c r="R131" s="38">
        <v>1</v>
      </c>
      <c r="S131" s="38">
        <v>2</v>
      </c>
      <c r="T131" s="8">
        <v>4</v>
      </c>
      <c r="U131" s="87"/>
      <c r="V131" s="87"/>
    </row>
    <row r="132" spans="1:22" x14ac:dyDescent="0.15">
      <c r="A132" s="3"/>
      <c r="B132" s="23" t="s">
        <v>151</v>
      </c>
      <c r="C132" s="4"/>
      <c r="D132" s="68">
        <f t="shared" si="67"/>
        <v>17</v>
      </c>
      <c r="E132" s="69">
        <f t="shared" si="67"/>
        <v>2</v>
      </c>
      <c r="F132" s="69">
        <f t="shared" si="67"/>
        <v>0</v>
      </c>
      <c r="G132" s="70">
        <f t="shared" si="66"/>
        <v>0</v>
      </c>
      <c r="H132" s="118">
        <f t="shared" si="66"/>
        <v>0</v>
      </c>
      <c r="I132" s="71">
        <f t="shared" ref="I132:I134" si="70">SUM(D132:E132)</f>
        <v>19</v>
      </c>
      <c r="J132" s="70">
        <f t="shared" si="69"/>
        <v>0</v>
      </c>
      <c r="K132" s="72">
        <f t="shared" si="59"/>
        <v>19</v>
      </c>
      <c r="L132" s="29">
        <f t="shared" si="60"/>
        <v>0</v>
      </c>
      <c r="M132" s="43" t="s">
        <v>70</v>
      </c>
      <c r="O132" s="39" t="s">
        <v>20</v>
      </c>
      <c r="P132" s="40">
        <v>328</v>
      </c>
      <c r="Q132" s="40">
        <v>30</v>
      </c>
      <c r="R132" s="40">
        <v>1</v>
      </c>
      <c r="S132" s="40">
        <v>2</v>
      </c>
      <c r="T132" s="8">
        <v>4</v>
      </c>
      <c r="U132" s="87"/>
      <c r="V132" s="87"/>
    </row>
    <row r="133" spans="1:22" x14ac:dyDescent="0.15">
      <c r="A133" s="3"/>
      <c r="B133" s="23" t="s">
        <v>152</v>
      </c>
      <c r="C133" s="4"/>
      <c r="D133" s="68">
        <f t="shared" si="67"/>
        <v>19</v>
      </c>
      <c r="E133" s="69">
        <f t="shared" si="67"/>
        <v>3</v>
      </c>
      <c r="F133" s="69">
        <f t="shared" si="67"/>
        <v>0</v>
      </c>
      <c r="G133" s="70">
        <f t="shared" si="66"/>
        <v>0</v>
      </c>
      <c r="H133" s="118">
        <f t="shared" si="66"/>
        <v>1</v>
      </c>
      <c r="I133" s="71">
        <f t="shared" si="70"/>
        <v>22</v>
      </c>
      <c r="J133" s="70">
        <f t="shared" si="69"/>
        <v>0</v>
      </c>
      <c r="K133" s="72">
        <f t="shared" si="59"/>
        <v>23</v>
      </c>
      <c r="L133" s="29">
        <f t="shared" si="60"/>
        <v>0</v>
      </c>
      <c r="M133" s="43" t="s">
        <v>70</v>
      </c>
      <c r="O133" s="35" t="s">
        <v>55</v>
      </c>
      <c r="P133" s="36">
        <v>26</v>
      </c>
      <c r="Q133" s="36">
        <v>1</v>
      </c>
      <c r="R133" s="36">
        <v>0</v>
      </c>
      <c r="S133" s="36">
        <v>0</v>
      </c>
      <c r="T133" s="36">
        <v>0</v>
      </c>
      <c r="U133" s="87"/>
      <c r="V133" s="87"/>
    </row>
    <row r="134" spans="1:22" x14ac:dyDescent="0.15">
      <c r="A134" s="5"/>
      <c r="B134" s="24" t="s">
        <v>153</v>
      </c>
      <c r="C134" s="7"/>
      <c r="D134" s="73">
        <f t="shared" si="67"/>
        <v>23</v>
      </c>
      <c r="E134" s="74">
        <f t="shared" si="67"/>
        <v>0</v>
      </c>
      <c r="F134" s="74">
        <f t="shared" si="67"/>
        <v>0</v>
      </c>
      <c r="G134" s="75">
        <f t="shared" si="66"/>
        <v>0</v>
      </c>
      <c r="H134" s="119">
        <f t="shared" si="66"/>
        <v>0</v>
      </c>
      <c r="I134" s="76">
        <f t="shared" si="70"/>
        <v>23</v>
      </c>
      <c r="J134" s="75">
        <f t="shared" si="69"/>
        <v>0</v>
      </c>
      <c r="K134" s="77">
        <f t="shared" si="59"/>
        <v>23</v>
      </c>
      <c r="L134" s="30">
        <f t="shared" si="60"/>
        <v>0</v>
      </c>
      <c r="M134" s="44" t="s">
        <v>70</v>
      </c>
      <c r="O134" s="37" t="s">
        <v>21</v>
      </c>
      <c r="P134" s="38">
        <v>46</v>
      </c>
      <c r="Q134" s="38">
        <v>1</v>
      </c>
      <c r="R134" s="38">
        <v>0</v>
      </c>
      <c r="S134" s="38">
        <v>0</v>
      </c>
      <c r="T134" s="8">
        <v>1</v>
      </c>
      <c r="U134" s="87"/>
      <c r="V134" s="87"/>
    </row>
    <row r="135" spans="1:22" s="19" customFormat="1" x14ac:dyDescent="0.15">
      <c r="A135" s="17"/>
      <c r="B135" s="25" t="s">
        <v>156</v>
      </c>
      <c r="C135" s="18"/>
      <c r="D135" s="78">
        <f>SUM(D129:D134)</f>
        <v>112</v>
      </c>
      <c r="E135" s="79">
        <f>SUM(E129:E134)</f>
        <v>11</v>
      </c>
      <c r="F135" s="79">
        <f>SUM(F129:F134)</f>
        <v>0</v>
      </c>
      <c r="G135" s="80">
        <f>SUM(G129:G134)</f>
        <v>2</v>
      </c>
      <c r="H135" s="120">
        <f>SUM(H129:H134)</f>
        <v>1</v>
      </c>
      <c r="I135" s="81">
        <f>SUM(D135:E135)</f>
        <v>123</v>
      </c>
      <c r="J135" s="80">
        <f>SUM(F135:G135)</f>
        <v>2</v>
      </c>
      <c r="K135" s="82">
        <f t="shared" si="59"/>
        <v>126</v>
      </c>
      <c r="L135" s="31">
        <f t="shared" si="60"/>
        <v>1.6</v>
      </c>
      <c r="M135" s="45">
        <f>IF(ISERROR(ROUND(K135/$K$157*100,1)),"-",ROUND(K135/$K$157*100,1))</f>
        <v>14</v>
      </c>
      <c r="O135" s="37" t="s">
        <v>22</v>
      </c>
      <c r="P135" s="38">
        <v>70</v>
      </c>
      <c r="Q135" s="38">
        <v>1</v>
      </c>
      <c r="R135" s="38">
        <v>0</v>
      </c>
      <c r="S135" s="38">
        <v>0</v>
      </c>
      <c r="T135" s="8">
        <v>1</v>
      </c>
      <c r="U135" s="87"/>
      <c r="V135" s="87"/>
    </row>
    <row r="136" spans="1:22" x14ac:dyDescent="0.15">
      <c r="A136" s="1"/>
      <c r="B136" s="22" t="s">
        <v>55</v>
      </c>
      <c r="C136" s="2"/>
      <c r="D136" s="63">
        <f>P133</f>
        <v>26</v>
      </c>
      <c r="E136" s="64">
        <f>Q133</f>
        <v>1</v>
      </c>
      <c r="F136" s="64">
        <f>R133</f>
        <v>0</v>
      </c>
      <c r="G136" s="65">
        <f>S133</f>
        <v>0</v>
      </c>
      <c r="H136" s="117">
        <f>T133</f>
        <v>0</v>
      </c>
      <c r="I136" s="66">
        <f>SUM(D136:E136)</f>
        <v>27</v>
      </c>
      <c r="J136" s="65">
        <f>SUM(F136:G136)</f>
        <v>0</v>
      </c>
      <c r="K136" s="67">
        <f t="shared" si="59"/>
        <v>27</v>
      </c>
      <c r="L136" s="28">
        <f t="shared" si="60"/>
        <v>0</v>
      </c>
      <c r="M136" s="42" t="s">
        <v>70</v>
      </c>
      <c r="O136" s="37" t="s">
        <v>23</v>
      </c>
      <c r="P136" s="38">
        <v>96</v>
      </c>
      <c r="Q136" s="38">
        <v>1</v>
      </c>
      <c r="R136" s="38">
        <v>0</v>
      </c>
      <c r="S136" s="38">
        <v>0</v>
      </c>
      <c r="T136" s="8">
        <v>1</v>
      </c>
      <c r="U136" s="87"/>
      <c r="V136" s="87"/>
    </row>
    <row r="137" spans="1:22" x14ac:dyDescent="0.15">
      <c r="A137" s="3"/>
      <c r="B137" s="23" t="s">
        <v>56</v>
      </c>
      <c r="C137" s="4"/>
      <c r="D137" s="68">
        <f t="shared" ref="D137:H141" si="71">P134-P133</f>
        <v>20</v>
      </c>
      <c r="E137" s="69">
        <f t="shared" si="71"/>
        <v>0</v>
      </c>
      <c r="F137" s="69">
        <f t="shared" si="71"/>
        <v>0</v>
      </c>
      <c r="G137" s="70">
        <f t="shared" si="71"/>
        <v>0</v>
      </c>
      <c r="H137" s="118">
        <f t="shared" si="71"/>
        <v>1</v>
      </c>
      <c r="I137" s="71">
        <f t="shared" ref="I137" si="72">SUM(D137:E137)</f>
        <v>20</v>
      </c>
      <c r="J137" s="70">
        <f t="shared" ref="J137:J141" si="73">SUM(F137:G137)</f>
        <v>0</v>
      </c>
      <c r="K137" s="72">
        <f t="shared" si="59"/>
        <v>21</v>
      </c>
      <c r="L137" s="29">
        <f t="shared" si="60"/>
        <v>0</v>
      </c>
      <c r="M137" s="43" t="s">
        <v>70</v>
      </c>
      <c r="O137" s="37" t="s">
        <v>24</v>
      </c>
      <c r="P137" s="38">
        <v>121</v>
      </c>
      <c r="Q137" s="38">
        <v>1</v>
      </c>
      <c r="R137" s="38">
        <v>0</v>
      </c>
      <c r="S137" s="38">
        <v>0</v>
      </c>
      <c r="T137" s="8">
        <v>2</v>
      </c>
      <c r="U137" s="87"/>
      <c r="V137" s="87"/>
    </row>
    <row r="138" spans="1:22" x14ac:dyDescent="0.15">
      <c r="A138" s="3"/>
      <c r="B138" s="23" t="s">
        <v>57</v>
      </c>
      <c r="C138" s="4"/>
      <c r="D138" s="68">
        <f t="shared" si="71"/>
        <v>24</v>
      </c>
      <c r="E138" s="69">
        <f t="shared" si="71"/>
        <v>0</v>
      </c>
      <c r="F138" s="69">
        <f t="shared" si="71"/>
        <v>0</v>
      </c>
      <c r="G138" s="70">
        <f t="shared" si="71"/>
        <v>0</v>
      </c>
      <c r="H138" s="118">
        <f t="shared" si="71"/>
        <v>0</v>
      </c>
      <c r="I138" s="71">
        <f>SUM(D138:E138)</f>
        <v>24</v>
      </c>
      <c r="J138" s="70">
        <f t="shared" si="73"/>
        <v>0</v>
      </c>
      <c r="K138" s="72">
        <f t="shared" si="59"/>
        <v>24</v>
      </c>
      <c r="L138" s="29">
        <f t="shared" si="60"/>
        <v>0</v>
      </c>
      <c r="M138" s="43" t="s">
        <v>70</v>
      </c>
      <c r="O138" s="39" t="s">
        <v>25</v>
      </c>
      <c r="P138" s="40">
        <v>147</v>
      </c>
      <c r="Q138" s="40">
        <v>2</v>
      </c>
      <c r="R138" s="40">
        <v>0</v>
      </c>
      <c r="S138" s="40">
        <v>0</v>
      </c>
      <c r="T138" s="8">
        <v>2</v>
      </c>
      <c r="U138" s="87"/>
      <c r="V138" s="87"/>
    </row>
    <row r="139" spans="1:22" x14ac:dyDescent="0.15">
      <c r="A139" s="3"/>
      <c r="B139" s="23" t="s">
        <v>58</v>
      </c>
      <c r="C139" s="4"/>
      <c r="D139" s="68">
        <f t="shared" si="71"/>
        <v>26</v>
      </c>
      <c r="E139" s="69">
        <f t="shared" si="71"/>
        <v>0</v>
      </c>
      <c r="F139" s="69">
        <f t="shared" si="71"/>
        <v>0</v>
      </c>
      <c r="G139" s="70">
        <f t="shared" si="71"/>
        <v>0</v>
      </c>
      <c r="H139" s="118">
        <f t="shared" si="71"/>
        <v>0</v>
      </c>
      <c r="I139" s="71">
        <f t="shared" ref="I139:I141" si="74">SUM(D139:E139)</f>
        <v>26</v>
      </c>
      <c r="J139" s="70">
        <f t="shared" si="73"/>
        <v>0</v>
      </c>
      <c r="K139" s="72">
        <f t="shared" si="59"/>
        <v>26</v>
      </c>
      <c r="L139" s="29">
        <f t="shared" si="60"/>
        <v>0</v>
      </c>
      <c r="M139" s="43" t="s">
        <v>70</v>
      </c>
      <c r="O139" s="35" t="s">
        <v>27</v>
      </c>
      <c r="P139" s="36">
        <v>176</v>
      </c>
      <c r="Q139" s="36">
        <v>3</v>
      </c>
      <c r="R139" s="36">
        <v>0</v>
      </c>
      <c r="S139" s="36">
        <v>0</v>
      </c>
      <c r="T139" s="36">
        <v>2</v>
      </c>
      <c r="U139" s="87"/>
      <c r="V139" s="87"/>
    </row>
    <row r="140" spans="1:22" s="19" customFormat="1" x14ac:dyDescent="0.15">
      <c r="A140" s="3"/>
      <c r="B140" s="23" t="s">
        <v>59</v>
      </c>
      <c r="C140" s="4"/>
      <c r="D140" s="68">
        <f t="shared" si="71"/>
        <v>25</v>
      </c>
      <c r="E140" s="69">
        <f t="shared" si="71"/>
        <v>0</v>
      </c>
      <c r="F140" s="69">
        <f t="shared" si="71"/>
        <v>0</v>
      </c>
      <c r="G140" s="70">
        <f t="shared" si="71"/>
        <v>0</v>
      </c>
      <c r="H140" s="118">
        <f t="shared" si="71"/>
        <v>1</v>
      </c>
      <c r="I140" s="71">
        <f t="shared" si="74"/>
        <v>25</v>
      </c>
      <c r="J140" s="70">
        <f t="shared" si="73"/>
        <v>0</v>
      </c>
      <c r="K140" s="72">
        <f t="shared" si="59"/>
        <v>26</v>
      </c>
      <c r="L140" s="29">
        <f t="shared" si="60"/>
        <v>0</v>
      </c>
      <c r="M140" s="43" t="s">
        <v>70</v>
      </c>
      <c r="O140" s="37" t="s">
        <v>28</v>
      </c>
      <c r="P140" s="38">
        <v>217</v>
      </c>
      <c r="Q140" s="38">
        <v>6</v>
      </c>
      <c r="R140" s="38">
        <v>0</v>
      </c>
      <c r="S140" s="38">
        <v>1</v>
      </c>
      <c r="T140" s="8">
        <v>2</v>
      </c>
      <c r="U140" s="87"/>
      <c r="V140" s="87"/>
    </row>
    <row r="141" spans="1:22" x14ac:dyDescent="0.15">
      <c r="A141" s="5"/>
      <c r="B141" s="24" t="s">
        <v>26</v>
      </c>
      <c r="C141" s="7"/>
      <c r="D141" s="73">
        <f t="shared" si="71"/>
        <v>26</v>
      </c>
      <c r="E141" s="74">
        <f t="shared" si="71"/>
        <v>1</v>
      </c>
      <c r="F141" s="74">
        <f t="shared" si="71"/>
        <v>0</v>
      </c>
      <c r="G141" s="75">
        <f t="shared" si="71"/>
        <v>0</v>
      </c>
      <c r="H141" s="119">
        <f t="shared" si="71"/>
        <v>0</v>
      </c>
      <c r="I141" s="76">
        <f t="shared" si="74"/>
        <v>27</v>
      </c>
      <c r="J141" s="75">
        <f t="shared" si="73"/>
        <v>0</v>
      </c>
      <c r="K141" s="77">
        <f t="shared" si="59"/>
        <v>27</v>
      </c>
      <c r="L141" s="30">
        <f t="shared" si="60"/>
        <v>0</v>
      </c>
      <c r="M141" s="44" t="s">
        <v>70</v>
      </c>
      <c r="O141" s="37" t="s">
        <v>29</v>
      </c>
      <c r="P141" s="38">
        <v>251</v>
      </c>
      <c r="Q141" s="38">
        <v>7</v>
      </c>
      <c r="R141" s="38">
        <v>0</v>
      </c>
      <c r="S141" s="38">
        <v>1</v>
      </c>
      <c r="T141" s="8">
        <v>2</v>
      </c>
      <c r="U141" s="87"/>
      <c r="V141" s="87"/>
    </row>
    <row r="142" spans="1:22" x14ac:dyDescent="0.15">
      <c r="A142" s="17"/>
      <c r="B142" s="25" t="s">
        <v>113</v>
      </c>
      <c r="C142" s="18"/>
      <c r="D142" s="78">
        <f>SUM(D136:D141)</f>
        <v>147</v>
      </c>
      <c r="E142" s="79">
        <f>SUM(E136:E141)</f>
        <v>2</v>
      </c>
      <c r="F142" s="79">
        <f>SUM(F136:F141)</f>
        <v>0</v>
      </c>
      <c r="G142" s="80">
        <f>SUM(G136:G141)</f>
        <v>0</v>
      </c>
      <c r="H142" s="120">
        <f>SUM(H136:H141)</f>
        <v>2</v>
      </c>
      <c r="I142" s="81">
        <f>SUM(D142:E142)</f>
        <v>149</v>
      </c>
      <c r="J142" s="80">
        <f>SUM(F142:G142)</f>
        <v>0</v>
      </c>
      <c r="K142" s="82">
        <f t="shared" si="59"/>
        <v>151</v>
      </c>
      <c r="L142" s="31">
        <f t="shared" si="60"/>
        <v>0</v>
      </c>
      <c r="M142" s="45">
        <f>IF(ISERROR(ROUND(K142/$K$157*100,1)),"-",ROUND(K142/$K$157*100,1))</f>
        <v>16.8</v>
      </c>
      <c r="O142" s="37" t="s">
        <v>30</v>
      </c>
      <c r="P142" s="38">
        <v>271</v>
      </c>
      <c r="Q142" s="38">
        <v>10</v>
      </c>
      <c r="R142" s="38">
        <v>0</v>
      </c>
      <c r="S142" s="38">
        <v>1</v>
      </c>
      <c r="T142" s="8">
        <v>2</v>
      </c>
      <c r="U142" s="87"/>
      <c r="V142" s="87"/>
    </row>
    <row r="143" spans="1:22" x14ac:dyDescent="0.15">
      <c r="A143" s="1"/>
      <c r="B143" s="22" t="s">
        <v>60</v>
      </c>
      <c r="C143" s="2"/>
      <c r="D143" s="63">
        <f>P139-P138</f>
        <v>29</v>
      </c>
      <c r="E143" s="64">
        <f>Q139-Q138</f>
        <v>1</v>
      </c>
      <c r="F143" s="64">
        <f>R139-R138</f>
        <v>0</v>
      </c>
      <c r="G143" s="65">
        <f>S139-S138</f>
        <v>0</v>
      </c>
      <c r="H143" s="117">
        <f>T139-T138</f>
        <v>0</v>
      </c>
      <c r="I143" s="66">
        <f>SUM(D143:E143)</f>
        <v>30</v>
      </c>
      <c r="J143" s="65">
        <f>SUM(F143:G143)</f>
        <v>0</v>
      </c>
      <c r="K143" s="67">
        <f t="shared" si="59"/>
        <v>30</v>
      </c>
      <c r="L143" s="28">
        <f t="shared" si="60"/>
        <v>0</v>
      </c>
      <c r="M143" s="42" t="s">
        <v>70</v>
      </c>
      <c r="O143" s="37" t="s">
        <v>31</v>
      </c>
      <c r="P143" s="38">
        <v>301</v>
      </c>
      <c r="Q143" s="38">
        <v>13</v>
      </c>
      <c r="R143" s="38">
        <v>0</v>
      </c>
      <c r="S143" s="38">
        <v>1</v>
      </c>
      <c r="T143" s="8">
        <v>2</v>
      </c>
      <c r="U143" s="87"/>
      <c r="V143" s="87"/>
    </row>
    <row r="144" spans="1:22" x14ac:dyDescent="0.15">
      <c r="A144" s="3"/>
      <c r="B144" s="23" t="s">
        <v>61</v>
      </c>
      <c r="C144" s="4"/>
      <c r="D144" s="68">
        <f t="shared" ref="D144:H148" si="75">P140-P139</f>
        <v>41</v>
      </c>
      <c r="E144" s="69">
        <f t="shared" si="75"/>
        <v>3</v>
      </c>
      <c r="F144" s="69">
        <f t="shared" si="75"/>
        <v>0</v>
      </c>
      <c r="G144" s="70">
        <f t="shared" si="75"/>
        <v>1</v>
      </c>
      <c r="H144" s="118">
        <f t="shared" si="75"/>
        <v>0</v>
      </c>
      <c r="I144" s="71">
        <f t="shared" ref="I144" si="76">SUM(D144:E144)</f>
        <v>44</v>
      </c>
      <c r="J144" s="70">
        <f t="shared" ref="J144:J148" si="77">SUM(F144:G144)</f>
        <v>1</v>
      </c>
      <c r="K144" s="72">
        <f t="shared" si="59"/>
        <v>45</v>
      </c>
      <c r="L144" s="29">
        <f t="shared" si="60"/>
        <v>2.2000000000000002</v>
      </c>
      <c r="M144" s="43" t="s">
        <v>70</v>
      </c>
      <c r="O144" s="39" t="s">
        <v>32</v>
      </c>
      <c r="P144" s="40">
        <v>332</v>
      </c>
      <c r="Q144" s="40">
        <v>14</v>
      </c>
      <c r="R144" s="40">
        <v>0</v>
      </c>
      <c r="S144" s="40">
        <v>1</v>
      </c>
      <c r="T144" s="8">
        <v>2</v>
      </c>
      <c r="U144" s="87"/>
      <c r="V144" s="87"/>
    </row>
    <row r="145" spans="1:21" x14ac:dyDescent="0.15">
      <c r="A145" s="3"/>
      <c r="B145" s="23" t="s">
        <v>62</v>
      </c>
      <c r="C145" s="4"/>
      <c r="D145" s="68">
        <f t="shared" si="75"/>
        <v>34</v>
      </c>
      <c r="E145" s="69">
        <f t="shared" si="75"/>
        <v>1</v>
      </c>
      <c r="F145" s="69">
        <f t="shared" si="75"/>
        <v>0</v>
      </c>
      <c r="G145" s="70">
        <f t="shared" si="75"/>
        <v>0</v>
      </c>
      <c r="H145" s="118">
        <f t="shared" si="75"/>
        <v>0</v>
      </c>
      <c r="I145" s="71">
        <f>SUM(D145:E145)</f>
        <v>35</v>
      </c>
      <c r="J145" s="70">
        <f t="shared" si="77"/>
        <v>0</v>
      </c>
      <c r="K145" s="72">
        <f t="shared" si="59"/>
        <v>35</v>
      </c>
      <c r="L145" s="29">
        <f t="shared" si="60"/>
        <v>0</v>
      </c>
      <c r="M145" s="43" t="s">
        <v>70</v>
      </c>
      <c r="O145" s="35" t="s">
        <v>34</v>
      </c>
      <c r="P145" s="36">
        <v>357</v>
      </c>
      <c r="Q145" s="36">
        <v>16</v>
      </c>
      <c r="R145" s="36">
        <v>0</v>
      </c>
      <c r="S145" s="36">
        <v>2</v>
      </c>
      <c r="T145" s="36">
        <v>2</v>
      </c>
    </row>
    <row r="146" spans="1:21" x14ac:dyDescent="0.15">
      <c r="A146" s="3"/>
      <c r="B146" s="23" t="s">
        <v>63</v>
      </c>
      <c r="C146" s="4"/>
      <c r="D146" s="68">
        <f t="shared" si="75"/>
        <v>20</v>
      </c>
      <c r="E146" s="69">
        <f t="shared" si="75"/>
        <v>3</v>
      </c>
      <c r="F146" s="69">
        <f t="shared" si="75"/>
        <v>0</v>
      </c>
      <c r="G146" s="70">
        <f t="shared" si="75"/>
        <v>0</v>
      </c>
      <c r="H146" s="118">
        <f t="shared" si="75"/>
        <v>0</v>
      </c>
      <c r="I146" s="71">
        <f t="shared" ref="I146:I148" si="78">SUM(D146:E146)</f>
        <v>23</v>
      </c>
      <c r="J146" s="70">
        <f t="shared" si="77"/>
        <v>0</v>
      </c>
      <c r="K146" s="72">
        <f t="shared" si="59"/>
        <v>23</v>
      </c>
      <c r="L146" s="29">
        <f t="shared" si="60"/>
        <v>0</v>
      </c>
      <c r="M146" s="43" t="s">
        <v>70</v>
      </c>
      <c r="O146" s="37" t="s">
        <v>35</v>
      </c>
      <c r="P146" s="38">
        <v>379</v>
      </c>
      <c r="Q146" s="38">
        <v>18</v>
      </c>
      <c r="R146" s="38">
        <v>0</v>
      </c>
      <c r="S146" s="38">
        <v>2</v>
      </c>
      <c r="T146" s="8">
        <v>2</v>
      </c>
    </row>
    <row r="147" spans="1:21" s="19" customFormat="1" x14ac:dyDescent="0.15">
      <c r="A147" s="3"/>
      <c r="B147" s="23" t="s">
        <v>64</v>
      </c>
      <c r="C147" s="4"/>
      <c r="D147" s="68">
        <f t="shared" si="75"/>
        <v>30</v>
      </c>
      <c r="E147" s="69">
        <f t="shared" si="75"/>
        <v>3</v>
      </c>
      <c r="F147" s="69">
        <f t="shared" si="75"/>
        <v>0</v>
      </c>
      <c r="G147" s="70">
        <f t="shared" si="75"/>
        <v>0</v>
      </c>
      <c r="H147" s="118">
        <f t="shared" si="75"/>
        <v>0</v>
      </c>
      <c r="I147" s="71">
        <f t="shared" si="78"/>
        <v>33</v>
      </c>
      <c r="J147" s="70">
        <f t="shared" si="77"/>
        <v>0</v>
      </c>
      <c r="K147" s="72">
        <f t="shared" si="59"/>
        <v>33</v>
      </c>
      <c r="L147" s="29">
        <f t="shared" si="60"/>
        <v>0</v>
      </c>
      <c r="M147" s="43" t="s">
        <v>70</v>
      </c>
      <c r="O147" s="37" t="s">
        <v>36</v>
      </c>
      <c r="P147" s="38">
        <v>404</v>
      </c>
      <c r="Q147" s="38">
        <v>18</v>
      </c>
      <c r="R147" s="38">
        <v>0</v>
      </c>
      <c r="S147" s="38">
        <v>2</v>
      </c>
      <c r="T147" s="8">
        <v>2</v>
      </c>
      <c r="U147" s="8"/>
    </row>
    <row r="148" spans="1:21" x14ac:dyDescent="0.15">
      <c r="A148" s="5"/>
      <c r="B148" s="24" t="s">
        <v>33</v>
      </c>
      <c r="C148" s="7"/>
      <c r="D148" s="73">
        <f t="shared" si="75"/>
        <v>31</v>
      </c>
      <c r="E148" s="74">
        <f t="shared" si="75"/>
        <v>1</v>
      </c>
      <c r="F148" s="74">
        <f t="shared" si="75"/>
        <v>0</v>
      </c>
      <c r="G148" s="75">
        <f t="shared" si="75"/>
        <v>0</v>
      </c>
      <c r="H148" s="119">
        <f t="shared" si="75"/>
        <v>0</v>
      </c>
      <c r="I148" s="76">
        <f t="shared" si="78"/>
        <v>32</v>
      </c>
      <c r="J148" s="75">
        <f t="shared" si="77"/>
        <v>0</v>
      </c>
      <c r="K148" s="77">
        <f t="shared" si="59"/>
        <v>32</v>
      </c>
      <c r="L148" s="30">
        <f t="shared" si="60"/>
        <v>0</v>
      </c>
      <c r="M148" s="44" t="s">
        <v>70</v>
      </c>
      <c r="O148" s="37" t="s">
        <v>37</v>
      </c>
      <c r="P148" s="38">
        <v>442</v>
      </c>
      <c r="Q148" s="38">
        <v>20</v>
      </c>
      <c r="R148" s="38">
        <v>0</v>
      </c>
      <c r="S148" s="38">
        <v>2</v>
      </c>
      <c r="T148" s="8">
        <v>2</v>
      </c>
    </row>
    <row r="149" spans="1:21" x14ac:dyDescent="0.15">
      <c r="A149" s="17"/>
      <c r="B149" s="25" t="s">
        <v>112</v>
      </c>
      <c r="C149" s="18"/>
      <c r="D149" s="78">
        <f>SUM(D143:D148)</f>
        <v>185</v>
      </c>
      <c r="E149" s="79">
        <f>SUM(E143:E148)</f>
        <v>12</v>
      </c>
      <c r="F149" s="79">
        <f>SUM(F143:F148)</f>
        <v>0</v>
      </c>
      <c r="G149" s="80">
        <f>SUM(G143:G148)</f>
        <v>1</v>
      </c>
      <c r="H149" s="120">
        <f>SUM(H143:H148)</f>
        <v>0</v>
      </c>
      <c r="I149" s="81">
        <f>SUM(D149:E149)</f>
        <v>197</v>
      </c>
      <c r="J149" s="80">
        <f>SUM(F149:G149)</f>
        <v>1</v>
      </c>
      <c r="K149" s="82">
        <f t="shared" si="59"/>
        <v>198</v>
      </c>
      <c r="L149" s="31">
        <f t="shared" si="60"/>
        <v>0.5</v>
      </c>
      <c r="M149" s="45">
        <f>IF(ISERROR(ROUND(K149/$K$157*100,1)),"-",ROUND(K149/$K$157*100,1))</f>
        <v>22</v>
      </c>
      <c r="O149" s="37" t="s">
        <v>38</v>
      </c>
      <c r="P149" s="38">
        <v>470</v>
      </c>
      <c r="Q149" s="38">
        <v>22</v>
      </c>
      <c r="R149" s="38">
        <v>0</v>
      </c>
      <c r="S149" s="38">
        <v>2</v>
      </c>
      <c r="T149" s="8">
        <v>2</v>
      </c>
    </row>
    <row r="150" spans="1:21" x14ac:dyDescent="0.15">
      <c r="A150" s="1"/>
      <c r="B150" s="22" t="s">
        <v>65</v>
      </c>
      <c r="C150" s="2"/>
      <c r="D150" s="63">
        <f>P145-P144</f>
        <v>25</v>
      </c>
      <c r="E150" s="64">
        <f>Q145-Q144</f>
        <v>2</v>
      </c>
      <c r="F150" s="64">
        <f>R145-R144</f>
        <v>0</v>
      </c>
      <c r="G150" s="65">
        <f>S145-S144</f>
        <v>1</v>
      </c>
      <c r="H150" s="117">
        <f>T145-T144</f>
        <v>0</v>
      </c>
      <c r="I150" s="66">
        <f>SUM(D150:E150)</f>
        <v>27</v>
      </c>
      <c r="J150" s="65">
        <f>SUM(F150:G150)</f>
        <v>1</v>
      </c>
      <c r="K150" s="67">
        <f t="shared" si="59"/>
        <v>28</v>
      </c>
      <c r="L150" s="28">
        <f t="shared" si="60"/>
        <v>3.6</v>
      </c>
      <c r="M150" s="42" t="s">
        <v>70</v>
      </c>
      <c r="O150" s="39" t="s">
        <v>39</v>
      </c>
      <c r="P150" s="40">
        <v>504</v>
      </c>
      <c r="Q150" s="40">
        <v>25</v>
      </c>
      <c r="R150" s="40">
        <v>1</v>
      </c>
      <c r="S150" s="40">
        <v>2</v>
      </c>
      <c r="T150" s="8">
        <v>2</v>
      </c>
    </row>
    <row r="151" spans="1:21" x14ac:dyDescent="0.15">
      <c r="A151" s="3"/>
      <c r="B151" s="23" t="s">
        <v>66</v>
      </c>
      <c r="C151" s="4"/>
      <c r="D151" s="68">
        <f t="shared" ref="D151:H155" si="79">P146-P145</f>
        <v>22</v>
      </c>
      <c r="E151" s="69">
        <f t="shared" si="79"/>
        <v>2</v>
      </c>
      <c r="F151" s="69">
        <f t="shared" si="79"/>
        <v>0</v>
      </c>
      <c r="G151" s="70">
        <f t="shared" si="79"/>
        <v>0</v>
      </c>
      <c r="H151" s="118">
        <f t="shared" si="79"/>
        <v>0</v>
      </c>
      <c r="I151" s="71">
        <f t="shared" ref="I151" si="80">SUM(D151:E151)</f>
        <v>24</v>
      </c>
      <c r="J151" s="70">
        <f t="shared" ref="J151:J155" si="81">SUM(F151:G151)</f>
        <v>0</v>
      </c>
      <c r="K151" s="72">
        <f t="shared" si="59"/>
        <v>24</v>
      </c>
      <c r="L151" s="29">
        <f t="shared" si="60"/>
        <v>0</v>
      </c>
      <c r="M151" s="43" t="s">
        <v>70</v>
      </c>
      <c r="O151" s="19"/>
      <c r="P151" s="19"/>
      <c r="Q151" s="19"/>
      <c r="R151" s="19"/>
      <c r="S151" s="19"/>
    </row>
    <row r="152" spans="1:21" x14ac:dyDescent="0.15">
      <c r="A152" s="3"/>
      <c r="B152" s="23" t="s">
        <v>67</v>
      </c>
      <c r="C152" s="4"/>
      <c r="D152" s="68">
        <f t="shared" si="79"/>
        <v>25</v>
      </c>
      <c r="E152" s="69">
        <f t="shared" si="79"/>
        <v>0</v>
      </c>
      <c r="F152" s="69">
        <f t="shared" si="79"/>
        <v>0</v>
      </c>
      <c r="G152" s="70">
        <f t="shared" si="79"/>
        <v>0</v>
      </c>
      <c r="H152" s="118">
        <f t="shared" si="79"/>
        <v>0</v>
      </c>
      <c r="I152" s="71">
        <f>SUM(D152:E152)</f>
        <v>25</v>
      </c>
      <c r="J152" s="70">
        <f t="shared" si="81"/>
        <v>0</v>
      </c>
      <c r="K152" s="72">
        <f t="shared" si="59"/>
        <v>25</v>
      </c>
      <c r="L152" s="29">
        <f t="shared" si="60"/>
        <v>0</v>
      </c>
      <c r="M152" s="43" t="s">
        <v>70</v>
      </c>
      <c r="O152" s="19"/>
      <c r="P152" s="19"/>
      <c r="Q152" s="19"/>
      <c r="R152" s="19"/>
      <c r="S152" s="19"/>
    </row>
    <row r="153" spans="1:21" x14ac:dyDescent="0.15">
      <c r="A153" s="3"/>
      <c r="B153" s="23" t="s">
        <v>68</v>
      </c>
      <c r="C153" s="4"/>
      <c r="D153" s="68">
        <f t="shared" si="79"/>
        <v>38</v>
      </c>
      <c r="E153" s="69">
        <f t="shared" si="79"/>
        <v>2</v>
      </c>
      <c r="F153" s="69">
        <f t="shared" si="79"/>
        <v>0</v>
      </c>
      <c r="G153" s="70">
        <f t="shared" si="79"/>
        <v>0</v>
      </c>
      <c r="H153" s="118">
        <f t="shared" si="79"/>
        <v>0</v>
      </c>
      <c r="I153" s="71">
        <f t="shared" ref="I153:I155" si="82">SUM(D153:E153)</f>
        <v>40</v>
      </c>
      <c r="J153" s="70">
        <f t="shared" si="81"/>
        <v>0</v>
      </c>
      <c r="K153" s="72">
        <f t="shared" si="59"/>
        <v>40</v>
      </c>
      <c r="L153" s="29">
        <f t="shared" si="60"/>
        <v>0</v>
      </c>
      <c r="M153" s="43" t="s">
        <v>70</v>
      </c>
      <c r="O153" s="19"/>
      <c r="P153" s="19"/>
      <c r="Q153" s="19"/>
      <c r="R153" s="19"/>
      <c r="S153" s="19"/>
    </row>
    <row r="154" spans="1:21" x14ac:dyDescent="0.15">
      <c r="A154" s="3"/>
      <c r="B154" s="23" t="s">
        <v>69</v>
      </c>
      <c r="C154" s="4"/>
      <c r="D154" s="68">
        <f t="shared" si="79"/>
        <v>28</v>
      </c>
      <c r="E154" s="69">
        <f t="shared" si="79"/>
        <v>2</v>
      </c>
      <c r="F154" s="69">
        <f t="shared" si="79"/>
        <v>0</v>
      </c>
      <c r="G154" s="70">
        <f t="shared" si="79"/>
        <v>0</v>
      </c>
      <c r="H154" s="118">
        <f t="shared" si="79"/>
        <v>0</v>
      </c>
      <c r="I154" s="71">
        <f t="shared" si="82"/>
        <v>30</v>
      </c>
      <c r="J154" s="70">
        <f t="shared" si="81"/>
        <v>0</v>
      </c>
      <c r="K154" s="72">
        <f t="shared" si="59"/>
        <v>30</v>
      </c>
      <c r="L154" s="29">
        <f t="shared" si="60"/>
        <v>0</v>
      </c>
      <c r="M154" s="43" t="s">
        <v>70</v>
      </c>
      <c r="O154" s="88"/>
      <c r="P154" s="89"/>
      <c r="Q154" s="88"/>
      <c r="R154" s="88"/>
      <c r="S154" s="88"/>
    </row>
    <row r="155" spans="1:21" x14ac:dyDescent="0.15">
      <c r="A155" s="5"/>
      <c r="B155" s="24" t="s">
        <v>40</v>
      </c>
      <c r="C155" s="7"/>
      <c r="D155" s="73">
        <f>P150-P149</f>
        <v>34</v>
      </c>
      <c r="E155" s="74">
        <f t="shared" si="79"/>
        <v>3</v>
      </c>
      <c r="F155" s="74">
        <f t="shared" si="79"/>
        <v>1</v>
      </c>
      <c r="G155" s="75">
        <f t="shared" si="79"/>
        <v>0</v>
      </c>
      <c r="H155" s="119">
        <f t="shared" si="79"/>
        <v>0</v>
      </c>
      <c r="I155" s="76">
        <f t="shared" si="82"/>
        <v>37</v>
      </c>
      <c r="J155" s="75">
        <f t="shared" si="81"/>
        <v>1</v>
      </c>
      <c r="K155" s="77">
        <f t="shared" si="59"/>
        <v>38</v>
      </c>
      <c r="L155" s="30">
        <f t="shared" si="60"/>
        <v>2.6</v>
      </c>
      <c r="M155" s="44" t="s">
        <v>70</v>
      </c>
      <c r="O155" s="88"/>
      <c r="P155" s="88"/>
      <c r="Q155" s="88"/>
      <c r="R155" s="88"/>
      <c r="S155" s="88"/>
    </row>
    <row r="156" spans="1:21" ht="12" thickBot="1" x14ac:dyDescent="0.2">
      <c r="A156" s="20"/>
      <c r="B156" s="25" t="s">
        <v>111</v>
      </c>
      <c r="C156" s="21"/>
      <c r="D156" s="83">
        <f>SUM(D150:D155)</f>
        <v>172</v>
      </c>
      <c r="E156" s="84">
        <f t="shared" ref="E156:H156" si="83">SUM(E150:E155)</f>
        <v>11</v>
      </c>
      <c r="F156" s="84">
        <f t="shared" si="83"/>
        <v>1</v>
      </c>
      <c r="G156" s="85">
        <f t="shared" si="83"/>
        <v>1</v>
      </c>
      <c r="H156" s="121">
        <f t="shared" si="83"/>
        <v>0</v>
      </c>
      <c r="I156" s="86">
        <f>SUM(D156:E156)</f>
        <v>183</v>
      </c>
      <c r="J156" s="85">
        <f>SUM(F156:G156)</f>
        <v>2</v>
      </c>
      <c r="K156" s="67">
        <f t="shared" si="59"/>
        <v>185</v>
      </c>
      <c r="L156" s="27">
        <f>IF(ISERROR(ROUND(J156/K156*100,1)),"-",ROUND(J156/K156*100,1))</f>
        <v>1.1000000000000001</v>
      </c>
      <c r="M156" s="45">
        <f>IF(ISERROR(ROUND(K156/$K$157*100,1)),"-",ROUND(K156/$K$157*100,1))</f>
        <v>20.6</v>
      </c>
      <c r="O156" s="88"/>
      <c r="P156" s="90"/>
      <c r="Q156" s="90"/>
      <c r="R156" s="90"/>
      <c r="S156" s="90"/>
    </row>
    <row r="157" spans="1:21" ht="12" thickTop="1" x14ac:dyDescent="0.15">
      <c r="A157" s="97"/>
      <c r="B157" s="98" t="s">
        <v>106</v>
      </c>
      <c r="C157" s="99"/>
      <c r="D157" s="100">
        <f>SUM(D121,D128,D135,D142,D149,D156)</f>
        <v>832</v>
      </c>
      <c r="E157" s="101">
        <f t="shared" ref="E157:J157" si="84">SUM(E121,E128,E135,E142,E149,E156)</f>
        <v>55</v>
      </c>
      <c r="F157" s="101">
        <f t="shared" si="84"/>
        <v>2</v>
      </c>
      <c r="G157" s="102">
        <f t="shared" si="84"/>
        <v>4</v>
      </c>
      <c r="H157" s="122">
        <f t="shared" si="84"/>
        <v>6</v>
      </c>
      <c r="I157" s="103">
        <f t="shared" si="84"/>
        <v>887</v>
      </c>
      <c r="J157" s="102">
        <f t="shared" si="84"/>
        <v>6</v>
      </c>
      <c r="K157" s="104">
        <f t="shared" si="59"/>
        <v>899</v>
      </c>
      <c r="L157" s="105">
        <f t="shared" ref="L157" si="85">IF(ISERROR(ROUND(J157/K157*100,1)),"-",ROUND(J157/K157*100,1))</f>
        <v>0.7</v>
      </c>
      <c r="M157" s="106">
        <f>IF(ISERROR(ROUND(K157/$K157*100,1)),"-",ROUND(K157/$K157*100,1))</f>
        <v>100</v>
      </c>
      <c r="O157" s="88"/>
      <c r="P157" s="88"/>
      <c r="Q157" s="88"/>
      <c r="R157" s="88"/>
      <c r="S157" s="88"/>
    </row>
    <row r="158" spans="1:21" x14ac:dyDescent="0.15">
      <c r="A158" s="91"/>
      <c r="B158" s="92"/>
      <c r="C158" s="93"/>
      <c r="D158" s="94"/>
      <c r="E158" s="94"/>
      <c r="F158" s="94"/>
      <c r="G158" s="94"/>
      <c r="H158" s="94"/>
      <c r="I158" s="94"/>
      <c r="J158" s="94"/>
      <c r="K158" s="94"/>
      <c r="L158" s="95"/>
      <c r="M158" s="96"/>
      <c r="O158" s="88"/>
      <c r="P158" s="88"/>
      <c r="Q158" s="88"/>
      <c r="R158" s="88"/>
      <c r="S158" s="88"/>
    </row>
    <row r="159" spans="1:21" x14ac:dyDescent="0.15">
      <c r="A159" s="91"/>
      <c r="B159" s="92"/>
      <c r="C159" s="93"/>
      <c r="D159" s="94"/>
      <c r="E159" s="94"/>
      <c r="F159" s="94"/>
      <c r="G159" s="94"/>
      <c r="H159" s="94"/>
      <c r="I159" s="94"/>
      <c r="J159" s="94"/>
      <c r="K159" s="94"/>
      <c r="L159" s="95"/>
      <c r="M159" s="96"/>
      <c r="O159" s="88"/>
      <c r="P159" s="88"/>
      <c r="Q159" s="88"/>
      <c r="R159" s="88"/>
      <c r="S159" s="88"/>
    </row>
    <row r="160" spans="1:21" x14ac:dyDescent="0.15">
      <c r="B160" s="41" t="s">
        <v>98</v>
      </c>
      <c r="O160" s="88"/>
      <c r="P160" s="89"/>
      <c r="Q160" s="88"/>
      <c r="R160" s="88"/>
      <c r="S160" s="88"/>
    </row>
    <row r="161" spans="1:24" ht="21" x14ac:dyDescent="0.15">
      <c r="A161" s="1"/>
      <c r="B161" s="13"/>
      <c r="C161" s="26" t="s">
        <v>2</v>
      </c>
      <c r="D161" s="52" t="s">
        <v>48</v>
      </c>
      <c r="E161" s="53" t="s">
        <v>49</v>
      </c>
      <c r="F161" s="53" t="s">
        <v>104</v>
      </c>
      <c r="G161" s="54" t="s">
        <v>105</v>
      </c>
      <c r="H161" s="115" t="s">
        <v>108</v>
      </c>
      <c r="I161" s="55" t="s">
        <v>50</v>
      </c>
      <c r="J161" s="56" t="s">
        <v>51</v>
      </c>
      <c r="K161" s="57" t="s">
        <v>52</v>
      </c>
      <c r="L161" s="14" t="s">
        <v>53</v>
      </c>
      <c r="M161" s="14" t="s">
        <v>54</v>
      </c>
      <c r="O161" s="88"/>
      <c r="P161" s="88"/>
      <c r="Q161" s="88"/>
      <c r="R161" s="88"/>
      <c r="S161" s="88"/>
      <c r="T161" s="33"/>
    </row>
    <row r="162" spans="1:24" x14ac:dyDescent="0.15">
      <c r="A162" s="5" t="s">
        <v>1</v>
      </c>
      <c r="B162" s="10"/>
      <c r="C162" s="15"/>
      <c r="D162" s="58" t="s">
        <v>46</v>
      </c>
      <c r="E162" s="59" t="s">
        <v>46</v>
      </c>
      <c r="F162" s="59" t="s">
        <v>46</v>
      </c>
      <c r="G162" s="60" t="s">
        <v>46</v>
      </c>
      <c r="H162" s="116" t="s">
        <v>46</v>
      </c>
      <c r="I162" s="61" t="s">
        <v>46</v>
      </c>
      <c r="J162" s="60" t="s">
        <v>46</v>
      </c>
      <c r="K162" s="62" t="s">
        <v>46</v>
      </c>
      <c r="L162" s="16" t="s">
        <v>47</v>
      </c>
      <c r="M162" s="16" t="s">
        <v>47</v>
      </c>
      <c r="O162" s="88"/>
      <c r="P162" s="90"/>
      <c r="Q162" s="90"/>
      <c r="R162" s="90"/>
      <c r="S162" s="90"/>
    </row>
    <row r="163" spans="1:24" x14ac:dyDescent="0.15">
      <c r="A163" s="1"/>
      <c r="B163" s="22" t="s">
        <v>136</v>
      </c>
      <c r="C163" s="2"/>
      <c r="D163" s="63">
        <f t="shared" ref="D163:H168" si="86">SUM(D19,D67,D115)</f>
        <v>87</v>
      </c>
      <c r="E163" s="64">
        <f t="shared" si="86"/>
        <v>14</v>
      </c>
      <c r="F163" s="64">
        <f t="shared" si="86"/>
        <v>1</v>
      </c>
      <c r="G163" s="65">
        <f t="shared" si="86"/>
        <v>2</v>
      </c>
      <c r="H163" s="117">
        <f t="shared" si="86"/>
        <v>3</v>
      </c>
      <c r="I163" s="66">
        <f>SUM(D163:E163)</f>
        <v>101</v>
      </c>
      <c r="J163" s="65">
        <f>SUM(F163:G163)</f>
        <v>3</v>
      </c>
      <c r="K163" s="67">
        <f>SUM(D163:H163)</f>
        <v>107</v>
      </c>
      <c r="L163" s="28">
        <f>IF(ISERROR(ROUND(J163/K163*100,1)),"-",ROUND(J163/K163*100,1))</f>
        <v>2.8</v>
      </c>
      <c r="M163" s="42" t="s">
        <v>70</v>
      </c>
      <c r="O163" s="88"/>
      <c r="P163" s="88"/>
      <c r="Q163" s="88"/>
      <c r="R163" s="88"/>
      <c r="S163" s="88"/>
      <c r="U163" s="87"/>
      <c r="V163" s="87"/>
      <c r="W163" s="87"/>
      <c r="X163" s="87"/>
    </row>
    <row r="164" spans="1:24" x14ac:dyDescent="0.15">
      <c r="A164" s="3"/>
      <c r="B164" s="23" t="s">
        <v>137</v>
      </c>
      <c r="C164" s="4"/>
      <c r="D164" s="68">
        <f t="shared" si="86"/>
        <v>99</v>
      </c>
      <c r="E164" s="69">
        <f t="shared" si="86"/>
        <v>9</v>
      </c>
      <c r="F164" s="69">
        <f t="shared" si="86"/>
        <v>2</v>
      </c>
      <c r="G164" s="70">
        <f t="shared" si="86"/>
        <v>0</v>
      </c>
      <c r="H164" s="118">
        <f t="shared" si="86"/>
        <v>1</v>
      </c>
      <c r="I164" s="71">
        <f t="shared" ref="I164" si="87">SUM(D164:E164)</f>
        <v>108</v>
      </c>
      <c r="J164" s="70">
        <f t="shared" ref="J164:J168" si="88">SUM(F164:G164)</f>
        <v>2</v>
      </c>
      <c r="K164" s="72">
        <f t="shared" ref="K164:K205" si="89">SUM(D164:H164)</f>
        <v>111</v>
      </c>
      <c r="L164" s="29">
        <f t="shared" ref="L164:L205" si="90">IF(ISERROR(ROUND(J164/K164*100,1)),"-",ROUND(J164/K164*100,1))</f>
        <v>1.8</v>
      </c>
      <c r="M164" s="43" t="s">
        <v>70</v>
      </c>
      <c r="O164" s="88"/>
      <c r="P164" s="88"/>
      <c r="Q164" s="88"/>
      <c r="R164" s="88"/>
      <c r="S164" s="88"/>
      <c r="U164" s="87"/>
      <c r="V164" s="87"/>
    </row>
    <row r="165" spans="1:24" x14ac:dyDescent="0.15">
      <c r="A165" s="3"/>
      <c r="B165" s="23" t="s">
        <v>138</v>
      </c>
      <c r="C165" s="4"/>
      <c r="D165" s="68">
        <f t="shared" si="86"/>
        <v>72</v>
      </c>
      <c r="E165" s="69">
        <f t="shared" si="86"/>
        <v>12</v>
      </c>
      <c r="F165" s="69">
        <f t="shared" si="86"/>
        <v>0</v>
      </c>
      <c r="G165" s="70">
        <f t="shared" si="86"/>
        <v>1</v>
      </c>
      <c r="H165" s="118">
        <f t="shared" si="86"/>
        <v>2</v>
      </c>
      <c r="I165" s="71">
        <f>SUM(D165:E165)</f>
        <v>84</v>
      </c>
      <c r="J165" s="70">
        <f t="shared" si="88"/>
        <v>1</v>
      </c>
      <c r="K165" s="72">
        <f t="shared" si="89"/>
        <v>87</v>
      </c>
      <c r="L165" s="29">
        <f t="shared" si="90"/>
        <v>1.1000000000000001</v>
      </c>
      <c r="M165" s="43" t="s">
        <v>70</v>
      </c>
      <c r="O165" s="88"/>
      <c r="P165" s="88"/>
      <c r="Q165" s="88"/>
      <c r="R165" s="88"/>
      <c r="S165" s="88"/>
      <c r="U165" s="87"/>
      <c r="V165" s="87"/>
    </row>
    <row r="166" spans="1:24" x14ac:dyDescent="0.15">
      <c r="A166" s="3"/>
      <c r="B166" s="23" t="s">
        <v>139</v>
      </c>
      <c r="C166" s="4"/>
      <c r="D166" s="68">
        <f t="shared" si="86"/>
        <v>103</v>
      </c>
      <c r="E166" s="69">
        <f t="shared" si="86"/>
        <v>7</v>
      </c>
      <c r="F166" s="69">
        <f t="shared" si="86"/>
        <v>1</v>
      </c>
      <c r="G166" s="70">
        <f t="shared" si="86"/>
        <v>3</v>
      </c>
      <c r="H166" s="118">
        <f t="shared" si="86"/>
        <v>3</v>
      </c>
      <c r="I166" s="71">
        <f t="shared" ref="I166:I168" si="91">SUM(D166:E166)</f>
        <v>110</v>
      </c>
      <c r="J166" s="70">
        <f t="shared" si="88"/>
        <v>4</v>
      </c>
      <c r="K166" s="72">
        <f t="shared" si="89"/>
        <v>117</v>
      </c>
      <c r="L166" s="29">
        <f t="shared" si="90"/>
        <v>3.4</v>
      </c>
      <c r="M166" s="43" t="s">
        <v>70</v>
      </c>
      <c r="O166" s="88"/>
      <c r="P166" s="88"/>
      <c r="Q166" s="88"/>
      <c r="R166" s="88"/>
      <c r="S166" s="88"/>
      <c r="U166" s="87"/>
      <c r="V166" s="87"/>
    </row>
    <row r="167" spans="1:24" x14ac:dyDescent="0.15">
      <c r="A167" s="3"/>
      <c r="B167" s="23" t="s">
        <v>140</v>
      </c>
      <c r="C167" s="4"/>
      <c r="D167" s="68">
        <f t="shared" si="86"/>
        <v>118</v>
      </c>
      <c r="E167" s="69">
        <f t="shared" si="86"/>
        <v>11</v>
      </c>
      <c r="F167" s="69">
        <f t="shared" si="86"/>
        <v>1</v>
      </c>
      <c r="G167" s="70">
        <f t="shared" si="86"/>
        <v>0</v>
      </c>
      <c r="H167" s="118">
        <f t="shared" si="86"/>
        <v>3</v>
      </c>
      <c r="I167" s="71">
        <f t="shared" si="91"/>
        <v>129</v>
      </c>
      <c r="J167" s="70">
        <f t="shared" si="88"/>
        <v>1</v>
      </c>
      <c r="K167" s="72">
        <f t="shared" si="89"/>
        <v>133</v>
      </c>
      <c r="L167" s="29">
        <f t="shared" si="90"/>
        <v>0.8</v>
      </c>
      <c r="M167" s="43" t="s">
        <v>70</v>
      </c>
      <c r="O167" s="88"/>
      <c r="P167" s="88"/>
      <c r="Q167" s="88"/>
      <c r="R167" s="88"/>
      <c r="S167" s="88"/>
      <c r="U167" s="87"/>
      <c r="V167" s="87"/>
    </row>
    <row r="168" spans="1:24" x14ac:dyDescent="0.15">
      <c r="A168" s="5"/>
      <c r="B168" s="24" t="s">
        <v>141</v>
      </c>
      <c r="C168" s="7"/>
      <c r="D168" s="73">
        <f t="shared" si="86"/>
        <v>110</v>
      </c>
      <c r="E168" s="74">
        <f t="shared" si="86"/>
        <v>17</v>
      </c>
      <c r="F168" s="74">
        <f t="shared" si="86"/>
        <v>0</v>
      </c>
      <c r="G168" s="75">
        <f t="shared" si="86"/>
        <v>0</v>
      </c>
      <c r="H168" s="119">
        <f t="shared" si="86"/>
        <v>2</v>
      </c>
      <c r="I168" s="76">
        <f t="shared" si="91"/>
        <v>127</v>
      </c>
      <c r="J168" s="75">
        <f t="shared" si="88"/>
        <v>0</v>
      </c>
      <c r="K168" s="77">
        <f t="shared" si="89"/>
        <v>129</v>
      </c>
      <c r="L168" s="30">
        <f t="shared" si="90"/>
        <v>0</v>
      </c>
      <c r="M168" s="44" t="s">
        <v>70</v>
      </c>
      <c r="O168" s="88"/>
      <c r="P168" s="88"/>
      <c r="Q168" s="88"/>
      <c r="R168" s="88"/>
      <c r="S168" s="88"/>
      <c r="U168" s="87"/>
      <c r="V168" s="87"/>
    </row>
    <row r="169" spans="1:24" s="19" customFormat="1" x14ac:dyDescent="0.15">
      <c r="A169" s="17"/>
      <c r="B169" s="25" t="s">
        <v>154</v>
      </c>
      <c r="C169" s="18"/>
      <c r="D169" s="78">
        <f>SUM(D163:D168)</f>
        <v>589</v>
      </c>
      <c r="E169" s="79">
        <f>SUM(E163:E168)</f>
        <v>70</v>
      </c>
      <c r="F169" s="79">
        <f>SUM(F163:F168)</f>
        <v>5</v>
      </c>
      <c r="G169" s="80">
        <f>SUM(G163:G168)</f>
        <v>6</v>
      </c>
      <c r="H169" s="120">
        <f>SUM(H163:H168)</f>
        <v>14</v>
      </c>
      <c r="I169" s="81">
        <f>SUM(D169:E169)</f>
        <v>659</v>
      </c>
      <c r="J169" s="80">
        <f>SUM(F169:G169)</f>
        <v>11</v>
      </c>
      <c r="K169" s="82">
        <f t="shared" si="89"/>
        <v>684</v>
      </c>
      <c r="L169" s="31">
        <f>IF(ISERROR(ROUND(J169/K169*100,1)),"-",ROUND(J169/K169*100,1))</f>
        <v>1.6</v>
      </c>
      <c r="M169" s="45">
        <f>IF(ISERROR(ROUND(K169/$K$205*100,1)),"-",ROUND(K169/$K$205*100,1))</f>
        <v>13.3</v>
      </c>
      <c r="O169" s="88"/>
      <c r="P169" s="88"/>
      <c r="Q169" s="88"/>
      <c r="R169" s="88"/>
      <c r="S169" s="88"/>
      <c r="T169" s="8"/>
      <c r="U169" s="87"/>
      <c r="V169" s="87"/>
    </row>
    <row r="170" spans="1:24" x14ac:dyDescent="0.15">
      <c r="A170" s="1"/>
      <c r="B170" s="22" t="s">
        <v>142</v>
      </c>
      <c r="C170" s="2"/>
      <c r="D170" s="63">
        <f t="shared" ref="D170:H175" si="92">SUM(D26,D74,D122)</f>
        <v>84</v>
      </c>
      <c r="E170" s="64">
        <f t="shared" si="92"/>
        <v>9</v>
      </c>
      <c r="F170" s="64">
        <f t="shared" si="92"/>
        <v>1</v>
      </c>
      <c r="G170" s="65">
        <f t="shared" si="92"/>
        <v>1</v>
      </c>
      <c r="H170" s="117">
        <f t="shared" si="92"/>
        <v>0</v>
      </c>
      <c r="I170" s="66">
        <f t="shared" ref="I170:I172" si="93">SUM(D170:E170)</f>
        <v>93</v>
      </c>
      <c r="J170" s="65">
        <f t="shared" ref="J170:J201" si="94">SUM(F170:G170)</f>
        <v>2</v>
      </c>
      <c r="K170" s="67">
        <f t="shared" si="89"/>
        <v>95</v>
      </c>
      <c r="L170" s="28">
        <f t="shared" si="90"/>
        <v>2.1</v>
      </c>
      <c r="M170" s="42" t="s">
        <v>70</v>
      </c>
      <c r="O170" s="88"/>
      <c r="P170" s="88"/>
      <c r="Q170" s="88"/>
      <c r="R170" s="88"/>
      <c r="S170" s="88"/>
      <c r="U170" s="87"/>
      <c r="V170" s="87"/>
    </row>
    <row r="171" spans="1:24" x14ac:dyDescent="0.15">
      <c r="A171" s="3"/>
      <c r="B171" s="23" t="s">
        <v>143</v>
      </c>
      <c r="C171" s="4"/>
      <c r="D171" s="68">
        <f t="shared" si="92"/>
        <v>111</v>
      </c>
      <c r="E171" s="69">
        <f t="shared" si="92"/>
        <v>10</v>
      </c>
      <c r="F171" s="69">
        <f t="shared" si="92"/>
        <v>2</v>
      </c>
      <c r="G171" s="70">
        <f t="shared" si="92"/>
        <v>1</v>
      </c>
      <c r="H171" s="118">
        <f t="shared" si="92"/>
        <v>1</v>
      </c>
      <c r="I171" s="71">
        <f t="shared" si="93"/>
        <v>121</v>
      </c>
      <c r="J171" s="70">
        <f t="shared" si="94"/>
        <v>3</v>
      </c>
      <c r="K171" s="72">
        <f t="shared" si="89"/>
        <v>125</v>
      </c>
      <c r="L171" s="29">
        <f t="shared" si="90"/>
        <v>2.4</v>
      </c>
      <c r="M171" s="43" t="s">
        <v>70</v>
      </c>
      <c r="O171" s="88"/>
      <c r="P171" s="88"/>
      <c r="Q171" s="88"/>
      <c r="R171" s="88"/>
      <c r="S171" s="88"/>
      <c r="U171" s="87"/>
      <c r="V171" s="87"/>
    </row>
    <row r="172" spans="1:24" x14ac:dyDescent="0.15">
      <c r="A172" s="3"/>
      <c r="B172" s="23" t="s">
        <v>144</v>
      </c>
      <c r="C172" s="4"/>
      <c r="D172" s="68">
        <f t="shared" si="92"/>
        <v>120</v>
      </c>
      <c r="E172" s="69">
        <f t="shared" si="92"/>
        <v>3</v>
      </c>
      <c r="F172" s="69">
        <f t="shared" si="92"/>
        <v>3</v>
      </c>
      <c r="G172" s="70">
        <f t="shared" si="92"/>
        <v>2</v>
      </c>
      <c r="H172" s="118">
        <f t="shared" si="92"/>
        <v>1</v>
      </c>
      <c r="I172" s="71">
        <f t="shared" si="93"/>
        <v>123</v>
      </c>
      <c r="J172" s="70">
        <f t="shared" si="94"/>
        <v>5</v>
      </c>
      <c r="K172" s="72">
        <f t="shared" si="89"/>
        <v>129</v>
      </c>
      <c r="L172" s="29">
        <f t="shared" si="90"/>
        <v>3.9</v>
      </c>
      <c r="M172" s="43" t="s">
        <v>70</v>
      </c>
      <c r="O172" s="88"/>
      <c r="P172" s="88"/>
      <c r="Q172" s="88"/>
      <c r="R172" s="88"/>
      <c r="S172" s="88"/>
      <c r="U172" s="87"/>
      <c r="V172" s="87"/>
    </row>
    <row r="173" spans="1:24" x14ac:dyDescent="0.15">
      <c r="A173" s="3"/>
      <c r="B173" s="23" t="s">
        <v>145</v>
      </c>
      <c r="C173" s="4"/>
      <c r="D173" s="68">
        <f t="shared" si="92"/>
        <v>110</v>
      </c>
      <c r="E173" s="69">
        <f t="shared" si="92"/>
        <v>7</v>
      </c>
      <c r="F173" s="69">
        <f t="shared" si="92"/>
        <v>1</v>
      </c>
      <c r="G173" s="70">
        <f t="shared" si="92"/>
        <v>1</v>
      </c>
      <c r="H173" s="118">
        <f t="shared" si="92"/>
        <v>0</v>
      </c>
      <c r="I173" s="71">
        <f>SUM(D173:E173)</f>
        <v>117</v>
      </c>
      <c r="J173" s="70">
        <f t="shared" si="94"/>
        <v>2</v>
      </c>
      <c r="K173" s="72">
        <f t="shared" si="89"/>
        <v>119</v>
      </c>
      <c r="L173" s="29">
        <f t="shared" si="90"/>
        <v>1.7</v>
      </c>
      <c r="M173" s="43" t="s">
        <v>70</v>
      </c>
      <c r="O173" s="88"/>
      <c r="P173" s="88"/>
      <c r="Q173" s="88"/>
      <c r="R173" s="88"/>
      <c r="S173" s="88"/>
      <c r="U173" s="87"/>
      <c r="V173" s="87"/>
    </row>
    <row r="174" spans="1:24" x14ac:dyDescent="0.15">
      <c r="A174" s="3"/>
      <c r="B174" s="23" t="s">
        <v>146</v>
      </c>
      <c r="C174" s="4"/>
      <c r="D174" s="68">
        <f t="shared" si="92"/>
        <v>118</v>
      </c>
      <c r="E174" s="69">
        <f t="shared" si="92"/>
        <v>7</v>
      </c>
      <c r="F174" s="69">
        <f t="shared" si="92"/>
        <v>1</v>
      </c>
      <c r="G174" s="70">
        <f t="shared" si="92"/>
        <v>1</v>
      </c>
      <c r="H174" s="118">
        <f t="shared" si="92"/>
        <v>3</v>
      </c>
      <c r="I174" s="71">
        <f t="shared" ref="I174:I202" si="95">SUM(D174:E174)</f>
        <v>125</v>
      </c>
      <c r="J174" s="70">
        <f t="shared" si="94"/>
        <v>2</v>
      </c>
      <c r="K174" s="72">
        <f t="shared" si="89"/>
        <v>130</v>
      </c>
      <c r="L174" s="29">
        <f t="shared" si="90"/>
        <v>1.5</v>
      </c>
      <c r="M174" s="43" t="s">
        <v>70</v>
      </c>
      <c r="O174" s="88"/>
      <c r="P174" s="88"/>
      <c r="Q174" s="88"/>
      <c r="R174" s="88"/>
      <c r="S174" s="88"/>
      <c r="U174" s="87"/>
      <c r="V174" s="87"/>
    </row>
    <row r="175" spans="1:24" x14ac:dyDescent="0.15">
      <c r="A175" s="5"/>
      <c r="B175" s="24" t="s">
        <v>147</v>
      </c>
      <c r="C175" s="7"/>
      <c r="D175" s="73">
        <f t="shared" si="92"/>
        <v>116</v>
      </c>
      <c r="E175" s="74">
        <f t="shared" si="92"/>
        <v>8</v>
      </c>
      <c r="F175" s="74">
        <f t="shared" si="92"/>
        <v>1</v>
      </c>
      <c r="G175" s="75">
        <f t="shared" si="92"/>
        <v>2</v>
      </c>
      <c r="H175" s="119">
        <f t="shared" si="92"/>
        <v>1</v>
      </c>
      <c r="I175" s="76">
        <f t="shared" si="95"/>
        <v>124</v>
      </c>
      <c r="J175" s="75">
        <f t="shared" si="94"/>
        <v>3</v>
      </c>
      <c r="K175" s="77">
        <f t="shared" si="89"/>
        <v>128</v>
      </c>
      <c r="L175" s="30">
        <f t="shared" si="90"/>
        <v>2.2999999999999998</v>
      </c>
      <c r="M175" s="44" t="s">
        <v>70</v>
      </c>
      <c r="O175" s="88"/>
      <c r="P175" s="88"/>
      <c r="Q175" s="88"/>
      <c r="R175" s="88"/>
      <c r="S175" s="88"/>
      <c r="U175" s="87"/>
      <c r="V175" s="87"/>
    </row>
    <row r="176" spans="1:24" s="19" customFormat="1" x14ac:dyDescent="0.15">
      <c r="A176" s="17"/>
      <c r="B176" s="25" t="s">
        <v>155</v>
      </c>
      <c r="C176" s="18"/>
      <c r="D176" s="78">
        <f>SUM(D170:D175)</f>
        <v>659</v>
      </c>
      <c r="E176" s="79">
        <f>SUM(E170:E175)</f>
        <v>44</v>
      </c>
      <c r="F176" s="79">
        <f>SUM(F170:F175)</f>
        <v>9</v>
      </c>
      <c r="G176" s="80">
        <f>SUM(G170:G175)</f>
        <v>8</v>
      </c>
      <c r="H176" s="120">
        <f>SUM(H170:H175)</f>
        <v>6</v>
      </c>
      <c r="I176" s="81">
        <f t="shared" si="95"/>
        <v>703</v>
      </c>
      <c r="J176" s="80">
        <f t="shared" si="94"/>
        <v>17</v>
      </c>
      <c r="K176" s="82">
        <f t="shared" si="89"/>
        <v>726</v>
      </c>
      <c r="L176" s="31">
        <f t="shared" si="90"/>
        <v>2.2999999999999998</v>
      </c>
      <c r="M176" s="45">
        <f>IF(ISERROR(ROUND(K176/$K$205*100,1)),"-",ROUND(K176/$K$205*100,1))</f>
        <v>14.1</v>
      </c>
      <c r="O176" s="88"/>
      <c r="P176" s="88"/>
      <c r="Q176" s="88"/>
      <c r="R176" s="88"/>
      <c r="S176" s="88"/>
      <c r="T176" s="8"/>
      <c r="U176" s="87"/>
      <c r="V176" s="87"/>
    </row>
    <row r="177" spans="1:22" x14ac:dyDescent="0.15">
      <c r="A177" s="1"/>
      <c r="B177" s="22" t="s">
        <v>148</v>
      </c>
      <c r="C177" s="2"/>
      <c r="D177" s="63">
        <f t="shared" ref="D177:H182" si="96">SUM(D33,D81,D129)</f>
        <v>129</v>
      </c>
      <c r="E177" s="64">
        <f t="shared" si="96"/>
        <v>16</v>
      </c>
      <c r="F177" s="64">
        <f t="shared" si="96"/>
        <v>1</v>
      </c>
      <c r="G177" s="65">
        <f t="shared" si="96"/>
        <v>0</v>
      </c>
      <c r="H177" s="117">
        <f t="shared" si="96"/>
        <v>1</v>
      </c>
      <c r="I177" s="66">
        <f t="shared" si="95"/>
        <v>145</v>
      </c>
      <c r="J177" s="65">
        <f t="shared" si="94"/>
        <v>1</v>
      </c>
      <c r="K177" s="67">
        <f t="shared" si="89"/>
        <v>147</v>
      </c>
      <c r="L177" s="28">
        <f t="shared" si="90"/>
        <v>0.7</v>
      </c>
      <c r="M177" s="42" t="s">
        <v>70</v>
      </c>
      <c r="O177" s="88"/>
      <c r="P177" s="88"/>
      <c r="Q177" s="88"/>
      <c r="R177" s="88"/>
      <c r="S177" s="88"/>
      <c r="U177" s="87"/>
      <c r="V177" s="87"/>
    </row>
    <row r="178" spans="1:22" x14ac:dyDescent="0.15">
      <c r="A178" s="3"/>
      <c r="B178" s="23" t="s">
        <v>149</v>
      </c>
      <c r="C178" s="4"/>
      <c r="D178" s="68">
        <f t="shared" si="96"/>
        <v>114</v>
      </c>
      <c r="E178" s="69">
        <f t="shared" si="96"/>
        <v>18</v>
      </c>
      <c r="F178" s="69">
        <f t="shared" si="96"/>
        <v>0</v>
      </c>
      <c r="G178" s="70">
        <f t="shared" si="96"/>
        <v>1</v>
      </c>
      <c r="H178" s="118">
        <f t="shared" si="96"/>
        <v>0</v>
      </c>
      <c r="I178" s="71">
        <f t="shared" si="95"/>
        <v>132</v>
      </c>
      <c r="J178" s="70">
        <f t="shared" si="94"/>
        <v>1</v>
      </c>
      <c r="K178" s="72">
        <f t="shared" si="89"/>
        <v>133</v>
      </c>
      <c r="L178" s="29">
        <f t="shared" si="90"/>
        <v>0.8</v>
      </c>
      <c r="M178" s="43" t="s">
        <v>70</v>
      </c>
      <c r="O178" s="88"/>
      <c r="P178" s="88"/>
      <c r="Q178" s="88"/>
      <c r="R178" s="88"/>
      <c r="S178" s="88"/>
      <c r="U178" s="87"/>
      <c r="V178" s="87"/>
    </row>
    <row r="179" spans="1:22" x14ac:dyDescent="0.15">
      <c r="A179" s="3"/>
      <c r="B179" s="23" t="s">
        <v>150</v>
      </c>
      <c r="C179" s="4"/>
      <c r="D179" s="68">
        <f t="shared" si="96"/>
        <v>132</v>
      </c>
      <c r="E179" s="69">
        <f t="shared" si="96"/>
        <v>15</v>
      </c>
      <c r="F179" s="69">
        <f t="shared" si="96"/>
        <v>2</v>
      </c>
      <c r="G179" s="70">
        <f t="shared" si="96"/>
        <v>2</v>
      </c>
      <c r="H179" s="118">
        <f t="shared" si="96"/>
        <v>1</v>
      </c>
      <c r="I179" s="71">
        <f t="shared" si="95"/>
        <v>147</v>
      </c>
      <c r="J179" s="70">
        <f t="shared" si="94"/>
        <v>4</v>
      </c>
      <c r="K179" s="72">
        <f t="shared" si="89"/>
        <v>152</v>
      </c>
      <c r="L179" s="29">
        <f t="shared" si="90"/>
        <v>2.6</v>
      </c>
      <c r="M179" s="43" t="s">
        <v>70</v>
      </c>
      <c r="O179" s="88"/>
      <c r="P179" s="88"/>
      <c r="Q179" s="88"/>
      <c r="R179" s="88"/>
      <c r="S179" s="88"/>
      <c r="U179" s="87"/>
      <c r="V179" s="87"/>
    </row>
    <row r="180" spans="1:22" x14ac:dyDescent="0.15">
      <c r="A180" s="3"/>
      <c r="B180" s="23" t="s">
        <v>151</v>
      </c>
      <c r="C180" s="4"/>
      <c r="D180" s="68">
        <f t="shared" si="96"/>
        <v>104</v>
      </c>
      <c r="E180" s="69">
        <f t="shared" si="96"/>
        <v>8</v>
      </c>
      <c r="F180" s="69">
        <f t="shared" si="96"/>
        <v>2</v>
      </c>
      <c r="G180" s="70">
        <f t="shared" si="96"/>
        <v>0</v>
      </c>
      <c r="H180" s="118">
        <f t="shared" si="96"/>
        <v>2</v>
      </c>
      <c r="I180" s="71">
        <f t="shared" si="95"/>
        <v>112</v>
      </c>
      <c r="J180" s="70">
        <f t="shared" si="94"/>
        <v>2</v>
      </c>
      <c r="K180" s="72">
        <f t="shared" si="89"/>
        <v>116</v>
      </c>
      <c r="L180" s="29">
        <f t="shared" si="90"/>
        <v>1.7</v>
      </c>
      <c r="M180" s="43" t="s">
        <v>70</v>
      </c>
      <c r="O180" s="88"/>
      <c r="P180" s="88"/>
      <c r="Q180" s="88"/>
      <c r="R180" s="88"/>
      <c r="S180" s="88"/>
      <c r="U180" s="87"/>
      <c r="V180" s="87"/>
    </row>
    <row r="181" spans="1:22" x14ac:dyDescent="0.15">
      <c r="A181" s="3"/>
      <c r="B181" s="23" t="s">
        <v>152</v>
      </c>
      <c r="C181" s="4"/>
      <c r="D181" s="68">
        <f t="shared" si="96"/>
        <v>121</v>
      </c>
      <c r="E181" s="69">
        <f t="shared" si="96"/>
        <v>16</v>
      </c>
      <c r="F181" s="69">
        <f t="shared" si="96"/>
        <v>2</v>
      </c>
      <c r="G181" s="70">
        <f t="shared" si="96"/>
        <v>1</v>
      </c>
      <c r="H181" s="118">
        <f t="shared" si="96"/>
        <v>1</v>
      </c>
      <c r="I181" s="71">
        <f t="shared" si="95"/>
        <v>137</v>
      </c>
      <c r="J181" s="70">
        <f t="shared" si="94"/>
        <v>3</v>
      </c>
      <c r="K181" s="72">
        <f t="shared" si="89"/>
        <v>141</v>
      </c>
      <c r="L181" s="29">
        <f t="shared" si="90"/>
        <v>2.1</v>
      </c>
      <c r="M181" s="43" t="s">
        <v>70</v>
      </c>
      <c r="O181" s="88"/>
      <c r="P181" s="88"/>
      <c r="Q181" s="88"/>
      <c r="R181" s="88"/>
      <c r="S181" s="88"/>
      <c r="U181" s="87"/>
      <c r="V181" s="87"/>
    </row>
    <row r="182" spans="1:22" x14ac:dyDescent="0.15">
      <c r="A182" s="5"/>
      <c r="B182" s="24" t="s">
        <v>153</v>
      </c>
      <c r="C182" s="7"/>
      <c r="D182" s="73">
        <f t="shared" si="96"/>
        <v>117</v>
      </c>
      <c r="E182" s="74">
        <f t="shared" si="96"/>
        <v>12</v>
      </c>
      <c r="F182" s="74">
        <f t="shared" si="96"/>
        <v>0</v>
      </c>
      <c r="G182" s="75">
        <f t="shared" si="96"/>
        <v>1</v>
      </c>
      <c r="H182" s="119">
        <f t="shared" si="96"/>
        <v>1</v>
      </c>
      <c r="I182" s="76">
        <f t="shared" si="95"/>
        <v>129</v>
      </c>
      <c r="J182" s="75">
        <f t="shared" si="94"/>
        <v>1</v>
      </c>
      <c r="K182" s="77">
        <f t="shared" si="89"/>
        <v>131</v>
      </c>
      <c r="L182" s="30">
        <f t="shared" si="90"/>
        <v>0.8</v>
      </c>
      <c r="M182" s="44" t="s">
        <v>70</v>
      </c>
      <c r="O182" s="88"/>
      <c r="P182" s="88"/>
      <c r="Q182" s="88"/>
      <c r="R182" s="88"/>
      <c r="S182" s="88"/>
      <c r="U182" s="87"/>
      <c r="V182" s="87"/>
    </row>
    <row r="183" spans="1:22" s="19" customFormat="1" x14ac:dyDescent="0.15">
      <c r="A183" s="17"/>
      <c r="B183" s="25" t="s">
        <v>156</v>
      </c>
      <c r="C183" s="18"/>
      <c r="D183" s="78">
        <f>SUM(D177:D182)</f>
        <v>717</v>
      </c>
      <c r="E183" s="79">
        <f>SUM(E177:E182)</f>
        <v>85</v>
      </c>
      <c r="F183" s="79">
        <f>SUM(F177:F182)</f>
        <v>7</v>
      </c>
      <c r="G183" s="80">
        <f>SUM(G177:G182)</f>
        <v>5</v>
      </c>
      <c r="H183" s="120">
        <f>SUM(H177:H182)</f>
        <v>6</v>
      </c>
      <c r="I183" s="81">
        <f t="shared" si="95"/>
        <v>802</v>
      </c>
      <c r="J183" s="80">
        <f t="shared" si="94"/>
        <v>12</v>
      </c>
      <c r="K183" s="82">
        <f>SUM(D183:H183)</f>
        <v>820</v>
      </c>
      <c r="L183" s="31">
        <f t="shared" si="90"/>
        <v>1.5</v>
      </c>
      <c r="M183" s="45">
        <f>IF(ISERROR(ROUND(K183/$K$205*100,1)),"-",ROUND(K183/$K$205*100,1))</f>
        <v>15.9</v>
      </c>
      <c r="O183" s="88"/>
      <c r="P183" s="88"/>
      <c r="Q183" s="88"/>
      <c r="R183" s="88"/>
      <c r="S183" s="88"/>
      <c r="T183" s="8"/>
      <c r="U183" s="87"/>
      <c r="V183" s="87"/>
    </row>
    <row r="184" spans="1:22" x14ac:dyDescent="0.15">
      <c r="A184" s="1"/>
      <c r="B184" s="22" t="s">
        <v>55</v>
      </c>
      <c r="C184" s="2"/>
      <c r="D184" s="63">
        <f t="shared" ref="D184:H189" si="97">SUM(D40,D88,D136)</f>
        <v>160</v>
      </c>
      <c r="E184" s="64">
        <f t="shared" si="97"/>
        <v>11</v>
      </c>
      <c r="F184" s="64">
        <f t="shared" si="97"/>
        <v>1</v>
      </c>
      <c r="G184" s="65">
        <f t="shared" si="97"/>
        <v>0</v>
      </c>
      <c r="H184" s="117">
        <f t="shared" si="97"/>
        <v>3</v>
      </c>
      <c r="I184" s="66">
        <f t="shared" si="95"/>
        <v>171</v>
      </c>
      <c r="J184" s="65">
        <f t="shared" si="94"/>
        <v>1</v>
      </c>
      <c r="K184" s="67">
        <f t="shared" si="89"/>
        <v>175</v>
      </c>
      <c r="L184" s="28">
        <f t="shared" si="90"/>
        <v>0.6</v>
      </c>
      <c r="M184" s="42" t="s">
        <v>70</v>
      </c>
      <c r="O184" s="88"/>
      <c r="P184" s="88"/>
      <c r="Q184" s="88"/>
      <c r="R184" s="88"/>
      <c r="S184" s="88"/>
      <c r="U184" s="87"/>
      <c r="V184" s="87"/>
    </row>
    <row r="185" spans="1:22" x14ac:dyDescent="0.15">
      <c r="A185" s="3"/>
      <c r="B185" s="23" t="s">
        <v>56</v>
      </c>
      <c r="C185" s="4"/>
      <c r="D185" s="68">
        <f t="shared" si="97"/>
        <v>134</v>
      </c>
      <c r="E185" s="69">
        <f t="shared" si="97"/>
        <v>18</v>
      </c>
      <c r="F185" s="69">
        <f t="shared" si="97"/>
        <v>0</v>
      </c>
      <c r="G185" s="70">
        <f t="shared" si="97"/>
        <v>4</v>
      </c>
      <c r="H185" s="118">
        <f t="shared" si="97"/>
        <v>1</v>
      </c>
      <c r="I185" s="71">
        <f t="shared" si="95"/>
        <v>152</v>
      </c>
      <c r="J185" s="70">
        <f t="shared" si="94"/>
        <v>4</v>
      </c>
      <c r="K185" s="72">
        <f t="shared" si="89"/>
        <v>157</v>
      </c>
      <c r="L185" s="29">
        <f t="shared" si="90"/>
        <v>2.5</v>
      </c>
      <c r="M185" s="43" t="s">
        <v>70</v>
      </c>
      <c r="O185" s="88"/>
      <c r="P185" s="88"/>
      <c r="Q185" s="88"/>
      <c r="R185" s="88"/>
      <c r="S185" s="88"/>
      <c r="U185" s="87"/>
      <c r="V185" s="87"/>
    </row>
    <row r="186" spans="1:22" x14ac:dyDescent="0.15">
      <c r="A186" s="3"/>
      <c r="B186" s="23" t="s">
        <v>57</v>
      </c>
      <c r="C186" s="4"/>
      <c r="D186" s="68">
        <f t="shared" si="97"/>
        <v>145</v>
      </c>
      <c r="E186" s="69">
        <f t="shared" si="97"/>
        <v>7</v>
      </c>
      <c r="F186" s="69">
        <f t="shared" si="97"/>
        <v>1</v>
      </c>
      <c r="G186" s="70">
        <f t="shared" si="97"/>
        <v>0</v>
      </c>
      <c r="H186" s="118">
        <f t="shared" si="97"/>
        <v>0</v>
      </c>
      <c r="I186" s="71">
        <f t="shared" si="95"/>
        <v>152</v>
      </c>
      <c r="J186" s="70">
        <f t="shared" si="94"/>
        <v>1</v>
      </c>
      <c r="K186" s="72">
        <f t="shared" si="89"/>
        <v>153</v>
      </c>
      <c r="L186" s="29">
        <f t="shared" si="90"/>
        <v>0.7</v>
      </c>
      <c r="M186" s="43" t="s">
        <v>70</v>
      </c>
      <c r="O186" s="88"/>
      <c r="P186" s="88"/>
      <c r="Q186" s="88"/>
      <c r="R186" s="88"/>
      <c r="S186" s="88"/>
      <c r="U186" s="87"/>
      <c r="V186" s="87"/>
    </row>
    <row r="187" spans="1:22" x14ac:dyDescent="0.15">
      <c r="A187" s="3"/>
      <c r="B187" s="23" t="s">
        <v>58</v>
      </c>
      <c r="C187" s="4"/>
      <c r="D187" s="68">
        <f t="shared" si="97"/>
        <v>158</v>
      </c>
      <c r="E187" s="69">
        <f t="shared" si="97"/>
        <v>7</v>
      </c>
      <c r="F187" s="69">
        <f t="shared" si="97"/>
        <v>2</v>
      </c>
      <c r="G187" s="70">
        <f t="shared" si="97"/>
        <v>1</v>
      </c>
      <c r="H187" s="118">
        <f t="shared" si="97"/>
        <v>1</v>
      </c>
      <c r="I187" s="71">
        <f t="shared" si="95"/>
        <v>165</v>
      </c>
      <c r="J187" s="70">
        <f t="shared" si="94"/>
        <v>3</v>
      </c>
      <c r="K187" s="72">
        <f t="shared" si="89"/>
        <v>169</v>
      </c>
      <c r="L187" s="29">
        <f t="shared" si="90"/>
        <v>1.8</v>
      </c>
      <c r="M187" s="43" t="s">
        <v>70</v>
      </c>
      <c r="O187" s="88"/>
      <c r="P187" s="88"/>
      <c r="Q187" s="88"/>
      <c r="R187" s="88"/>
      <c r="S187" s="88"/>
      <c r="U187" s="87"/>
      <c r="V187" s="87"/>
    </row>
    <row r="188" spans="1:22" s="19" customFormat="1" x14ac:dyDescent="0.15">
      <c r="A188" s="3"/>
      <c r="B188" s="23" t="s">
        <v>59</v>
      </c>
      <c r="C188" s="4"/>
      <c r="D188" s="68">
        <f t="shared" si="97"/>
        <v>147</v>
      </c>
      <c r="E188" s="69">
        <f t="shared" si="97"/>
        <v>5</v>
      </c>
      <c r="F188" s="69">
        <f t="shared" si="97"/>
        <v>1</v>
      </c>
      <c r="G188" s="70">
        <f t="shared" si="97"/>
        <v>0</v>
      </c>
      <c r="H188" s="118">
        <f t="shared" si="97"/>
        <v>2</v>
      </c>
      <c r="I188" s="71">
        <f t="shared" si="95"/>
        <v>152</v>
      </c>
      <c r="J188" s="70">
        <f t="shared" si="94"/>
        <v>1</v>
      </c>
      <c r="K188" s="72">
        <f t="shared" si="89"/>
        <v>155</v>
      </c>
      <c r="L188" s="29">
        <f t="shared" si="90"/>
        <v>0.6</v>
      </c>
      <c r="M188" s="43" t="s">
        <v>70</v>
      </c>
      <c r="O188" s="88"/>
      <c r="P188" s="88"/>
      <c r="Q188" s="88"/>
      <c r="R188" s="88"/>
      <c r="S188" s="88"/>
      <c r="T188" s="8"/>
      <c r="U188" s="87"/>
      <c r="V188" s="87"/>
    </row>
    <row r="189" spans="1:22" x14ac:dyDescent="0.15">
      <c r="A189" s="5"/>
      <c r="B189" s="24" t="s">
        <v>26</v>
      </c>
      <c r="C189" s="7"/>
      <c r="D189" s="73">
        <f t="shared" si="97"/>
        <v>139</v>
      </c>
      <c r="E189" s="74">
        <f t="shared" si="97"/>
        <v>10</v>
      </c>
      <c r="F189" s="74">
        <f t="shared" si="97"/>
        <v>1</v>
      </c>
      <c r="G189" s="75">
        <f t="shared" si="97"/>
        <v>2</v>
      </c>
      <c r="H189" s="119">
        <f t="shared" si="97"/>
        <v>1</v>
      </c>
      <c r="I189" s="76">
        <f t="shared" si="95"/>
        <v>149</v>
      </c>
      <c r="J189" s="75">
        <f t="shared" si="94"/>
        <v>3</v>
      </c>
      <c r="K189" s="77">
        <f t="shared" si="89"/>
        <v>153</v>
      </c>
      <c r="L189" s="30">
        <f t="shared" si="90"/>
        <v>2</v>
      </c>
      <c r="M189" s="44" t="s">
        <v>70</v>
      </c>
      <c r="O189" s="88"/>
      <c r="P189" s="88"/>
      <c r="Q189" s="88"/>
      <c r="R189" s="88"/>
      <c r="S189" s="88"/>
      <c r="U189" s="87"/>
      <c r="V189" s="87"/>
    </row>
    <row r="190" spans="1:22" x14ac:dyDescent="0.15">
      <c r="A190" s="17"/>
      <c r="B190" s="25" t="s">
        <v>113</v>
      </c>
      <c r="C190" s="18"/>
      <c r="D190" s="78">
        <f>SUM(D184:D189)</f>
        <v>883</v>
      </c>
      <c r="E190" s="79">
        <f>SUM(E184:E189)</f>
        <v>58</v>
      </c>
      <c r="F190" s="79">
        <f>SUM(F184:F189)</f>
        <v>6</v>
      </c>
      <c r="G190" s="80">
        <f>SUM(G184:G189)</f>
        <v>7</v>
      </c>
      <c r="H190" s="120">
        <f>SUM(H184:H189)</f>
        <v>8</v>
      </c>
      <c r="I190" s="81">
        <f t="shared" si="95"/>
        <v>941</v>
      </c>
      <c r="J190" s="80">
        <f t="shared" si="94"/>
        <v>13</v>
      </c>
      <c r="K190" s="82">
        <f t="shared" si="89"/>
        <v>962</v>
      </c>
      <c r="L190" s="31">
        <f t="shared" si="90"/>
        <v>1.4</v>
      </c>
      <c r="M190" s="45">
        <f>IF(ISERROR(ROUND(K190/$K$205*100,1)),"-",ROUND(K190/$K$205*100,1))</f>
        <v>18.7</v>
      </c>
      <c r="O190" s="88"/>
      <c r="P190" s="88"/>
      <c r="Q190" s="88"/>
      <c r="R190" s="88"/>
      <c r="S190" s="88"/>
      <c r="U190" s="87"/>
      <c r="V190" s="87"/>
    </row>
    <row r="191" spans="1:22" x14ac:dyDescent="0.15">
      <c r="A191" s="1"/>
      <c r="B191" s="22" t="s">
        <v>60</v>
      </c>
      <c r="C191" s="2"/>
      <c r="D191" s="63">
        <f t="shared" ref="D191:H196" si="98">SUM(D47,D95,D143)</f>
        <v>175</v>
      </c>
      <c r="E191" s="64">
        <f t="shared" si="98"/>
        <v>6</v>
      </c>
      <c r="F191" s="64">
        <f t="shared" si="98"/>
        <v>2</v>
      </c>
      <c r="G191" s="65">
        <f t="shared" si="98"/>
        <v>1</v>
      </c>
      <c r="H191" s="117">
        <f t="shared" si="98"/>
        <v>0</v>
      </c>
      <c r="I191" s="66">
        <f t="shared" si="95"/>
        <v>181</v>
      </c>
      <c r="J191" s="65">
        <f t="shared" si="94"/>
        <v>3</v>
      </c>
      <c r="K191" s="67">
        <f t="shared" si="89"/>
        <v>184</v>
      </c>
      <c r="L191" s="28">
        <f t="shared" si="90"/>
        <v>1.6</v>
      </c>
      <c r="M191" s="42" t="s">
        <v>70</v>
      </c>
      <c r="O191" s="88"/>
      <c r="P191" s="88"/>
      <c r="Q191" s="88"/>
      <c r="R191" s="88"/>
      <c r="S191" s="88"/>
      <c r="U191" s="87"/>
      <c r="V191" s="87"/>
    </row>
    <row r="192" spans="1:22" x14ac:dyDescent="0.15">
      <c r="A192" s="3"/>
      <c r="B192" s="23" t="s">
        <v>61</v>
      </c>
      <c r="C192" s="4"/>
      <c r="D192" s="68">
        <f t="shared" si="98"/>
        <v>158</v>
      </c>
      <c r="E192" s="69">
        <f t="shared" si="98"/>
        <v>13</v>
      </c>
      <c r="F192" s="69">
        <f t="shared" si="98"/>
        <v>0</v>
      </c>
      <c r="G192" s="70">
        <f t="shared" si="98"/>
        <v>2</v>
      </c>
      <c r="H192" s="118">
        <f t="shared" si="98"/>
        <v>1</v>
      </c>
      <c r="I192" s="71">
        <f t="shared" si="95"/>
        <v>171</v>
      </c>
      <c r="J192" s="70">
        <f t="shared" si="94"/>
        <v>2</v>
      </c>
      <c r="K192" s="72">
        <f t="shared" si="89"/>
        <v>174</v>
      </c>
      <c r="L192" s="29">
        <f t="shared" si="90"/>
        <v>1.1000000000000001</v>
      </c>
      <c r="M192" s="43" t="s">
        <v>70</v>
      </c>
      <c r="O192" s="88"/>
      <c r="P192" s="88"/>
      <c r="Q192" s="88"/>
      <c r="R192" s="88"/>
      <c r="S192" s="88"/>
      <c r="U192" s="87"/>
      <c r="V192" s="87"/>
    </row>
    <row r="193" spans="1:21" x14ac:dyDescent="0.15">
      <c r="A193" s="3"/>
      <c r="B193" s="23" t="s">
        <v>62</v>
      </c>
      <c r="C193" s="4"/>
      <c r="D193" s="68">
        <f t="shared" si="98"/>
        <v>135</v>
      </c>
      <c r="E193" s="69">
        <f t="shared" si="98"/>
        <v>5</v>
      </c>
      <c r="F193" s="69">
        <f t="shared" si="98"/>
        <v>1</v>
      </c>
      <c r="G193" s="70">
        <f t="shared" si="98"/>
        <v>1</v>
      </c>
      <c r="H193" s="118">
        <f t="shared" si="98"/>
        <v>0</v>
      </c>
      <c r="I193" s="71">
        <f t="shared" si="95"/>
        <v>140</v>
      </c>
      <c r="J193" s="70">
        <f t="shared" si="94"/>
        <v>2</v>
      </c>
      <c r="K193" s="72">
        <f t="shared" si="89"/>
        <v>142</v>
      </c>
      <c r="L193" s="29">
        <f t="shared" si="90"/>
        <v>1.4</v>
      </c>
      <c r="M193" s="43" t="s">
        <v>70</v>
      </c>
      <c r="O193" s="88"/>
      <c r="P193" s="88"/>
      <c r="Q193" s="88"/>
      <c r="R193" s="88"/>
      <c r="S193" s="88"/>
    </row>
    <row r="194" spans="1:21" x14ac:dyDescent="0.15">
      <c r="A194" s="3"/>
      <c r="B194" s="23" t="s">
        <v>63</v>
      </c>
      <c r="C194" s="4"/>
      <c r="D194" s="68">
        <f t="shared" si="98"/>
        <v>143</v>
      </c>
      <c r="E194" s="69">
        <f t="shared" si="98"/>
        <v>10</v>
      </c>
      <c r="F194" s="69">
        <f t="shared" si="98"/>
        <v>0</v>
      </c>
      <c r="G194" s="70">
        <f t="shared" si="98"/>
        <v>0</v>
      </c>
      <c r="H194" s="118">
        <f t="shared" si="98"/>
        <v>0</v>
      </c>
      <c r="I194" s="71">
        <f t="shared" si="95"/>
        <v>153</v>
      </c>
      <c r="J194" s="70">
        <f t="shared" si="94"/>
        <v>0</v>
      </c>
      <c r="K194" s="72">
        <f t="shared" si="89"/>
        <v>153</v>
      </c>
      <c r="L194" s="29">
        <f t="shared" si="90"/>
        <v>0</v>
      </c>
      <c r="M194" s="43" t="s">
        <v>70</v>
      </c>
      <c r="O194" s="88"/>
      <c r="P194" s="88"/>
      <c r="Q194" s="88"/>
      <c r="R194" s="88"/>
      <c r="S194" s="88"/>
    </row>
    <row r="195" spans="1:21" s="19" customFormat="1" x14ac:dyDescent="0.15">
      <c r="A195" s="3"/>
      <c r="B195" s="23" t="s">
        <v>64</v>
      </c>
      <c r="C195" s="4"/>
      <c r="D195" s="68">
        <f t="shared" si="98"/>
        <v>176</v>
      </c>
      <c r="E195" s="69">
        <f t="shared" si="98"/>
        <v>11</v>
      </c>
      <c r="F195" s="69">
        <f t="shared" si="98"/>
        <v>3</v>
      </c>
      <c r="G195" s="70">
        <f t="shared" si="98"/>
        <v>1</v>
      </c>
      <c r="H195" s="118">
        <f t="shared" si="98"/>
        <v>1</v>
      </c>
      <c r="I195" s="71">
        <f t="shared" si="95"/>
        <v>187</v>
      </c>
      <c r="J195" s="70">
        <f t="shared" si="94"/>
        <v>4</v>
      </c>
      <c r="K195" s="72">
        <f t="shared" si="89"/>
        <v>192</v>
      </c>
      <c r="L195" s="29">
        <f t="shared" si="90"/>
        <v>2.1</v>
      </c>
      <c r="M195" s="43" t="s">
        <v>70</v>
      </c>
      <c r="O195" s="88"/>
      <c r="P195" s="88"/>
      <c r="Q195" s="88"/>
      <c r="R195" s="88"/>
      <c r="S195" s="88"/>
      <c r="T195" s="8"/>
      <c r="U195" s="8"/>
    </row>
    <row r="196" spans="1:21" x14ac:dyDescent="0.15">
      <c r="A196" s="5"/>
      <c r="B196" s="24" t="s">
        <v>33</v>
      </c>
      <c r="C196" s="7"/>
      <c r="D196" s="73">
        <f t="shared" si="98"/>
        <v>150</v>
      </c>
      <c r="E196" s="74">
        <f t="shared" si="98"/>
        <v>9</v>
      </c>
      <c r="F196" s="74">
        <f t="shared" si="98"/>
        <v>1</v>
      </c>
      <c r="G196" s="75">
        <f t="shared" si="98"/>
        <v>0</v>
      </c>
      <c r="H196" s="119">
        <f t="shared" si="98"/>
        <v>0</v>
      </c>
      <c r="I196" s="76">
        <f t="shared" si="95"/>
        <v>159</v>
      </c>
      <c r="J196" s="75">
        <f t="shared" si="94"/>
        <v>1</v>
      </c>
      <c r="K196" s="77">
        <f t="shared" si="89"/>
        <v>160</v>
      </c>
      <c r="L196" s="30">
        <f t="shared" si="90"/>
        <v>0.6</v>
      </c>
      <c r="M196" s="44" t="s">
        <v>70</v>
      </c>
      <c r="O196" s="88"/>
      <c r="P196" s="88"/>
      <c r="Q196" s="88"/>
      <c r="R196" s="88"/>
      <c r="S196" s="88"/>
    </row>
    <row r="197" spans="1:21" x14ac:dyDescent="0.15">
      <c r="A197" s="17"/>
      <c r="B197" s="25" t="s">
        <v>112</v>
      </c>
      <c r="C197" s="18"/>
      <c r="D197" s="78">
        <f>SUM(D191:D196)</f>
        <v>937</v>
      </c>
      <c r="E197" s="79">
        <f>SUM(E191:E196)</f>
        <v>54</v>
      </c>
      <c r="F197" s="79">
        <f>SUM(F191:F196)</f>
        <v>7</v>
      </c>
      <c r="G197" s="80">
        <f>SUM(G191:G196)</f>
        <v>5</v>
      </c>
      <c r="H197" s="120">
        <f>SUM(H191:H196)</f>
        <v>2</v>
      </c>
      <c r="I197" s="81">
        <f t="shared" si="95"/>
        <v>991</v>
      </c>
      <c r="J197" s="80">
        <f t="shared" si="94"/>
        <v>12</v>
      </c>
      <c r="K197" s="82">
        <f t="shared" si="89"/>
        <v>1005</v>
      </c>
      <c r="L197" s="31">
        <f t="shared" si="90"/>
        <v>1.2</v>
      </c>
      <c r="M197" s="45">
        <f>IF(ISERROR(ROUND(K197/$K$205*100,1)),"-",ROUND(K197/$K$205*100,1))</f>
        <v>19.5</v>
      </c>
      <c r="O197" s="88"/>
      <c r="P197" s="88"/>
      <c r="Q197" s="88"/>
      <c r="R197" s="88"/>
      <c r="S197" s="88"/>
    </row>
    <row r="198" spans="1:21" x14ac:dyDescent="0.15">
      <c r="A198" s="1"/>
      <c r="B198" s="22" t="s">
        <v>65</v>
      </c>
      <c r="C198" s="2"/>
      <c r="D198" s="63">
        <f t="shared" ref="D198:H203" si="99">SUM(D54,D102,D150)</f>
        <v>149</v>
      </c>
      <c r="E198" s="64">
        <f t="shared" si="99"/>
        <v>6</v>
      </c>
      <c r="F198" s="64">
        <f t="shared" si="99"/>
        <v>3</v>
      </c>
      <c r="G198" s="65">
        <f t="shared" si="99"/>
        <v>2</v>
      </c>
      <c r="H198" s="117">
        <f t="shared" si="99"/>
        <v>2</v>
      </c>
      <c r="I198" s="66">
        <f t="shared" si="95"/>
        <v>155</v>
      </c>
      <c r="J198" s="65">
        <f t="shared" si="94"/>
        <v>5</v>
      </c>
      <c r="K198" s="67">
        <f t="shared" si="89"/>
        <v>162</v>
      </c>
      <c r="L198" s="28">
        <f t="shared" si="90"/>
        <v>3.1</v>
      </c>
      <c r="M198" s="42" t="s">
        <v>70</v>
      </c>
      <c r="O198" s="107"/>
      <c r="P198" s="107"/>
      <c r="Q198" s="107"/>
      <c r="R198" s="107"/>
      <c r="S198" s="107"/>
    </row>
    <row r="199" spans="1:21" x14ac:dyDescent="0.15">
      <c r="A199" s="3"/>
      <c r="B199" s="23" t="s">
        <v>66</v>
      </c>
      <c r="C199" s="4"/>
      <c r="D199" s="68">
        <f t="shared" si="99"/>
        <v>110</v>
      </c>
      <c r="E199" s="69">
        <f t="shared" si="99"/>
        <v>11</v>
      </c>
      <c r="F199" s="69">
        <f t="shared" si="99"/>
        <v>0</v>
      </c>
      <c r="G199" s="70">
        <f t="shared" si="99"/>
        <v>1</v>
      </c>
      <c r="H199" s="118">
        <f t="shared" si="99"/>
        <v>0</v>
      </c>
      <c r="I199" s="71">
        <f t="shared" si="95"/>
        <v>121</v>
      </c>
      <c r="J199" s="70">
        <f t="shared" si="94"/>
        <v>1</v>
      </c>
      <c r="K199" s="72">
        <f t="shared" si="89"/>
        <v>122</v>
      </c>
      <c r="L199" s="29">
        <f t="shared" si="90"/>
        <v>0.8</v>
      </c>
      <c r="M199" s="43" t="s">
        <v>70</v>
      </c>
      <c r="O199" s="107"/>
      <c r="P199" s="107"/>
      <c r="Q199" s="107"/>
      <c r="R199" s="107"/>
      <c r="S199" s="107"/>
    </row>
    <row r="200" spans="1:21" x14ac:dyDescent="0.15">
      <c r="A200" s="3"/>
      <c r="B200" s="23" t="s">
        <v>67</v>
      </c>
      <c r="C200" s="4"/>
      <c r="D200" s="68">
        <f t="shared" si="99"/>
        <v>142</v>
      </c>
      <c r="E200" s="69">
        <f t="shared" si="99"/>
        <v>8</v>
      </c>
      <c r="F200" s="69">
        <f t="shared" si="99"/>
        <v>3</v>
      </c>
      <c r="G200" s="70">
        <f t="shared" si="99"/>
        <v>1</v>
      </c>
      <c r="H200" s="118">
        <f t="shared" si="99"/>
        <v>0</v>
      </c>
      <c r="I200" s="71">
        <f t="shared" si="95"/>
        <v>150</v>
      </c>
      <c r="J200" s="70">
        <f t="shared" si="94"/>
        <v>4</v>
      </c>
      <c r="K200" s="72">
        <f t="shared" si="89"/>
        <v>154</v>
      </c>
      <c r="L200" s="29">
        <f t="shared" si="90"/>
        <v>2.6</v>
      </c>
      <c r="M200" s="43" t="s">
        <v>70</v>
      </c>
      <c r="O200" s="107"/>
      <c r="P200" s="107"/>
      <c r="Q200" s="107"/>
      <c r="R200" s="107"/>
      <c r="S200" s="107"/>
    </row>
    <row r="201" spans="1:21" x14ac:dyDescent="0.15">
      <c r="A201" s="3"/>
      <c r="B201" s="23" t="s">
        <v>68</v>
      </c>
      <c r="C201" s="4"/>
      <c r="D201" s="68">
        <f t="shared" si="99"/>
        <v>201</v>
      </c>
      <c r="E201" s="69">
        <f t="shared" si="99"/>
        <v>12</v>
      </c>
      <c r="F201" s="69">
        <f t="shared" si="99"/>
        <v>1</v>
      </c>
      <c r="G201" s="70">
        <f t="shared" si="99"/>
        <v>2</v>
      </c>
      <c r="H201" s="118">
        <f t="shared" si="99"/>
        <v>1</v>
      </c>
      <c r="I201" s="71">
        <f t="shared" si="95"/>
        <v>213</v>
      </c>
      <c r="J201" s="70">
        <f t="shared" si="94"/>
        <v>3</v>
      </c>
      <c r="K201" s="72">
        <f t="shared" si="89"/>
        <v>217</v>
      </c>
      <c r="L201" s="29">
        <f t="shared" si="90"/>
        <v>1.4</v>
      </c>
      <c r="M201" s="43" t="s">
        <v>70</v>
      </c>
      <c r="O201" s="107"/>
      <c r="P201" s="107"/>
      <c r="Q201" s="107"/>
      <c r="R201" s="107"/>
      <c r="S201" s="107"/>
    </row>
    <row r="202" spans="1:21" x14ac:dyDescent="0.15">
      <c r="A202" s="3"/>
      <c r="B202" s="23" t="s">
        <v>69</v>
      </c>
      <c r="C202" s="4"/>
      <c r="D202" s="68">
        <f t="shared" si="99"/>
        <v>144</v>
      </c>
      <c r="E202" s="69">
        <f t="shared" si="99"/>
        <v>12</v>
      </c>
      <c r="F202" s="69">
        <f t="shared" si="99"/>
        <v>3</v>
      </c>
      <c r="G202" s="70">
        <f t="shared" si="99"/>
        <v>0</v>
      </c>
      <c r="H202" s="118">
        <f t="shared" si="99"/>
        <v>1</v>
      </c>
      <c r="I202" s="71">
        <f t="shared" si="95"/>
        <v>156</v>
      </c>
      <c r="J202" s="70">
        <f>SUM(F202:G202)</f>
        <v>3</v>
      </c>
      <c r="K202" s="72">
        <f t="shared" si="89"/>
        <v>160</v>
      </c>
      <c r="L202" s="29">
        <f t="shared" si="90"/>
        <v>1.9</v>
      </c>
      <c r="M202" s="43" t="s">
        <v>70</v>
      </c>
      <c r="O202" s="88"/>
      <c r="P202" s="89"/>
      <c r="Q202" s="88"/>
      <c r="R202" s="88"/>
      <c r="S202" s="88"/>
    </row>
    <row r="203" spans="1:21" x14ac:dyDescent="0.15">
      <c r="A203" s="5"/>
      <c r="B203" s="24" t="s">
        <v>40</v>
      </c>
      <c r="C203" s="7"/>
      <c r="D203" s="73">
        <f t="shared" si="99"/>
        <v>128</v>
      </c>
      <c r="E203" s="74">
        <f t="shared" si="99"/>
        <v>8</v>
      </c>
      <c r="F203" s="74">
        <f t="shared" si="99"/>
        <v>3</v>
      </c>
      <c r="G203" s="75">
        <f t="shared" si="99"/>
        <v>3</v>
      </c>
      <c r="H203" s="119">
        <f t="shared" si="99"/>
        <v>2</v>
      </c>
      <c r="I203" s="76">
        <f>SUM(D203:E203)</f>
        <v>136</v>
      </c>
      <c r="J203" s="75">
        <f>SUM(F203:G203)</f>
        <v>6</v>
      </c>
      <c r="K203" s="77">
        <f t="shared" si="89"/>
        <v>144</v>
      </c>
      <c r="L203" s="30">
        <f t="shared" si="90"/>
        <v>4.2</v>
      </c>
      <c r="M203" s="44" t="s">
        <v>70</v>
      </c>
      <c r="O203" s="88"/>
      <c r="P203" s="88"/>
      <c r="Q203" s="88"/>
      <c r="R203" s="88"/>
      <c r="S203" s="88"/>
    </row>
    <row r="204" spans="1:21" ht="12" thickBot="1" x14ac:dyDescent="0.2">
      <c r="A204" s="20"/>
      <c r="B204" s="25" t="s">
        <v>111</v>
      </c>
      <c r="C204" s="21"/>
      <c r="D204" s="83">
        <f>SUM(D198:D203)</f>
        <v>874</v>
      </c>
      <c r="E204" s="84">
        <f t="shared" ref="E204:H204" si="100">SUM(E198:E203)</f>
        <v>57</v>
      </c>
      <c r="F204" s="84">
        <f t="shared" si="100"/>
        <v>13</v>
      </c>
      <c r="G204" s="85">
        <f t="shared" si="100"/>
        <v>9</v>
      </c>
      <c r="H204" s="121">
        <f t="shared" si="100"/>
        <v>6</v>
      </c>
      <c r="I204" s="86">
        <f t="shared" ref="I204" si="101">SUM(D204:E204)</f>
        <v>931</v>
      </c>
      <c r="J204" s="85">
        <f t="shared" ref="J204" si="102">SUM(F204:G204)</f>
        <v>22</v>
      </c>
      <c r="K204" s="67">
        <f t="shared" si="89"/>
        <v>959</v>
      </c>
      <c r="L204" s="27">
        <f t="shared" si="90"/>
        <v>2.2999999999999998</v>
      </c>
      <c r="M204" s="45">
        <f>IF(ISERROR(ROUND(K204/$K$205*100,1)),"-",ROUND(K204/$K$205*100,1))</f>
        <v>18.600000000000001</v>
      </c>
      <c r="O204" s="88"/>
      <c r="P204" s="90"/>
      <c r="Q204" s="90"/>
      <c r="R204" s="90"/>
      <c r="S204" s="90"/>
    </row>
    <row r="205" spans="1:21" ht="12" thickTop="1" x14ac:dyDescent="0.15">
      <c r="A205" s="97"/>
      <c r="B205" s="98" t="s">
        <v>106</v>
      </c>
      <c r="C205" s="99"/>
      <c r="D205" s="100">
        <f>SUM(D169,D176,D183,D190,D197,D204)</f>
        <v>4659</v>
      </c>
      <c r="E205" s="101">
        <f t="shared" ref="E205:J205" si="103">SUM(E169,E176,E183,E190,E197,E204)</f>
        <v>368</v>
      </c>
      <c r="F205" s="101">
        <f t="shared" si="103"/>
        <v>47</v>
      </c>
      <c r="G205" s="102">
        <f t="shared" si="103"/>
        <v>40</v>
      </c>
      <c r="H205" s="122">
        <f t="shared" si="103"/>
        <v>42</v>
      </c>
      <c r="I205" s="103">
        <f t="shared" si="103"/>
        <v>5027</v>
      </c>
      <c r="J205" s="102">
        <f t="shared" si="103"/>
        <v>87</v>
      </c>
      <c r="K205" s="104">
        <f t="shared" si="89"/>
        <v>5156</v>
      </c>
      <c r="L205" s="105">
        <f t="shared" si="90"/>
        <v>1.7</v>
      </c>
      <c r="M205" s="106">
        <f>IF(ISERROR(ROUND(K205/$K205*100,1)),"-",ROUND(K205/$K205*100,1))</f>
        <v>100</v>
      </c>
      <c r="O205" s="88"/>
      <c r="P205" s="88"/>
      <c r="Q205" s="88"/>
      <c r="R205" s="88"/>
      <c r="S205" s="88"/>
    </row>
    <row r="206" spans="1:21" x14ac:dyDescent="0.15">
      <c r="A206" s="91"/>
      <c r="B206" s="92"/>
      <c r="C206" s="93"/>
      <c r="D206" s="94"/>
      <c r="E206" s="94"/>
      <c r="F206" s="94"/>
      <c r="G206" s="94"/>
      <c r="H206" s="94"/>
      <c r="I206" s="94"/>
      <c r="J206" s="94"/>
      <c r="K206" s="94"/>
      <c r="L206" s="95"/>
      <c r="M206" s="96"/>
      <c r="O206" s="88"/>
      <c r="P206" s="88"/>
      <c r="Q206" s="88"/>
      <c r="R206" s="88"/>
      <c r="S206" s="88"/>
    </row>
    <row r="207" spans="1:21" x14ac:dyDescent="0.15">
      <c r="A207" s="91"/>
      <c r="B207" s="92"/>
      <c r="C207" s="93"/>
      <c r="D207" s="94"/>
      <c r="E207" s="94"/>
      <c r="F207" s="94"/>
      <c r="G207" s="94"/>
      <c r="H207" s="94"/>
      <c r="I207" s="94"/>
      <c r="J207" s="94"/>
      <c r="K207" s="94"/>
      <c r="L207" s="95"/>
      <c r="M207" s="96"/>
      <c r="O207" s="88"/>
      <c r="P207" s="88"/>
      <c r="Q207" s="88"/>
      <c r="R207" s="88"/>
      <c r="S207" s="88"/>
    </row>
    <row r="208" spans="1:21" x14ac:dyDescent="0.15">
      <c r="B208" s="41" t="s">
        <v>77</v>
      </c>
      <c r="O208" s="88"/>
      <c r="P208" s="89"/>
      <c r="Q208" s="88"/>
      <c r="R208" s="88"/>
      <c r="S208" s="88"/>
    </row>
    <row r="209" spans="1:24" ht="21" x14ac:dyDescent="0.15">
      <c r="A209" s="1"/>
      <c r="B209" s="13"/>
      <c r="C209" s="26" t="s">
        <v>2</v>
      </c>
      <c r="D209" s="52" t="s">
        <v>48</v>
      </c>
      <c r="E209" s="53" t="s">
        <v>49</v>
      </c>
      <c r="F209" s="53" t="s">
        <v>104</v>
      </c>
      <c r="G209" s="54" t="s">
        <v>105</v>
      </c>
      <c r="H209" s="115" t="s">
        <v>108</v>
      </c>
      <c r="I209" s="55" t="s">
        <v>50</v>
      </c>
      <c r="J209" s="56" t="s">
        <v>51</v>
      </c>
      <c r="K209" s="57" t="s">
        <v>52</v>
      </c>
      <c r="L209" s="14" t="s">
        <v>53</v>
      </c>
      <c r="M209" s="14" t="s">
        <v>54</v>
      </c>
      <c r="O209" s="88"/>
      <c r="P209" s="88"/>
      <c r="Q209" s="88"/>
      <c r="R209" s="88"/>
      <c r="S209" s="88"/>
      <c r="T209" s="33"/>
    </row>
    <row r="210" spans="1:24" x14ac:dyDescent="0.15">
      <c r="A210" s="5" t="s">
        <v>1</v>
      </c>
      <c r="B210" s="10"/>
      <c r="C210" s="15"/>
      <c r="D210" s="58" t="s">
        <v>46</v>
      </c>
      <c r="E210" s="59" t="s">
        <v>46</v>
      </c>
      <c r="F210" s="59" t="s">
        <v>46</v>
      </c>
      <c r="G210" s="60" t="s">
        <v>46</v>
      </c>
      <c r="H210" s="116" t="s">
        <v>46</v>
      </c>
      <c r="I210" s="61" t="s">
        <v>46</v>
      </c>
      <c r="J210" s="60" t="s">
        <v>46</v>
      </c>
      <c r="K210" s="62" t="s">
        <v>46</v>
      </c>
      <c r="L210" s="16" t="s">
        <v>47</v>
      </c>
      <c r="M210" s="16" t="s">
        <v>47</v>
      </c>
      <c r="O210" s="88"/>
      <c r="P210" s="90"/>
      <c r="Q210" s="90"/>
      <c r="R210" s="90"/>
      <c r="S210" s="90"/>
    </row>
    <row r="211" spans="1:24" x14ac:dyDescent="0.15">
      <c r="A211" s="1"/>
      <c r="B211" s="22" t="s">
        <v>136</v>
      </c>
      <c r="C211" s="2"/>
      <c r="D211" s="63">
        <f t="shared" ref="D211:H216" si="104">SUM(D307,D595,D883)</f>
        <v>115</v>
      </c>
      <c r="E211" s="64">
        <f t="shared" si="104"/>
        <v>6</v>
      </c>
      <c r="F211" s="64">
        <f t="shared" si="104"/>
        <v>0</v>
      </c>
      <c r="G211" s="65">
        <f t="shared" si="104"/>
        <v>2</v>
      </c>
      <c r="H211" s="117">
        <f t="shared" si="104"/>
        <v>4</v>
      </c>
      <c r="I211" s="66">
        <f>SUM(D211:E211)</f>
        <v>121</v>
      </c>
      <c r="J211" s="65">
        <f>SUM(F211:G211)</f>
        <v>2</v>
      </c>
      <c r="K211" s="67">
        <f>SUM(D211:H211)</f>
        <v>127</v>
      </c>
      <c r="L211" s="28">
        <f>IF(ISERROR(ROUND(J211/K211*100,1)),"-",ROUND(J211/K211*100,1))</f>
        <v>1.6</v>
      </c>
      <c r="M211" s="42" t="s">
        <v>70</v>
      </c>
      <c r="O211" s="88"/>
      <c r="P211" s="88"/>
      <c r="Q211" s="88"/>
      <c r="R211" s="88"/>
      <c r="S211" s="88"/>
      <c r="U211" s="87"/>
      <c r="V211" s="87"/>
      <c r="W211" s="87"/>
      <c r="X211" s="87"/>
    </row>
    <row r="212" spans="1:24" x14ac:dyDescent="0.15">
      <c r="A212" s="3"/>
      <c r="B212" s="23" t="s">
        <v>137</v>
      </c>
      <c r="C212" s="4"/>
      <c r="D212" s="68">
        <f t="shared" si="104"/>
        <v>139</v>
      </c>
      <c r="E212" s="69">
        <f t="shared" si="104"/>
        <v>13</v>
      </c>
      <c r="F212" s="69">
        <f t="shared" si="104"/>
        <v>1</v>
      </c>
      <c r="G212" s="70">
        <f t="shared" si="104"/>
        <v>0</v>
      </c>
      <c r="H212" s="118">
        <f t="shared" si="104"/>
        <v>3</v>
      </c>
      <c r="I212" s="71">
        <f t="shared" ref="I212" si="105">SUM(D212:E212)</f>
        <v>152</v>
      </c>
      <c r="J212" s="70">
        <f t="shared" ref="J212:J216" si="106">SUM(F212:G212)</f>
        <v>1</v>
      </c>
      <c r="K212" s="72">
        <f t="shared" ref="K212:K253" si="107">SUM(D212:H212)</f>
        <v>156</v>
      </c>
      <c r="L212" s="29">
        <f t="shared" ref="L212:L253" si="108">IF(ISERROR(ROUND(J212/K212*100,1)),"-",ROUND(J212/K212*100,1))</f>
        <v>0.6</v>
      </c>
      <c r="M212" s="43" t="s">
        <v>70</v>
      </c>
      <c r="O212" s="88"/>
      <c r="P212" s="88"/>
      <c r="Q212" s="88"/>
      <c r="R212" s="88"/>
      <c r="S212" s="88"/>
      <c r="U212" s="87"/>
      <c r="V212" s="87"/>
    </row>
    <row r="213" spans="1:24" x14ac:dyDescent="0.15">
      <c r="A213" s="3"/>
      <c r="B213" s="23" t="s">
        <v>138</v>
      </c>
      <c r="C213" s="4"/>
      <c r="D213" s="68">
        <f t="shared" si="104"/>
        <v>93</v>
      </c>
      <c r="E213" s="69">
        <f t="shared" si="104"/>
        <v>6</v>
      </c>
      <c r="F213" s="69">
        <f t="shared" si="104"/>
        <v>2</v>
      </c>
      <c r="G213" s="70">
        <f t="shared" si="104"/>
        <v>0</v>
      </c>
      <c r="H213" s="118">
        <f t="shared" si="104"/>
        <v>1</v>
      </c>
      <c r="I213" s="71">
        <f>SUM(D213:E213)</f>
        <v>99</v>
      </c>
      <c r="J213" s="70">
        <f t="shared" si="106"/>
        <v>2</v>
      </c>
      <c r="K213" s="72">
        <f t="shared" si="107"/>
        <v>102</v>
      </c>
      <c r="L213" s="29">
        <f t="shared" si="108"/>
        <v>2</v>
      </c>
      <c r="M213" s="43" t="s">
        <v>70</v>
      </c>
      <c r="O213" s="88"/>
      <c r="P213" s="88"/>
      <c r="Q213" s="88"/>
      <c r="R213" s="88"/>
      <c r="S213" s="88"/>
      <c r="U213" s="87"/>
      <c r="V213" s="87"/>
    </row>
    <row r="214" spans="1:24" x14ac:dyDescent="0.15">
      <c r="A214" s="3"/>
      <c r="B214" s="23" t="s">
        <v>139</v>
      </c>
      <c r="C214" s="4"/>
      <c r="D214" s="68">
        <f t="shared" si="104"/>
        <v>127</v>
      </c>
      <c r="E214" s="69">
        <f t="shared" si="104"/>
        <v>3</v>
      </c>
      <c r="F214" s="69">
        <f t="shared" si="104"/>
        <v>1</v>
      </c>
      <c r="G214" s="70">
        <f t="shared" si="104"/>
        <v>1</v>
      </c>
      <c r="H214" s="118">
        <f t="shared" si="104"/>
        <v>0</v>
      </c>
      <c r="I214" s="71">
        <f t="shared" ref="I214:I216" si="109">SUM(D214:E214)</f>
        <v>130</v>
      </c>
      <c r="J214" s="70">
        <f t="shared" si="106"/>
        <v>2</v>
      </c>
      <c r="K214" s="72">
        <f t="shared" si="107"/>
        <v>132</v>
      </c>
      <c r="L214" s="29">
        <f t="shared" si="108"/>
        <v>1.5</v>
      </c>
      <c r="M214" s="43" t="s">
        <v>70</v>
      </c>
      <c r="O214" s="88"/>
      <c r="P214" s="88"/>
      <c r="Q214" s="88"/>
      <c r="R214" s="88"/>
      <c r="S214" s="88"/>
      <c r="U214" s="87"/>
      <c r="V214" s="87"/>
    </row>
    <row r="215" spans="1:24" x14ac:dyDescent="0.15">
      <c r="A215" s="3"/>
      <c r="B215" s="23" t="s">
        <v>140</v>
      </c>
      <c r="C215" s="4"/>
      <c r="D215" s="68">
        <f t="shared" si="104"/>
        <v>127</v>
      </c>
      <c r="E215" s="69">
        <f t="shared" si="104"/>
        <v>11</v>
      </c>
      <c r="F215" s="69">
        <f t="shared" si="104"/>
        <v>1</v>
      </c>
      <c r="G215" s="70">
        <f t="shared" si="104"/>
        <v>4</v>
      </c>
      <c r="H215" s="118">
        <f t="shared" si="104"/>
        <v>0</v>
      </c>
      <c r="I215" s="71">
        <f t="shared" si="109"/>
        <v>138</v>
      </c>
      <c r="J215" s="70">
        <f t="shared" si="106"/>
        <v>5</v>
      </c>
      <c r="K215" s="72">
        <f t="shared" si="107"/>
        <v>143</v>
      </c>
      <c r="L215" s="29">
        <f t="shared" si="108"/>
        <v>3.5</v>
      </c>
      <c r="M215" s="43" t="s">
        <v>70</v>
      </c>
      <c r="O215" s="88"/>
      <c r="P215" s="88"/>
      <c r="Q215" s="88"/>
      <c r="R215" s="88"/>
      <c r="S215" s="88"/>
      <c r="U215" s="87"/>
      <c r="V215" s="87"/>
    </row>
    <row r="216" spans="1:24" x14ac:dyDescent="0.15">
      <c r="A216" s="5"/>
      <c r="B216" s="24" t="s">
        <v>141</v>
      </c>
      <c r="C216" s="7"/>
      <c r="D216" s="73">
        <f t="shared" si="104"/>
        <v>132</v>
      </c>
      <c r="E216" s="74">
        <f t="shared" si="104"/>
        <v>3</v>
      </c>
      <c r="F216" s="74">
        <f t="shared" si="104"/>
        <v>2</v>
      </c>
      <c r="G216" s="75">
        <f t="shared" si="104"/>
        <v>1</v>
      </c>
      <c r="H216" s="119">
        <f t="shared" si="104"/>
        <v>0</v>
      </c>
      <c r="I216" s="76">
        <f t="shared" si="109"/>
        <v>135</v>
      </c>
      <c r="J216" s="75">
        <f t="shared" si="106"/>
        <v>3</v>
      </c>
      <c r="K216" s="77">
        <f t="shared" si="107"/>
        <v>138</v>
      </c>
      <c r="L216" s="30">
        <f t="shared" si="108"/>
        <v>2.2000000000000002</v>
      </c>
      <c r="M216" s="44" t="s">
        <v>70</v>
      </c>
      <c r="O216" s="88"/>
      <c r="P216" s="88"/>
      <c r="Q216" s="88"/>
      <c r="R216" s="88"/>
      <c r="S216" s="88"/>
      <c r="U216" s="87"/>
      <c r="V216" s="87"/>
    </row>
    <row r="217" spans="1:24" s="19" customFormat="1" x14ac:dyDescent="0.15">
      <c r="A217" s="17"/>
      <c r="B217" s="25" t="s">
        <v>154</v>
      </c>
      <c r="C217" s="18"/>
      <c r="D217" s="78">
        <f>SUM(D211:D216)</f>
        <v>733</v>
      </c>
      <c r="E217" s="79">
        <f>SUM(E211:E216)</f>
        <v>42</v>
      </c>
      <c r="F217" s="79">
        <f>SUM(F211:F216)</f>
        <v>7</v>
      </c>
      <c r="G217" s="80">
        <f>SUM(G211:G216)</f>
        <v>8</v>
      </c>
      <c r="H217" s="120">
        <f>SUM(H211:H216)</f>
        <v>8</v>
      </c>
      <c r="I217" s="81">
        <f>SUM(D217:E217)</f>
        <v>775</v>
      </c>
      <c r="J217" s="80">
        <f>SUM(F217:G217)</f>
        <v>15</v>
      </c>
      <c r="K217" s="82">
        <f t="shared" si="107"/>
        <v>798</v>
      </c>
      <c r="L217" s="31">
        <f>IF(ISERROR(ROUND(J217/K217*100,1)),"-",ROUND(J217/K217*100,1))</f>
        <v>1.9</v>
      </c>
      <c r="M217" s="45">
        <f>IF(ISERROR(ROUND(K217/$K253*100,1)),"-",ROUND(K217/$K$253*100,1))</f>
        <v>17.5</v>
      </c>
      <c r="O217" s="88"/>
      <c r="P217" s="88"/>
      <c r="Q217" s="88"/>
      <c r="R217" s="88"/>
      <c r="S217" s="88"/>
      <c r="T217" s="8"/>
      <c r="U217" s="87"/>
      <c r="V217" s="87"/>
    </row>
    <row r="218" spans="1:24" x14ac:dyDescent="0.15">
      <c r="A218" s="1"/>
      <c r="B218" s="22" t="s">
        <v>142</v>
      </c>
      <c r="C218" s="2"/>
      <c r="D218" s="63">
        <f t="shared" ref="D218:H223" si="110">SUM(D314,D602,D890)</f>
        <v>117</v>
      </c>
      <c r="E218" s="64">
        <f t="shared" si="110"/>
        <v>6</v>
      </c>
      <c r="F218" s="64">
        <f t="shared" si="110"/>
        <v>0</v>
      </c>
      <c r="G218" s="65">
        <f t="shared" si="110"/>
        <v>1</v>
      </c>
      <c r="H218" s="117">
        <f t="shared" si="110"/>
        <v>1</v>
      </c>
      <c r="I218" s="66">
        <f t="shared" ref="I218:I220" si="111">SUM(D218:E218)</f>
        <v>123</v>
      </c>
      <c r="J218" s="65">
        <f t="shared" ref="J218:J249" si="112">SUM(F218:G218)</f>
        <v>1</v>
      </c>
      <c r="K218" s="67">
        <f t="shared" si="107"/>
        <v>125</v>
      </c>
      <c r="L218" s="28">
        <f t="shared" si="108"/>
        <v>0.8</v>
      </c>
      <c r="M218" s="42" t="s">
        <v>70</v>
      </c>
      <c r="O218" s="88"/>
      <c r="P218" s="88"/>
      <c r="Q218" s="88"/>
      <c r="R218" s="88"/>
      <c r="S218" s="88"/>
      <c r="U218" s="87"/>
      <c r="V218" s="87"/>
    </row>
    <row r="219" spans="1:24" x14ac:dyDescent="0.15">
      <c r="A219" s="3"/>
      <c r="B219" s="23" t="s">
        <v>143</v>
      </c>
      <c r="C219" s="4"/>
      <c r="D219" s="68">
        <f t="shared" si="110"/>
        <v>141</v>
      </c>
      <c r="E219" s="69">
        <f t="shared" si="110"/>
        <v>11</v>
      </c>
      <c r="F219" s="69">
        <f t="shared" si="110"/>
        <v>1</v>
      </c>
      <c r="G219" s="70">
        <f t="shared" si="110"/>
        <v>0</v>
      </c>
      <c r="H219" s="118">
        <f t="shared" si="110"/>
        <v>1</v>
      </c>
      <c r="I219" s="71">
        <f t="shared" si="111"/>
        <v>152</v>
      </c>
      <c r="J219" s="70">
        <f t="shared" si="112"/>
        <v>1</v>
      </c>
      <c r="K219" s="72">
        <f t="shared" si="107"/>
        <v>154</v>
      </c>
      <c r="L219" s="29">
        <f t="shared" si="108"/>
        <v>0.6</v>
      </c>
      <c r="M219" s="43" t="s">
        <v>70</v>
      </c>
      <c r="O219" s="88"/>
      <c r="P219" s="88"/>
      <c r="Q219" s="88"/>
      <c r="R219" s="88"/>
      <c r="S219" s="88"/>
      <c r="U219" s="87"/>
      <c r="V219" s="87"/>
    </row>
    <row r="220" spans="1:24" x14ac:dyDescent="0.15">
      <c r="A220" s="3"/>
      <c r="B220" s="23" t="s">
        <v>144</v>
      </c>
      <c r="C220" s="4"/>
      <c r="D220" s="68">
        <f t="shared" si="110"/>
        <v>102</v>
      </c>
      <c r="E220" s="69">
        <f t="shared" si="110"/>
        <v>9</v>
      </c>
      <c r="F220" s="69">
        <f t="shared" si="110"/>
        <v>1</v>
      </c>
      <c r="G220" s="70">
        <f t="shared" si="110"/>
        <v>2</v>
      </c>
      <c r="H220" s="118">
        <f t="shared" si="110"/>
        <v>2</v>
      </c>
      <c r="I220" s="71">
        <f t="shared" si="111"/>
        <v>111</v>
      </c>
      <c r="J220" s="70">
        <f t="shared" si="112"/>
        <v>3</v>
      </c>
      <c r="K220" s="72">
        <f t="shared" si="107"/>
        <v>116</v>
      </c>
      <c r="L220" s="29">
        <f t="shared" si="108"/>
        <v>2.6</v>
      </c>
      <c r="M220" s="43" t="s">
        <v>70</v>
      </c>
      <c r="O220" s="88"/>
      <c r="P220" s="88"/>
      <c r="Q220" s="88"/>
      <c r="R220" s="88"/>
      <c r="S220" s="88"/>
      <c r="U220" s="87"/>
      <c r="V220" s="87"/>
    </row>
    <row r="221" spans="1:24" x14ac:dyDescent="0.15">
      <c r="A221" s="3"/>
      <c r="B221" s="23" t="s">
        <v>145</v>
      </c>
      <c r="C221" s="4"/>
      <c r="D221" s="68">
        <f t="shared" si="110"/>
        <v>176</v>
      </c>
      <c r="E221" s="69">
        <f t="shared" si="110"/>
        <v>11</v>
      </c>
      <c r="F221" s="69">
        <f t="shared" si="110"/>
        <v>0</v>
      </c>
      <c r="G221" s="70">
        <f t="shared" si="110"/>
        <v>2</v>
      </c>
      <c r="H221" s="118">
        <f t="shared" si="110"/>
        <v>3</v>
      </c>
      <c r="I221" s="71">
        <f>SUM(D221:E221)</f>
        <v>187</v>
      </c>
      <c r="J221" s="70">
        <f t="shared" si="112"/>
        <v>2</v>
      </c>
      <c r="K221" s="72">
        <f t="shared" si="107"/>
        <v>192</v>
      </c>
      <c r="L221" s="29">
        <f t="shared" si="108"/>
        <v>1</v>
      </c>
      <c r="M221" s="43" t="s">
        <v>70</v>
      </c>
      <c r="O221" s="88"/>
      <c r="P221" s="88"/>
      <c r="Q221" s="88"/>
      <c r="R221" s="88"/>
      <c r="S221" s="88"/>
      <c r="U221" s="87"/>
      <c r="V221" s="87"/>
    </row>
    <row r="222" spans="1:24" x14ac:dyDescent="0.15">
      <c r="A222" s="3"/>
      <c r="B222" s="23" t="s">
        <v>146</v>
      </c>
      <c r="C222" s="4"/>
      <c r="D222" s="68">
        <f t="shared" si="110"/>
        <v>91</v>
      </c>
      <c r="E222" s="69">
        <f t="shared" si="110"/>
        <v>8</v>
      </c>
      <c r="F222" s="69">
        <f t="shared" si="110"/>
        <v>1</v>
      </c>
      <c r="G222" s="70">
        <f t="shared" si="110"/>
        <v>1</v>
      </c>
      <c r="H222" s="118">
        <f t="shared" si="110"/>
        <v>1</v>
      </c>
      <c r="I222" s="71">
        <f t="shared" ref="I222:I250" si="113">SUM(D222:E222)</f>
        <v>99</v>
      </c>
      <c r="J222" s="70">
        <f t="shared" si="112"/>
        <v>2</v>
      </c>
      <c r="K222" s="72">
        <f t="shared" si="107"/>
        <v>102</v>
      </c>
      <c r="L222" s="29">
        <f t="shared" si="108"/>
        <v>2</v>
      </c>
      <c r="M222" s="43" t="s">
        <v>70</v>
      </c>
      <c r="O222" s="88"/>
      <c r="P222" s="88"/>
      <c r="Q222" s="88"/>
      <c r="R222" s="88"/>
      <c r="S222" s="88"/>
      <c r="U222" s="87"/>
      <c r="V222" s="87"/>
    </row>
    <row r="223" spans="1:24" x14ac:dyDescent="0.15">
      <c r="A223" s="5"/>
      <c r="B223" s="24" t="s">
        <v>147</v>
      </c>
      <c r="C223" s="7"/>
      <c r="D223" s="73">
        <f t="shared" si="110"/>
        <v>135</v>
      </c>
      <c r="E223" s="74">
        <f t="shared" si="110"/>
        <v>7</v>
      </c>
      <c r="F223" s="74">
        <f t="shared" si="110"/>
        <v>1</v>
      </c>
      <c r="G223" s="75">
        <f t="shared" si="110"/>
        <v>2</v>
      </c>
      <c r="H223" s="119">
        <f t="shared" si="110"/>
        <v>2</v>
      </c>
      <c r="I223" s="76">
        <f t="shared" si="113"/>
        <v>142</v>
      </c>
      <c r="J223" s="75">
        <f t="shared" si="112"/>
        <v>3</v>
      </c>
      <c r="K223" s="77">
        <f t="shared" si="107"/>
        <v>147</v>
      </c>
      <c r="L223" s="30">
        <f t="shared" si="108"/>
        <v>2</v>
      </c>
      <c r="M223" s="44" t="s">
        <v>70</v>
      </c>
      <c r="O223" s="88"/>
      <c r="P223" s="88"/>
      <c r="Q223" s="88"/>
      <c r="R223" s="88"/>
      <c r="S223" s="88"/>
      <c r="U223" s="87"/>
      <c r="V223" s="87"/>
    </row>
    <row r="224" spans="1:24" s="19" customFormat="1" x14ac:dyDescent="0.15">
      <c r="A224" s="17"/>
      <c r="B224" s="25" t="s">
        <v>155</v>
      </c>
      <c r="C224" s="18"/>
      <c r="D224" s="78">
        <f>SUM(D218:D223)</f>
        <v>762</v>
      </c>
      <c r="E224" s="79">
        <f>SUM(E218:E223)</f>
        <v>52</v>
      </c>
      <c r="F224" s="79">
        <f>SUM(F218:F223)</f>
        <v>4</v>
      </c>
      <c r="G224" s="80">
        <f>SUM(G218:G223)</f>
        <v>8</v>
      </c>
      <c r="H224" s="120">
        <f>SUM(H218:H223)</f>
        <v>10</v>
      </c>
      <c r="I224" s="81">
        <f t="shared" si="113"/>
        <v>814</v>
      </c>
      <c r="J224" s="80">
        <f t="shared" si="112"/>
        <v>12</v>
      </c>
      <c r="K224" s="82">
        <f t="shared" si="107"/>
        <v>836</v>
      </c>
      <c r="L224" s="31">
        <f t="shared" si="108"/>
        <v>1.4</v>
      </c>
      <c r="M224" s="45">
        <f>IF(ISERROR(ROUND(K224/$K253*100,1)),"-",ROUND(K224/$K$253*100,1))</f>
        <v>18.3</v>
      </c>
      <c r="O224" s="88"/>
      <c r="P224" s="88"/>
      <c r="Q224" s="88"/>
      <c r="R224" s="88"/>
      <c r="S224" s="88"/>
      <c r="T224" s="8"/>
      <c r="U224" s="87"/>
      <c r="V224" s="87"/>
    </row>
    <row r="225" spans="1:22" x14ac:dyDescent="0.15">
      <c r="A225" s="1"/>
      <c r="B225" s="22" t="s">
        <v>148</v>
      </c>
      <c r="C225" s="2"/>
      <c r="D225" s="63">
        <f t="shared" ref="D225:H230" si="114">SUM(D321,D609,D897)</f>
        <v>120</v>
      </c>
      <c r="E225" s="64">
        <f t="shared" si="114"/>
        <v>16</v>
      </c>
      <c r="F225" s="64">
        <f t="shared" si="114"/>
        <v>0</v>
      </c>
      <c r="G225" s="65">
        <f t="shared" si="114"/>
        <v>1</v>
      </c>
      <c r="H225" s="117">
        <f t="shared" si="114"/>
        <v>2</v>
      </c>
      <c r="I225" s="66">
        <f t="shared" si="113"/>
        <v>136</v>
      </c>
      <c r="J225" s="65">
        <f t="shared" si="112"/>
        <v>1</v>
      </c>
      <c r="K225" s="67">
        <f t="shared" si="107"/>
        <v>139</v>
      </c>
      <c r="L225" s="28">
        <f t="shared" si="108"/>
        <v>0.7</v>
      </c>
      <c r="M225" s="42" t="s">
        <v>70</v>
      </c>
      <c r="O225" s="88"/>
      <c r="P225" s="88"/>
      <c r="Q225" s="88"/>
      <c r="R225" s="88"/>
      <c r="S225" s="88"/>
      <c r="U225" s="87"/>
      <c r="V225" s="87"/>
    </row>
    <row r="226" spans="1:22" x14ac:dyDescent="0.15">
      <c r="A226" s="3"/>
      <c r="B226" s="23" t="s">
        <v>149</v>
      </c>
      <c r="C226" s="4"/>
      <c r="D226" s="68">
        <f t="shared" si="114"/>
        <v>156</v>
      </c>
      <c r="E226" s="69">
        <f t="shared" si="114"/>
        <v>8</v>
      </c>
      <c r="F226" s="69">
        <f t="shared" si="114"/>
        <v>1</v>
      </c>
      <c r="G226" s="70">
        <f t="shared" si="114"/>
        <v>3</v>
      </c>
      <c r="H226" s="118">
        <f t="shared" si="114"/>
        <v>3</v>
      </c>
      <c r="I226" s="71">
        <f t="shared" si="113"/>
        <v>164</v>
      </c>
      <c r="J226" s="70">
        <f t="shared" si="112"/>
        <v>4</v>
      </c>
      <c r="K226" s="72">
        <f t="shared" si="107"/>
        <v>171</v>
      </c>
      <c r="L226" s="29">
        <f t="shared" si="108"/>
        <v>2.2999999999999998</v>
      </c>
      <c r="M226" s="43" t="s">
        <v>70</v>
      </c>
      <c r="O226" s="88"/>
      <c r="P226" s="88"/>
      <c r="Q226" s="88"/>
      <c r="R226" s="88"/>
      <c r="S226" s="88"/>
      <c r="U226" s="87"/>
      <c r="V226" s="87"/>
    </row>
    <row r="227" spans="1:22" x14ac:dyDescent="0.15">
      <c r="A227" s="3"/>
      <c r="B227" s="23" t="s">
        <v>150</v>
      </c>
      <c r="C227" s="4"/>
      <c r="D227" s="68">
        <f t="shared" si="114"/>
        <v>132</v>
      </c>
      <c r="E227" s="69">
        <f t="shared" si="114"/>
        <v>9</v>
      </c>
      <c r="F227" s="69">
        <f t="shared" si="114"/>
        <v>2</v>
      </c>
      <c r="G227" s="70">
        <f t="shared" si="114"/>
        <v>2</v>
      </c>
      <c r="H227" s="118">
        <f t="shared" si="114"/>
        <v>1</v>
      </c>
      <c r="I227" s="71">
        <f t="shared" si="113"/>
        <v>141</v>
      </c>
      <c r="J227" s="70">
        <f t="shared" si="112"/>
        <v>4</v>
      </c>
      <c r="K227" s="72">
        <f t="shared" si="107"/>
        <v>146</v>
      </c>
      <c r="L227" s="29">
        <f t="shared" si="108"/>
        <v>2.7</v>
      </c>
      <c r="M227" s="43" t="s">
        <v>70</v>
      </c>
      <c r="O227" s="88"/>
      <c r="P227" s="88"/>
      <c r="Q227" s="88"/>
      <c r="R227" s="88"/>
      <c r="S227" s="88"/>
      <c r="U227" s="87"/>
      <c r="V227" s="87"/>
    </row>
    <row r="228" spans="1:22" x14ac:dyDescent="0.15">
      <c r="A228" s="3"/>
      <c r="B228" s="23" t="s">
        <v>151</v>
      </c>
      <c r="C228" s="4"/>
      <c r="D228" s="68">
        <f t="shared" si="114"/>
        <v>107</v>
      </c>
      <c r="E228" s="69">
        <f t="shared" si="114"/>
        <v>9</v>
      </c>
      <c r="F228" s="69">
        <f t="shared" si="114"/>
        <v>3</v>
      </c>
      <c r="G228" s="70">
        <f t="shared" si="114"/>
        <v>1</v>
      </c>
      <c r="H228" s="118">
        <f t="shared" si="114"/>
        <v>1</v>
      </c>
      <c r="I228" s="71">
        <f t="shared" si="113"/>
        <v>116</v>
      </c>
      <c r="J228" s="70">
        <f t="shared" si="112"/>
        <v>4</v>
      </c>
      <c r="K228" s="72">
        <f t="shared" si="107"/>
        <v>121</v>
      </c>
      <c r="L228" s="29">
        <f t="shared" si="108"/>
        <v>3.3</v>
      </c>
      <c r="M228" s="43" t="s">
        <v>70</v>
      </c>
      <c r="O228" s="88"/>
      <c r="P228" s="88"/>
      <c r="Q228" s="88"/>
      <c r="R228" s="88"/>
      <c r="S228" s="88"/>
      <c r="U228" s="87"/>
      <c r="V228" s="87"/>
    </row>
    <row r="229" spans="1:22" x14ac:dyDescent="0.15">
      <c r="A229" s="3"/>
      <c r="B229" s="23" t="s">
        <v>152</v>
      </c>
      <c r="C229" s="4"/>
      <c r="D229" s="68">
        <f t="shared" si="114"/>
        <v>142</v>
      </c>
      <c r="E229" s="69">
        <f t="shared" si="114"/>
        <v>7</v>
      </c>
      <c r="F229" s="69">
        <f t="shared" si="114"/>
        <v>0</v>
      </c>
      <c r="G229" s="70">
        <f t="shared" si="114"/>
        <v>1</v>
      </c>
      <c r="H229" s="118">
        <f t="shared" si="114"/>
        <v>0</v>
      </c>
      <c r="I229" s="71">
        <f t="shared" si="113"/>
        <v>149</v>
      </c>
      <c r="J229" s="70">
        <f t="shared" si="112"/>
        <v>1</v>
      </c>
      <c r="K229" s="72">
        <f t="shared" si="107"/>
        <v>150</v>
      </c>
      <c r="L229" s="29">
        <f t="shared" si="108"/>
        <v>0.7</v>
      </c>
      <c r="M229" s="43" t="s">
        <v>70</v>
      </c>
      <c r="O229" s="88"/>
      <c r="P229" s="88"/>
      <c r="Q229" s="88"/>
      <c r="R229" s="88"/>
      <c r="S229" s="88"/>
      <c r="U229" s="87"/>
      <c r="V229" s="87"/>
    </row>
    <row r="230" spans="1:22" x14ac:dyDescent="0.15">
      <c r="A230" s="5"/>
      <c r="B230" s="24" t="s">
        <v>153</v>
      </c>
      <c r="C230" s="7"/>
      <c r="D230" s="73">
        <f t="shared" si="114"/>
        <v>143</v>
      </c>
      <c r="E230" s="74">
        <f t="shared" si="114"/>
        <v>8</v>
      </c>
      <c r="F230" s="74">
        <f t="shared" si="114"/>
        <v>1</v>
      </c>
      <c r="G230" s="75">
        <f t="shared" si="114"/>
        <v>1</v>
      </c>
      <c r="H230" s="119">
        <f t="shared" si="114"/>
        <v>3</v>
      </c>
      <c r="I230" s="76">
        <f t="shared" si="113"/>
        <v>151</v>
      </c>
      <c r="J230" s="75">
        <f t="shared" si="112"/>
        <v>2</v>
      </c>
      <c r="K230" s="77">
        <f t="shared" si="107"/>
        <v>156</v>
      </c>
      <c r="L230" s="30">
        <f t="shared" si="108"/>
        <v>1.3</v>
      </c>
      <c r="M230" s="44" t="s">
        <v>70</v>
      </c>
      <c r="O230" s="88"/>
      <c r="P230" s="88"/>
      <c r="Q230" s="88"/>
      <c r="R230" s="88"/>
      <c r="S230" s="88"/>
      <c r="U230" s="87"/>
      <c r="V230" s="87"/>
    </row>
    <row r="231" spans="1:22" s="19" customFormat="1" x14ac:dyDescent="0.15">
      <c r="A231" s="17"/>
      <c r="B231" s="25" t="s">
        <v>156</v>
      </c>
      <c r="C231" s="18"/>
      <c r="D231" s="78">
        <f>SUM(D225:D230)</f>
        <v>800</v>
      </c>
      <c r="E231" s="79">
        <f>SUM(E225:E230)</f>
        <v>57</v>
      </c>
      <c r="F231" s="79">
        <f>SUM(F225:F230)</f>
        <v>7</v>
      </c>
      <c r="G231" s="80">
        <f>SUM(G225:G230)</f>
        <v>9</v>
      </c>
      <c r="H231" s="120">
        <f>SUM(H225:H230)</f>
        <v>10</v>
      </c>
      <c r="I231" s="81">
        <f t="shared" si="113"/>
        <v>857</v>
      </c>
      <c r="J231" s="80">
        <f t="shared" si="112"/>
        <v>16</v>
      </c>
      <c r="K231" s="82">
        <f t="shared" si="107"/>
        <v>883</v>
      </c>
      <c r="L231" s="31">
        <f t="shared" si="108"/>
        <v>1.8</v>
      </c>
      <c r="M231" s="45">
        <f>IF(ISERROR(ROUND(K231/$K253*100,1)),"-",ROUND(K231/$K$253*100,1))</f>
        <v>19.3</v>
      </c>
      <c r="O231" s="88"/>
      <c r="P231" s="88"/>
      <c r="Q231" s="88"/>
      <c r="R231" s="88"/>
      <c r="S231" s="88"/>
      <c r="T231" s="8"/>
      <c r="U231" s="87"/>
      <c r="V231" s="87"/>
    </row>
    <row r="232" spans="1:22" x14ac:dyDescent="0.15">
      <c r="A232" s="1"/>
      <c r="B232" s="22" t="s">
        <v>55</v>
      </c>
      <c r="C232" s="2"/>
      <c r="D232" s="63">
        <f t="shared" ref="D232:H237" si="115">SUM(D328,D616,D904)</f>
        <v>134</v>
      </c>
      <c r="E232" s="64">
        <f t="shared" si="115"/>
        <v>6</v>
      </c>
      <c r="F232" s="64">
        <f t="shared" si="115"/>
        <v>0</v>
      </c>
      <c r="G232" s="65">
        <f t="shared" si="115"/>
        <v>2</v>
      </c>
      <c r="H232" s="117">
        <f t="shared" si="115"/>
        <v>0</v>
      </c>
      <c r="I232" s="66">
        <f t="shared" si="113"/>
        <v>140</v>
      </c>
      <c r="J232" s="65">
        <f t="shared" si="112"/>
        <v>2</v>
      </c>
      <c r="K232" s="67">
        <f t="shared" si="107"/>
        <v>142</v>
      </c>
      <c r="L232" s="28">
        <f t="shared" si="108"/>
        <v>1.4</v>
      </c>
      <c r="M232" s="42" t="s">
        <v>70</v>
      </c>
      <c r="O232" s="88"/>
      <c r="P232" s="88"/>
      <c r="Q232" s="88"/>
      <c r="R232" s="88"/>
      <c r="S232" s="88"/>
      <c r="U232" s="87"/>
      <c r="V232" s="87"/>
    </row>
    <row r="233" spans="1:22" x14ac:dyDescent="0.15">
      <c r="A233" s="3"/>
      <c r="B233" s="23" t="s">
        <v>56</v>
      </c>
      <c r="C233" s="4"/>
      <c r="D233" s="68">
        <f t="shared" si="115"/>
        <v>97</v>
      </c>
      <c r="E233" s="69">
        <f t="shared" si="115"/>
        <v>6</v>
      </c>
      <c r="F233" s="69">
        <f t="shared" si="115"/>
        <v>1</v>
      </c>
      <c r="G233" s="70">
        <f t="shared" si="115"/>
        <v>0</v>
      </c>
      <c r="H233" s="118">
        <f t="shared" si="115"/>
        <v>1</v>
      </c>
      <c r="I233" s="71">
        <f t="shared" si="113"/>
        <v>103</v>
      </c>
      <c r="J233" s="70">
        <f t="shared" si="112"/>
        <v>1</v>
      </c>
      <c r="K233" s="72">
        <f t="shared" si="107"/>
        <v>105</v>
      </c>
      <c r="L233" s="29">
        <f t="shared" si="108"/>
        <v>1</v>
      </c>
      <c r="M233" s="43" t="s">
        <v>70</v>
      </c>
      <c r="O233" s="88"/>
      <c r="P233" s="88"/>
      <c r="Q233" s="88"/>
      <c r="R233" s="88"/>
      <c r="S233" s="88"/>
      <c r="U233" s="87"/>
      <c r="V233" s="87"/>
    </row>
    <row r="234" spans="1:22" x14ac:dyDescent="0.15">
      <c r="A234" s="3"/>
      <c r="B234" s="23" t="s">
        <v>57</v>
      </c>
      <c r="C234" s="4"/>
      <c r="D234" s="68">
        <f t="shared" si="115"/>
        <v>127</v>
      </c>
      <c r="E234" s="69">
        <f t="shared" si="115"/>
        <v>4</v>
      </c>
      <c r="F234" s="69">
        <f t="shared" si="115"/>
        <v>1</v>
      </c>
      <c r="G234" s="70">
        <f t="shared" si="115"/>
        <v>1</v>
      </c>
      <c r="H234" s="118">
        <f t="shared" si="115"/>
        <v>1</v>
      </c>
      <c r="I234" s="71">
        <f t="shared" si="113"/>
        <v>131</v>
      </c>
      <c r="J234" s="70">
        <f t="shared" si="112"/>
        <v>2</v>
      </c>
      <c r="K234" s="72">
        <f t="shared" si="107"/>
        <v>134</v>
      </c>
      <c r="L234" s="29">
        <f t="shared" si="108"/>
        <v>1.5</v>
      </c>
      <c r="M234" s="43" t="s">
        <v>70</v>
      </c>
      <c r="O234" s="88"/>
      <c r="P234" s="88"/>
      <c r="Q234" s="88"/>
      <c r="R234" s="88"/>
      <c r="S234" s="88"/>
      <c r="U234" s="87"/>
      <c r="V234" s="87"/>
    </row>
    <row r="235" spans="1:22" x14ac:dyDescent="0.15">
      <c r="A235" s="3"/>
      <c r="B235" s="23" t="s">
        <v>58</v>
      </c>
      <c r="C235" s="4"/>
      <c r="D235" s="68">
        <f t="shared" si="115"/>
        <v>118</v>
      </c>
      <c r="E235" s="69">
        <f t="shared" si="115"/>
        <v>13</v>
      </c>
      <c r="F235" s="69">
        <f t="shared" si="115"/>
        <v>0</v>
      </c>
      <c r="G235" s="70">
        <f t="shared" si="115"/>
        <v>4</v>
      </c>
      <c r="H235" s="118">
        <f t="shared" si="115"/>
        <v>0</v>
      </c>
      <c r="I235" s="71">
        <f t="shared" si="113"/>
        <v>131</v>
      </c>
      <c r="J235" s="70">
        <f t="shared" si="112"/>
        <v>4</v>
      </c>
      <c r="K235" s="72">
        <f t="shared" si="107"/>
        <v>135</v>
      </c>
      <c r="L235" s="29">
        <f t="shared" si="108"/>
        <v>3</v>
      </c>
      <c r="M235" s="43" t="s">
        <v>70</v>
      </c>
      <c r="O235" s="88"/>
      <c r="P235" s="88"/>
      <c r="Q235" s="88"/>
      <c r="R235" s="88"/>
      <c r="S235" s="88"/>
      <c r="U235" s="87"/>
      <c r="V235" s="87"/>
    </row>
    <row r="236" spans="1:22" s="19" customFormat="1" x14ac:dyDescent="0.15">
      <c r="A236" s="3"/>
      <c r="B236" s="23" t="s">
        <v>59</v>
      </c>
      <c r="C236" s="4"/>
      <c r="D236" s="68">
        <f t="shared" si="115"/>
        <v>114</v>
      </c>
      <c r="E236" s="69">
        <f t="shared" si="115"/>
        <v>4</v>
      </c>
      <c r="F236" s="69">
        <f t="shared" si="115"/>
        <v>1</v>
      </c>
      <c r="G236" s="70">
        <f t="shared" si="115"/>
        <v>0</v>
      </c>
      <c r="H236" s="118">
        <f t="shared" si="115"/>
        <v>2</v>
      </c>
      <c r="I236" s="71">
        <f t="shared" si="113"/>
        <v>118</v>
      </c>
      <c r="J236" s="70">
        <f t="shared" si="112"/>
        <v>1</v>
      </c>
      <c r="K236" s="72">
        <f t="shared" si="107"/>
        <v>121</v>
      </c>
      <c r="L236" s="29">
        <f t="shared" si="108"/>
        <v>0.8</v>
      </c>
      <c r="M236" s="43" t="s">
        <v>70</v>
      </c>
      <c r="O236" s="88"/>
      <c r="P236" s="88"/>
      <c r="Q236" s="88"/>
      <c r="R236" s="88"/>
      <c r="S236" s="88"/>
      <c r="T236" s="8"/>
      <c r="U236" s="87"/>
      <c r="V236" s="87"/>
    </row>
    <row r="237" spans="1:22" x14ac:dyDescent="0.15">
      <c r="A237" s="5"/>
      <c r="B237" s="24" t="s">
        <v>26</v>
      </c>
      <c r="C237" s="7"/>
      <c r="D237" s="73">
        <f t="shared" si="115"/>
        <v>89</v>
      </c>
      <c r="E237" s="74">
        <f t="shared" si="115"/>
        <v>4</v>
      </c>
      <c r="F237" s="74">
        <f t="shared" si="115"/>
        <v>0</v>
      </c>
      <c r="G237" s="75">
        <f t="shared" si="115"/>
        <v>1</v>
      </c>
      <c r="H237" s="119">
        <f t="shared" si="115"/>
        <v>1</v>
      </c>
      <c r="I237" s="76">
        <f t="shared" si="113"/>
        <v>93</v>
      </c>
      <c r="J237" s="75">
        <f t="shared" si="112"/>
        <v>1</v>
      </c>
      <c r="K237" s="77">
        <f t="shared" si="107"/>
        <v>95</v>
      </c>
      <c r="L237" s="30">
        <f t="shared" si="108"/>
        <v>1.1000000000000001</v>
      </c>
      <c r="M237" s="44" t="s">
        <v>70</v>
      </c>
      <c r="O237" s="88"/>
      <c r="P237" s="88"/>
      <c r="Q237" s="88"/>
      <c r="R237" s="88"/>
      <c r="S237" s="88"/>
      <c r="U237" s="87"/>
      <c r="V237" s="87"/>
    </row>
    <row r="238" spans="1:22" x14ac:dyDescent="0.15">
      <c r="A238" s="17"/>
      <c r="B238" s="25" t="s">
        <v>113</v>
      </c>
      <c r="C238" s="18"/>
      <c r="D238" s="78">
        <f>SUM(D232:D237)</f>
        <v>679</v>
      </c>
      <c r="E238" s="79">
        <f>SUM(E232:E237)</f>
        <v>37</v>
      </c>
      <c r="F238" s="79">
        <f>SUM(F232:F237)</f>
        <v>3</v>
      </c>
      <c r="G238" s="80">
        <f>SUM(G232:G237)</f>
        <v>8</v>
      </c>
      <c r="H238" s="120">
        <f>SUM(H232:H237)</f>
        <v>5</v>
      </c>
      <c r="I238" s="81">
        <f t="shared" si="113"/>
        <v>716</v>
      </c>
      <c r="J238" s="80">
        <f t="shared" si="112"/>
        <v>11</v>
      </c>
      <c r="K238" s="82">
        <f t="shared" si="107"/>
        <v>732</v>
      </c>
      <c r="L238" s="31">
        <f t="shared" si="108"/>
        <v>1.5</v>
      </c>
      <c r="M238" s="45">
        <f>IF(ISERROR(ROUND(K238/$K253*100,1)),"-",ROUND(K238/$K$253*100,1))</f>
        <v>16</v>
      </c>
      <c r="O238" s="88"/>
      <c r="P238" s="88"/>
      <c r="Q238" s="88"/>
      <c r="R238" s="88"/>
      <c r="S238" s="88"/>
      <c r="U238" s="87"/>
      <c r="V238" s="87"/>
    </row>
    <row r="239" spans="1:22" x14ac:dyDescent="0.15">
      <c r="A239" s="1"/>
      <c r="B239" s="22" t="s">
        <v>60</v>
      </c>
      <c r="C239" s="2"/>
      <c r="D239" s="63">
        <f t="shared" ref="D239:H244" si="116">SUM(D335,D623,D911)</f>
        <v>118</v>
      </c>
      <c r="E239" s="64">
        <f t="shared" si="116"/>
        <v>10</v>
      </c>
      <c r="F239" s="64">
        <f t="shared" si="116"/>
        <v>0</v>
      </c>
      <c r="G239" s="65">
        <f t="shared" si="116"/>
        <v>1</v>
      </c>
      <c r="H239" s="117">
        <f t="shared" si="116"/>
        <v>0</v>
      </c>
      <c r="I239" s="66">
        <f t="shared" si="113"/>
        <v>128</v>
      </c>
      <c r="J239" s="65">
        <f t="shared" si="112"/>
        <v>1</v>
      </c>
      <c r="K239" s="67">
        <f t="shared" si="107"/>
        <v>129</v>
      </c>
      <c r="L239" s="28">
        <f t="shared" si="108"/>
        <v>0.8</v>
      </c>
      <c r="M239" s="42" t="s">
        <v>70</v>
      </c>
      <c r="O239" s="88"/>
      <c r="P239" s="88"/>
      <c r="Q239" s="88"/>
      <c r="R239" s="88"/>
      <c r="S239" s="88"/>
      <c r="U239" s="87"/>
      <c r="V239" s="87"/>
    </row>
    <row r="240" spans="1:22" x14ac:dyDescent="0.15">
      <c r="A240" s="3"/>
      <c r="B240" s="23" t="s">
        <v>61</v>
      </c>
      <c r="C240" s="4"/>
      <c r="D240" s="68">
        <f t="shared" si="116"/>
        <v>98</v>
      </c>
      <c r="E240" s="69">
        <f t="shared" si="116"/>
        <v>7</v>
      </c>
      <c r="F240" s="69">
        <f t="shared" si="116"/>
        <v>0</v>
      </c>
      <c r="G240" s="70">
        <f t="shared" si="116"/>
        <v>1</v>
      </c>
      <c r="H240" s="118">
        <f t="shared" si="116"/>
        <v>0</v>
      </c>
      <c r="I240" s="71">
        <f t="shared" si="113"/>
        <v>105</v>
      </c>
      <c r="J240" s="70">
        <f t="shared" si="112"/>
        <v>1</v>
      </c>
      <c r="K240" s="72">
        <f t="shared" si="107"/>
        <v>106</v>
      </c>
      <c r="L240" s="29">
        <f t="shared" si="108"/>
        <v>0.9</v>
      </c>
      <c r="M240" s="43" t="s">
        <v>70</v>
      </c>
      <c r="O240" s="88"/>
      <c r="P240" s="88"/>
      <c r="Q240" s="88"/>
      <c r="R240" s="88"/>
      <c r="S240" s="88"/>
      <c r="U240" s="87"/>
      <c r="V240" s="87"/>
    </row>
    <row r="241" spans="1:21" x14ac:dyDescent="0.15">
      <c r="A241" s="3"/>
      <c r="B241" s="23" t="s">
        <v>62</v>
      </c>
      <c r="C241" s="4"/>
      <c r="D241" s="68">
        <f t="shared" si="116"/>
        <v>111</v>
      </c>
      <c r="E241" s="69">
        <f t="shared" si="116"/>
        <v>2</v>
      </c>
      <c r="F241" s="69">
        <f t="shared" si="116"/>
        <v>3</v>
      </c>
      <c r="G241" s="70">
        <f t="shared" si="116"/>
        <v>1</v>
      </c>
      <c r="H241" s="118">
        <f t="shared" si="116"/>
        <v>0</v>
      </c>
      <c r="I241" s="71">
        <f t="shared" si="113"/>
        <v>113</v>
      </c>
      <c r="J241" s="70">
        <f t="shared" si="112"/>
        <v>4</v>
      </c>
      <c r="K241" s="72">
        <f t="shared" si="107"/>
        <v>117</v>
      </c>
      <c r="L241" s="29">
        <f t="shared" si="108"/>
        <v>3.4</v>
      </c>
      <c r="M241" s="43" t="s">
        <v>70</v>
      </c>
      <c r="O241" s="88"/>
      <c r="P241" s="88"/>
      <c r="Q241" s="88"/>
      <c r="R241" s="88"/>
      <c r="S241" s="88"/>
    </row>
    <row r="242" spans="1:21" x14ac:dyDescent="0.15">
      <c r="A242" s="3"/>
      <c r="B242" s="23" t="s">
        <v>63</v>
      </c>
      <c r="C242" s="4"/>
      <c r="D242" s="68">
        <f t="shared" si="116"/>
        <v>110</v>
      </c>
      <c r="E242" s="69">
        <f t="shared" si="116"/>
        <v>13</v>
      </c>
      <c r="F242" s="69">
        <f t="shared" si="116"/>
        <v>1</v>
      </c>
      <c r="G242" s="70">
        <f t="shared" si="116"/>
        <v>2</v>
      </c>
      <c r="H242" s="118">
        <f t="shared" si="116"/>
        <v>0</v>
      </c>
      <c r="I242" s="71">
        <f t="shared" si="113"/>
        <v>123</v>
      </c>
      <c r="J242" s="70">
        <f t="shared" si="112"/>
        <v>3</v>
      </c>
      <c r="K242" s="72">
        <f t="shared" si="107"/>
        <v>126</v>
      </c>
      <c r="L242" s="29">
        <f t="shared" si="108"/>
        <v>2.4</v>
      </c>
      <c r="M242" s="43" t="s">
        <v>70</v>
      </c>
      <c r="O242" s="88"/>
      <c r="P242" s="88"/>
      <c r="Q242" s="88"/>
      <c r="R242" s="88"/>
      <c r="S242" s="88"/>
    </row>
    <row r="243" spans="1:21" s="19" customFormat="1" x14ac:dyDescent="0.15">
      <c r="A243" s="3"/>
      <c r="B243" s="23" t="s">
        <v>64</v>
      </c>
      <c r="C243" s="4"/>
      <c r="D243" s="68">
        <f t="shared" si="116"/>
        <v>109</v>
      </c>
      <c r="E243" s="69">
        <f t="shared" si="116"/>
        <v>3</v>
      </c>
      <c r="F243" s="69">
        <f t="shared" si="116"/>
        <v>1</v>
      </c>
      <c r="G243" s="70">
        <f t="shared" si="116"/>
        <v>2</v>
      </c>
      <c r="H243" s="118">
        <f t="shared" si="116"/>
        <v>1</v>
      </c>
      <c r="I243" s="71">
        <f t="shared" si="113"/>
        <v>112</v>
      </c>
      <c r="J243" s="70">
        <f t="shared" si="112"/>
        <v>3</v>
      </c>
      <c r="K243" s="72">
        <f t="shared" si="107"/>
        <v>116</v>
      </c>
      <c r="L243" s="29">
        <f t="shared" si="108"/>
        <v>2.6</v>
      </c>
      <c r="M243" s="43" t="s">
        <v>70</v>
      </c>
      <c r="O243" s="88"/>
      <c r="P243" s="88"/>
      <c r="Q243" s="88"/>
      <c r="R243" s="88"/>
      <c r="S243" s="88"/>
      <c r="T243" s="8"/>
      <c r="U243" s="8"/>
    </row>
    <row r="244" spans="1:21" x14ac:dyDescent="0.15">
      <c r="A244" s="5"/>
      <c r="B244" s="24" t="s">
        <v>33</v>
      </c>
      <c r="C244" s="7"/>
      <c r="D244" s="73">
        <f t="shared" si="116"/>
        <v>80</v>
      </c>
      <c r="E244" s="74">
        <f t="shared" si="116"/>
        <v>5</v>
      </c>
      <c r="F244" s="74">
        <f t="shared" si="116"/>
        <v>0</v>
      </c>
      <c r="G244" s="75">
        <f t="shared" si="116"/>
        <v>1</v>
      </c>
      <c r="H244" s="119">
        <f t="shared" si="116"/>
        <v>0</v>
      </c>
      <c r="I244" s="76">
        <f t="shared" si="113"/>
        <v>85</v>
      </c>
      <c r="J244" s="75">
        <f t="shared" si="112"/>
        <v>1</v>
      </c>
      <c r="K244" s="77">
        <f t="shared" si="107"/>
        <v>86</v>
      </c>
      <c r="L244" s="30">
        <f t="shared" si="108"/>
        <v>1.2</v>
      </c>
      <c r="M244" s="44" t="s">
        <v>70</v>
      </c>
      <c r="O244" s="88"/>
      <c r="P244" s="88"/>
      <c r="Q244" s="88"/>
      <c r="R244" s="88"/>
      <c r="S244" s="88"/>
    </row>
    <row r="245" spans="1:21" x14ac:dyDescent="0.15">
      <c r="A245" s="17"/>
      <c r="B245" s="25" t="s">
        <v>112</v>
      </c>
      <c r="C245" s="18"/>
      <c r="D245" s="78">
        <f>SUM(D239:D244)</f>
        <v>626</v>
      </c>
      <c r="E245" s="79">
        <f>SUM(E239:E244)</f>
        <v>40</v>
      </c>
      <c r="F245" s="79">
        <f>SUM(F239:F244)</f>
        <v>5</v>
      </c>
      <c r="G245" s="80">
        <f>SUM(G239:G244)</f>
        <v>8</v>
      </c>
      <c r="H245" s="120">
        <f>SUM(H239:H244)</f>
        <v>1</v>
      </c>
      <c r="I245" s="81">
        <f t="shared" si="113"/>
        <v>666</v>
      </c>
      <c r="J245" s="80">
        <f t="shared" si="112"/>
        <v>13</v>
      </c>
      <c r="K245" s="82">
        <f t="shared" si="107"/>
        <v>680</v>
      </c>
      <c r="L245" s="31">
        <f t="shared" si="108"/>
        <v>1.9</v>
      </c>
      <c r="M245" s="45">
        <f>IF(ISERROR(ROUND(K245/$K253*100,1)),"-",ROUND(K245/$K$253*100,1))</f>
        <v>14.9</v>
      </c>
      <c r="O245" s="88"/>
      <c r="P245" s="88"/>
      <c r="Q245" s="88"/>
      <c r="R245" s="88"/>
      <c r="S245" s="88"/>
    </row>
    <row r="246" spans="1:21" x14ac:dyDescent="0.15">
      <c r="A246" s="1"/>
      <c r="B246" s="22" t="s">
        <v>65</v>
      </c>
      <c r="C246" s="2"/>
      <c r="D246" s="63">
        <f t="shared" ref="D246:H251" si="117">SUM(D342,D630,D918)</f>
        <v>77</v>
      </c>
      <c r="E246" s="64">
        <f t="shared" si="117"/>
        <v>7</v>
      </c>
      <c r="F246" s="64">
        <f t="shared" si="117"/>
        <v>2</v>
      </c>
      <c r="G246" s="65">
        <f t="shared" si="117"/>
        <v>1</v>
      </c>
      <c r="H246" s="117">
        <f t="shared" si="117"/>
        <v>1</v>
      </c>
      <c r="I246" s="66">
        <f t="shared" si="113"/>
        <v>84</v>
      </c>
      <c r="J246" s="65">
        <f t="shared" si="112"/>
        <v>3</v>
      </c>
      <c r="K246" s="67">
        <f t="shared" si="107"/>
        <v>88</v>
      </c>
      <c r="L246" s="28">
        <f t="shared" si="108"/>
        <v>3.4</v>
      </c>
      <c r="M246" s="42" t="s">
        <v>70</v>
      </c>
      <c r="O246" s="107"/>
      <c r="P246" s="107"/>
      <c r="Q246" s="107"/>
      <c r="R246" s="107"/>
      <c r="S246" s="107"/>
    </row>
    <row r="247" spans="1:21" x14ac:dyDescent="0.15">
      <c r="A247" s="3"/>
      <c r="B247" s="23" t="s">
        <v>66</v>
      </c>
      <c r="C247" s="4"/>
      <c r="D247" s="68">
        <f t="shared" si="117"/>
        <v>126</v>
      </c>
      <c r="E247" s="69">
        <f t="shared" si="117"/>
        <v>9</v>
      </c>
      <c r="F247" s="69">
        <f t="shared" si="117"/>
        <v>0</v>
      </c>
      <c r="G247" s="70">
        <f t="shared" si="117"/>
        <v>1</v>
      </c>
      <c r="H247" s="118">
        <f t="shared" si="117"/>
        <v>0</v>
      </c>
      <c r="I247" s="71">
        <f t="shared" si="113"/>
        <v>135</v>
      </c>
      <c r="J247" s="70">
        <f t="shared" si="112"/>
        <v>1</v>
      </c>
      <c r="K247" s="72">
        <f t="shared" si="107"/>
        <v>136</v>
      </c>
      <c r="L247" s="29">
        <f t="shared" si="108"/>
        <v>0.7</v>
      </c>
      <c r="M247" s="43" t="s">
        <v>70</v>
      </c>
      <c r="O247" s="107"/>
      <c r="P247" s="107"/>
      <c r="Q247" s="107"/>
      <c r="R247" s="107"/>
      <c r="S247" s="107"/>
    </row>
    <row r="248" spans="1:21" x14ac:dyDescent="0.15">
      <c r="A248" s="3"/>
      <c r="B248" s="23" t="s">
        <v>67</v>
      </c>
      <c r="C248" s="4"/>
      <c r="D248" s="68">
        <f t="shared" si="117"/>
        <v>103</v>
      </c>
      <c r="E248" s="69">
        <f t="shared" si="117"/>
        <v>5</v>
      </c>
      <c r="F248" s="69">
        <f t="shared" si="117"/>
        <v>2</v>
      </c>
      <c r="G248" s="70">
        <f t="shared" si="117"/>
        <v>0</v>
      </c>
      <c r="H248" s="118">
        <f t="shared" si="117"/>
        <v>1</v>
      </c>
      <c r="I248" s="71">
        <f t="shared" si="113"/>
        <v>108</v>
      </c>
      <c r="J248" s="70">
        <f t="shared" si="112"/>
        <v>2</v>
      </c>
      <c r="K248" s="72">
        <f t="shared" si="107"/>
        <v>111</v>
      </c>
      <c r="L248" s="29">
        <f t="shared" si="108"/>
        <v>1.8</v>
      </c>
      <c r="M248" s="43" t="s">
        <v>70</v>
      </c>
      <c r="O248" s="107"/>
      <c r="P248" s="107"/>
      <c r="Q248" s="107"/>
      <c r="R248" s="107"/>
      <c r="S248" s="107"/>
    </row>
    <row r="249" spans="1:21" x14ac:dyDescent="0.15">
      <c r="A249" s="3"/>
      <c r="B249" s="23" t="s">
        <v>68</v>
      </c>
      <c r="C249" s="4"/>
      <c r="D249" s="68">
        <f t="shared" si="117"/>
        <v>93</v>
      </c>
      <c r="E249" s="69">
        <f t="shared" si="117"/>
        <v>6</v>
      </c>
      <c r="F249" s="69">
        <f t="shared" si="117"/>
        <v>0</v>
      </c>
      <c r="G249" s="70">
        <f t="shared" si="117"/>
        <v>0</v>
      </c>
      <c r="H249" s="118">
        <f t="shared" si="117"/>
        <v>0</v>
      </c>
      <c r="I249" s="71">
        <f t="shared" si="113"/>
        <v>99</v>
      </c>
      <c r="J249" s="70">
        <f t="shared" si="112"/>
        <v>0</v>
      </c>
      <c r="K249" s="72">
        <f t="shared" si="107"/>
        <v>99</v>
      </c>
      <c r="L249" s="29">
        <f t="shared" si="108"/>
        <v>0</v>
      </c>
      <c r="M249" s="43" t="s">
        <v>70</v>
      </c>
      <c r="O249" s="107"/>
      <c r="P249" s="107"/>
      <c r="Q249" s="107"/>
      <c r="R249" s="107"/>
      <c r="S249" s="107"/>
    </row>
    <row r="250" spans="1:21" x14ac:dyDescent="0.15">
      <c r="A250" s="3"/>
      <c r="B250" s="23" t="s">
        <v>69</v>
      </c>
      <c r="C250" s="4"/>
      <c r="D250" s="68">
        <f t="shared" si="117"/>
        <v>84</v>
      </c>
      <c r="E250" s="69">
        <f t="shared" si="117"/>
        <v>10</v>
      </c>
      <c r="F250" s="69">
        <f t="shared" si="117"/>
        <v>0</v>
      </c>
      <c r="G250" s="70">
        <f t="shared" si="117"/>
        <v>0</v>
      </c>
      <c r="H250" s="118">
        <f t="shared" si="117"/>
        <v>0</v>
      </c>
      <c r="I250" s="71">
        <f t="shared" si="113"/>
        <v>94</v>
      </c>
      <c r="J250" s="70">
        <f>SUM(F250:G250)</f>
        <v>0</v>
      </c>
      <c r="K250" s="72">
        <f t="shared" si="107"/>
        <v>94</v>
      </c>
      <c r="L250" s="29">
        <f t="shared" si="108"/>
        <v>0</v>
      </c>
      <c r="M250" s="43" t="s">
        <v>70</v>
      </c>
      <c r="O250" s="88"/>
      <c r="P250" s="89"/>
      <c r="Q250" s="88"/>
      <c r="R250" s="88"/>
      <c r="S250" s="88"/>
    </row>
    <row r="251" spans="1:21" x14ac:dyDescent="0.15">
      <c r="A251" s="5"/>
      <c r="B251" s="24" t="s">
        <v>40</v>
      </c>
      <c r="C251" s="7"/>
      <c r="D251" s="73">
        <f t="shared" si="117"/>
        <v>103</v>
      </c>
      <c r="E251" s="74">
        <f t="shared" si="117"/>
        <v>4</v>
      </c>
      <c r="F251" s="74">
        <f t="shared" si="117"/>
        <v>1</v>
      </c>
      <c r="G251" s="75">
        <f t="shared" si="117"/>
        <v>1</v>
      </c>
      <c r="H251" s="119">
        <f t="shared" si="117"/>
        <v>0</v>
      </c>
      <c r="I251" s="76">
        <f>SUM(D251:E251)</f>
        <v>107</v>
      </c>
      <c r="J251" s="75">
        <f>SUM(F251:G251)</f>
        <v>2</v>
      </c>
      <c r="K251" s="77">
        <f t="shared" si="107"/>
        <v>109</v>
      </c>
      <c r="L251" s="30">
        <f t="shared" si="108"/>
        <v>1.8</v>
      </c>
      <c r="M251" s="44" t="s">
        <v>70</v>
      </c>
      <c r="O251" s="88"/>
      <c r="P251" s="88"/>
      <c r="Q251" s="88"/>
      <c r="R251" s="88"/>
      <c r="S251" s="88"/>
    </row>
    <row r="252" spans="1:21" ht="12" thickBot="1" x14ac:dyDescent="0.2">
      <c r="A252" s="20"/>
      <c r="B252" s="25" t="s">
        <v>111</v>
      </c>
      <c r="C252" s="21"/>
      <c r="D252" s="83">
        <f>SUM(D246:D251)</f>
        <v>586</v>
      </c>
      <c r="E252" s="84">
        <f t="shared" ref="E252:H252" si="118">SUM(E246:E251)</f>
        <v>41</v>
      </c>
      <c r="F252" s="84">
        <f t="shared" si="118"/>
        <v>5</v>
      </c>
      <c r="G252" s="85">
        <f t="shared" si="118"/>
        <v>3</v>
      </c>
      <c r="H252" s="121">
        <f t="shared" si="118"/>
        <v>2</v>
      </c>
      <c r="I252" s="86">
        <f t="shared" ref="I252" si="119">SUM(D252:E252)</f>
        <v>627</v>
      </c>
      <c r="J252" s="85">
        <f t="shared" ref="J252" si="120">SUM(F252:G252)</f>
        <v>8</v>
      </c>
      <c r="K252" s="67">
        <f t="shared" si="107"/>
        <v>637</v>
      </c>
      <c r="L252" s="27">
        <f t="shared" si="108"/>
        <v>1.3</v>
      </c>
      <c r="M252" s="46">
        <f>IF(ISERROR(ROUND(K252/$K253*100,1)),"-",ROUND(K252/$K$253*100,1))</f>
        <v>14</v>
      </c>
      <c r="O252" s="88"/>
      <c r="P252" s="90"/>
      <c r="Q252" s="90"/>
      <c r="R252" s="90"/>
      <c r="S252" s="90"/>
    </row>
    <row r="253" spans="1:21" ht="12" thickTop="1" x14ac:dyDescent="0.15">
      <c r="A253" s="97"/>
      <c r="B253" s="98" t="s">
        <v>106</v>
      </c>
      <c r="C253" s="99"/>
      <c r="D253" s="100">
        <f>SUM(D217,D224,D231,D238,D245,D252)</f>
        <v>4186</v>
      </c>
      <c r="E253" s="101">
        <f t="shared" ref="E253:J253" si="121">SUM(E217,E224,E231,E238,E245,E252)</f>
        <v>269</v>
      </c>
      <c r="F253" s="101">
        <f t="shared" si="121"/>
        <v>31</v>
      </c>
      <c r="G253" s="102">
        <f t="shared" si="121"/>
        <v>44</v>
      </c>
      <c r="H253" s="122">
        <f t="shared" si="121"/>
        <v>36</v>
      </c>
      <c r="I253" s="103">
        <f t="shared" si="121"/>
        <v>4455</v>
      </c>
      <c r="J253" s="102">
        <f t="shared" si="121"/>
        <v>75</v>
      </c>
      <c r="K253" s="104">
        <f t="shared" si="107"/>
        <v>4566</v>
      </c>
      <c r="L253" s="105">
        <f t="shared" si="108"/>
        <v>1.6</v>
      </c>
      <c r="M253" s="106">
        <f>IF(ISERROR(ROUND(K253/$K289*100,1)),"-",ROUND(K253/$K$253*100,1))</f>
        <v>100</v>
      </c>
      <c r="O253" s="88"/>
      <c r="P253" s="88"/>
      <c r="Q253" s="88"/>
      <c r="R253" s="88"/>
      <c r="S253" s="88"/>
    </row>
    <row r="254" spans="1:21" x14ac:dyDescent="0.15">
      <c r="A254" s="91"/>
      <c r="B254" s="92"/>
      <c r="C254" s="93"/>
      <c r="D254" s="94"/>
      <c r="E254" s="94"/>
      <c r="F254" s="94"/>
      <c r="G254" s="94"/>
      <c r="H254" s="94"/>
      <c r="I254" s="94"/>
      <c r="J254" s="94"/>
      <c r="K254" s="94"/>
      <c r="L254" s="95"/>
      <c r="M254" s="96"/>
      <c r="O254" s="88"/>
      <c r="P254" s="88"/>
      <c r="Q254" s="88"/>
      <c r="R254" s="88"/>
      <c r="S254" s="88"/>
    </row>
    <row r="255" spans="1:21" x14ac:dyDescent="0.15">
      <c r="A255" s="91"/>
      <c r="B255" s="92"/>
      <c r="C255" s="93"/>
      <c r="D255" s="94"/>
      <c r="E255" s="94"/>
      <c r="F255" s="94"/>
      <c r="G255" s="94"/>
      <c r="H255" s="94"/>
      <c r="I255" s="94"/>
      <c r="J255" s="94"/>
      <c r="K255" s="94"/>
      <c r="L255" s="95"/>
      <c r="M255" s="96"/>
      <c r="O255" s="88"/>
      <c r="P255" s="88"/>
      <c r="Q255" s="88"/>
      <c r="R255" s="88"/>
      <c r="S255" s="88"/>
    </row>
    <row r="256" spans="1:21" x14ac:dyDescent="0.15">
      <c r="B256" s="41" t="s">
        <v>97</v>
      </c>
      <c r="O256" s="88"/>
      <c r="P256" s="89"/>
      <c r="Q256" s="88"/>
      <c r="R256" s="88"/>
      <c r="S256" s="88"/>
    </row>
    <row r="257" spans="1:24" ht="21" x14ac:dyDescent="0.15">
      <c r="A257" s="1"/>
      <c r="B257" s="13"/>
      <c r="C257" s="26" t="s">
        <v>2</v>
      </c>
      <c r="D257" s="52" t="s">
        <v>48</v>
      </c>
      <c r="E257" s="53" t="s">
        <v>49</v>
      </c>
      <c r="F257" s="53" t="s">
        <v>104</v>
      </c>
      <c r="G257" s="54" t="s">
        <v>105</v>
      </c>
      <c r="H257" s="115" t="s">
        <v>108</v>
      </c>
      <c r="I257" s="55" t="s">
        <v>50</v>
      </c>
      <c r="J257" s="56" t="s">
        <v>51</v>
      </c>
      <c r="K257" s="57" t="s">
        <v>52</v>
      </c>
      <c r="L257" s="14" t="s">
        <v>53</v>
      </c>
      <c r="M257" s="14" t="s">
        <v>54</v>
      </c>
      <c r="O257" s="88"/>
      <c r="P257" s="88"/>
      <c r="Q257" s="88"/>
      <c r="R257" s="88"/>
      <c r="S257" s="88"/>
      <c r="T257" s="33"/>
    </row>
    <row r="258" spans="1:24" x14ac:dyDescent="0.15">
      <c r="A258" s="5" t="s">
        <v>1</v>
      </c>
      <c r="B258" s="10"/>
      <c r="C258" s="15"/>
      <c r="D258" s="58" t="s">
        <v>46</v>
      </c>
      <c r="E258" s="59" t="s">
        <v>46</v>
      </c>
      <c r="F258" s="59" t="s">
        <v>46</v>
      </c>
      <c r="G258" s="60" t="s">
        <v>46</v>
      </c>
      <c r="H258" s="116" t="s">
        <v>46</v>
      </c>
      <c r="I258" s="61" t="s">
        <v>46</v>
      </c>
      <c r="J258" s="60" t="s">
        <v>46</v>
      </c>
      <c r="K258" s="62" t="s">
        <v>46</v>
      </c>
      <c r="L258" s="16" t="s">
        <v>47</v>
      </c>
      <c r="M258" s="16" t="s">
        <v>47</v>
      </c>
      <c r="O258" s="88"/>
      <c r="P258" s="90"/>
      <c r="Q258" s="90"/>
      <c r="R258" s="90"/>
      <c r="S258" s="90"/>
    </row>
    <row r="259" spans="1:24" x14ac:dyDescent="0.15">
      <c r="A259" s="1"/>
      <c r="B259" s="22" t="s">
        <v>136</v>
      </c>
      <c r="C259" s="2"/>
      <c r="D259" s="63">
        <f t="shared" ref="D259:H264" si="122">SUM(D163,D211)</f>
        <v>202</v>
      </c>
      <c r="E259" s="64">
        <f t="shared" si="122"/>
        <v>20</v>
      </c>
      <c r="F259" s="64">
        <f t="shared" si="122"/>
        <v>1</v>
      </c>
      <c r="G259" s="65">
        <f t="shared" si="122"/>
        <v>4</v>
      </c>
      <c r="H259" s="117">
        <f t="shared" si="122"/>
        <v>7</v>
      </c>
      <c r="I259" s="66">
        <f>SUM(D259:E259)</f>
        <v>222</v>
      </c>
      <c r="J259" s="65">
        <f>SUM(F259:G259)</f>
        <v>5</v>
      </c>
      <c r="K259" s="67">
        <f>SUM(D259:H259)</f>
        <v>234</v>
      </c>
      <c r="L259" s="28">
        <f>IF(ISERROR(ROUND(J259/K259*100,1)),"-",ROUND(J259/K259*100,1))</f>
        <v>2.1</v>
      </c>
      <c r="M259" s="42" t="s">
        <v>70</v>
      </c>
      <c r="O259" s="88"/>
      <c r="P259" s="88"/>
      <c r="Q259" s="88"/>
      <c r="R259" s="88"/>
      <c r="S259" s="88"/>
      <c r="U259" s="87"/>
      <c r="V259" s="87"/>
      <c r="W259" s="87"/>
      <c r="X259" s="87"/>
    </row>
    <row r="260" spans="1:24" x14ac:dyDescent="0.15">
      <c r="A260" s="3"/>
      <c r="B260" s="23" t="s">
        <v>137</v>
      </c>
      <c r="C260" s="4"/>
      <c r="D260" s="68">
        <f t="shared" si="122"/>
        <v>238</v>
      </c>
      <c r="E260" s="69">
        <f t="shared" si="122"/>
        <v>22</v>
      </c>
      <c r="F260" s="69">
        <f t="shared" si="122"/>
        <v>3</v>
      </c>
      <c r="G260" s="70">
        <f t="shared" si="122"/>
        <v>0</v>
      </c>
      <c r="H260" s="118">
        <f t="shared" si="122"/>
        <v>4</v>
      </c>
      <c r="I260" s="71">
        <f t="shared" ref="I260" si="123">SUM(D260:E260)</f>
        <v>260</v>
      </c>
      <c r="J260" s="70">
        <f t="shared" ref="J260:J264" si="124">SUM(F260:G260)</f>
        <v>3</v>
      </c>
      <c r="K260" s="72">
        <f t="shared" ref="K260:K301" si="125">SUM(D260:H260)</f>
        <v>267</v>
      </c>
      <c r="L260" s="29">
        <f t="shared" ref="L260:L301" si="126">IF(ISERROR(ROUND(J260/K260*100,1)),"-",ROUND(J260/K260*100,1))</f>
        <v>1.1000000000000001</v>
      </c>
      <c r="M260" s="43" t="s">
        <v>70</v>
      </c>
      <c r="O260" s="88"/>
      <c r="P260" s="88"/>
      <c r="Q260" s="88"/>
      <c r="R260" s="88"/>
      <c r="S260" s="88"/>
      <c r="U260" s="87"/>
      <c r="V260" s="87"/>
    </row>
    <row r="261" spans="1:24" x14ac:dyDescent="0.15">
      <c r="A261" s="3"/>
      <c r="B261" s="23" t="s">
        <v>138</v>
      </c>
      <c r="C261" s="4"/>
      <c r="D261" s="68">
        <f t="shared" si="122"/>
        <v>165</v>
      </c>
      <c r="E261" s="69">
        <f t="shared" si="122"/>
        <v>18</v>
      </c>
      <c r="F261" s="69">
        <f t="shared" si="122"/>
        <v>2</v>
      </c>
      <c r="G261" s="70">
        <f t="shared" si="122"/>
        <v>1</v>
      </c>
      <c r="H261" s="118">
        <f t="shared" si="122"/>
        <v>3</v>
      </c>
      <c r="I261" s="71">
        <f>SUM(D261:E261)</f>
        <v>183</v>
      </c>
      <c r="J261" s="70">
        <f t="shared" si="124"/>
        <v>3</v>
      </c>
      <c r="K261" s="72">
        <f t="shared" si="125"/>
        <v>189</v>
      </c>
      <c r="L261" s="29">
        <f t="shared" si="126"/>
        <v>1.6</v>
      </c>
      <c r="M261" s="43" t="s">
        <v>70</v>
      </c>
      <c r="O261" s="88"/>
      <c r="P261" s="88"/>
      <c r="Q261" s="88"/>
      <c r="R261" s="88"/>
      <c r="S261" s="88"/>
      <c r="U261" s="87"/>
      <c r="V261" s="87"/>
    </row>
    <row r="262" spans="1:24" x14ac:dyDescent="0.15">
      <c r="A262" s="3"/>
      <c r="B262" s="23" t="s">
        <v>139</v>
      </c>
      <c r="C262" s="4"/>
      <c r="D262" s="68">
        <f t="shared" si="122"/>
        <v>230</v>
      </c>
      <c r="E262" s="69">
        <f t="shared" si="122"/>
        <v>10</v>
      </c>
      <c r="F262" s="69">
        <f t="shared" si="122"/>
        <v>2</v>
      </c>
      <c r="G262" s="70">
        <f t="shared" si="122"/>
        <v>4</v>
      </c>
      <c r="H262" s="118">
        <f t="shared" si="122"/>
        <v>3</v>
      </c>
      <c r="I262" s="71">
        <f t="shared" ref="I262:I264" si="127">SUM(D262:E262)</f>
        <v>240</v>
      </c>
      <c r="J262" s="70">
        <f t="shared" si="124"/>
        <v>6</v>
      </c>
      <c r="K262" s="72">
        <f t="shared" si="125"/>
        <v>249</v>
      </c>
      <c r="L262" s="29">
        <f t="shared" si="126"/>
        <v>2.4</v>
      </c>
      <c r="M262" s="43" t="s">
        <v>70</v>
      </c>
      <c r="O262" s="88"/>
      <c r="P262" s="88"/>
      <c r="Q262" s="88"/>
      <c r="R262" s="88"/>
      <c r="S262" s="88"/>
      <c r="U262" s="87"/>
      <c r="V262" s="87"/>
    </row>
    <row r="263" spans="1:24" x14ac:dyDescent="0.15">
      <c r="A263" s="3"/>
      <c r="B263" s="23" t="s">
        <v>140</v>
      </c>
      <c r="C263" s="4"/>
      <c r="D263" s="68">
        <f t="shared" si="122"/>
        <v>245</v>
      </c>
      <c r="E263" s="69">
        <f t="shared" si="122"/>
        <v>22</v>
      </c>
      <c r="F263" s="69">
        <f t="shared" si="122"/>
        <v>2</v>
      </c>
      <c r="G263" s="70">
        <f t="shared" si="122"/>
        <v>4</v>
      </c>
      <c r="H263" s="118">
        <f t="shared" si="122"/>
        <v>3</v>
      </c>
      <c r="I263" s="71">
        <f t="shared" si="127"/>
        <v>267</v>
      </c>
      <c r="J263" s="70">
        <f t="shared" si="124"/>
        <v>6</v>
      </c>
      <c r="K263" s="72">
        <f t="shared" si="125"/>
        <v>276</v>
      </c>
      <c r="L263" s="29">
        <f t="shared" si="126"/>
        <v>2.2000000000000002</v>
      </c>
      <c r="M263" s="43" t="s">
        <v>70</v>
      </c>
      <c r="O263" s="88"/>
      <c r="P263" s="88"/>
      <c r="Q263" s="88"/>
      <c r="R263" s="88"/>
      <c r="S263" s="88"/>
      <c r="U263" s="87"/>
      <c r="V263" s="87"/>
    </row>
    <row r="264" spans="1:24" x14ac:dyDescent="0.15">
      <c r="A264" s="5"/>
      <c r="B264" s="24" t="s">
        <v>141</v>
      </c>
      <c r="C264" s="7"/>
      <c r="D264" s="73">
        <f t="shared" si="122"/>
        <v>242</v>
      </c>
      <c r="E264" s="74">
        <f t="shared" si="122"/>
        <v>20</v>
      </c>
      <c r="F264" s="74">
        <f t="shared" si="122"/>
        <v>2</v>
      </c>
      <c r="G264" s="75">
        <f t="shared" si="122"/>
        <v>1</v>
      </c>
      <c r="H264" s="119">
        <f t="shared" si="122"/>
        <v>2</v>
      </c>
      <c r="I264" s="76">
        <f t="shared" si="127"/>
        <v>262</v>
      </c>
      <c r="J264" s="75">
        <f t="shared" si="124"/>
        <v>3</v>
      </c>
      <c r="K264" s="77">
        <f t="shared" si="125"/>
        <v>267</v>
      </c>
      <c r="L264" s="30">
        <f t="shared" si="126"/>
        <v>1.1000000000000001</v>
      </c>
      <c r="M264" s="44" t="s">
        <v>70</v>
      </c>
      <c r="O264" s="88"/>
      <c r="P264" s="88"/>
      <c r="Q264" s="88"/>
      <c r="R264" s="88"/>
      <c r="S264" s="88"/>
      <c r="U264" s="87"/>
      <c r="V264" s="87"/>
    </row>
    <row r="265" spans="1:24" s="19" customFormat="1" x14ac:dyDescent="0.15">
      <c r="A265" s="17"/>
      <c r="B265" s="25" t="s">
        <v>154</v>
      </c>
      <c r="C265" s="18"/>
      <c r="D265" s="78">
        <f>SUM(D259:D264)</f>
        <v>1322</v>
      </c>
      <c r="E265" s="79">
        <f>SUM(E259:E264)</f>
        <v>112</v>
      </c>
      <c r="F265" s="79">
        <f>SUM(F259:F264)</f>
        <v>12</v>
      </c>
      <c r="G265" s="80">
        <f>SUM(G259:G264)</f>
        <v>14</v>
      </c>
      <c r="H265" s="120">
        <f>SUM(H259:H264)</f>
        <v>22</v>
      </c>
      <c r="I265" s="81">
        <f>SUM(D265:E265)</f>
        <v>1434</v>
      </c>
      <c r="J265" s="80">
        <f>SUM(F265:G265)</f>
        <v>26</v>
      </c>
      <c r="K265" s="82">
        <f t="shared" si="125"/>
        <v>1482</v>
      </c>
      <c r="L265" s="31">
        <f t="shared" si="126"/>
        <v>1.8</v>
      </c>
      <c r="M265" s="45">
        <f>IF(ISERROR(ROUND(K265/$K$301*100,1)),"-",ROUND(K265/$K$301*100,1))</f>
        <v>15.2</v>
      </c>
      <c r="O265" s="88"/>
      <c r="P265" s="88"/>
      <c r="Q265" s="88"/>
      <c r="R265" s="88"/>
      <c r="S265" s="88"/>
      <c r="T265" s="8"/>
      <c r="U265" s="87"/>
      <c r="V265" s="87"/>
    </row>
    <row r="266" spans="1:24" x14ac:dyDescent="0.15">
      <c r="A266" s="1"/>
      <c r="B266" s="22" t="s">
        <v>142</v>
      </c>
      <c r="C266" s="2"/>
      <c r="D266" s="63">
        <f t="shared" ref="D266:H271" si="128">SUM(D170,D218)</f>
        <v>201</v>
      </c>
      <c r="E266" s="64">
        <f t="shared" si="128"/>
        <v>15</v>
      </c>
      <c r="F266" s="64">
        <f t="shared" si="128"/>
        <v>1</v>
      </c>
      <c r="G266" s="65">
        <f t="shared" si="128"/>
        <v>2</v>
      </c>
      <c r="H266" s="117">
        <f t="shared" si="128"/>
        <v>1</v>
      </c>
      <c r="I266" s="66">
        <f t="shared" ref="I266:I268" si="129">SUM(D266:E266)</f>
        <v>216</v>
      </c>
      <c r="J266" s="65">
        <f t="shared" ref="J266:J297" si="130">SUM(F266:G266)</f>
        <v>3</v>
      </c>
      <c r="K266" s="67">
        <f t="shared" si="125"/>
        <v>220</v>
      </c>
      <c r="L266" s="28">
        <f t="shared" si="126"/>
        <v>1.4</v>
      </c>
      <c r="M266" s="42" t="s">
        <v>70</v>
      </c>
      <c r="O266" s="88"/>
      <c r="P266" s="88"/>
      <c r="Q266" s="88"/>
      <c r="R266" s="88"/>
      <c r="S266" s="88"/>
      <c r="U266" s="87"/>
      <c r="V266" s="87"/>
    </row>
    <row r="267" spans="1:24" x14ac:dyDescent="0.15">
      <c r="A267" s="3"/>
      <c r="B267" s="23" t="s">
        <v>143</v>
      </c>
      <c r="C267" s="4"/>
      <c r="D267" s="68">
        <f t="shared" si="128"/>
        <v>252</v>
      </c>
      <c r="E267" s="69">
        <f t="shared" si="128"/>
        <v>21</v>
      </c>
      <c r="F267" s="69">
        <f t="shared" si="128"/>
        <v>3</v>
      </c>
      <c r="G267" s="70">
        <f t="shared" si="128"/>
        <v>1</v>
      </c>
      <c r="H267" s="118">
        <f t="shared" si="128"/>
        <v>2</v>
      </c>
      <c r="I267" s="71">
        <f t="shared" si="129"/>
        <v>273</v>
      </c>
      <c r="J267" s="70">
        <f t="shared" si="130"/>
        <v>4</v>
      </c>
      <c r="K267" s="72">
        <f t="shared" si="125"/>
        <v>279</v>
      </c>
      <c r="L267" s="29">
        <f t="shared" si="126"/>
        <v>1.4</v>
      </c>
      <c r="M267" s="43" t="s">
        <v>70</v>
      </c>
      <c r="O267" s="88"/>
      <c r="P267" s="88"/>
      <c r="Q267" s="88"/>
      <c r="R267" s="88"/>
      <c r="S267" s="88"/>
      <c r="U267" s="87"/>
      <c r="V267" s="87"/>
    </row>
    <row r="268" spans="1:24" x14ac:dyDescent="0.15">
      <c r="A268" s="3"/>
      <c r="B268" s="23" t="s">
        <v>144</v>
      </c>
      <c r="C268" s="4"/>
      <c r="D268" s="68">
        <f t="shared" si="128"/>
        <v>222</v>
      </c>
      <c r="E268" s="69">
        <f t="shared" si="128"/>
        <v>12</v>
      </c>
      <c r="F268" s="69">
        <f t="shared" si="128"/>
        <v>4</v>
      </c>
      <c r="G268" s="70">
        <f t="shared" si="128"/>
        <v>4</v>
      </c>
      <c r="H268" s="118">
        <f t="shared" si="128"/>
        <v>3</v>
      </c>
      <c r="I268" s="71">
        <f t="shared" si="129"/>
        <v>234</v>
      </c>
      <c r="J268" s="70">
        <f t="shared" si="130"/>
        <v>8</v>
      </c>
      <c r="K268" s="72">
        <f t="shared" si="125"/>
        <v>245</v>
      </c>
      <c r="L268" s="29">
        <f t="shared" si="126"/>
        <v>3.3</v>
      </c>
      <c r="M268" s="43" t="s">
        <v>70</v>
      </c>
      <c r="O268" s="88"/>
      <c r="P268" s="88"/>
      <c r="Q268" s="88"/>
      <c r="R268" s="88"/>
      <c r="S268" s="88"/>
      <c r="U268" s="87"/>
      <c r="V268" s="87"/>
    </row>
    <row r="269" spans="1:24" x14ac:dyDescent="0.15">
      <c r="A269" s="3"/>
      <c r="B269" s="23" t="s">
        <v>145</v>
      </c>
      <c r="C269" s="4"/>
      <c r="D269" s="68">
        <f t="shared" si="128"/>
        <v>286</v>
      </c>
      <c r="E269" s="69">
        <f t="shared" si="128"/>
        <v>18</v>
      </c>
      <c r="F269" s="69">
        <f t="shared" si="128"/>
        <v>1</v>
      </c>
      <c r="G269" s="70">
        <f t="shared" si="128"/>
        <v>3</v>
      </c>
      <c r="H269" s="118">
        <f t="shared" si="128"/>
        <v>3</v>
      </c>
      <c r="I269" s="71">
        <f>SUM(D269:E269)</f>
        <v>304</v>
      </c>
      <c r="J269" s="70">
        <f t="shared" si="130"/>
        <v>4</v>
      </c>
      <c r="K269" s="72">
        <f t="shared" si="125"/>
        <v>311</v>
      </c>
      <c r="L269" s="29">
        <f t="shared" si="126"/>
        <v>1.3</v>
      </c>
      <c r="M269" s="43" t="s">
        <v>70</v>
      </c>
      <c r="O269" s="88"/>
      <c r="P269" s="88"/>
      <c r="Q269" s="88"/>
      <c r="R269" s="88"/>
      <c r="S269" s="88"/>
      <c r="U269" s="87"/>
      <c r="V269" s="87"/>
    </row>
    <row r="270" spans="1:24" x14ac:dyDescent="0.15">
      <c r="A270" s="3"/>
      <c r="B270" s="23" t="s">
        <v>146</v>
      </c>
      <c r="C270" s="4"/>
      <c r="D270" s="68">
        <f t="shared" si="128"/>
        <v>209</v>
      </c>
      <c r="E270" s="69">
        <f t="shared" si="128"/>
        <v>15</v>
      </c>
      <c r="F270" s="69">
        <f t="shared" si="128"/>
        <v>2</v>
      </c>
      <c r="G270" s="70">
        <f t="shared" si="128"/>
        <v>2</v>
      </c>
      <c r="H270" s="118">
        <f t="shared" si="128"/>
        <v>4</v>
      </c>
      <c r="I270" s="71">
        <f t="shared" ref="I270:I298" si="131">SUM(D270:E270)</f>
        <v>224</v>
      </c>
      <c r="J270" s="70">
        <f t="shared" si="130"/>
        <v>4</v>
      </c>
      <c r="K270" s="72">
        <f t="shared" si="125"/>
        <v>232</v>
      </c>
      <c r="L270" s="29">
        <f t="shared" si="126"/>
        <v>1.7</v>
      </c>
      <c r="M270" s="43" t="s">
        <v>70</v>
      </c>
      <c r="O270" s="88"/>
      <c r="P270" s="88"/>
      <c r="Q270" s="88"/>
      <c r="R270" s="88"/>
      <c r="S270" s="88"/>
      <c r="U270" s="87"/>
      <c r="V270" s="87"/>
    </row>
    <row r="271" spans="1:24" x14ac:dyDescent="0.15">
      <c r="A271" s="5"/>
      <c r="B271" s="24" t="s">
        <v>147</v>
      </c>
      <c r="C271" s="7"/>
      <c r="D271" s="73">
        <f t="shared" si="128"/>
        <v>251</v>
      </c>
      <c r="E271" s="74">
        <f t="shared" si="128"/>
        <v>15</v>
      </c>
      <c r="F271" s="74">
        <f t="shared" si="128"/>
        <v>2</v>
      </c>
      <c r="G271" s="75">
        <f t="shared" si="128"/>
        <v>4</v>
      </c>
      <c r="H271" s="119">
        <f t="shared" si="128"/>
        <v>3</v>
      </c>
      <c r="I271" s="76">
        <f t="shared" si="131"/>
        <v>266</v>
      </c>
      <c r="J271" s="75">
        <f t="shared" si="130"/>
        <v>6</v>
      </c>
      <c r="K271" s="77">
        <f t="shared" si="125"/>
        <v>275</v>
      </c>
      <c r="L271" s="30">
        <f t="shared" si="126"/>
        <v>2.2000000000000002</v>
      </c>
      <c r="M271" s="44" t="s">
        <v>70</v>
      </c>
      <c r="O271" s="88"/>
      <c r="P271" s="88"/>
      <c r="Q271" s="88"/>
      <c r="R271" s="88"/>
      <c r="S271" s="88"/>
      <c r="U271" s="87"/>
      <c r="V271" s="87"/>
    </row>
    <row r="272" spans="1:24" s="19" customFormat="1" x14ac:dyDescent="0.15">
      <c r="A272" s="17"/>
      <c r="B272" s="25" t="s">
        <v>155</v>
      </c>
      <c r="C272" s="18"/>
      <c r="D272" s="78">
        <f>SUM(D266:D271)</f>
        <v>1421</v>
      </c>
      <c r="E272" s="79">
        <f>SUM(E266:E271)</f>
        <v>96</v>
      </c>
      <c r="F272" s="79">
        <f>SUM(F266:F271)</f>
        <v>13</v>
      </c>
      <c r="G272" s="80">
        <f>SUM(G266:G271)</f>
        <v>16</v>
      </c>
      <c r="H272" s="120">
        <f>SUM(H266:H271)</f>
        <v>16</v>
      </c>
      <c r="I272" s="81">
        <f t="shared" si="131"/>
        <v>1517</v>
      </c>
      <c r="J272" s="80">
        <f t="shared" si="130"/>
        <v>29</v>
      </c>
      <c r="K272" s="82">
        <f t="shared" si="125"/>
        <v>1562</v>
      </c>
      <c r="L272" s="31">
        <f t="shared" si="126"/>
        <v>1.9</v>
      </c>
      <c r="M272" s="45">
        <f>IF(ISERROR(ROUND(K272/$K$301*100,1)),"-",ROUND(K272/$K$301*100,1))</f>
        <v>16.100000000000001</v>
      </c>
      <c r="O272" s="88"/>
      <c r="P272" s="88"/>
      <c r="Q272" s="88"/>
      <c r="R272" s="88"/>
      <c r="S272" s="88"/>
      <c r="T272" s="8"/>
      <c r="U272" s="87"/>
      <c r="V272" s="87"/>
    </row>
    <row r="273" spans="1:22" x14ac:dyDescent="0.15">
      <c r="A273" s="1"/>
      <c r="B273" s="22" t="s">
        <v>148</v>
      </c>
      <c r="C273" s="2"/>
      <c r="D273" s="63">
        <f t="shared" ref="D273:H278" si="132">SUM(D177,D225)</f>
        <v>249</v>
      </c>
      <c r="E273" s="64">
        <f t="shared" si="132"/>
        <v>32</v>
      </c>
      <c r="F273" s="64">
        <f t="shared" si="132"/>
        <v>1</v>
      </c>
      <c r="G273" s="65">
        <f t="shared" si="132"/>
        <v>1</v>
      </c>
      <c r="H273" s="117">
        <f t="shared" si="132"/>
        <v>3</v>
      </c>
      <c r="I273" s="66">
        <f t="shared" si="131"/>
        <v>281</v>
      </c>
      <c r="J273" s="65">
        <f t="shared" si="130"/>
        <v>2</v>
      </c>
      <c r="K273" s="67">
        <f t="shared" si="125"/>
        <v>286</v>
      </c>
      <c r="L273" s="28">
        <f t="shared" si="126"/>
        <v>0.7</v>
      </c>
      <c r="M273" s="42" t="s">
        <v>70</v>
      </c>
      <c r="O273" s="88"/>
      <c r="P273" s="88"/>
      <c r="Q273" s="88"/>
      <c r="R273" s="88"/>
      <c r="S273" s="88"/>
      <c r="U273" s="87"/>
      <c r="V273" s="87"/>
    </row>
    <row r="274" spans="1:22" x14ac:dyDescent="0.15">
      <c r="A274" s="3"/>
      <c r="B274" s="23" t="s">
        <v>149</v>
      </c>
      <c r="C274" s="4"/>
      <c r="D274" s="68">
        <f t="shared" si="132"/>
        <v>270</v>
      </c>
      <c r="E274" s="69">
        <f t="shared" si="132"/>
        <v>26</v>
      </c>
      <c r="F274" s="69">
        <f t="shared" si="132"/>
        <v>1</v>
      </c>
      <c r="G274" s="70">
        <f t="shared" si="132"/>
        <v>4</v>
      </c>
      <c r="H274" s="118">
        <f t="shared" si="132"/>
        <v>3</v>
      </c>
      <c r="I274" s="71">
        <f t="shared" si="131"/>
        <v>296</v>
      </c>
      <c r="J274" s="70">
        <f t="shared" si="130"/>
        <v>5</v>
      </c>
      <c r="K274" s="72">
        <f t="shared" si="125"/>
        <v>304</v>
      </c>
      <c r="L274" s="29">
        <f t="shared" si="126"/>
        <v>1.6</v>
      </c>
      <c r="M274" s="43" t="s">
        <v>70</v>
      </c>
      <c r="O274" s="88"/>
      <c r="P274" s="88"/>
      <c r="Q274" s="88"/>
      <c r="R274" s="88"/>
      <c r="S274" s="88"/>
      <c r="U274" s="87"/>
      <c r="V274" s="87"/>
    </row>
    <row r="275" spans="1:22" x14ac:dyDescent="0.15">
      <c r="A275" s="3"/>
      <c r="B275" s="23" t="s">
        <v>150</v>
      </c>
      <c r="C275" s="4"/>
      <c r="D275" s="68">
        <f t="shared" si="132"/>
        <v>264</v>
      </c>
      <c r="E275" s="69">
        <f t="shared" si="132"/>
        <v>24</v>
      </c>
      <c r="F275" s="69">
        <f t="shared" si="132"/>
        <v>4</v>
      </c>
      <c r="G275" s="70">
        <f t="shared" si="132"/>
        <v>4</v>
      </c>
      <c r="H275" s="118">
        <f t="shared" si="132"/>
        <v>2</v>
      </c>
      <c r="I275" s="71">
        <f t="shared" si="131"/>
        <v>288</v>
      </c>
      <c r="J275" s="70">
        <f t="shared" si="130"/>
        <v>8</v>
      </c>
      <c r="K275" s="72">
        <f t="shared" si="125"/>
        <v>298</v>
      </c>
      <c r="L275" s="29">
        <f t="shared" si="126"/>
        <v>2.7</v>
      </c>
      <c r="M275" s="43" t="s">
        <v>70</v>
      </c>
      <c r="O275" s="88"/>
      <c r="P275" s="88"/>
      <c r="Q275" s="88"/>
      <c r="R275" s="88"/>
      <c r="S275" s="88"/>
      <c r="U275" s="87"/>
      <c r="V275" s="87"/>
    </row>
    <row r="276" spans="1:22" x14ac:dyDescent="0.15">
      <c r="A276" s="3"/>
      <c r="B276" s="23" t="s">
        <v>151</v>
      </c>
      <c r="C276" s="4"/>
      <c r="D276" s="68">
        <f t="shared" si="132"/>
        <v>211</v>
      </c>
      <c r="E276" s="69">
        <f t="shared" si="132"/>
        <v>17</v>
      </c>
      <c r="F276" s="69">
        <f t="shared" si="132"/>
        <v>5</v>
      </c>
      <c r="G276" s="70">
        <f t="shared" si="132"/>
        <v>1</v>
      </c>
      <c r="H276" s="118">
        <f t="shared" si="132"/>
        <v>3</v>
      </c>
      <c r="I276" s="71">
        <f t="shared" si="131"/>
        <v>228</v>
      </c>
      <c r="J276" s="70">
        <f t="shared" si="130"/>
        <v>6</v>
      </c>
      <c r="K276" s="72">
        <f t="shared" si="125"/>
        <v>237</v>
      </c>
      <c r="L276" s="29">
        <f t="shared" si="126"/>
        <v>2.5</v>
      </c>
      <c r="M276" s="43" t="s">
        <v>70</v>
      </c>
      <c r="O276" s="88"/>
      <c r="P276" s="88"/>
      <c r="Q276" s="88"/>
      <c r="R276" s="88"/>
      <c r="S276" s="88"/>
      <c r="U276" s="87"/>
      <c r="V276" s="87"/>
    </row>
    <row r="277" spans="1:22" x14ac:dyDescent="0.15">
      <c r="A277" s="3"/>
      <c r="B277" s="23" t="s">
        <v>152</v>
      </c>
      <c r="C277" s="4"/>
      <c r="D277" s="68">
        <f t="shared" si="132"/>
        <v>263</v>
      </c>
      <c r="E277" s="69">
        <f t="shared" si="132"/>
        <v>23</v>
      </c>
      <c r="F277" s="69">
        <f t="shared" si="132"/>
        <v>2</v>
      </c>
      <c r="G277" s="70">
        <f t="shared" si="132"/>
        <v>2</v>
      </c>
      <c r="H277" s="118">
        <f t="shared" si="132"/>
        <v>1</v>
      </c>
      <c r="I277" s="71">
        <f t="shared" si="131"/>
        <v>286</v>
      </c>
      <c r="J277" s="70">
        <f t="shared" si="130"/>
        <v>4</v>
      </c>
      <c r="K277" s="72">
        <f t="shared" si="125"/>
        <v>291</v>
      </c>
      <c r="L277" s="29">
        <f t="shared" si="126"/>
        <v>1.4</v>
      </c>
      <c r="M277" s="43" t="s">
        <v>70</v>
      </c>
      <c r="O277" s="88"/>
      <c r="P277" s="88"/>
      <c r="Q277" s="88"/>
      <c r="R277" s="88"/>
      <c r="S277" s="88"/>
      <c r="U277" s="87"/>
      <c r="V277" s="87"/>
    </row>
    <row r="278" spans="1:22" x14ac:dyDescent="0.15">
      <c r="A278" s="5"/>
      <c r="B278" s="24" t="s">
        <v>153</v>
      </c>
      <c r="C278" s="7"/>
      <c r="D278" s="73">
        <f t="shared" si="132"/>
        <v>260</v>
      </c>
      <c r="E278" s="74">
        <f t="shared" si="132"/>
        <v>20</v>
      </c>
      <c r="F278" s="74">
        <f t="shared" si="132"/>
        <v>1</v>
      </c>
      <c r="G278" s="75">
        <f t="shared" si="132"/>
        <v>2</v>
      </c>
      <c r="H278" s="119">
        <f t="shared" si="132"/>
        <v>4</v>
      </c>
      <c r="I278" s="76">
        <f t="shared" si="131"/>
        <v>280</v>
      </c>
      <c r="J278" s="75">
        <f t="shared" si="130"/>
        <v>3</v>
      </c>
      <c r="K278" s="77">
        <f t="shared" si="125"/>
        <v>287</v>
      </c>
      <c r="L278" s="30">
        <f t="shared" si="126"/>
        <v>1</v>
      </c>
      <c r="M278" s="44" t="s">
        <v>70</v>
      </c>
      <c r="O278" s="88"/>
      <c r="P278" s="88"/>
      <c r="Q278" s="88"/>
      <c r="R278" s="88"/>
      <c r="S278" s="88"/>
      <c r="U278" s="87"/>
      <c r="V278" s="87"/>
    </row>
    <row r="279" spans="1:22" s="19" customFormat="1" x14ac:dyDescent="0.15">
      <c r="A279" s="17"/>
      <c r="B279" s="25" t="s">
        <v>156</v>
      </c>
      <c r="C279" s="18"/>
      <c r="D279" s="78">
        <f>SUM(D273:D278)</f>
        <v>1517</v>
      </c>
      <c r="E279" s="79">
        <f>SUM(E273:E278)</f>
        <v>142</v>
      </c>
      <c r="F279" s="79">
        <f>SUM(F273:F278)</f>
        <v>14</v>
      </c>
      <c r="G279" s="80">
        <f>SUM(G273:G278)</f>
        <v>14</v>
      </c>
      <c r="H279" s="120">
        <f>SUM(H273:H278)</f>
        <v>16</v>
      </c>
      <c r="I279" s="81">
        <f t="shared" si="131"/>
        <v>1659</v>
      </c>
      <c r="J279" s="80">
        <f t="shared" si="130"/>
        <v>28</v>
      </c>
      <c r="K279" s="82">
        <f t="shared" si="125"/>
        <v>1703</v>
      </c>
      <c r="L279" s="31">
        <f t="shared" si="126"/>
        <v>1.6</v>
      </c>
      <c r="M279" s="45">
        <f>IF(ISERROR(ROUND(K279/$K$301*100,1)),"-",ROUND(K279/$K$301*100,1))</f>
        <v>17.5</v>
      </c>
      <c r="O279" s="88"/>
      <c r="P279" s="88"/>
      <c r="Q279" s="88"/>
      <c r="R279" s="88"/>
      <c r="S279" s="88"/>
      <c r="T279" s="8"/>
      <c r="U279" s="87"/>
      <c r="V279" s="87"/>
    </row>
    <row r="280" spans="1:22" x14ac:dyDescent="0.15">
      <c r="A280" s="1"/>
      <c r="B280" s="22" t="s">
        <v>55</v>
      </c>
      <c r="C280" s="2"/>
      <c r="D280" s="63">
        <f t="shared" ref="D280:H285" si="133">SUM(D184,D232)</f>
        <v>294</v>
      </c>
      <c r="E280" s="64">
        <f t="shared" si="133"/>
        <v>17</v>
      </c>
      <c r="F280" s="64">
        <f t="shared" si="133"/>
        <v>1</v>
      </c>
      <c r="G280" s="65">
        <f t="shared" si="133"/>
        <v>2</v>
      </c>
      <c r="H280" s="117">
        <f t="shared" si="133"/>
        <v>3</v>
      </c>
      <c r="I280" s="66">
        <f t="shared" si="131"/>
        <v>311</v>
      </c>
      <c r="J280" s="65">
        <f t="shared" si="130"/>
        <v>3</v>
      </c>
      <c r="K280" s="67">
        <f t="shared" si="125"/>
        <v>317</v>
      </c>
      <c r="L280" s="28">
        <f t="shared" si="126"/>
        <v>0.9</v>
      </c>
      <c r="M280" s="42" t="s">
        <v>70</v>
      </c>
      <c r="O280" s="88"/>
      <c r="P280" s="88"/>
      <c r="Q280" s="88"/>
      <c r="R280" s="88"/>
      <c r="S280" s="88"/>
      <c r="U280" s="87"/>
      <c r="V280" s="87"/>
    </row>
    <row r="281" spans="1:22" x14ac:dyDescent="0.15">
      <c r="A281" s="3"/>
      <c r="B281" s="23" t="s">
        <v>56</v>
      </c>
      <c r="C281" s="4"/>
      <c r="D281" s="68">
        <f t="shared" si="133"/>
        <v>231</v>
      </c>
      <c r="E281" s="69">
        <f t="shared" si="133"/>
        <v>24</v>
      </c>
      <c r="F281" s="69">
        <f t="shared" si="133"/>
        <v>1</v>
      </c>
      <c r="G281" s="70">
        <f t="shared" si="133"/>
        <v>4</v>
      </c>
      <c r="H281" s="118">
        <f t="shared" si="133"/>
        <v>2</v>
      </c>
      <c r="I281" s="71">
        <f t="shared" si="131"/>
        <v>255</v>
      </c>
      <c r="J281" s="70">
        <f t="shared" si="130"/>
        <v>5</v>
      </c>
      <c r="K281" s="72">
        <f t="shared" si="125"/>
        <v>262</v>
      </c>
      <c r="L281" s="29">
        <f t="shared" si="126"/>
        <v>1.9</v>
      </c>
      <c r="M281" s="43" t="s">
        <v>70</v>
      </c>
      <c r="O281" s="88"/>
      <c r="P281" s="88"/>
      <c r="Q281" s="88"/>
      <c r="R281" s="88"/>
      <c r="S281" s="88"/>
      <c r="U281" s="87"/>
      <c r="V281" s="87"/>
    </row>
    <row r="282" spans="1:22" x14ac:dyDescent="0.15">
      <c r="A282" s="3"/>
      <c r="B282" s="23" t="s">
        <v>57</v>
      </c>
      <c r="C282" s="4"/>
      <c r="D282" s="68">
        <f t="shared" si="133"/>
        <v>272</v>
      </c>
      <c r="E282" s="69">
        <f t="shared" si="133"/>
        <v>11</v>
      </c>
      <c r="F282" s="69">
        <f t="shared" si="133"/>
        <v>2</v>
      </c>
      <c r="G282" s="70">
        <f t="shared" si="133"/>
        <v>1</v>
      </c>
      <c r="H282" s="118">
        <f t="shared" si="133"/>
        <v>1</v>
      </c>
      <c r="I282" s="71">
        <f t="shared" si="131"/>
        <v>283</v>
      </c>
      <c r="J282" s="70">
        <f t="shared" si="130"/>
        <v>3</v>
      </c>
      <c r="K282" s="72">
        <f t="shared" si="125"/>
        <v>287</v>
      </c>
      <c r="L282" s="29">
        <f t="shared" si="126"/>
        <v>1</v>
      </c>
      <c r="M282" s="43" t="s">
        <v>70</v>
      </c>
      <c r="O282" s="88"/>
      <c r="P282" s="88"/>
      <c r="Q282" s="88"/>
      <c r="R282" s="88"/>
      <c r="S282" s="88"/>
      <c r="U282" s="87"/>
      <c r="V282" s="87"/>
    </row>
    <row r="283" spans="1:22" x14ac:dyDescent="0.15">
      <c r="A283" s="3"/>
      <c r="B283" s="23" t="s">
        <v>58</v>
      </c>
      <c r="C283" s="4"/>
      <c r="D283" s="68">
        <f t="shared" si="133"/>
        <v>276</v>
      </c>
      <c r="E283" s="69">
        <f t="shared" si="133"/>
        <v>20</v>
      </c>
      <c r="F283" s="69">
        <f t="shared" si="133"/>
        <v>2</v>
      </c>
      <c r="G283" s="70">
        <f t="shared" si="133"/>
        <v>5</v>
      </c>
      <c r="H283" s="118">
        <f t="shared" si="133"/>
        <v>1</v>
      </c>
      <c r="I283" s="71">
        <f t="shared" si="131"/>
        <v>296</v>
      </c>
      <c r="J283" s="70">
        <f t="shared" si="130"/>
        <v>7</v>
      </c>
      <c r="K283" s="72">
        <f t="shared" si="125"/>
        <v>304</v>
      </c>
      <c r="L283" s="29">
        <f t="shared" si="126"/>
        <v>2.2999999999999998</v>
      </c>
      <c r="M283" s="43" t="s">
        <v>70</v>
      </c>
      <c r="O283" s="88"/>
      <c r="P283" s="88"/>
      <c r="Q283" s="88"/>
      <c r="R283" s="88"/>
      <c r="S283" s="88"/>
      <c r="U283" s="87"/>
      <c r="V283" s="87"/>
    </row>
    <row r="284" spans="1:22" s="19" customFormat="1" x14ac:dyDescent="0.15">
      <c r="A284" s="3"/>
      <c r="B284" s="23" t="s">
        <v>59</v>
      </c>
      <c r="C284" s="4"/>
      <c r="D284" s="68">
        <f t="shared" si="133"/>
        <v>261</v>
      </c>
      <c r="E284" s="69">
        <f t="shared" si="133"/>
        <v>9</v>
      </c>
      <c r="F284" s="69">
        <f t="shared" si="133"/>
        <v>2</v>
      </c>
      <c r="G284" s="70">
        <f t="shared" si="133"/>
        <v>0</v>
      </c>
      <c r="H284" s="118">
        <f t="shared" si="133"/>
        <v>4</v>
      </c>
      <c r="I284" s="71">
        <f t="shared" si="131"/>
        <v>270</v>
      </c>
      <c r="J284" s="70">
        <f t="shared" si="130"/>
        <v>2</v>
      </c>
      <c r="K284" s="72">
        <f t="shared" si="125"/>
        <v>276</v>
      </c>
      <c r="L284" s="29">
        <f t="shared" si="126"/>
        <v>0.7</v>
      </c>
      <c r="M284" s="43" t="s">
        <v>70</v>
      </c>
      <c r="O284" s="88"/>
      <c r="P284" s="88"/>
      <c r="Q284" s="88"/>
      <c r="R284" s="88"/>
      <c r="S284" s="88"/>
      <c r="T284" s="8"/>
      <c r="U284" s="87"/>
      <c r="V284" s="87"/>
    </row>
    <row r="285" spans="1:22" x14ac:dyDescent="0.15">
      <c r="A285" s="5"/>
      <c r="B285" s="24" t="s">
        <v>26</v>
      </c>
      <c r="C285" s="7"/>
      <c r="D285" s="73">
        <f t="shared" si="133"/>
        <v>228</v>
      </c>
      <c r="E285" s="74">
        <f t="shared" si="133"/>
        <v>14</v>
      </c>
      <c r="F285" s="74">
        <f t="shared" si="133"/>
        <v>1</v>
      </c>
      <c r="G285" s="75">
        <f t="shared" si="133"/>
        <v>3</v>
      </c>
      <c r="H285" s="119">
        <f t="shared" si="133"/>
        <v>2</v>
      </c>
      <c r="I285" s="76">
        <f t="shared" si="131"/>
        <v>242</v>
      </c>
      <c r="J285" s="75">
        <f t="shared" si="130"/>
        <v>4</v>
      </c>
      <c r="K285" s="77">
        <f t="shared" si="125"/>
        <v>248</v>
      </c>
      <c r="L285" s="30">
        <f t="shared" si="126"/>
        <v>1.6</v>
      </c>
      <c r="M285" s="44" t="s">
        <v>70</v>
      </c>
      <c r="O285" s="88"/>
      <c r="P285" s="88"/>
      <c r="Q285" s="88"/>
      <c r="R285" s="88"/>
      <c r="S285" s="88"/>
      <c r="U285" s="87"/>
      <c r="V285" s="87"/>
    </row>
    <row r="286" spans="1:22" x14ac:dyDescent="0.15">
      <c r="A286" s="17"/>
      <c r="B286" s="25" t="s">
        <v>113</v>
      </c>
      <c r="C286" s="18"/>
      <c r="D286" s="78">
        <f>SUM(D280:D285)</f>
        <v>1562</v>
      </c>
      <c r="E286" s="79">
        <f>SUM(E280:E285)</f>
        <v>95</v>
      </c>
      <c r="F286" s="79">
        <f>SUM(F280:F285)</f>
        <v>9</v>
      </c>
      <c r="G286" s="80">
        <f>SUM(G280:G285)</f>
        <v>15</v>
      </c>
      <c r="H286" s="120">
        <f>SUM(H280:H285)</f>
        <v>13</v>
      </c>
      <c r="I286" s="81">
        <f t="shared" si="131"/>
        <v>1657</v>
      </c>
      <c r="J286" s="80">
        <f t="shared" si="130"/>
        <v>24</v>
      </c>
      <c r="K286" s="82">
        <f t="shared" si="125"/>
        <v>1694</v>
      </c>
      <c r="L286" s="31">
        <f t="shared" si="126"/>
        <v>1.4</v>
      </c>
      <c r="M286" s="45">
        <f>IF(ISERROR(ROUND(K286/$K$301*100,1)),"-",ROUND(K286/$K$301*100,1))</f>
        <v>17.399999999999999</v>
      </c>
      <c r="O286" s="88"/>
      <c r="P286" s="88"/>
      <c r="Q286" s="88"/>
      <c r="R286" s="88"/>
      <c r="S286" s="88"/>
      <c r="U286" s="87"/>
      <c r="V286" s="87"/>
    </row>
    <row r="287" spans="1:22" x14ac:dyDescent="0.15">
      <c r="A287" s="1"/>
      <c r="B287" s="22" t="s">
        <v>60</v>
      </c>
      <c r="C287" s="2"/>
      <c r="D287" s="63">
        <f t="shared" ref="D287:H292" si="134">SUM(D191,D239)</f>
        <v>293</v>
      </c>
      <c r="E287" s="64">
        <f t="shared" si="134"/>
        <v>16</v>
      </c>
      <c r="F287" s="64">
        <f t="shared" si="134"/>
        <v>2</v>
      </c>
      <c r="G287" s="65">
        <f t="shared" si="134"/>
        <v>2</v>
      </c>
      <c r="H287" s="117">
        <f t="shared" si="134"/>
        <v>0</v>
      </c>
      <c r="I287" s="66">
        <f t="shared" si="131"/>
        <v>309</v>
      </c>
      <c r="J287" s="65">
        <f t="shared" si="130"/>
        <v>4</v>
      </c>
      <c r="K287" s="67">
        <f t="shared" si="125"/>
        <v>313</v>
      </c>
      <c r="L287" s="28">
        <f t="shared" si="126"/>
        <v>1.3</v>
      </c>
      <c r="M287" s="42" t="s">
        <v>70</v>
      </c>
      <c r="O287" s="88"/>
      <c r="P287" s="88"/>
      <c r="Q287" s="88"/>
      <c r="R287" s="88"/>
      <c r="S287" s="88"/>
      <c r="U287" s="87"/>
      <c r="V287" s="87"/>
    </row>
    <row r="288" spans="1:22" x14ac:dyDescent="0.15">
      <c r="A288" s="3"/>
      <c r="B288" s="23" t="s">
        <v>61</v>
      </c>
      <c r="C288" s="4"/>
      <c r="D288" s="68">
        <f t="shared" si="134"/>
        <v>256</v>
      </c>
      <c r="E288" s="69">
        <f t="shared" si="134"/>
        <v>20</v>
      </c>
      <c r="F288" s="69">
        <f t="shared" si="134"/>
        <v>0</v>
      </c>
      <c r="G288" s="70">
        <f t="shared" si="134"/>
        <v>3</v>
      </c>
      <c r="H288" s="118">
        <f t="shared" si="134"/>
        <v>1</v>
      </c>
      <c r="I288" s="71">
        <f t="shared" si="131"/>
        <v>276</v>
      </c>
      <c r="J288" s="70">
        <f t="shared" si="130"/>
        <v>3</v>
      </c>
      <c r="K288" s="72">
        <f t="shared" si="125"/>
        <v>280</v>
      </c>
      <c r="L288" s="29">
        <f t="shared" si="126"/>
        <v>1.1000000000000001</v>
      </c>
      <c r="M288" s="43" t="s">
        <v>70</v>
      </c>
      <c r="O288" s="88"/>
      <c r="P288" s="88"/>
      <c r="Q288" s="88"/>
      <c r="R288" s="88"/>
      <c r="S288" s="88"/>
      <c r="U288" s="87"/>
      <c r="V288" s="87"/>
    </row>
    <row r="289" spans="1:21" x14ac:dyDescent="0.15">
      <c r="A289" s="3"/>
      <c r="B289" s="23" t="s">
        <v>62</v>
      </c>
      <c r="C289" s="4"/>
      <c r="D289" s="68">
        <f t="shared" si="134"/>
        <v>246</v>
      </c>
      <c r="E289" s="69">
        <f t="shared" si="134"/>
        <v>7</v>
      </c>
      <c r="F289" s="69">
        <f t="shared" si="134"/>
        <v>4</v>
      </c>
      <c r="G289" s="70">
        <f t="shared" si="134"/>
        <v>2</v>
      </c>
      <c r="H289" s="118">
        <f t="shared" si="134"/>
        <v>0</v>
      </c>
      <c r="I289" s="71">
        <f t="shared" si="131"/>
        <v>253</v>
      </c>
      <c r="J289" s="70">
        <f t="shared" si="130"/>
        <v>6</v>
      </c>
      <c r="K289" s="72">
        <f t="shared" si="125"/>
        <v>259</v>
      </c>
      <c r="L289" s="29">
        <f t="shared" si="126"/>
        <v>2.2999999999999998</v>
      </c>
      <c r="M289" s="43" t="s">
        <v>70</v>
      </c>
    </row>
    <row r="290" spans="1:21" x14ac:dyDescent="0.15">
      <c r="A290" s="3"/>
      <c r="B290" s="23" t="s">
        <v>63</v>
      </c>
      <c r="C290" s="4"/>
      <c r="D290" s="68">
        <f t="shared" si="134"/>
        <v>253</v>
      </c>
      <c r="E290" s="69">
        <f t="shared" si="134"/>
        <v>23</v>
      </c>
      <c r="F290" s="69">
        <f t="shared" si="134"/>
        <v>1</v>
      </c>
      <c r="G290" s="70">
        <f t="shared" si="134"/>
        <v>2</v>
      </c>
      <c r="H290" s="118">
        <f t="shared" si="134"/>
        <v>0</v>
      </c>
      <c r="I290" s="71">
        <f t="shared" si="131"/>
        <v>276</v>
      </c>
      <c r="J290" s="70">
        <f t="shared" si="130"/>
        <v>3</v>
      </c>
      <c r="K290" s="72">
        <f t="shared" si="125"/>
        <v>279</v>
      </c>
      <c r="L290" s="29">
        <f t="shared" si="126"/>
        <v>1.1000000000000001</v>
      </c>
      <c r="M290" s="43" t="s">
        <v>70</v>
      </c>
    </row>
    <row r="291" spans="1:21" s="19" customFormat="1" x14ac:dyDescent="0.15">
      <c r="A291" s="3"/>
      <c r="B291" s="23" t="s">
        <v>64</v>
      </c>
      <c r="C291" s="4"/>
      <c r="D291" s="68">
        <f t="shared" si="134"/>
        <v>285</v>
      </c>
      <c r="E291" s="69">
        <f t="shared" si="134"/>
        <v>14</v>
      </c>
      <c r="F291" s="69">
        <f t="shared" si="134"/>
        <v>4</v>
      </c>
      <c r="G291" s="70">
        <f t="shared" si="134"/>
        <v>3</v>
      </c>
      <c r="H291" s="118">
        <f t="shared" si="134"/>
        <v>2</v>
      </c>
      <c r="I291" s="71">
        <f t="shared" si="131"/>
        <v>299</v>
      </c>
      <c r="J291" s="70">
        <f t="shared" si="130"/>
        <v>7</v>
      </c>
      <c r="K291" s="72">
        <f t="shared" si="125"/>
        <v>308</v>
      </c>
      <c r="L291" s="29">
        <f t="shared" si="126"/>
        <v>2.2999999999999998</v>
      </c>
      <c r="M291" s="43" t="s">
        <v>70</v>
      </c>
      <c r="O291" s="8"/>
      <c r="P291" s="8"/>
      <c r="Q291" s="8"/>
      <c r="R291" s="8"/>
      <c r="S291" s="8"/>
      <c r="T291" s="8"/>
      <c r="U291" s="8"/>
    </row>
    <row r="292" spans="1:21" x14ac:dyDescent="0.15">
      <c r="A292" s="5"/>
      <c r="B292" s="24" t="s">
        <v>33</v>
      </c>
      <c r="C292" s="7"/>
      <c r="D292" s="73">
        <f t="shared" si="134"/>
        <v>230</v>
      </c>
      <c r="E292" s="74">
        <f t="shared" si="134"/>
        <v>14</v>
      </c>
      <c r="F292" s="74">
        <f t="shared" si="134"/>
        <v>1</v>
      </c>
      <c r="G292" s="75">
        <f t="shared" si="134"/>
        <v>1</v>
      </c>
      <c r="H292" s="119">
        <f t="shared" si="134"/>
        <v>0</v>
      </c>
      <c r="I292" s="76">
        <f t="shared" si="131"/>
        <v>244</v>
      </c>
      <c r="J292" s="75">
        <f t="shared" si="130"/>
        <v>2</v>
      </c>
      <c r="K292" s="77">
        <f t="shared" si="125"/>
        <v>246</v>
      </c>
      <c r="L292" s="30">
        <f t="shared" si="126"/>
        <v>0.8</v>
      </c>
      <c r="M292" s="44" t="s">
        <v>70</v>
      </c>
    </row>
    <row r="293" spans="1:21" x14ac:dyDescent="0.15">
      <c r="A293" s="17"/>
      <c r="B293" s="25" t="s">
        <v>112</v>
      </c>
      <c r="C293" s="18"/>
      <c r="D293" s="78">
        <f>SUM(D287:D292)</f>
        <v>1563</v>
      </c>
      <c r="E293" s="79">
        <f>SUM(E287:E292)</f>
        <v>94</v>
      </c>
      <c r="F293" s="79">
        <f>SUM(F287:F292)</f>
        <v>12</v>
      </c>
      <c r="G293" s="80">
        <f>SUM(G287:G292)</f>
        <v>13</v>
      </c>
      <c r="H293" s="120">
        <f>SUM(H287:H292)</f>
        <v>3</v>
      </c>
      <c r="I293" s="81">
        <f t="shared" si="131"/>
        <v>1657</v>
      </c>
      <c r="J293" s="80">
        <f t="shared" si="130"/>
        <v>25</v>
      </c>
      <c r="K293" s="82">
        <f t="shared" si="125"/>
        <v>1685</v>
      </c>
      <c r="L293" s="31">
        <f t="shared" si="126"/>
        <v>1.5</v>
      </c>
      <c r="M293" s="45">
        <f>IF(ISERROR(ROUND(K293/$K$301*100,1)),"-",ROUND(K293/$K$301*100,1))</f>
        <v>17.3</v>
      </c>
    </row>
    <row r="294" spans="1:21" x14ac:dyDescent="0.15">
      <c r="A294" s="1"/>
      <c r="B294" s="22" t="s">
        <v>65</v>
      </c>
      <c r="C294" s="2"/>
      <c r="D294" s="63">
        <f t="shared" ref="D294:H299" si="135">SUM(D198,D246)</f>
        <v>226</v>
      </c>
      <c r="E294" s="64">
        <f t="shared" si="135"/>
        <v>13</v>
      </c>
      <c r="F294" s="64">
        <f t="shared" si="135"/>
        <v>5</v>
      </c>
      <c r="G294" s="65">
        <f t="shared" si="135"/>
        <v>3</v>
      </c>
      <c r="H294" s="117">
        <f t="shared" si="135"/>
        <v>3</v>
      </c>
      <c r="I294" s="66">
        <f t="shared" si="131"/>
        <v>239</v>
      </c>
      <c r="J294" s="65">
        <f t="shared" si="130"/>
        <v>8</v>
      </c>
      <c r="K294" s="67">
        <f t="shared" si="125"/>
        <v>250</v>
      </c>
      <c r="L294" s="28">
        <f t="shared" si="126"/>
        <v>3.2</v>
      </c>
      <c r="M294" s="42" t="s">
        <v>70</v>
      </c>
      <c r="O294" s="19"/>
      <c r="P294" s="19"/>
      <c r="Q294" s="19"/>
      <c r="R294" s="19"/>
      <c r="S294" s="19"/>
    </row>
    <row r="295" spans="1:21" x14ac:dyDescent="0.15">
      <c r="A295" s="3"/>
      <c r="B295" s="23" t="s">
        <v>66</v>
      </c>
      <c r="C295" s="4"/>
      <c r="D295" s="68">
        <f t="shared" si="135"/>
        <v>236</v>
      </c>
      <c r="E295" s="69">
        <f t="shared" si="135"/>
        <v>20</v>
      </c>
      <c r="F295" s="69">
        <f t="shared" si="135"/>
        <v>0</v>
      </c>
      <c r="G295" s="70">
        <f t="shared" si="135"/>
        <v>2</v>
      </c>
      <c r="H295" s="118">
        <f t="shared" si="135"/>
        <v>0</v>
      </c>
      <c r="I295" s="71">
        <f t="shared" si="131"/>
        <v>256</v>
      </c>
      <c r="J295" s="70">
        <f t="shared" si="130"/>
        <v>2</v>
      </c>
      <c r="K295" s="72">
        <f t="shared" si="125"/>
        <v>258</v>
      </c>
      <c r="L295" s="29">
        <f t="shared" si="126"/>
        <v>0.8</v>
      </c>
      <c r="M295" s="43" t="s">
        <v>70</v>
      </c>
      <c r="O295" s="19"/>
      <c r="P295" s="19"/>
      <c r="Q295" s="19"/>
      <c r="R295" s="19"/>
      <c r="S295" s="19"/>
    </row>
    <row r="296" spans="1:21" x14ac:dyDescent="0.15">
      <c r="A296" s="3"/>
      <c r="B296" s="23" t="s">
        <v>67</v>
      </c>
      <c r="C296" s="4"/>
      <c r="D296" s="68">
        <f t="shared" si="135"/>
        <v>245</v>
      </c>
      <c r="E296" s="69">
        <f t="shared" si="135"/>
        <v>13</v>
      </c>
      <c r="F296" s="69">
        <f t="shared" si="135"/>
        <v>5</v>
      </c>
      <c r="G296" s="70">
        <f t="shared" si="135"/>
        <v>1</v>
      </c>
      <c r="H296" s="118">
        <f t="shared" si="135"/>
        <v>1</v>
      </c>
      <c r="I296" s="71">
        <f t="shared" si="131"/>
        <v>258</v>
      </c>
      <c r="J296" s="70">
        <f t="shared" si="130"/>
        <v>6</v>
      </c>
      <c r="K296" s="72">
        <f t="shared" si="125"/>
        <v>265</v>
      </c>
      <c r="L296" s="29">
        <f t="shared" si="126"/>
        <v>2.2999999999999998</v>
      </c>
      <c r="M296" s="43" t="s">
        <v>70</v>
      </c>
      <c r="O296" s="19"/>
      <c r="P296" s="19"/>
      <c r="Q296" s="19"/>
      <c r="R296" s="19"/>
      <c r="S296" s="19"/>
    </row>
    <row r="297" spans="1:21" x14ac:dyDescent="0.15">
      <c r="A297" s="3"/>
      <c r="B297" s="23" t="s">
        <v>68</v>
      </c>
      <c r="C297" s="4"/>
      <c r="D297" s="68">
        <f t="shared" si="135"/>
        <v>294</v>
      </c>
      <c r="E297" s="69">
        <f t="shared" si="135"/>
        <v>18</v>
      </c>
      <c r="F297" s="69">
        <f t="shared" si="135"/>
        <v>1</v>
      </c>
      <c r="G297" s="70">
        <f t="shared" si="135"/>
        <v>2</v>
      </c>
      <c r="H297" s="118">
        <f t="shared" si="135"/>
        <v>1</v>
      </c>
      <c r="I297" s="71">
        <f t="shared" si="131"/>
        <v>312</v>
      </c>
      <c r="J297" s="70">
        <f t="shared" si="130"/>
        <v>3</v>
      </c>
      <c r="K297" s="72">
        <f t="shared" si="125"/>
        <v>316</v>
      </c>
      <c r="L297" s="29">
        <f t="shared" si="126"/>
        <v>0.9</v>
      </c>
      <c r="M297" s="43" t="s">
        <v>70</v>
      </c>
      <c r="O297" s="19"/>
      <c r="P297" s="19"/>
      <c r="Q297" s="19"/>
      <c r="R297" s="19"/>
      <c r="S297" s="19"/>
    </row>
    <row r="298" spans="1:21" x14ac:dyDescent="0.15">
      <c r="A298" s="3"/>
      <c r="B298" s="23" t="s">
        <v>69</v>
      </c>
      <c r="C298" s="4"/>
      <c r="D298" s="68">
        <f t="shared" si="135"/>
        <v>228</v>
      </c>
      <c r="E298" s="69">
        <f t="shared" si="135"/>
        <v>22</v>
      </c>
      <c r="F298" s="69">
        <f t="shared" si="135"/>
        <v>3</v>
      </c>
      <c r="G298" s="70">
        <f t="shared" si="135"/>
        <v>0</v>
      </c>
      <c r="H298" s="118">
        <f t="shared" si="135"/>
        <v>1</v>
      </c>
      <c r="I298" s="71">
        <f t="shared" si="131"/>
        <v>250</v>
      </c>
      <c r="J298" s="70">
        <f>SUM(F298:G298)</f>
        <v>3</v>
      </c>
      <c r="K298" s="72">
        <f t="shared" si="125"/>
        <v>254</v>
      </c>
      <c r="L298" s="29">
        <f t="shared" si="126"/>
        <v>1.2</v>
      </c>
      <c r="M298" s="43" t="s">
        <v>70</v>
      </c>
      <c r="O298" s="88"/>
      <c r="P298" s="89"/>
      <c r="Q298" s="88"/>
      <c r="R298" s="88"/>
      <c r="S298" s="88"/>
    </row>
    <row r="299" spans="1:21" x14ac:dyDescent="0.15">
      <c r="A299" s="5"/>
      <c r="B299" s="24" t="s">
        <v>40</v>
      </c>
      <c r="C299" s="7"/>
      <c r="D299" s="73">
        <f t="shared" si="135"/>
        <v>231</v>
      </c>
      <c r="E299" s="74">
        <f t="shared" si="135"/>
        <v>12</v>
      </c>
      <c r="F299" s="74">
        <f t="shared" si="135"/>
        <v>4</v>
      </c>
      <c r="G299" s="75">
        <f t="shared" si="135"/>
        <v>4</v>
      </c>
      <c r="H299" s="119">
        <f t="shared" si="135"/>
        <v>2</v>
      </c>
      <c r="I299" s="76">
        <f>SUM(D299:E299)</f>
        <v>243</v>
      </c>
      <c r="J299" s="75">
        <f>SUM(F299:G299)</f>
        <v>8</v>
      </c>
      <c r="K299" s="77">
        <f t="shared" si="125"/>
        <v>253</v>
      </c>
      <c r="L299" s="30">
        <f t="shared" si="126"/>
        <v>3.2</v>
      </c>
      <c r="M299" s="44" t="s">
        <v>70</v>
      </c>
      <c r="O299" s="88"/>
      <c r="P299" s="88"/>
      <c r="Q299" s="88"/>
      <c r="R299" s="88"/>
      <c r="S299" s="88"/>
    </row>
    <row r="300" spans="1:21" ht="12" thickBot="1" x14ac:dyDescent="0.2">
      <c r="A300" s="20"/>
      <c r="B300" s="25" t="s">
        <v>111</v>
      </c>
      <c r="C300" s="21"/>
      <c r="D300" s="83">
        <f>SUM(D294:D299)</f>
        <v>1460</v>
      </c>
      <c r="E300" s="84">
        <f t="shared" ref="E300:H300" si="136">SUM(E294:E299)</f>
        <v>98</v>
      </c>
      <c r="F300" s="84">
        <f t="shared" si="136"/>
        <v>18</v>
      </c>
      <c r="G300" s="85">
        <f t="shared" si="136"/>
        <v>12</v>
      </c>
      <c r="H300" s="121">
        <f t="shared" si="136"/>
        <v>8</v>
      </c>
      <c r="I300" s="86">
        <f t="shared" ref="I300" si="137">SUM(D300:E300)</f>
        <v>1558</v>
      </c>
      <c r="J300" s="85">
        <f t="shared" ref="J300" si="138">SUM(F300:G300)</f>
        <v>30</v>
      </c>
      <c r="K300" s="67">
        <f t="shared" si="125"/>
        <v>1596</v>
      </c>
      <c r="L300" s="27">
        <f t="shared" si="126"/>
        <v>1.9</v>
      </c>
      <c r="M300" s="45">
        <f>IF(ISERROR(ROUND(K300/$K$301*100,1)),"-",ROUND(K300/$K$301*100,1))</f>
        <v>16.399999999999999</v>
      </c>
      <c r="O300" s="88"/>
      <c r="P300" s="88"/>
      <c r="Q300" s="88"/>
      <c r="R300" s="88"/>
      <c r="S300" s="88"/>
    </row>
    <row r="301" spans="1:21" ht="12" thickTop="1" x14ac:dyDescent="0.15">
      <c r="A301" s="97"/>
      <c r="B301" s="98" t="s">
        <v>106</v>
      </c>
      <c r="C301" s="99"/>
      <c r="D301" s="100">
        <f>SUM(D265,D272,D279,D286,D293,D300)</f>
        <v>8845</v>
      </c>
      <c r="E301" s="101">
        <f t="shared" ref="E301:J301" si="139">SUM(E265,E272,E279,E286,E293,E300)</f>
        <v>637</v>
      </c>
      <c r="F301" s="101">
        <f t="shared" si="139"/>
        <v>78</v>
      </c>
      <c r="G301" s="102">
        <f t="shared" si="139"/>
        <v>84</v>
      </c>
      <c r="H301" s="122">
        <f t="shared" si="139"/>
        <v>78</v>
      </c>
      <c r="I301" s="103">
        <f t="shared" si="139"/>
        <v>9482</v>
      </c>
      <c r="J301" s="102">
        <f t="shared" si="139"/>
        <v>162</v>
      </c>
      <c r="K301" s="104">
        <f t="shared" si="125"/>
        <v>9722</v>
      </c>
      <c r="L301" s="105">
        <f t="shared" si="126"/>
        <v>1.7</v>
      </c>
      <c r="M301" s="106">
        <f>IF(ISERROR(ROUND(K301/$K$301*100,1)),"-",ROUND(K301/$K$301*100,1))</f>
        <v>100</v>
      </c>
      <c r="O301" s="88"/>
      <c r="P301" s="88"/>
      <c r="Q301" s="88"/>
      <c r="R301" s="88"/>
      <c r="S301" s="88"/>
    </row>
    <row r="302" spans="1:21" x14ac:dyDescent="0.15">
      <c r="A302" s="91"/>
      <c r="B302" s="92"/>
      <c r="C302" s="93"/>
      <c r="D302" s="94"/>
      <c r="E302" s="94"/>
      <c r="F302" s="94"/>
      <c r="G302" s="94"/>
      <c r="H302" s="94"/>
      <c r="I302" s="94"/>
      <c r="J302" s="94"/>
      <c r="K302" s="94"/>
      <c r="L302" s="95"/>
      <c r="M302" s="96"/>
      <c r="O302" s="88"/>
      <c r="P302" s="90"/>
      <c r="Q302" s="90"/>
      <c r="R302" s="90"/>
      <c r="S302" s="90"/>
    </row>
    <row r="303" spans="1:21" x14ac:dyDescent="0.15">
      <c r="A303" s="91"/>
      <c r="B303" s="92"/>
      <c r="C303" s="93"/>
      <c r="D303" s="94"/>
      <c r="E303" s="94"/>
      <c r="F303" s="94"/>
      <c r="G303" s="94"/>
      <c r="H303" s="94"/>
      <c r="I303" s="94"/>
      <c r="J303" s="94"/>
      <c r="K303" s="94"/>
      <c r="L303" s="95"/>
      <c r="M303" s="96"/>
      <c r="O303" s="88"/>
      <c r="P303" s="88"/>
      <c r="Q303" s="88"/>
      <c r="R303" s="88"/>
      <c r="S303" s="88"/>
      <c r="T303" s="33"/>
    </row>
    <row r="304" spans="1:21" x14ac:dyDescent="0.15">
      <c r="B304" s="41" t="s">
        <v>88</v>
      </c>
      <c r="P304" s="41" t="str">
        <f>B304</f>
        <v>B→A</v>
      </c>
    </row>
    <row r="305" spans="1:24" ht="21" x14ac:dyDescent="0.15">
      <c r="A305" s="1"/>
      <c r="B305" s="13"/>
      <c r="C305" s="26" t="s">
        <v>2</v>
      </c>
      <c r="D305" s="52" t="s">
        <v>48</v>
      </c>
      <c r="E305" s="53" t="s">
        <v>49</v>
      </c>
      <c r="F305" s="53" t="s">
        <v>104</v>
      </c>
      <c r="G305" s="54" t="s">
        <v>105</v>
      </c>
      <c r="H305" s="115" t="s">
        <v>108</v>
      </c>
      <c r="I305" s="55" t="s">
        <v>50</v>
      </c>
      <c r="J305" s="56" t="s">
        <v>51</v>
      </c>
      <c r="K305" s="57" t="s">
        <v>52</v>
      </c>
      <c r="L305" s="14" t="s">
        <v>53</v>
      </c>
      <c r="M305" s="14" t="s">
        <v>54</v>
      </c>
      <c r="P305" s="8" t="s">
        <v>71</v>
      </c>
      <c r="Q305" s="8" t="s">
        <v>71</v>
      </c>
      <c r="R305" s="8" t="s">
        <v>72</v>
      </c>
      <c r="S305" s="8" t="s">
        <v>72</v>
      </c>
      <c r="T305" s="123" t="s">
        <v>107</v>
      </c>
      <c r="U305" s="87"/>
      <c r="V305" s="87"/>
      <c r="W305" s="87"/>
      <c r="X305" s="87"/>
    </row>
    <row r="306" spans="1:24" x14ac:dyDescent="0.15">
      <c r="A306" s="5" t="s">
        <v>1</v>
      </c>
      <c r="B306" s="10"/>
      <c r="C306" s="15"/>
      <c r="D306" s="58" t="s">
        <v>46</v>
      </c>
      <c r="E306" s="59" t="s">
        <v>46</v>
      </c>
      <c r="F306" s="59" t="s">
        <v>46</v>
      </c>
      <c r="G306" s="60" t="s">
        <v>46</v>
      </c>
      <c r="H306" s="116" t="s">
        <v>46</v>
      </c>
      <c r="I306" s="61" t="s">
        <v>46</v>
      </c>
      <c r="J306" s="60" t="s">
        <v>46</v>
      </c>
      <c r="K306" s="62" t="s">
        <v>46</v>
      </c>
      <c r="L306" s="16" t="s">
        <v>47</v>
      </c>
      <c r="M306" s="16" t="s">
        <v>47</v>
      </c>
      <c r="P306" s="33" t="s">
        <v>73</v>
      </c>
      <c r="Q306" s="33" t="s">
        <v>74</v>
      </c>
      <c r="R306" s="33" t="s">
        <v>84</v>
      </c>
      <c r="S306" s="33" t="s">
        <v>75</v>
      </c>
      <c r="T306" s="123"/>
      <c r="U306" s="87"/>
      <c r="V306" s="87"/>
    </row>
    <row r="307" spans="1:24" x14ac:dyDescent="0.15">
      <c r="A307" s="1"/>
      <c r="B307" s="22" t="s">
        <v>136</v>
      </c>
      <c r="C307" s="2"/>
      <c r="D307" s="63">
        <f>P307</f>
        <v>7</v>
      </c>
      <c r="E307" s="64">
        <f>Q307</f>
        <v>0</v>
      </c>
      <c r="F307" s="64">
        <f>R307</f>
        <v>0</v>
      </c>
      <c r="G307" s="65">
        <f>S307</f>
        <v>0</v>
      </c>
      <c r="H307" s="117">
        <f>T307</f>
        <v>3</v>
      </c>
      <c r="I307" s="66">
        <f t="shared" ref="I307:I314" si="140">SUM(D307:E307)</f>
        <v>7</v>
      </c>
      <c r="J307" s="65">
        <f t="shared" ref="J307:J319" si="141">SUM(F307:G307)</f>
        <v>0</v>
      </c>
      <c r="K307" s="67">
        <f>SUM(D307:H307)</f>
        <v>10</v>
      </c>
      <c r="L307" s="28">
        <f>IF(ISERROR(ROUND(J307/K307*100,1)),"-",ROUND(J307/K307*100,1))</f>
        <v>0</v>
      </c>
      <c r="M307" s="42" t="s">
        <v>70</v>
      </c>
      <c r="O307" s="8" t="s">
        <v>3</v>
      </c>
      <c r="P307" s="34">
        <v>7</v>
      </c>
      <c r="Q307" s="34">
        <v>0</v>
      </c>
      <c r="R307" s="34">
        <v>0</v>
      </c>
      <c r="S307" s="34">
        <v>0</v>
      </c>
      <c r="T307" s="8">
        <v>3</v>
      </c>
      <c r="U307" s="87"/>
      <c r="V307" s="87"/>
    </row>
    <row r="308" spans="1:24" x14ac:dyDescent="0.15">
      <c r="A308" s="3"/>
      <c r="B308" s="23" t="s">
        <v>137</v>
      </c>
      <c r="C308" s="4"/>
      <c r="D308" s="68">
        <f>P308-P307</f>
        <v>6</v>
      </c>
      <c r="E308" s="69">
        <f>Q308-Q307</f>
        <v>1</v>
      </c>
      <c r="F308" s="69">
        <f>R308-R307</f>
        <v>0</v>
      </c>
      <c r="G308" s="70">
        <f>S308-S307</f>
        <v>0</v>
      </c>
      <c r="H308" s="118">
        <f>T308-T307</f>
        <v>0</v>
      </c>
      <c r="I308" s="71">
        <f t="shared" si="140"/>
        <v>7</v>
      </c>
      <c r="J308" s="70">
        <f t="shared" si="141"/>
        <v>0</v>
      </c>
      <c r="K308" s="72">
        <f t="shared" ref="K308:K349" si="142">SUM(D308:H308)</f>
        <v>7</v>
      </c>
      <c r="L308" s="29">
        <f t="shared" ref="L308:L347" si="143">IF(ISERROR(ROUND(J308/K308*100,1)),"-",ROUND(J308/K308*100,1))</f>
        <v>0</v>
      </c>
      <c r="M308" s="43" t="s">
        <v>70</v>
      </c>
      <c r="O308" s="8" t="s">
        <v>4</v>
      </c>
      <c r="P308" s="34">
        <v>13</v>
      </c>
      <c r="Q308" s="34">
        <v>1</v>
      </c>
      <c r="R308" s="34">
        <v>0</v>
      </c>
      <c r="S308" s="34">
        <v>0</v>
      </c>
      <c r="T308" s="8">
        <v>3</v>
      </c>
      <c r="U308" s="87"/>
      <c r="V308" s="87"/>
    </row>
    <row r="309" spans="1:24" x14ac:dyDescent="0.15">
      <c r="A309" s="3"/>
      <c r="B309" s="23" t="s">
        <v>138</v>
      </c>
      <c r="C309" s="4"/>
      <c r="D309" s="68">
        <f t="shared" ref="D309:H312" si="144">P309-P308</f>
        <v>8</v>
      </c>
      <c r="E309" s="69">
        <f t="shared" si="144"/>
        <v>0</v>
      </c>
      <c r="F309" s="69">
        <f t="shared" si="144"/>
        <v>0</v>
      </c>
      <c r="G309" s="70">
        <f t="shared" si="144"/>
        <v>0</v>
      </c>
      <c r="H309" s="118">
        <f t="shared" si="144"/>
        <v>0</v>
      </c>
      <c r="I309" s="71">
        <f t="shared" si="140"/>
        <v>8</v>
      </c>
      <c r="J309" s="70">
        <f t="shared" si="141"/>
        <v>0</v>
      </c>
      <c r="K309" s="72">
        <f t="shared" si="142"/>
        <v>8</v>
      </c>
      <c r="L309" s="29">
        <f t="shared" si="143"/>
        <v>0</v>
      </c>
      <c r="M309" s="43" t="s">
        <v>70</v>
      </c>
      <c r="O309" s="8" t="s">
        <v>5</v>
      </c>
      <c r="P309" s="34">
        <v>21</v>
      </c>
      <c r="Q309" s="34">
        <v>1</v>
      </c>
      <c r="R309" s="34">
        <v>0</v>
      </c>
      <c r="S309" s="34">
        <v>0</v>
      </c>
      <c r="T309" s="8">
        <v>3</v>
      </c>
      <c r="U309" s="87"/>
      <c r="V309" s="87"/>
    </row>
    <row r="310" spans="1:24" x14ac:dyDescent="0.15">
      <c r="A310" s="3"/>
      <c r="B310" s="23" t="s">
        <v>139</v>
      </c>
      <c r="C310" s="4"/>
      <c r="D310" s="68">
        <f t="shared" si="144"/>
        <v>15</v>
      </c>
      <c r="E310" s="69">
        <f t="shared" si="144"/>
        <v>1</v>
      </c>
      <c r="F310" s="69">
        <f t="shared" si="144"/>
        <v>0</v>
      </c>
      <c r="G310" s="70">
        <f t="shared" si="144"/>
        <v>0</v>
      </c>
      <c r="H310" s="118">
        <f t="shared" si="144"/>
        <v>0</v>
      </c>
      <c r="I310" s="71">
        <f t="shared" si="140"/>
        <v>16</v>
      </c>
      <c r="J310" s="70">
        <f t="shared" si="141"/>
        <v>0</v>
      </c>
      <c r="K310" s="72">
        <f t="shared" si="142"/>
        <v>16</v>
      </c>
      <c r="L310" s="29">
        <f t="shared" si="143"/>
        <v>0</v>
      </c>
      <c r="M310" s="43" t="s">
        <v>70</v>
      </c>
      <c r="O310" s="8" t="s">
        <v>6</v>
      </c>
      <c r="P310" s="34">
        <v>36</v>
      </c>
      <c r="Q310" s="34">
        <v>2</v>
      </c>
      <c r="R310" s="34">
        <v>0</v>
      </c>
      <c r="S310" s="34">
        <v>0</v>
      </c>
      <c r="T310" s="8">
        <v>3</v>
      </c>
      <c r="U310" s="87"/>
      <c r="V310" s="87"/>
    </row>
    <row r="311" spans="1:24" s="19" customFormat="1" x14ac:dyDescent="0.15">
      <c r="A311" s="3"/>
      <c r="B311" s="23" t="s">
        <v>140</v>
      </c>
      <c r="C311" s="4"/>
      <c r="D311" s="68">
        <f t="shared" si="144"/>
        <v>9</v>
      </c>
      <c r="E311" s="69">
        <f t="shared" si="144"/>
        <v>0</v>
      </c>
      <c r="F311" s="69">
        <f t="shared" si="144"/>
        <v>0</v>
      </c>
      <c r="G311" s="70">
        <f t="shared" si="144"/>
        <v>0</v>
      </c>
      <c r="H311" s="118">
        <f t="shared" si="144"/>
        <v>0</v>
      </c>
      <c r="I311" s="71">
        <f t="shared" si="140"/>
        <v>9</v>
      </c>
      <c r="J311" s="70">
        <f t="shared" si="141"/>
        <v>0</v>
      </c>
      <c r="K311" s="72">
        <f t="shared" si="142"/>
        <v>9</v>
      </c>
      <c r="L311" s="29">
        <f t="shared" si="143"/>
        <v>0</v>
      </c>
      <c r="M311" s="43" t="s">
        <v>70</v>
      </c>
      <c r="O311" s="8" t="s">
        <v>7</v>
      </c>
      <c r="P311" s="34">
        <v>45</v>
      </c>
      <c r="Q311" s="34">
        <v>2</v>
      </c>
      <c r="R311" s="34">
        <v>0</v>
      </c>
      <c r="S311" s="34">
        <v>0</v>
      </c>
      <c r="T311" s="8">
        <v>3</v>
      </c>
      <c r="U311" s="87"/>
      <c r="V311" s="87"/>
    </row>
    <row r="312" spans="1:24" x14ac:dyDescent="0.15">
      <c r="A312" s="5"/>
      <c r="B312" s="24" t="s">
        <v>141</v>
      </c>
      <c r="C312" s="7"/>
      <c r="D312" s="73">
        <f t="shared" si="144"/>
        <v>14</v>
      </c>
      <c r="E312" s="74">
        <f t="shared" si="144"/>
        <v>1</v>
      </c>
      <c r="F312" s="74">
        <f t="shared" si="144"/>
        <v>1</v>
      </c>
      <c r="G312" s="75">
        <f t="shared" si="144"/>
        <v>0</v>
      </c>
      <c r="H312" s="119">
        <f t="shared" si="144"/>
        <v>0</v>
      </c>
      <c r="I312" s="76">
        <f t="shared" si="140"/>
        <v>15</v>
      </c>
      <c r="J312" s="75">
        <f t="shared" si="141"/>
        <v>1</v>
      </c>
      <c r="K312" s="77">
        <f t="shared" si="142"/>
        <v>16</v>
      </c>
      <c r="L312" s="30">
        <f t="shared" si="143"/>
        <v>6.3</v>
      </c>
      <c r="M312" s="44" t="s">
        <v>70</v>
      </c>
      <c r="O312" s="8" t="s">
        <v>8</v>
      </c>
      <c r="P312" s="34">
        <v>59</v>
      </c>
      <c r="Q312" s="34">
        <v>3</v>
      </c>
      <c r="R312" s="34">
        <v>1</v>
      </c>
      <c r="S312" s="34">
        <v>0</v>
      </c>
      <c r="T312" s="8">
        <v>3</v>
      </c>
      <c r="U312" s="87"/>
      <c r="V312" s="87"/>
    </row>
    <row r="313" spans="1:24" x14ac:dyDescent="0.15">
      <c r="A313" s="17"/>
      <c r="B313" s="25" t="s">
        <v>154</v>
      </c>
      <c r="C313" s="18"/>
      <c r="D313" s="78">
        <f>SUM(D307:D312)</f>
        <v>59</v>
      </c>
      <c r="E313" s="79">
        <f>SUM(E307:E312)</f>
        <v>3</v>
      </c>
      <c r="F313" s="79">
        <f>SUM(F307:F312)</f>
        <v>1</v>
      </c>
      <c r="G313" s="80">
        <f>SUM(G307:G312)</f>
        <v>0</v>
      </c>
      <c r="H313" s="120">
        <f>SUM(H307:H312)</f>
        <v>3</v>
      </c>
      <c r="I313" s="81">
        <f t="shared" si="140"/>
        <v>62</v>
      </c>
      <c r="J313" s="80">
        <f t="shared" si="141"/>
        <v>1</v>
      </c>
      <c r="K313" s="82">
        <f t="shared" si="142"/>
        <v>66</v>
      </c>
      <c r="L313" s="31">
        <f t="shared" si="143"/>
        <v>1.5</v>
      </c>
      <c r="M313" s="45">
        <f>IF(ISERROR(ROUND(K313/$K$349*100,1)),"-",ROUND(K313/$K$349*100,1))</f>
        <v>14.3</v>
      </c>
      <c r="O313" s="35" t="s">
        <v>9</v>
      </c>
      <c r="P313" s="36">
        <v>72</v>
      </c>
      <c r="Q313" s="36">
        <v>3</v>
      </c>
      <c r="R313" s="36">
        <v>1</v>
      </c>
      <c r="S313" s="36">
        <v>0</v>
      </c>
      <c r="T313" s="36">
        <v>3</v>
      </c>
      <c r="U313" s="87"/>
      <c r="V313" s="87"/>
    </row>
    <row r="314" spans="1:24" x14ac:dyDescent="0.15">
      <c r="A314" s="1"/>
      <c r="B314" s="22" t="s">
        <v>142</v>
      </c>
      <c r="C314" s="2"/>
      <c r="D314" s="63">
        <f>P313-P312</f>
        <v>13</v>
      </c>
      <c r="E314" s="64">
        <f>Q313-Q312</f>
        <v>0</v>
      </c>
      <c r="F314" s="64">
        <f>R313-R312</f>
        <v>0</v>
      </c>
      <c r="G314" s="65">
        <f t="shared" ref="G314:H318" si="145">S313-S312</f>
        <v>0</v>
      </c>
      <c r="H314" s="117">
        <f t="shared" si="145"/>
        <v>0</v>
      </c>
      <c r="I314" s="66">
        <f t="shared" si="140"/>
        <v>13</v>
      </c>
      <c r="J314" s="65">
        <f t="shared" si="141"/>
        <v>0</v>
      </c>
      <c r="K314" s="67">
        <f t="shared" si="142"/>
        <v>13</v>
      </c>
      <c r="L314" s="28">
        <f t="shared" si="143"/>
        <v>0</v>
      </c>
      <c r="M314" s="42" t="s">
        <v>70</v>
      </c>
      <c r="O314" s="37" t="s">
        <v>10</v>
      </c>
      <c r="P314" s="38">
        <v>76</v>
      </c>
      <c r="Q314" s="38">
        <v>4</v>
      </c>
      <c r="R314" s="38">
        <v>1</v>
      </c>
      <c r="S314" s="38">
        <v>0</v>
      </c>
      <c r="T314" s="8">
        <v>3</v>
      </c>
      <c r="U314" s="87"/>
      <c r="V314" s="87"/>
    </row>
    <row r="315" spans="1:24" x14ac:dyDescent="0.15">
      <c r="A315" s="3"/>
      <c r="B315" s="23" t="s">
        <v>143</v>
      </c>
      <c r="C315" s="4"/>
      <c r="D315" s="68">
        <f t="shared" ref="D315:F319" si="146">P314-P313</f>
        <v>4</v>
      </c>
      <c r="E315" s="69">
        <f t="shared" si="146"/>
        <v>1</v>
      </c>
      <c r="F315" s="69">
        <f t="shared" si="146"/>
        <v>0</v>
      </c>
      <c r="G315" s="70">
        <f t="shared" si="145"/>
        <v>0</v>
      </c>
      <c r="H315" s="118">
        <f t="shared" si="145"/>
        <v>0</v>
      </c>
      <c r="I315" s="71">
        <f t="shared" ref="I315" si="147">SUM(D315:E315)</f>
        <v>5</v>
      </c>
      <c r="J315" s="70">
        <f t="shared" si="141"/>
        <v>0</v>
      </c>
      <c r="K315" s="72">
        <f t="shared" si="142"/>
        <v>5</v>
      </c>
      <c r="L315" s="29">
        <f t="shared" si="143"/>
        <v>0</v>
      </c>
      <c r="M315" s="43" t="s">
        <v>70</v>
      </c>
      <c r="O315" s="37" t="s">
        <v>11</v>
      </c>
      <c r="P315" s="38">
        <v>84</v>
      </c>
      <c r="Q315" s="38">
        <v>5</v>
      </c>
      <c r="R315" s="38">
        <v>1</v>
      </c>
      <c r="S315" s="38">
        <v>0</v>
      </c>
      <c r="T315" s="8">
        <v>3</v>
      </c>
      <c r="U315" s="87"/>
      <c r="V315" s="87"/>
    </row>
    <row r="316" spans="1:24" x14ac:dyDescent="0.15">
      <c r="A316" s="3"/>
      <c r="B316" s="23" t="s">
        <v>144</v>
      </c>
      <c r="C316" s="4"/>
      <c r="D316" s="68">
        <f t="shared" si="146"/>
        <v>8</v>
      </c>
      <c r="E316" s="69">
        <f t="shared" si="146"/>
        <v>1</v>
      </c>
      <c r="F316" s="69">
        <f t="shared" si="146"/>
        <v>0</v>
      </c>
      <c r="G316" s="70">
        <f t="shared" si="145"/>
        <v>0</v>
      </c>
      <c r="H316" s="118">
        <f t="shared" si="145"/>
        <v>0</v>
      </c>
      <c r="I316" s="71">
        <f>SUM(D316:E316)</f>
        <v>9</v>
      </c>
      <c r="J316" s="70">
        <f t="shared" si="141"/>
        <v>0</v>
      </c>
      <c r="K316" s="72">
        <f t="shared" si="142"/>
        <v>9</v>
      </c>
      <c r="L316" s="29">
        <f t="shared" si="143"/>
        <v>0</v>
      </c>
      <c r="M316" s="43" t="s">
        <v>70</v>
      </c>
      <c r="O316" s="37" t="s">
        <v>12</v>
      </c>
      <c r="P316" s="38">
        <v>98</v>
      </c>
      <c r="Q316" s="38">
        <v>6</v>
      </c>
      <c r="R316" s="38">
        <v>1</v>
      </c>
      <c r="S316" s="38">
        <v>0</v>
      </c>
      <c r="T316" s="8">
        <v>3</v>
      </c>
      <c r="U316" s="87"/>
      <c r="V316" s="87"/>
    </row>
    <row r="317" spans="1:24" x14ac:dyDescent="0.15">
      <c r="A317" s="3"/>
      <c r="B317" s="23" t="s">
        <v>145</v>
      </c>
      <c r="C317" s="4"/>
      <c r="D317" s="68">
        <f t="shared" si="146"/>
        <v>14</v>
      </c>
      <c r="E317" s="69">
        <f t="shared" si="146"/>
        <v>1</v>
      </c>
      <c r="F317" s="69">
        <f t="shared" si="146"/>
        <v>0</v>
      </c>
      <c r="G317" s="70">
        <f t="shared" si="145"/>
        <v>0</v>
      </c>
      <c r="H317" s="118">
        <f t="shared" si="145"/>
        <v>0</v>
      </c>
      <c r="I317" s="71">
        <f t="shared" ref="I317:I319" si="148">SUM(D317:E317)</f>
        <v>15</v>
      </c>
      <c r="J317" s="70">
        <f t="shared" si="141"/>
        <v>0</v>
      </c>
      <c r="K317" s="72">
        <f t="shared" si="142"/>
        <v>15</v>
      </c>
      <c r="L317" s="29">
        <f t="shared" si="143"/>
        <v>0</v>
      </c>
      <c r="M317" s="43" t="s">
        <v>70</v>
      </c>
      <c r="O317" s="37" t="s">
        <v>13</v>
      </c>
      <c r="P317" s="38">
        <v>106</v>
      </c>
      <c r="Q317" s="38">
        <v>10</v>
      </c>
      <c r="R317" s="38">
        <v>1</v>
      </c>
      <c r="S317" s="38">
        <v>0</v>
      </c>
      <c r="T317" s="8">
        <v>3</v>
      </c>
      <c r="U317" s="87"/>
      <c r="V317" s="87"/>
    </row>
    <row r="318" spans="1:24" s="19" customFormat="1" x14ac:dyDescent="0.15">
      <c r="A318" s="3"/>
      <c r="B318" s="23" t="s">
        <v>146</v>
      </c>
      <c r="C318" s="4"/>
      <c r="D318" s="68">
        <f t="shared" si="146"/>
        <v>8</v>
      </c>
      <c r="E318" s="69">
        <f t="shared" si="146"/>
        <v>4</v>
      </c>
      <c r="F318" s="69">
        <f t="shared" si="146"/>
        <v>0</v>
      </c>
      <c r="G318" s="70">
        <f t="shared" si="145"/>
        <v>0</v>
      </c>
      <c r="H318" s="118">
        <f t="shared" si="145"/>
        <v>0</v>
      </c>
      <c r="I318" s="71">
        <f t="shared" si="148"/>
        <v>12</v>
      </c>
      <c r="J318" s="70">
        <f t="shared" si="141"/>
        <v>0</v>
      </c>
      <c r="K318" s="72">
        <f t="shared" si="142"/>
        <v>12</v>
      </c>
      <c r="L318" s="29">
        <f t="shared" si="143"/>
        <v>0</v>
      </c>
      <c r="M318" s="43" t="s">
        <v>70</v>
      </c>
      <c r="O318" s="39" t="s">
        <v>14</v>
      </c>
      <c r="P318" s="40">
        <v>113</v>
      </c>
      <c r="Q318" s="40">
        <v>10</v>
      </c>
      <c r="R318" s="40">
        <v>1</v>
      </c>
      <c r="S318" s="40">
        <v>0</v>
      </c>
      <c r="T318" s="8">
        <v>3</v>
      </c>
      <c r="U318" s="87"/>
      <c r="V318" s="87"/>
    </row>
    <row r="319" spans="1:24" x14ac:dyDescent="0.15">
      <c r="A319" s="5"/>
      <c r="B319" s="24" t="s">
        <v>147</v>
      </c>
      <c r="C319" s="7"/>
      <c r="D319" s="73">
        <f t="shared" si="146"/>
        <v>7</v>
      </c>
      <c r="E319" s="74">
        <f t="shared" si="146"/>
        <v>0</v>
      </c>
      <c r="F319" s="74">
        <f t="shared" si="146"/>
        <v>0</v>
      </c>
      <c r="G319" s="75">
        <f>S318-S317</f>
        <v>0</v>
      </c>
      <c r="H319" s="119">
        <f>T318-T317</f>
        <v>0</v>
      </c>
      <c r="I319" s="76">
        <f t="shared" si="148"/>
        <v>7</v>
      </c>
      <c r="J319" s="75">
        <f t="shared" si="141"/>
        <v>0</v>
      </c>
      <c r="K319" s="77">
        <f t="shared" si="142"/>
        <v>7</v>
      </c>
      <c r="L319" s="30">
        <f t="shared" si="143"/>
        <v>0</v>
      </c>
      <c r="M319" s="44" t="s">
        <v>70</v>
      </c>
      <c r="O319" s="35" t="s">
        <v>15</v>
      </c>
      <c r="P319" s="36">
        <v>130</v>
      </c>
      <c r="Q319" s="36">
        <v>11</v>
      </c>
      <c r="R319" s="36">
        <v>1</v>
      </c>
      <c r="S319" s="36">
        <v>0</v>
      </c>
      <c r="T319" s="36">
        <v>4</v>
      </c>
      <c r="U319" s="87"/>
      <c r="V319" s="87"/>
    </row>
    <row r="320" spans="1:24" x14ac:dyDescent="0.15">
      <c r="A320" s="17"/>
      <c r="B320" s="25" t="s">
        <v>155</v>
      </c>
      <c r="C320" s="18"/>
      <c r="D320" s="78">
        <f>SUM(D314:D319)</f>
        <v>54</v>
      </c>
      <c r="E320" s="79">
        <f>SUM(E314:E319)</f>
        <v>7</v>
      </c>
      <c r="F320" s="79">
        <f>SUM(F314:F319)</f>
        <v>0</v>
      </c>
      <c r="G320" s="80">
        <f>SUM(G314:G319)</f>
        <v>0</v>
      </c>
      <c r="H320" s="120">
        <f>SUM(H314:H319)</f>
        <v>0</v>
      </c>
      <c r="I320" s="81">
        <f>SUM(D320:E320)</f>
        <v>61</v>
      </c>
      <c r="J320" s="80">
        <f>SUM(F320:G320)</f>
        <v>0</v>
      </c>
      <c r="K320" s="82">
        <f t="shared" si="142"/>
        <v>61</v>
      </c>
      <c r="L320" s="31">
        <f t="shared" si="143"/>
        <v>0</v>
      </c>
      <c r="M320" s="45">
        <f>IF(ISERROR(ROUND(K320/$K$349*100,1)),"-",ROUND(K320/$K$349*100,1))</f>
        <v>13.3</v>
      </c>
      <c r="O320" s="37" t="s">
        <v>16</v>
      </c>
      <c r="P320" s="38">
        <v>162</v>
      </c>
      <c r="Q320" s="38">
        <v>12</v>
      </c>
      <c r="R320" s="38">
        <v>1</v>
      </c>
      <c r="S320" s="38">
        <v>0</v>
      </c>
      <c r="T320" s="8">
        <v>4</v>
      </c>
      <c r="U320" s="87"/>
      <c r="V320" s="87"/>
    </row>
    <row r="321" spans="1:22" x14ac:dyDescent="0.15">
      <c r="A321" s="1"/>
      <c r="B321" s="22" t="s">
        <v>148</v>
      </c>
      <c r="C321" s="2"/>
      <c r="D321" s="63">
        <f>P319-P318</f>
        <v>17</v>
      </c>
      <c r="E321" s="64">
        <f>Q319-Q318</f>
        <v>1</v>
      </c>
      <c r="F321" s="64">
        <f>R319-R318</f>
        <v>0</v>
      </c>
      <c r="G321" s="65">
        <f t="shared" ref="G321:H326" si="149">S319-S318</f>
        <v>0</v>
      </c>
      <c r="H321" s="117">
        <f t="shared" si="149"/>
        <v>1</v>
      </c>
      <c r="I321" s="66">
        <f>SUM(D321:E321)</f>
        <v>18</v>
      </c>
      <c r="J321" s="65">
        <f>SUM(F321:G321)</f>
        <v>0</v>
      </c>
      <c r="K321" s="67">
        <f t="shared" si="142"/>
        <v>19</v>
      </c>
      <c r="L321" s="28">
        <f t="shared" si="143"/>
        <v>0</v>
      </c>
      <c r="M321" s="42" t="s">
        <v>70</v>
      </c>
      <c r="O321" s="37" t="s">
        <v>17</v>
      </c>
      <c r="P321" s="38">
        <v>170</v>
      </c>
      <c r="Q321" s="38">
        <v>12</v>
      </c>
      <c r="R321" s="38">
        <v>1</v>
      </c>
      <c r="S321" s="38">
        <v>0</v>
      </c>
      <c r="T321" s="8">
        <v>4</v>
      </c>
      <c r="U321" s="87"/>
      <c r="V321" s="87"/>
    </row>
    <row r="322" spans="1:22" x14ac:dyDescent="0.15">
      <c r="A322" s="3"/>
      <c r="B322" s="23" t="s">
        <v>149</v>
      </c>
      <c r="C322" s="4"/>
      <c r="D322" s="68">
        <f t="shared" ref="D322:F326" si="150">P320-P319</f>
        <v>32</v>
      </c>
      <c r="E322" s="69">
        <f t="shared" si="150"/>
        <v>1</v>
      </c>
      <c r="F322" s="69">
        <f t="shared" si="150"/>
        <v>0</v>
      </c>
      <c r="G322" s="70">
        <f t="shared" si="149"/>
        <v>0</v>
      </c>
      <c r="H322" s="118">
        <f t="shared" si="149"/>
        <v>0</v>
      </c>
      <c r="I322" s="71">
        <f t="shared" ref="I322" si="151">SUM(D322:E322)</f>
        <v>33</v>
      </c>
      <c r="J322" s="70">
        <f t="shared" ref="J322:J326" si="152">SUM(F322:G322)</f>
        <v>0</v>
      </c>
      <c r="K322" s="72">
        <f t="shared" si="142"/>
        <v>33</v>
      </c>
      <c r="L322" s="29">
        <f t="shared" si="143"/>
        <v>0</v>
      </c>
      <c r="M322" s="43" t="s">
        <v>70</v>
      </c>
      <c r="O322" s="37" t="s">
        <v>18</v>
      </c>
      <c r="P322" s="38">
        <v>178</v>
      </c>
      <c r="Q322" s="38">
        <v>13</v>
      </c>
      <c r="R322" s="38">
        <v>1</v>
      </c>
      <c r="S322" s="38">
        <v>0</v>
      </c>
      <c r="T322" s="8">
        <v>4</v>
      </c>
      <c r="U322" s="87"/>
      <c r="V322" s="87"/>
    </row>
    <row r="323" spans="1:22" x14ac:dyDescent="0.15">
      <c r="A323" s="3"/>
      <c r="B323" s="23" t="s">
        <v>150</v>
      </c>
      <c r="C323" s="4"/>
      <c r="D323" s="68">
        <f t="shared" si="150"/>
        <v>8</v>
      </c>
      <c r="E323" s="69">
        <f t="shared" si="150"/>
        <v>0</v>
      </c>
      <c r="F323" s="69">
        <f t="shared" si="150"/>
        <v>0</v>
      </c>
      <c r="G323" s="70">
        <f t="shared" si="149"/>
        <v>0</v>
      </c>
      <c r="H323" s="118">
        <f t="shared" si="149"/>
        <v>0</v>
      </c>
      <c r="I323" s="71">
        <f>SUM(D323:E323)</f>
        <v>8</v>
      </c>
      <c r="J323" s="70">
        <f t="shared" si="152"/>
        <v>0</v>
      </c>
      <c r="K323" s="72">
        <f t="shared" si="142"/>
        <v>8</v>
      </c>
      <c r="L323" s="29">
        <f t="shared" si="143"/>
        <v>0</v>
      </c>
      <c r="M323" s="43" t="s">
        <v>70</v>
      </c>
      <c r="O323" s="37" t="s">
        <v>19</v>
      </c>
      <c r="P323" s="38">
        <v>226</v>
      </c>
      <c r="Q323" s="38">
        <v>17</v>
      </c>
      <c r="R323" s="38">
        <v>1</v>
      </c>
      <c r="S323" s="38">
        <v>0</v>
      </c>
      <c r="T323" s="8">
        <v>4</v>
      </c>
      <c r="U323" s="87"/>
      <c r="V323" s="87"/>
    </row>
    <row r="324" spans="1:22" x14ac:dyDescent="0.15">
      <c r="A324" s="3"/>
      <c r="B324" s="23" t="s">
        <v>151</v>
      </c>
      <c r="C324" s="4"/>
      <c r="D324" s="68">
        <f t="shared" si="150"/>
        <v>8</v>
      </c>
      <c r="E324" s="69">
        <f t="shared" si="150"/>
        <v>1</v>
      </c>
      <c r="F324" s="69">
        <f t="shared" si="150"/>
        <v>0</v>
      </c>
      <c r="G324" s="70">
        <f t="shared" si="149"/>
        <v>0</v>
      </c>
      <c r="H324" s="118">
        <f t="shared" si="149"/>
        <v>0</v>
      </c>
      <c r="I324" s="71">
        <f t="shared" ref="I324:I326" si="153">SUM(D324:E324)</f>
        <v>9</v>
      </c>
      <c r="J324" s="70">
        <f t="shared" si="152"/>
        <v>0</v>
      </c>
      <c r="K324" s="72">
        <f t="shared" si="142"/>
        <v>9</v>
      </c>
      <c r="L324" s="29">
        <f t="shared" si="143"/>
        <v>0</v>
      </c>
      <c r="M324" s="43" t="s">
        <v>70</v>
      </c>
      <c r="O324" s="39" t="s">
        <v>20</v>
      </c>
      <c r="P324" s="40">
        <v>234</v>
      </c>
      <c r="Q324" s="40">
        <v>18</v>
      </c>
      <c r="R324" s="40">
        <v>1</v>
      </c>
      <c r="S324" s="40">
        <v>0</v>
      </c>
      <c r="T324" s="8">
        <v>6</v>
      </c>
      <c r="U324" s="87"/>
      <c r="V324" s="87"/>
    </row>
    <row r="325" spans="1:22" s="19" customFormat="1" x14ac:dyDescent="0.15">
      <c r="A325" s="3"/>
      <c r="B325" s="23" t="s">
        <v>152</v>
      </c>
      <c r="C325" s="4"/>
      <c r="D325" s="68">
        <f t="shared" si="150"/>
        <v>48</v>
      </c>
      <c r="E325" s="69">
        <f t="shared" si="150"/>
        <v>4</v>
      </c>
      <c r="F325" s="69">
        <f t="shared" si="150"/>
        <v>0</v>
      </c>
      <c r="G325" s="70">
        <f t="shared" si="149"/>
        <v>0</v>
      </c>
      <c r="H325" s="118">
        <f t="shared" si="149"/>
        <v>0</v>
      </c>
      <c r="I325" s="71">
        <f t="shared" si="153"/>
        <v>52</v>
      </c>
      <c r="J325" s="70">
        <f t="shared" si="152"/>
        <v>0</v>
      </c>
      <c r="K325" s="72">
        <f t="shared" si="142"/>
        <v>52</v>
      </c>
      <c r="L325" s="29">
        <f t="shared" si="143"/>
        <v>0</v>
      </c>
      <c r="M325" s="43" t="s">
        <v>70</v>
      </c>
      <c r="O325" s="35" t="s">
        <v>55</v>
      </c>
      <c r="P325" s="36">
        <v>19</v>
      </c>
      <c r="Q325" s="36">
        <v>0</v>
      </c>
      <c r="R325" s="36">
        <v>0</v>
      </c>
      <c r="S325" s="36">
        <v>0</v>
      </c>
      <c r="T325" s="36">
        <v>0</v>
      </c>
      <c r="U325" s="87"/>
      <c r="V325" s="87"/>
    </row>
    <row r="326" spans="1:22" x14ac:dyDescent="0.15">
      <c r="A326" s="5"/>
      <c r="B326" s="24" t="s">
        <v>153</v>
      </c>
      <c r="C326" s="7"/>
      <c r="D326" s="73">
        <f t="shared" si="150"/>
        <v>8</v>
      </c>
      <c r="E326" s="74">
        <f t="shared" si="150"/>
        <v>1</v>
      </c>
      <c r="F326" s="74">
        <f t="shared" si="150"/>
        <v>0</v>
      </c>
      <c r="G326" s="75">
        <f t="shared" si="149"/>
        <v>0</v>
      </c>
      <c r="H326" s="119">
        <f t="shared" si="149"/>
        <v>2</v>
      </c>
      <c r="I326" s="76">
        <f t="shared" si="153"/>
        <v>9</v>
      </c>
      <c r="J326" s="75">
        <f t="shared" si="152"/>
        <v>0</v>
      </c>
      <c r="K326" s="77">
        <f t="shared" si="142"/>
        <v>11</v>
      </c>
      <c r="L326" s="30">
        <f t="shared" si="143"/>
        <v>0</v>
      </c>
      <c r="M326" s="44" t="s">
        <v>70</v>
      </c>
      <c r="O326" s="37" t="s">
        <v>21</v>
      </c>
      <c r="P326" s="38">
        <v>33</v>
      </c>
      <c r="Q326" s="38">
        <v>0</v>
      </c>
      <c r="R326" s="38">
        <v>0</v>
      </c>
      <c r="S326" s="38">
        <v>0</v>
      </c>
      <c r="T326" s="8">
        <v>0</v>
      </c>
      <c r="U326" s="87"/>
      <c r="V326" s="87"/>
    </row>
    <row r="327" spans="1:22" x14ac:dyDescent="0.15">
      <c r="A327" s="17"/>
      <c r="B327" s="25" t="s">
        <v>156</v>
      </c>
      <c r="C327" s="18"/>
      <c r="D327" s="78">
        <f>SUM(D321:D326)</f>
        <v>121</v>
      </c>
      <c r="E327" s="79">
        <f>SUM(E321:E326)</f>
        <v>8</v>
      </c>
      <c r="F327" s="79">
        <f>SUM(F321:F326)</f>
        <v>0</v>
      </c>
      <c r="G327" s="80">
        <f>SUM(G321:G326)</f>
        <v>0</v>
      </c>
      <c r="H327" s="120">
        <f>SUM(H321:H326)</f>
        <v>3</v>
      </c>
      <c r="I327" s="81">
        <f>SUM(D327:E327)</f>
        <v>129</v>
      </c>
      <c r="J327" s="80">
        <f>SUM(F327:G327)</f>
        <v>0</v>
      </c>
      <c r="K327" s="82">
        <f t="shared" si="142"/>
        <v>132</v>
      </c>
      <c r="L327" s="31">
        <f t="shared" si="143"/>
        <v>0</v>
      </c>
      <c r="M327" s="45">
        <f>IF(ISERROR(ROUND(K327/$K$349*100,1)),"-",ROUND(K327/$K$349*100,1))</f>
        <v>28.7</v>
      </c>
      <c r="O327" s="37" t="s">
        <v>22</v>
      </c>
      <c r="P327" s="38">
        <v>42</v>
      </c>
      <c r="Q327" s="38">
        <v>1</v>
      </c>
      <c r="R327" s="38">
        <v>0</v>
      </c>
      <c r="S327" s="38">
        <v>0</v>
      </c>
      <c r="T327" s="8">
        <v>0</v>
      </c>
      <c r="U327" s="87"/>
      <c r="V327" s="87"/>
    </row>
    <row r="328" spans="1:22" x14ac:dyDescent="0.15">
      <c r="A328" s="1"/>
      <c r="B328" s="22" t="s">
        <v>55</v>
      </c>
      <c r="C328" s="2"/>
      <c r="D328" s="63">
        <f>P325</f>
        <v>19</v>
      </c>
      <c r="E328" s="64">
        <f>Q325</f>
        <v>0</v>
      </c>
      <c r="F328" s="64">
        <f>R325</f>
        <v>0</v>
      </c>
      <c r="G328" s="65">
        <f>S325</f>
        <v>0</v>
      </c>
      <c r="H328" s="117">
        <f>T325</f>
        <v>0</v>
      </c>
      <c r="I328" s="66">
        <f>SUM(D328:E328)</f>
        <v>19</v>
      </c>
      <c r="J328" s="65">
        <f>SUM(F328:G328)</f>
        <v>0</v>
      </c>
      <c r="K328" s="67">
        <f t="shared" si="142"/>
        <v>19</v>
      </c>
      <c r="L328" s="28">
        <f t="shared" si="143"/>
        <v>0</v>
      </c>
      <c r="M328" s="42" t="s">
        <v>70</v>
      </c>
      <c r="O328" s="37" t="s">
        <v>23</v>
      </c>
      <c r="P328" s="38">
        <v>51</v>
      </c>
      <c r="Q328" s="38">
        <v>3</v>
      </c>
      <c r="R328" s="38">
        <v>0</v>
      </c>
      <c r="S328" s="38">
        <v>1</v>
      </c>
      <c r="T328" s="8">
        <v>0</v>
      </c>
      <c r="U328" s="87"/>
      <c r="V328" s="87"/>
    </row>
    <row r="329" spans="1:22" x14ac:dyDescent="0.15">
      <c r="A329" s="3"/>
      <c r="B329" s="23" t="s">
        <v>56</v>
      </c>
      <c r="C329" s="4"/>
      <c r="D329" s="68">
        <f t="shared" ref="D329:H333" si="154">P326-P325</f>
        <v>14</v>
      </c>
      <c r="E329" s="69">
        <f t="shared" si="154"/>
        <v>0</v>
      </c>
      <c r="F329" s="69">
        <f t="shared" si="154"/>
        <v>0</v>
      </c>
      <c r="G329" s="70">
        <f t="shared" si="154"/>
        <v>0</v>
      </c>
      <c r="H329" s="118">
        <f t="shared" si="154"/>
        <v>0</v>
      </c>
      <c r="I329" s="71">
        <f t="shared" ref="I329" si="155">SUM(D329:E329)</f>
        <v>14</v>
      </c>
      <c r="J329" s="70">
        <f t="shared" ref="J329:J333" si="156">SUM(F329:G329)</f>
        <v>0</v>
      </c>
      <c r="K329" s="72">
        <f t="shared" si="142"/>
        <v>14</v>
      </c>
      <c r="L329" s="29">
        <f t="shared" si="143"/>
        <v>0</v>
      </c>
      <c r="M329" s="43" t="s">
        <v>70</v>
      </c>
      <c r="O329" s="37" t="s">
        <v>24</v>
      </c>
      <c r="P329" s="38">
        <v>66</v>
      </c>
      <c r="Q329" s="38">
        <v>4</v>
      </c>
      <c r="R329" s="38">
        <v>0</v>
      </c>
      <c r="S329" s="38">
        <v>1</v>
      </c>
      <c r="T329" s="8">
        <v>0</v>
      </c>
      <c r="U329" s="87"/>
      <c r="V329" s="87"/>
    </row>
    <row r="330" spans="1:22" s="19" customFormat="1" x14ac:dyDescent="0.15">
      <c r="A330" s="3"/>
      <c r="B330" s="23" t="s">
        <v>57</v>
      </c>
      <c r="C330" s="4"/>
      <c r="D330" s="68">
        <f t="shared" si="154"/>
        <v>9</v>
      </c>
      <c r="E330" s="69">
        <f t="shared" si="154"/>
        <v>1</v>
      </c>
      <c r="F330" s="69">
        <f t="shared" si="154"/>
        <v>0</v>
      </c>
      <c r="G330" s="70">
        <f t="shared" si="154"/>
        <v>0</v>
      </c>
      <c r="H330" s="118">
        <f t="shared" si="154"/>
        <v>0</v>
      </c>
      <c r="I330" s="71">
        <f>SUM(D330:E330)</f>
        <v>10</v>
      </c>
      <c r="J330" s="70">
        <f t="shared" si="156"/>
        <v>0</v>
      </c>
      <c r="K330" s="72">
        <f t="shared" si="142"/>
        <v>10</v>
      </c>
      <c r="L330" s="29">
        <f t="shared" si="143"/>
        <v>0</v>
      </c>
      <c r="M330" s="43" t="s">
        <v>70</v>
      </c>
      <c r="O330" s="39" t="s">
        <v>25</v>
      </c>
      <c r="P330" s="40">
        <v>73</v>
      </c>
      <c r="Q330" s="40">
        <v>5</v>
      </c>
      <c r="R330" s="40">
        <v>0</v>
      </c>
      <c r="S330" s="40">
        <v>2</v>
      </c>
      <c r="T330" s="8">
        <v>0</v>
      </c>
      <c r="U330" s="87"/>
      <c r="V330" s="87"/>
    </row>
    <row r="331" spans="1:22" x14ac:dyDescent="0.15">
      <c r="A331" s="3"/>
      <c r="B331" s="23" t="s">
        <v>58</v>
      </c>
      <c r="C331" s="4"/>
      <c r="D331" s="68">
        <f t="shared" si="154"/>
        <v>9</v>
      </c>
      <c r="E331" s="69">
        <f t="shared" si="154"/>
        <v>2</v>
      </c>
      <c r="F331" s="69">
        <f t="shared" si="154"/>
        <v>0</v>
      </c>
      <c r="G331" s="70">
        <f t="shared" si="154"/>
        <v>1</v>
      </c>
      <c r="H331" s="118">
        <f t="shared" si="154"/>
        <v>0</v>
      </c>
      <c r="I331" s="71">
        <f t="shared" ref="I331:I333" si="157">SUM(D331:E331)</f>
        <v>11</v>
      </c>
      <c r="J331" s="70">
        <f t="shared" si="156"/>
        <v>1</v>
      </c>
      <c r="K331" s="72">
        <f t="shared" si="142"/>
        <v>12</v>
      </c>
      <c r="L331" s="29">
        <f t="shared" si="143"/>
        <v>8.3000000000000007</v>
      </c>
      <c r="M331" s="43" t="s">
        <v>70</v>
      </c>
      <c r="O331" s="35" t="s">
        <v>27</v>
      </c>
      <c r="P331" s="36">
        <v>82</v>
      </c>
      <c r="Q331" s="36">
        <v>6</v>
      </c>
      <c r="R331" s="36">
        <v>0</v>
      </c>
      <c r="S331" s="36">
        <v>2</v>
      </c>
      <c r="T331" s="36">
        <v>0</v>
      </c>
      <c r="U331" s="87"/>
      <c r="V331" s="87"/>
    </row>
    <row r="332" spans="1:22" x14ac:dyDescent="0.15">
      <c r="A332" s="3"/>
      <c r="B332" s="23" t="s">
        <v>59</v>
      </c>
      <c r="C332" s="4"/>
      <c r="D332" s="68">
        <f t="shared" si="154"/>
        <v>15</v>
      </c>
      <c r="E332" s="69">
        <f t="shared" si="154"/>
        <v>1</v>
      </c>
      <c r="F332" s="69">
        <f t="shared" si="154"/>
        <v>0</v>
      </c>
      <c r="G332" s="70">
        <f t="shared" si="154"/>
        <v>0</v>
      </c>
      <c r="H332" s="118">
        <f t="shared" si="154"/>
        <v>0</v>
      </c>
      <c r="I332" s="71">
        <f t="shared" si="157"/>
        <v>16</v>
      </c>
      <c r="J332" s="70">
        <f t="shared" si="156"/>
        <v>0</v>
      </c>
      <c r="K332" s="72">
        <f t="shared" si="142"/>
        <v>16</v>
      </c>
      <c r="L332" s="29">
        <f t="shared" si="143"/>
        <v>0</v>
      </c>
      <c r="M332" s="43" t="s">
        <v>70</v>
      </c>
      <c r="O332" s="37" t="s">
        <v>28</v>
      </c>
      <c r="P332" s="38">
        <v>92</v>
      </c>
      <c r="Q332" s="38">
        <v>6</v>
      </c>
      <c r="R332" s="38">
        <v>0</v>
      </c>
      <c r="S332" s="38">
        <v>2</v>
      </c>
      <c r="T332" s="8">
        <v>0</v>
      </c>
      <c r="U332" s="87"/>
      <c r="V332" s="87"/>
    </row>
    <row r="333" spans="1:22" x14ac:dyDescent="0.15">
      <c r="A333" s="5"/>
      <c r="B333" s="24" t="s">
        <v>26</v>
      </c>
      <c r="C333" s="7"/>
      <c r="D333" s="73">
        <f t="shared" si="154"/>
        <v>7</v>
      </c>
      <c r="E333" s="74">
        <f t="shared" si="154"/>
        <v>1</v>
      </c>
      <c r="F333" s="74">
        <f t="shared" si="154"/>
        <v>0</v>
      </c>
      <c r="G333" s="75">
        <f t="shared" si="154"/>
        <v>1</v>
      </c>
      <c r="H333" s="119">
        <f t="shared" si="154"/>
        <v>0</v>
      </c>
      <c r="I333" s="76">
        <f t="shared" si="157"/>
        <v>8</v>
      </c>
      <c r="J333" s="75">
        <f t="shared" si="156"/>
        <v>1</v>
      </c>
      <c r="K333" s="77">
        <f t="shared" si="142"/>
        <v>9</v>
      </c>
      <c r="L333" s="30">
        <f t="shared" si="143"/>
        <v>11.1</v>
      </c>
      <c r="M333" s="44" t="s">
        <v>70</v>
      </c>
      <c r="O333" s="37" t="s">
        <v>29</v>
      </c>
      <c r="P333" s="38">
        <v>104</v>
      </c>
      <c r="Q333" s="38">
        <v>6</v>
      </c>
      <c r="R333" s="38">
        <v>0</v>
      </c>
      <c r="S333" s="38">
        <v>2</v>
      </c>
      <c r="T333" s="8">
        <v>0</v>
      </c>
      <c r="U333" s="87"/>
      <c r="V333" s="87"/>
    </row>
    <row r="334" spans="1:22" x14ac:dyDescent="0.15">
      <c r="A334" s="17"/>
      <c r="B334" s="25" t="s">
        <v>113</v>
      </c>
      <c r="C334" s="18"/>
      <c r="D334" s="78">
        <f>SUM(D328:D333)</f>
        <v>73</v>
      </c>
      <c r="E334" s="79">
        <f>SUM(E328:E333)</f>
        <v>5</v>
      </c>
      <c r="F334" s="79">
        <f>SUM(F328:F333)</f>
        <v>0</v>
      </c>
      <c r="G334" s="80">
        <f>SUM(G328:G333)</f>
        <v>2</v>
      </c>
      <c r="H334" s="120">
        <f>SUM(H328:H333)</f>
        <v>0</v>
      </c>
      <c r="I334" s="81">
        <f>SUM(D334:E334)</f>
        <v>78</v>
      </c>
      <c r="J334" s="80">
        <f>SUM(F334:G334)</f>
        <v>2</v>
      </c>
      <c r="K334" s="82">
        <f t="shared" si="142"/>
        <v>80</v>
      </c>
      <c r="L334" s="31">
        <f t="shared" si="143"/>
        <v>2.5</v>
      </c>
      <c r="M334" s="45">
        <f>IF(ISERROR(ROUND(K334/$K$349*100,1)),"-",ROUND(K334/$K$349*100,1))</f>
        <v>17.399999999999999</v>
      </c>
      <c r="O334" s="37" t="s">
        <v>30</v>
      </c>
      <c r="P334" s="38">
        <v>115</v>
      </c>
      <c r="Q334" s="38">
        <v>8</v>
      </c>
      <c r="R334" s="38">
        <v>0</v>
      </c>
      <c r="S334" s="38">
        <v>2</v>
      </c>
      <c r="T334" s="8">
        <v>0</v>
      </c>
      <c r="U334" s="87"/>
      <c r="V334" s="87"/>
    </row>
    <row r="335" spans="1:22" x14ac:dyDescent="0.15">
      <c r="A335" s="1"/>
      <c r="B335" s="22" t="s">
        <v>60</v>
      </c>
      <c r="C335" s="2"/>
      <c r="D335" s="63">
        <f>P331-P330</f>
        <v>9</v>
      </c>
      <c r="E335" s="64">
        <f>Q331-Q330</f>
        <v>1</v>
      </c>
      <c r="F335" s="64">
        <f>R331-R330</f>
        <v>0</v>
      </c>
      <c r="G335" s="65">
        <f>S331-S330</f>
        <v>0</v>
      </c>
      <c r="H335" s="117">
        <f>T331-T330</f>
        <v>0</v>
      </c>
      <c r="I335" s="66">
        <f>SUM(D335:E335)</f>
        <v>10</v>
      </c>
      <c r="J335" s="65">
        <f>SUM(F335:G335)</f>
        <v>0</v>
      </c>
      <c r="K335" s="67">
        <f t="shared" si="142"/>
        <v>10</v>
      </c>
      <c r="L335" s="28">
        <f t="shared" si="143"/>
        <v>0</v>
      </c>
      <c r="M335" s="42" t="s">
        <v>70</v>
      </c>
      <c r="O335" s="37" t="s">
        <v>31</v>
      </c>
      <c r="P335" s="38">
        <v>120</v>
      </c>
      <c r="Q335" s="38">
        <v>8</v>
      </c>
      <c r="R335" s="38">
        <v>0</v>
      </c>
      <c r="S335" s="38">
        <v>2</v>
      </c>
      <c r="T335" s="8">
        <v>0</v>
      </c>
    </row>
    <row r="336" spans="1:22" x14ac:dyDescent="0.15">
      <c r="A336" s="3"/>
      <c r="B336" s="23" t="s">
        <v>61</v>
      </c>
      <c r="C336" s="4"/>
      <c r="D336" s="68">
        <f t="shared" ref="D336:H340" si="158">P332-P331</f>
        <v>10</v>
      </c>
      <c r="E336" s="69">
        <f t="shared" si="158"/>
        <v>0</v>
      </c>
      <c r="F336" s="69">
        <f t="shared" si="158"/>
        <v>0</v>
      </c>
      <c r="G336" s="70">
        <f t="shared" si="158"/>
        <v>0</v>
      </c>
      <c r="H336" s="118">
        <f t="shared" si="158"/>
        <v>0</v>
      </c>
      <c r="I336" s="71">
        <f t="shared" ref="I336" si="159">SUM(D336:E336)</f>
        <v>10</v>
      </c>
      <c r="J336" s="70">
        <f t="shared" ref="J336:J340" si="160">SUM(F336:G336)</f>
        <v>0</v>
      </c>
      <c r="K336" s="72">
        <f t="shared" si="142"/>
        <v>10</v>
      </c>
      <c r="L336" s="29">
        <f t="shared" si="143"/>
        <v>0</v>
      </c>
      <c r="M336" s="43" t="s">
        <v>70</v>
      </c>
      <c r="O336" s="39" t="s">
        <v>32</v>
      </c>
      <c r="P336" s="40">
        <v>126</v>
      </c>
      <c r="Q336" s="40">
        <v>9</v>
      </c>
      <c r="R336" s="40">
        <v>0</v>
      </c>
      <c r="S336" s="40">
        <v>3</v>
      </c>
      <c r="T336" s="8">
        <v>0</v>
      </c>
    </row>
    <row r="337" spans="1:21" s="19" customFormat="1" x14ac:dyDescent="0.15">
      <c r="A337" s="3"/>
      <c r="B337" s="23" t="s">
        <v>62</v>
      </c>
      <c r="C337" s="4"/>
      <c r="D337" s="68">
        <f t="shared" si="158"/>
        <v>12</v>
      </c>
      <c r="E337" s="69">
        <f t="shared" si="158"/>
        <v>0</v>
      </c>
      <c r="F337" s="69">
        <f t="shared" si="158"/>
        <v>0</v>
      </c>
      <c r="G337" s="70">
        <f t="shared" si="158"/>
        <v>0</v>
      </c>
      <c r="H337" s="118">
        <f t="shared" si="158"/>
        <v>0</v>
      </c>
      <c r="I337" s="71">
        <f>SUM(D337:E337)</f>
        <v>12</v>
      </c>
      <c r="J337" s="70">
        <f t="shared" si="160"/>
        <v>0</v>
      </c>
      <c r="K337" s="72">
        <f t="shared" si="142"/>
        <v>12</v>
      </c>
      <c r="L337" s="29">
        <f t="shared" si="143"/>
        <v>0</v>
      </c>
      <c r="M337" s="43" t="s">
        <v>70</v>
      </c>
      <c r="O337" s="35" t="s">
        <v>34</v>
      </c>
      <c r="P337" s="36">
        <v>134</v>
      </c>
      <c r="Q337" s="36">
        <v>10</v>
      </c>
      <c r="R337" s="36">
        <v>0</v>
      </c>
      <c r="S337" s="36">
        <v>4</v>
      </c>
      <c r="T337" s="36">
        <v>0</v>
      </c>
      <c r="U337" s="8"/>
    </row>
    <row r="338" spans="1:21" x14ac:dyDescent="0.15">
      <c r="A338" s="3"/>
      <c r="B338" s="23" t="s">
        <v>63</v>
      </c>
      <c r="C338" s="4"/>
      <c r="D338" s="68">
        <f t="shared" si="158"/>
        <v>11</v>
      </c>
      <c r="E338" s="69">
        <f t="shared" si="158"/>
        <v>2</v>
      </c>
      <c r="F338" s="69">
        <f t="shared" si="158"/>
        <v>0</v>
      </c>
      <c r="G338" s="70">
        <f t="shared" si="158"/>
        <v>0</v>
      </c>
      <c r="H338" s="118">
        <f t="shared" si="158"/>
        <v>0</v>
      </c>
      <c r="I338" s="71">
        <f t="shared" ref="I338:I340" si="161">SUM(D338:E338)</f>
        <v>13</v>
      </c>
      <c r="J338" s="70">
        <f t="shared" si="160"/>
        <v>0</v>
      </c>
      <c r="K338" s="72">
        <f t="shared" si="142"/>
        <v>13</v>
      </c>
      <c r="L338" s="29">
        <f t="shared" si="143"/>
        <v>0</v>
      </c>
      <c r="M338" s="43" t="s">
        <v>70</v>
      </c>
      <c r="O338" s="37" t="s">
        <v>35</v>
      </c>
      <c r="P338" s="38">
        <v>146</v>
      </c>
      <c r="Q338" s="38">
        <v>13</v>
      </c>
      <c r="R338" s="38">
        <v>0</v>
      </c>
      <c r="S338" s="38">
        <v>4</v>
      </c>
      <c r="T338" s="8">
        <v>0</v>
      </c>
    </row>
    <row r="339" spans="1:21" x14ac:dyDescent="0.15">
      <c r="A339" s="3"/>
      <c r="B339" s="23" t="s">
        <v>64</v>
      </c>
      <c r="C339" s="4"/>
      <c r="D339" s="68">
        <f t="shared" si="158"/>
        <v>5</v>
      </c>
      <c r="E339" s="69">
        <f t="shared" si="158"/>
        <v>0</v>
      </c>
      <c r="F339" s="69">
        <f t="shared" si="158"/>
        <v>0</v>
      </c>
      <c r="G339" s="70">
        <f t="shared" si="158"/>
        <v>0</v>
      </c>
      <c r="H339" s="118">
        <f t="shared" si="158"/>
        <v>0</v>
      </c>
      <c r="I339" s="71">
        <f t="shared" si="161"/>
        <v>5</v>
      </c>
      <c r="J339" s="70">
        <f t="shared" si="160"/>
        <v>0</v>
      </c>
      <c r="K339" s="72">
        <f t="shared" si="142"/>
        <v>5</v>
      </c>
      <c r="L339" s="29">
        <f t="shared" si="143"/>
        <v>0</v>
      </c>
      <c r="M339" s="43" t="s">
        <v>70</v>
      </c>
      <c r="O339" s="37" t="s">
        <v>36</v>
      </c>
      <c r="P339" s="38">
        <v>158</v>
      </c>
      <c r="Q339" s="38">
        <v>13</v>
      </c>
      <c r="R339" s="38">
        <v>0</v>
      </c>
      <c r="S339" s="38">
        <v>4</v>
      </c>
      <c r="T339" s="8">
        <v>0</v>
      </c>
    </row>
    <row r="340" spans="1:21" x14ac:dyDescent="0.15">
      <c r="A340" s="5"/>
      <c r="B340" s="24" t="s">
        <v>33</v>
      </c>
      <c r="C340" s="7"/>
      <c r="D340" s="73">
        <f t="shared" si="158"/>
        <v>6</v>
      </c>
      <c r="E340" s="74">
        <f t="shared" si="158"/>
        <v>1</v>
      </c>
      <c r="F340" s="74">
        <f t="shared" si="158"/>
        <v>0</v>
      </c>
      <c r="G340" s="75">
        <f t="shared" si="158"/>
        <v>1</v>
      </c>
      <c r="H340" s="119">
        <f t="shared" si="158"/>
        <v>0</v>
      </c>
      <c r="I340" s="76">
        <f t="shared" si="161"/>
        <v>7</v>
      </c>
      <c r="J340" s="75">
        <f t="shared" si="160"/>
        <v>1</v>
      </c>
      <c r="K340" s="77">
        <f t="shared" si="142"/>
        <v>8</v>
      </c>
      <c r="L340" s="30">
        <f t="shared" si="143"/>
        <v>12.5</v>
      </c>
      <c r="M340" s="44" t="s">
        <v>70</v>
      </c>
      <c r="O340" s="37" t="s">
        <v>37</v>
      </c>
      <c r="P340" s="38">
        <v>169</v>
      </c>
      <c r="Q340" s="38">
        <v>14</v>
      </c>
      <c r="R340" s="38">
        <v>0</v>
      </c>
      <c r="S340" s="38">
        <v>4</v>
      </c>
      <c r="T340" s="8">
        <v>0</v>
      </c>
    </row>
    <row r="341" spans="1:21" x14ac:dyDescent="0.15">
      <c r="A341" s="17"/>
      <c r="B341" s="25" t="s">
        <v>112</v>
      </c>
      <c r="C341" s="18"/>
      <c r="D341" s="78">
        <f>SUM(D335:D340)</f>
        <v>53</v>
      </c>
      <c r="E341" s="79">
        <f>SUM(E335:E340)</f>
        <v>4</v>
      </c>
      <c r="F341" s="79">
        <f>SUM(F335:F340)</f>
        <v>0</v>
      </c>
      <c r="G341" s="80">
        <f>SUM(G335:G340)</f>
        <v>1</v>
      </c>
      <c r="H341" s="120">
        <f>SUM(H335:H340)</f>
        <v>0</v>
      </c>
      <c r="I341" s="81">
        <f>SUM(D341:E341)</f>
        <v>57</v>
      </c>
      <c r="J341" s="80">
        <f>SUM(F341:G341)</f>
        <v>1</v>
      </c>
      <c r="K341" s="82">
        <f t="shared" si="142"/>
        <v>58</v>
      </c>
      <c r="L341" s="31">
        <f t="shared" si="143"/>
        <v>1.7</v>
      </c>
      <c r="M341" s="45">
        <f>IF(ISERROR(ROUND(K341/$K$349*100,1)),"-",ROUND(K341/$K$349*100,1))</f>
        <v>12.6</v>
      </c>
      <c r="O341" s="37" t="s">
        <v>38</v>
      </c>
      <c r="P341" s="38">
        <v>174</v>
      </c>
      <c r="Q341" s="38">
        <v>14</v>
      </c>
      <c r="R341" s="38">
        <v>0</v>
      </c>
      <c r="S341" s="38">
        <v>4</v>
      </c>
      <c r="T341" s="8">
        <v>0</v>
      </c>
    </row>
    <row r="342" spans="1:21" x14ac:dyDescent="0.15">
      <c r="A342" s="1"/>
      <c r="B342" s="22" t="s">
        <v>65</v>
      </c>
      <c r="C342" s="2"/>
      <c r="D342" s="63">
        <f>P337-P336</f>
        <v>8</v>
      </c>
      <c r="E342" s="64">
        <f>Q337-Q336</f>
        <v>1</v>
      </c>
      <c r="F342" s="64">
        <f>R337-R336</f>
        <v>0</v>
      </c>
      <c r="G342" s="65">
        <f>S337-S336</f>
        <v>1</v>
      </c>
      <c r="H342" s="117">
        <f>T337-T336</f>
        <v>0</v>
      </c>
      <c r="I342" s="66">
        <f>SUM(D342:E342)</f>
        <v>9</v>
      </c>
      <c r="J342" s="65">
        <f>SUM(F342:G342)</f>
        <v>1</v>
      </c>
      <c r="K342" s="67">
        <f t="shared" si="142"/>
        <v>10</v>
      </c>
      <c r="L342" s="28">
        <f t="shared" si="143"/>
        <v>10</v>
      </c>
      <c r="M342" s="42" t="s">
        <v>70</v>
      </c>
      <c r="O342" s="39" t="s">
        <v>39</v>
      </c>
      <c r="P342" s="40">
        <v>182</v>
      </c>
      <c r="Q342" s="40">
        <v>15</v>
      </c>
      <c r="R342" s="40">
        <v>0</v>
      </c>
      <c r="S342" s="40">
        <v>4</v>
      </c>
      <c r="T342" s="8">
        <v>0</v>
      </c>
    </row>
    <row r="343" spans="1:21" x14ac:dyDescent="0.15">
      <c r="A343" s="3"/>
      <c r="B343" s="23" t="s">
        <v>66</v>
      </c>
      <c r="C343" s="4"/>
      <c r="D343" s="68">
        <f t="shared" ref="D343:H347" si="162">P338-P337</f>
        <v>12</v>
      </c>
      <c r="E343" s="69">
        <f t="shared" si="162"/>
        <v>3</v>
      </c>
      <c r="F343" s="69">
        <f t="shared" si="162"/>
        <v>0</v>
      </c>
      <c r="G343" s="70">
        <f t="shared" si="162"/>
        <v>0</v>
      </c>
      <c r="H343" s="118">
        <f t="shared" si="162"/>
        <v>0</v>
      </c>
      <c r="I343" s="71">
        <f t="shared" ref="I343" si="163">SUM(D343:E343)</f>
        <v>15</v>
      </c>
      <c r="J343" s="70">
        <f t="shared" ref="J343:J347" si="164">SUM(F343:G343)</f>
        <v>0</v>
      </c>
      <c r="K343" s="72">
        <f t="shared" si="142"/>
        <v>15</v>
      </c>
      <c r="L343" s="29">
        <f t="shared" si="143"/>
        <v>0</v>
      </c>
      <c r="M343" s="43" t="s">
        <v>70</v>
      </c>
      <c r="O343" s="19"/>
      <c r="P343" s="19"/>
      <c r="Q343" s="19"/>
      <c r="R343" s="19"/>
      <c r="S343" s="19"/>
    </row>
    <row r="344" spans="1:21" x14ac:dyDescent="0.15">
      <c r="A344" s="3"/>
      <c r="B344" s="23" t="s">
        <v>67</v>
      </c>
      <c r="C344" s="4"/>
      <c r="D344" s="68">
        <f t="shared" si="162"/>
        <v>12</v>
      </c>
      <c r="E344" s="69">
        <f t="shared" si="162"/>
        <v>0</v>
      </c>
      <c r="F344" s="69">
        <f t="shared" si="162"/>
        <v>0</v>
      </c>
      <c r="G344" s="70">
        <f t="shared" si="162"/>
        <v>0</v>
      </c>
      <c r="H344" s="118">
        <f t="shared" si="162"/>
        <v>0</v>
      </c>
      <c r="I344" s="71">
        <f>SUM(D344:E344)</f>
        <v>12</v>
      </c>
      <c r="J344" s="70">
        <f t="shared" si="164"/>
        <v>0</v>
      </c>
      <c r="K344" s="72">
        <f t="shared" si="142"/>
        <v>12</v>
      </c>
      <c r="L344" s="29">
        <f t="shared" si="143"/>
        <v>0</v>
      </c>
      <c r="M344" s="43" t="s">
        <v>70</v>
      </c>
      <c r="O344" s="19"/>
      <c r="P344" s="19"/>
      <c r="Q344" s="19"/>
      <c r="R344" s="19"/>
      <c r="S344" s="19"/>
    </row>
    <row r="345" spans="1:21" x14ac:dyDescent="0.15">
      <c r="A345" s="3"/>
      <c r="B345" s="23" t="s">
        <v>68</v>
      </c>
      <c r="C345" s="4"/>
      <c r="D345" s="68">
        <f t="shared" si="162"/>
        <v>11</v>
      </c>
      <c r="E345" s="69">
        <f t="shared" si="162"/>
        <v>1</v>
      </c>
      <c r="F345" s="69">
        <f t="shared" si="162"/>
        <v>0</v>
      </c>
      <c r="G345" s="70">
        <f t="shared" si="162"/>
        <v>0</v>
      </c>
      <c r="H345" s="118">
        <f t="shared" si="162"/>
        <v>0</v>
      </c>
      <c r="I345" s="71">
        <f t="shared" ref="I345:I347" si="165">SUM(D345:E345)</f>
        <v>12</v>
      </c>
      <c r="J345" s="70">
        <f t="shared" si="164"/>
        <v>0</v>
      </c>
      <c r="K345" s="72">
        <f t="shared" si="142"/>
        <v>12</v>
      </c>
      <c r="L345" s="29">
        <f t="shared" si="143"/>
        <v>0</v>
      </c>
      <c r="M345" s="43" t="s">
        <v>70</v>
      </c>
      <c r="O345" s="19"/>
      <c r="P345" s="19"/>
      <c r="Q345" s="19"/>
      <c r="R345" s="19"/>
      <c r="S345" s="19"/>
    </row>
    <row r="346" spans="1:21" x14ac:dyDescent="0.15">
      <c r="A346" s="3"/>
      <c r="B346" s="23" t="s">
        <v>69</v>
      </c>
      <c r="C346" s="4"/>
      <c r="D346" s="68">
        <f t="shared" si="162"/>
        <v>5</v>
      </c>
      <c r="E346" s="69">
        <f t="shared" si="162"/>
        <v>0</v>
      </c>
      <c r="F346" s="69">
        <f t="shared" si="162"/>
        <v>0</v>
      </c>
      <c r="G346" s="70">
        <f t="shared" si="162"/>
        <v>0</v>
      </c>
      <c r="H346" s="118">
        <f t="shared" si="162"/>
        <v>0</v>
      </c>
      <c r="I346" s="71">
        <f t="shared" si="165"/>
        <v>5</v>
      </c>
      <c r="J346" s="70">
        <f t="shared" si="164"/>
        <v>0</v>
      </c>
      <c r="K346" s="72">
        <f t="shared" si="142"/>
        <v>5</v>
      </c>
      <c r="L346" s="29">
        <f t="shared" si="143"/>
        <v>0</v>
      </c>
      <c r="M346" s="43" t="s">
        <v>70</v>
      </c>
      <c r="O346" s="88"/>
      <c r="P346" s="89"/>
      <c r="Q346" s="88"/>
      <c r="R346" s="88"/>
      <c r="S346" s="88"/>
    </row>
    <row r="347" spans="1:21" x14ac:dyDescent="0.15">
      <c r="A347" s="5"/>
      <c r="B347" s="24" t="s">
        <v>40</v>
      </c>
      <c r="C347" s="7"/>
      <c r="D347" s="73">
        <f>P342-P341</f>
        <v>8</v>
      </c>
      <c r="E347" s="74">
        <f t="shared" si="162"/>
        <v>1</v>
      </c>
      <c r="F347" s="74">
        <f t="shared" si="162"/>
        <v>0</v>
      </c>
      <c r="G347" s="75">
        <f t="shared" si="162"/>
        <v>0</v>
      </c>
      <c r="H347" s="119">
        <f t="shared" si="162"/>
        <v>0</v>
      </c>
      <c r="I347" s="76">
        <f t="shared" si="165"/>
        <v>9</v>
      </c>
      <c r="J347" s="75">
        <f t="shared" si="164"/>
        <v>0</v>
      </c>
      <c r="K347" s="77">
        <f t="shared" si="142"/>
        <v>9</v>
      </c>
      <c r="L347" s="30">
        <f t="shared" si="143"/>
        <v>0</v>
      </c>
      <c r="M347" s="44" t="s">
        <v>70</v>
      </c>
      <c r="O347" s="88"/>
      <c r="P347" s="88"/>
      <c r="Q347" s="88"/>
      <c r="R347" s="88"/>
      <c r="S347" s="88"/>
    </row>
    <row r="348" spans="1:21" ht="12" thickBot="1" x14ac:dyDescent="0.2">
      <c r="A348" s="20"/>
      <c r="B348" s="25" t="s">
        <v>111</v>
      </c>
      <c r="C348" s="21"/>
      <c r="D348" s="83">
        <f>SUM(D342:D347)</f>
        <v>56</v>
      </c>
      <c r="E348" s="84">
        <f t="shared" ref="E348:H348" si="166">SUM(E342:E347)</f>
        <v>6</v>
      </c>
      <c r="F348" s="84">
        <f t="shared" si="166"/>
        <v>0</v>
      </c>
      <c r="G348" s="85">
        <f t="shared" si="166"/>
        <v>1</v>
      </c>
      <c r="H348" s="121">
        <f t="shared" si="166"/>
        <v>0</v>
      </c>
      <c r="I348" s="86">
        <f>SUM(D348:E348)</f>
        <v>62</v>
      </c>
      <c r="J348" s="85">
        <f>SUM(F348:G348)</f>
        <v>1</v>
      </c>
      <c r="K348" s="67">
        <f t="shared" si="142"/>
        <v>63</v>
      </c>
      <c r="L348" s="27">
        <f>IF(ISERROR(ROUND(J348/K348*100,1)),"-",ROUND(J348/K348*100,1))</f>
        <v>1.6</v>
      </c>
      <c r="M348" s="45">
        <f>IF(ISERROR(ROUND(K348/$K$349*100,1)),"-",ROUND(K348/$K$349*100,1))</f>
        <v>13.7</v>
      </c>
      <c r="O348" s="88"/>
      <c r="P348" s="90"/>
      <c r="Q348" s="90"/>
      <c r="R348" s="90"/>
      <c r="S348" s="90"/>
    </row>
    <row r="349" spans="1:21" ht="12" thickTop="1" x14ac:dyDescent="0.15">
      <c r="A349" s="97"/>
      <c r="B349" s="98" t="s">
        <v>106</v>
      </c>
      <c r="C349" s="99"/>
      <c r="D349" s="100">
        <f>SUM(D313,D320,D327,D334,D341,D348)</f>
        <v>416</v>
      </c>
      <c r="E349" s="101">
        <f t="shared" ref="E349:J349" si="167">SUM(E313,E320,E327,E334,E341,E348)</f>
        <v>33</v>
      </c>
      <c r="F349" s="101">
        <f t="shared" si="167"/>
        <v>1</v>
      </c>
      <c r="G349" s="102">
        <f t="shared" si="167"/>
        <v>4</v>
      </c>
      <c r="H349" s="122">
        <f t="shared" si="167"/>
        <v>6</v>
      </c>
      <c r="I349" s="103">
        <f t="shared" si="167"/>
        <v>449</v>
      </c>
      <c r="J349" s="102">
        <f t="shared" si="167"/>
        <v>5</v>
      </c>
      <c r="K349" s="104">
        <f t="shared" si="142"/>
        <v>460</v>
      </c>
      <c r="L349" s="105">
        <f t="shared" ref="L349" si="168">IF(ISERROR(ROUND(J349/K349*100,1)),"-",ROUND(J349/K349*100,1))</f>
        <v>1.1000000000000001</v>
      </c>
      <c r="M349" s="106">
        <f>IF(ISERROR(ROUND(K349/$K349*100,1)),"-",ROUND(K349/$K349*100,1))</f>
        <v>100</v>
      </c>
      <c r="O349" s="88"/>
      <c r="P349" s="88"/>
      <c r="Q349" s="88"/>
      <c r="R349" s="88"/>
      <c r="S349" s="88"/>
    </row>
    <row r="350" spans="1:21" x14ac:dyDescent="0.15">
      <c r="A350" s="91"/>
      <c r="B350" s="92"/>
      <c r="C350" s="93"/>
      <c r="D350" s="94"/>
      <c r="E350" s="94"/>
      <c r="F350" s="94"/>
      <c r="G350" s="94"/>
      <c r="H350" s="94"/>
      <c r="I350" s="94"/>
      <c r="J350" s="94"/>
      <c r="K350" s="94"/>
      <c r="L350" s="95"/>
      <c r="M350" s="96"/>
      <c r="O350" s="88"/>
      <c r="P350" s="88"/>
      <c r="Q350" s="88"/>
      <c r="R350" s="88"/>
      <c r="S350" s="88"/>
    </row>
    <row r="351" spans="1:21" x14ac:dyDescent="0.15">
      <c r="A351" s="91"/>
      <c r="B351" s="92"/>
      <c r="C351" s="93"/>
      <c r="D351" s="94"/>
      <c r="E351" s="94"/>
      <c r="F351" s="94"/>
      <c r="G351" s="94"/>
      <c r="H351" s="94"/>
      <c r="I351" s="94"/>
      <c r="J351" s="94"/>
      <c r="K351" s="94"/>
      <c r="L351" s="95"/>
      <c r="M351" s="96"/>
      <c r="O351" s="88"/>
      <c r="P351" s="88"/>
      <c r="Q351" s="88"/>
      <c r="R351" s="88"/>
      <c r="S351" s="88"/>
      <c r="T351" s="33"/>
    </row>
    <row r="352" spans="1:21" x14ac:dyDescent="0.15">
      <c r="B352" s="41" t="s">
        <v>89</v>
      </c>
      <c r="P352" s="41" t="str">
        <f>B352</f>
        <v>B→C</v>
      </c>
    </row>
    <row r="353" spans="1:24" ht="21" x14ac:dyDescent="0.15">
      <c r="A353" s="1"/>
      <c r="B353" s="13"/>
      <c r="C353" s="26" t="s">
        <v>2</v>
      </c>
      <c r="D353" s="52" t="s">
        <v>48</v>
      </c>
      <c r="E353" s="53" t="s">
        <v>49</v>
      </c>
      <c r="F353" s="53" t="s">
        <v>104</v>
      </c>
      <c r="G353" s="54" t="s">
        <v>105</v>
      </c>
      <c r="H353" s="115" t="s">
        <v>108</v>
      </c>
      <c r="I353" s="55" t="s">
        <v>50</v>
      </c>
      <c r="J353" s="56" t="s">
        <v>51</v>
      </c>
      <c r="K353" s="57" t="s">
        <v>52</v>
      </c>
      <c r="L353" s="14" t="s">
        <v>53</v>
      </c>
      <c r="M353" s="14" t="s">
        <v>54</v>
      </c>
      <c r="P353" s="8" t="s">
        <v>71</v>
      </c>
      <c r="Q353" s="8" t="s">
        <v>71</v>
      </c>
      <c r="R353" s="8" t="s">
        <v>72</v>
      </c>
      <c r="S353" s="8" t="s">
        <v>72</v>
      </c>
      <c r="T353" s="123" t="s">
        <v>107</v>
      </c>
      <c r="U353" s="87"/>
      <c r="V353" s="87"/>
      <c r="W353" s="87"/>
      <c r="X353" s="87"/>
    </row>
    <row r="354" spans="1:24" x14ac:dyDescent="0.15">
      <c r="A354" s="5" t="s">
        <v>1</v>
      </c>
      <c r="B354" s="10"/>
      <c r="C354" s="15"/>
      <c r="D354" s="58" t="s">
        <v>46</v>
      </c>
      <c r="E354" s="59" t="s">
        <v>46</v>
      </c>
      <c r="F354" s="59" t="s">
        <v>46</v>
      </c>
      <c r="G354" s="60" t="s">
        <v>46</v>
      </c>
      <c r="H354" s="116" t="s">
        <v>46</v>
      </c>
      <c r="I354" s="61" t="s">
        <v>46</v>
      </c>
      <c r="J354" s="60" t="s">
        <v>46</v>
      </c>
      <c r="K354" s="62" t="s">
        <v>46</v>
      </c>
      <c r="L354" s="16" t="s">
        <v>47</v>
      </c>
      <c r="M354" s="16" t="s">
        <v>47</v>
      </c>
      <c r="P354" s="33" t="s">
        <v>73</v>
      </c>
      <c r="Q354" s="33" t="s">
        <v>74</v>
      </c>
      <c r="R354" s="33" t="s">
        <v>84</v>
      </c>
      <c r="S354" s="33" t="s">
        <v>75</v>
      </c>
      <c r="T354" s="123"/>
      <c r="U354" s="87"/>
      <c r="V354" s="87"/>
    </row>
    <row r="355" spans="1:24" x14ac:dyDescent="0.15">
      <c r="A355" s="1"/>
      <c r="B355" s="22" t="s">
        <v>136</v>
      </c>
      <c r="C355" s="2"/>
      <c r="D355" s="63">
        <f>P355</f>
        <v>9</v>
      </c>
      <c r="E355" s="64">
        <f>Q355</f>
        <v>2</v>
      </c>
      <c r="F355" s="64">
        <f>R355</f>
        <v>0</v>
      </c>
      <c r="G355" s="65">
        <f>S355</f>
        <v>0</v>
      </c>
      <c r="H355" s="117">
        <f>T355</f>
        <v>0</v>
      </c>
      <c r="I355" s="66">
        <f t="shared" ref="I355:I362" si="169">SUM(D355:E355)</f>
        <v>11</v>
      </c>
      <c r="J355" s="65">
        <f t="shared" ref="J355:J367" si="170">SUM(F355:G355)</f>
        <v>0</v>
      </c>
      <c r="K355" s="67">
        <f>SUM(D355:H355)</f>
        <v>11</v>
      </c>
      <c r="L355" s="28">
        <f>IF(ISERROR(ROUND(J355/K355*100,1)),"-",ROUND(J355/K355*100,1))</f>
        <v>0</v>
      </c>
      <c r="M355" s="42" t="s">
        <v>70</v>
      </c>
      <c r="O355" s="8" t="s">
        <v>3</v>
      </c>
      <c r="P355" s="34">
        <v>9</v>
      </c>
      <c r="Q355" s="34">
        <v>2</v>
      </c>
      <c r="R355" s="34">
        <v>0</v>
      </c>
      <c r="S355" s="34">
        <v>0</v>
      </c>
      <c r="T355" s="8">
        <v>0</v>
      </c>
      <c r="U355" s="87"/>
      <c r="V355" s="87"/>
    </row>
    <row r="356" spans="1:24" x14ac:dyDescent="0.15">
      <c r="A356" s="3"/>
      <c r="B356" s="23" t="s">
        <v>137</v>
      </c>
      <c r="C356" s="4"/>
      <c r="D356" s="68">
        <f>P356-P355</f>
        <v>7</v>
      </c>
      <c r="E356" s="69">
        <f>Q356-Q355</f>
        <v>2</v>
      </c>
      <c r="F356" s="69">
        <f>R356-R355</f>
        <v>0</v>
      </c>
      <c r="G356" s="70">
        <f>S356-S355</f>
        <v>0</v>
      </c>
      <c r="H356" s="118">
        <f>T356-T355</f>
        <v>0</v>
      </c>
      <c r="I356" s="71">
        <f t="shared" si="169"/>
        <v>9</v>
      </c>
      <c r="J356" s="70">
        <f t="shared" si="170"/>
        <v>0</v>
      </c>
      <c r="K356" s="72">
        <f t="shared" ref="K356:K397" si="171">SUM(D356:H356)</f>
        <v>9</v>
      </c>
      <c r="L356" s="29">
        <f t="shared" ref="L356:L395" si="172">IF(ISERROR(ROUND(J356/K356*100,1)),"-",ROUND(J356/K356*100,1))</f>
        <v>0</v>
      </c>
      <c r="M356" s="43" t="s">
        <v>70</v>
      </c>
      <c r="O356" s="8" t="s">
        <v>4</v>
      </c>
      <c r="P356" s="34">
        <v>16</v>
      </c>
      <c r="Q356" s="34">
        <v>4</v>
      </c>
      <c r="R356" s="34">
        <v>0</v>
      </c>
      <c r="S356" s="34">
        <v>0</v>
      </c>
      <c r="T356" s="8">
        <v>0</v>
      </c>
      <c r="U356" s="87"/>
      <c r="V356" s="87"/>
    </row>
    <row r="357" spans="1:24" x14ac:dyDescent="0.15">
      <c r="A357" s="3"/>
      <c r="B357" s="23" t="s">
        <v>138</v>
      </c>
      <c r="C357" s="4"/>
      <c r="D357" s="68">
        <f t="shared" ref="D357:H360" si="173">P357-P356</f>
        <v>6</v>
      </c>
      <c r="E357" s="69">
        <f t="shared" si="173"/>
        <v>0</v>
      </c>
      <c r="F357" s="69">
        <f t="shared" si="173"/>
        <v>0</v>
      </c>
      <c r="G357" s="70">
        <f t="shared" si="173"/>
        <v>0</v>
      </c>
      <c r="H357" s="118">
        <f t="shared" si="173"/>
        <v>0</v>
      </c>
      <c r="I357" s="71">
        <f t="shared" si="169"/>
        <v>6</v>
      </c>
      <c r="J357" s="70">
        <f t="shared" si="170"/>
        <v>0</v>
      </c>
      <c r="K357" s="72">
        <f t="shared" si="171"/>
        <v>6</v>
      </c>
      <c r="L357" s="29">
        <f t="shared" si="172"/>
        <v>0</v>
      </c>
      <c r="M357" s="43" t="s">
        <v>70</v>
      </c>
      <c r="O357" s="8" t="s">
        <v>5</v>
      </c>
      <c r="P357" s="34">
        <v>22</v>
      </c>
      <c r="Q357" s="34">
        <v>4</v>
      </c>
      <c r="R357" s="34">
        <v>0</v>
      </c>
      <c r="S357" s="34">
        <v>0</v>
      </c>
      <c r="T357" s="8">
        <v>0</v>
      </c>
      <c r="U357" s="87"/>
      <c r="V357" s="87"/>
    </row>
    <row r="358" spans="1:24" x14ac:dyDescent="0.15">
      <c r="A358" s="3"/>
      <c r="B358" s="23" t="s">
        <v>139</v>
      </c>
      <c r="C358" s="4"/>
      <c r="D358" s="68">
        <f t="shared" si="173"/>
        <v>7</v>
      </c>
      <c r="E358" s="69">
        <f t="shared" si="173"/>
        <v>0</v>
      </c>
      <c r="F358" s="69">
        <f t="shared" si="173"/>
        <v>0</v>
      </c>
      <c r="G358" s="70">
        <f t="shared" si="173"/>
        <v>0</v>
      </c>
      <c r="H358" s="118">
        <f t="shared" si="173"/>
        <v>0</v>
      </c>
      <c r="I358" s="71">
        <f t="shared" si="169"/>
        <v>7</v>
      </c>
      <c r="J358" s="70">
        <f t="shared" si="170"/>
        <v>0</v>
      </c>
      <c r="K358" s="72">
        <f t="shared" si="171"/>
        <v>7</v>
      </c>
      <c r="L358" s="29">
        <f t="shared" si="172"/>
        <v>0</v>
      </c>
      <c r="M358" s="43" t="s">
        <v>70</v>
      </c>
      <c r="O358" s="8" t="s">
        <v>6</v>
      </c>
      <c r="P358" s="34">
        <v>29</v>
      </c>
      <c r="Q358" s="34">
        <v>4</v>
      </c>
      <c r="R358" s="34">
        <v>0</v>
      </c>
      <c r="S358" s="34">
        <v>0</v>
      </c>
      <c r="T358" s="8">
        <v>0</v>
      </c>
      <c r="U358" s="87"/>
      <c r="V358" s="87"/>
    </row>
    <row r="359" spans="1:24" s="19" customFormat="1" x14ac:dyDescent="0.15">
      <c r="A359" s="3"/>
      <c r="B359" s="23" t="s">
        <v>140</v>
      </c>
      <c r="C359" s="4"/>
      <c r="D359" s="68">
        <f t="shared" si="173"/>
        <v>10</v>
      </c>
      <c r="E359" s="69">
        <f t="shared" si="173"/>
        <v>0</v>
      </c>
      <c r="F359" s="69">
        <f t="shared" si="173"/>
        <v>0</v>
      </c>
      <c r="G359" s="70">
        <f t="shared" si="173"/>
        <v>0</v>
      </c>
      <c r="H359" s="118">
        <f t="shared" si="173"/>
        <v>0</v>
      </c>
      <c r="I359" s="71">
        <f t="shared" si="169"/>
        <v>10</v>
      </c>
      <c r="J359" s="70">
        <f t="shared" si="170"/>
        <v>0</v>
      </c>
      <c r="K359" s="72">
        <f t="shared" si="171"/>
        <v>10</v>
      </c>
      <c r="L359" s="29">
        <f t="shared" si="172"/>
        <v>0</v>
      </c>
      <c r="M359" s="43" t="s">
        <v>70</v>
      </c>
      <c r="O359" s="8" t="s">
        <v>7</v>
      </c>
      <c r="P359" s="34">
        <v>39</v>
      </c>
      <c r="Q359" s="34">
        <v>4</v>
      </c>
      <c r="R359" s="34">
        <v>0</v>
      </c>
      <c r="S359" s="34">
        <v>0</v>
      </c>
      <c r="T359" s="8">
        <v>0</v>
      </c>
      <c r="U359" s="87"/>
      <c r="V359" s="87"/>
    </row>
    <row r="360" spans="1:24" x14ac:dyDescent="0.15">
      <c r="A360" s="5"/>
      <c r="B360" s="24" t="s">
        <v>141</v>
      </c>
      <c r="C360" s="7"/>
      <c r="D360" s="73">
        <f t="shared" si="173"/>
        <v>9</v>
      </c>
      <c r="E360" s="74">
        <f t="shared" si="173"/>
        <v>2</v>
      </c>
      <c r="F360" s="74">
        <f t="shared" si="173"/>
        <v>0</v>
      </c>
      <c r="G360" s="75">
        <f t="shared" si="173"/>
        <v>1</v>
      </c>
      <c r="H360" s="119">
        <f t="shared" si="173"/>
        <v>1</v>
      </c>
      <c r="I360" s="76">
        <f t="shared" si="169"/>
        <v>11</v>
      </c>
      <c r="J360" s="75">
        <f t="shared" si="170"/>
        <v>1</v>
      </c>
      <c r="K360" s="77">
        <f t="shared" si="171"/>
        <v>13</v>
      </c>
      <c r="L360" s="30">
        <f t="shared" si="172"/>
        <v>7.7</v>
      </c>
      <c r="M360" s="44" t="s">
        <v>70</v>
      </c>
      <c r="O360" s="8" t="s">
        <v>8</v>
      </c>
      <c r="P360" s="34">
        <v>48</v>
      </c>
      <c r="Q360" s="34">
        <v>6</v>
      </c>
      <c r="R360" s="34">
        <v>0</v>
      </c>
      <c r="S360" s="34">
        <v>1</v>
      </c>
      <c r="T360" s="8">
        <v>1</v>
      </c>
      <c r="U360" s="87"/>
      <c r="V360" s="87"/>
    </row>
    <row r="361" spans="1:24" x14ac:dyDescent="0.15">
      <c r="A361" s="17"/>
      <c r="B361" s="25" t="s">
        <v>154</v>
      </c>
      <c r="C361" s="18"/>
      <c r="D361" s="78">
        <f>SUM(D355:D360)</f>
        <v>48</v>
      </c>
      <c r="E361" s="79">
        <f>SUM(E355:E360)</f>
        <v>6</v>
      </c>
      <c r="F361" s="79">
        <f>SUM(F355:F360)</f>
        <v>0</v>
      </c>
      <c r="G361" s="80">
        <f>SUM(G355:G360)</f>
        <v>1</v>
      </c>
      <c r="H361" s="120">
        <f>SUM(H355:H360)</f>
        <v>1</v>
      </c>
      <c r="I361" s="81">
        <f t="shared" si="169"/>
        <v>54</v>
      </c>
      <c r="J361" s="80">
        <f t="shared" si="170"/>
        <v>1</v>
      </c>
      <c r="K361" s="82">
        <f t="shared" si="171"/>
        <v>56</v>
      </c>
      <c r="L361" s="31">
        <f t="shared" si="172"/>
        <v>1.8</v>
      </c>
      <c r="M361" s="45">
        <f>IF(ISERROR(ROUND(K361/$K$397*100,1)),"-",ROUND(K361/$K$397*100,1))</f>
        <v>14.7</v>
      </c>
      <c r="O361" s="35" t="s">
        <v>9</v>
      </c>
      <c r="P361" s="36">
        <v>59</v>
      </c>
      <c r="Q361" s="36">
        <v>6</v>
      </c>
      <c r="R361" s="36">
        <v>0</v>
      </c>
      <c r="S361" s="36">
        <v>1</v>
      </c>
      <c r="T361" s="36">
        <v>1</v>
      </c>
      <c r="U361" s="87"/>
      <c r="V361" s="87"/>
    </row>
    <row r="362" spans="1:24" x14ac:dyDescent="0.15">
      <c r="A362" s="1"/>
      <c r="B362" s="22" t="s">
        <v>142</v>
      </c>
      <c r="C362" s="2"/>
      <c r="D362" s="63">
        <f>P361-P360</f>
        <v>11</v>
      </c>
      <c r="E362" s="64">
        <f>Q361-Q360</f>
        <v>0</v>
      </c>
      <c r="F362" s="64">
        <f>R361-R360</f>
        <v>0</v>
      </c>
      <c r="G362" s="65">
        <f t="shared" ref="G362:H366" si="174">S361-S360</f>
        <v>0</v>
      </c>
      <c r="H362" s="117">
        <f t="shared" si="174"/>
        <v>0</v>
      </c>
      <c r="I362" s="66">
        <f t="shared" si="169"/>
        <v>11</v>
      </c>
      <c r="J362" s="65">
        <f t="shared" si="170"/>
        <v>0</v>
      </c>
      <c r="K362" s="67">
        <f t="shared" si="171"/>
        <v>11</v>
      </c>
      <c r="L362" s="28">
        <f t="shared" si="172"/>
        <v>0</v>
      </c>
      <c r="M362" s="42" t="s">
        <v>70</v>
      </c>
      <c r="O362" s="37" t="s">
        <v>10</v>
      </c>
      <c r="P362" s="38">
        <v>66</v>
      </c>
      <c r="Q362" s="38">
        <v>6</v>
      </c>
      <c r="R362" s="38">
        <v>0</v>
      </c>
      <c r="S362" s="38">
        <v>2</v>
      </c>
      <c r="T362" s="8">
        <v>1</v>
      </c>
      <c r="U362" s="87"/>
      <c r="V362" s="87"/>
    </row>
    <row r="363" spans="1:24" x14ac:dyDescent="0.15">
      <c r="A363" s="3"/>
      <c r="B363" s="23" t="s">
        <v>143</v>
      </c>
      <c r="C363" s="4"/>
      <c r="D363" s="68">
        <f t="shared" ref="D363:F367" si="175">P362-P361</f>
        <v>7</v>
      </c>
      <c r="E363" s="69">
        <f t="shared" si="175"/>
        <v>0</v>
      </c>
      <c r="F363" s="69">
        <f t="shared" si="175"/>
        <v>0</v>
      </c>
      <c r="G363" s="70">
        <f t="shared" si="174"/>
        <v>1</v>
      </c>
      <c r="H363" s="118">
        <f t="shared" si="174"/>
        <v>0</v>
      </c>
      <c r="I363" s="71">
        <f t="shared" ref="I363" si="176">SUM(D363:E363)</f>
        <v>7</v>
      </c>
      <c r="J363" s="70">
        <f t="shared" si="170"/>
        <v>1</v>
      </c>
      <c r="K363" s="72">
        <f t="shared" si="171"/>
        <v>8</v>
      </c>
      <c r="L363" s="29">
        <f t="shared" si="172"/>
        <v>12.5</v>
      </c>
      <c r="M363" s="43" t="s">
        <v>70</v>
      </c>
      <c r="O363" s="37" t="s">
        <v>11</v>
      </c>
      <c r="P363" s="38">
        <v>74</v>
      </c>
      <c r="Q363" s="38">
        <v>6</v>
      </c>
      <c r="R363" s="38">
        <v>0</v>
      </c>
      <c r="S363" s="38">
        <v>2</v>
      </c>
      <c r="T363" s="8">
        <v>1</v>
      </c>
      <c r="U363" s="87"/>
      <c r="V363" s="87"/>
    </row>
    <row r="364" spans="1:24" x14ac:dyDescent="0.15">
      <c r="A364" s="3"/>
      <c r="B364" s="23" t="s">
        <v>144</v>
      </c>
      <c r="C364" s="4"/>
      <c r="D364" s="68">
        <f t="shared" si="175"/>
        <v>8</v>
      </c>
      <c r="E364" s="69">
        <f t="shared" si="175"/>
        <v>0</v>
      </c>
      <c r="F364" s="69">
        <f t="shared" si="175"/>
        <v>0</v>
      </c>
      <c r="G364" s="70">
        <f t="shared" si="174"/>
        <v>0</v>
      </c>
      <c r="H364" s="118">
        <f t="shared" si="174"/>
        <v>0</v>
      </c>
      <c r="I364" s="71">
        <f>SUM(D364:E364)</f>
        <v>8</v>
      </c>
      <c r="J364" s="70">
        <f t="shared" si="170"/>
        <v>0</v>
      </c>
      <c r="K364" s="72">
        <f t="shared" si="171"/>
        <v>8</v>
      </c>
      <c r="L364" s="29">
        <f t="shared" si="172"/>
        <v>0</v>
      </c>
      <c r="M364" s="43" t="s">
        <v>70</v>
      </c>
      <c r="O364" s="37" t="s">
        <v>12</v>
      </c>
      <c r="P364" s="38">
        <v>82</v>
      </c>
      <c r="Q364" s="38">
        <v>8</v>
      </c>
      <c r="R364" s="38">
        <v>0</v>
      </c>
      <c r="S364" s="38">
        <v>2</v>
      </c>
      <c r="T364" s="8">
        <v>1</v>
      </c>
      <c r="U364" s="87"/>
      <c r="V364" s="87"/>
    </row>
    <row r="365" spans="1:24" x14ac:dyDescent="0.15">
      <c r="A365" s="3"/>
      <c r="B365" s="23" t="s">
        <v>145</v>
      </c>
      <c r="C365" s="4"/>
      <c r="D365" s="68">
        <f t="shared" si="175"/>
        <v>8</v>
      </c>
      <c r="E365" s="69">
        <f t="shared" si="175"/>
        <v>2</v>
      </c>
      <c r="F365" s="69">
        <f t="shared" si="175"/>
        <v>0</v>
      </c>
      <c r="G365" s="70">
        <f t="shared" si="174"/>
        <v>0</v>
      </c>
      <c r="H365" s="118">
        <f t="shared" si="174"/>
        <v>0</v>
      </c>
      <c r="I365" s="71">
        <f t="shared" ref="I365:I367" si="177">SUM(D365:E365)</f>
        <v>10</v>
      </c>
      <c r="J365" s="70">
        <f t="shared" si="170"/>
        <v>0</v>
      </c>
      <c r="K365" s="72">
        <f t="shared" si="171"/>
        <v>10</v>
      </c>
      <c r="L365" s="29">
        <f t="shared" si="172"/>
        <v>0</v>
      </c>
      <c r="M365" s="43" t="s">
        <v>70</v>
      </c>
      <c r="O365" s="37" t="s">
        <v>13</v>
      </c>
      <c r="P365" s="38">
        <v>90</v>
      </c>
      <c r="Q365" s="38">
        <v>10</v>
      </c>
      <c r="R365" s="38">
        <v>0</v>
      </c>
      <c r="S365" s="38">
        <v>2</v>
      </c>
      <c r="T365" s="8">
        <v>1</v>
      </c>
      <c r="U365" s="87"/>
      <c r="V365" s="87"/>
    </row>
    <row r="366" spans="1:24" s="19" customFormat="1" x14ac:dyDescent="0.15">
      <c r="A366" s="3"/>
      <c r="B366" s="23" t="s">
        <v>146</v>
      </c>
      <c r="C366" s="4"/>
      <c r="D366" s="68">
        <f t="shared" si="175"/>
        <v>8</v>
      </c>
      <c r="E366" s="69">
        <f t="shared" si="175"/>
        <v>2</v>
      </c>
      <c r="F366" s="69">
        <f t="shared" si="175"/>
        <v>0</v>
      </c>
      <c r="G366" s="70">
        <f t="shared" si="174"/>
        <v>0</v>
      </c>
      <c r="H366" s="118">
        <f t="shared" si="174"/>
        <v>0</v>
      </c>
      <c r="I366" s="71">
        <f t="shared" si="177"/>
        <v>10</v>
      </c>
      <c r="J366" s="70">
        <f t="shared" si="170"/>
        <v>0</v>
      </c>
      <c r="K366" s="72">
        <f t="shared" si="171"/>
        <v>10</v>
      </c>
      <c r="L366" s="29">
        <f t="shared" si="172"/>
        <v>0</v>
      </c>
      <c r="M366" s="43" t="s">
        <v>70</v>
      </c>
      <c r="O366" s="39" t="s">
        <v>14</v>
      </c>
      <c r="P366" s="40">
        <v>96</v>
      </c>
      <c r="Q366" s="40">
        <v>11</v>
      </c>
      <c r="R366" s="40">
        <v>0</v>
      </c>
      <c r="S366" s="40">
        <v>2</v>
      </c>
      <c r="T366" s="8">
        <v>1</v>
      </c>
      <c r="U366" s="87"/>
      <c r="V366" s="87"/>
    </row>
    <row r="367" spans="1:24" x14ac:dyDescent="0.15">
      <c r="A367" s="5"/>
      <c r="B367" s="24" t="s">
        <v>147</v>
      </c>
      <c r="C367" s="7"/>
      <c r="D367" s="73">
        <f t="shared" si="175"/>
        <v>6</v>
      </c>
      <c r="E367" s="74">
        <f t="shared" si="175"/>
        <v>1</v>
      </c>
      <c r="F367" s="74">
        <f t="shared" si="175"/>
        <v>0</v>
      </c>
      <c r="G367" s="75">
        <f>S366-S365</f>
        <v>0</v>
      </c>
      <c r="H367" s="119">
        <f>T366-T365</f>
        <v>0</v>
      </c>
      <c r="I367" s="76">
        <f t="shared" si="177"/>
        <v>7</v>
      </c>
      <c r="J367" s="75">
        <f t="shared" si="170"/>
        <v>0</v>
      </c>
      <c r="K367" s="77">
        <f t="shared" si="171"/>
        <v>7</v>
      </c>
      <c r="L367" s="30">
        <f t="shared" si="172"/>
        <v>0</v>
      </c>
      <c r="M367" s="44" t="s">
        <v>70</v>
      </c>
      <c r="O367" s="35" t="s">
        <v>15</v>
      </c>
      <c r="P367" s="36">
        <v>107</v>
      </c>
      <c r="Q367" s="36">
        <v>11</v>
      </c>
      <c r="R367" s="36">
        <v>0</v>
      </c>
      <c r="S367" s="36">
        <v>2</v>
      </c>
      <c r="T367" s="36">
        <v>1</v>
      </c>
      <c r="U367" s="87"/>
      <c r="V367" s="87"/>
    </row>
    <row r="368" spans="1:24" x14ac:dyDescent="0.15">
      <c r="A368" s="17"/>
      <c r="B368" s="25" t="s">
        <v>155</v>
      </c>
      <c r="C368" s="18"/>
      <c r="D368" s="78">
        <f>SUM(D362:D367)</f>
        <v>48</v>
      </c>
      <c r="E368" s="79">
        <f>SUM(E362:E367)</f>
        <v>5</v>
      </c>
      <c r="F368" s="79">
        <f>SUM(F362:F367)</f>
        <v>0</v>
      </c>
      <c r="G368" s="80">
        <f>SUM(G362:G367)</f>
        <v>1</v>
      </c>
      <c r="H368" s="120">
        <f>SUM(H362:H367)</f>
        <v>0</v>
      </c>
      <c r="I368" s="81">
        <f>SUM(D368:E368)</f>
        <v>53</v>
      </c>
      <c r="J368" s="80">
        <f>SUM(F368:G368)</f>
        <v>1</v>
      </c>
      <c r="K368" s="82">
        <f t="shared" si="171"/>
        <v>54</v>
      </c>
      <c r="L368" s="31">
        <f t="shared" si="172"/>
        <v>1.9</v>
      </c>
      <c r="M368" s="45">
        <f>IF(ISERROR(ROUND(K368/$K$397*100,1)),"-",ROUND(K368/$K$397*100,1))</f>
        <v>14.2</v>
      </c>
      <c r="O368" s="37" t="s">
        <v>16</v>
      </c>
      <c r="P368" s="38">
        <v>122</v>
      </c>
      <c r="Q368" s="38">
        <v>12</v>
      </c>
      <c r="R368" s="38">
        <v>0</v>
      </c>
      <c r="S368" s="38">
        <v>2</v>
      </c>
      <c r="T368" s="8">
        <v>1</v>
      </c>
      <c r="U368" s="87"/>
      <c r="V368" s="87"/>
    </row>
    <row r="369" spans="1:22" x14ac:dyDescent="0.15">
      <c r="A369" s="1"/>
      <c r="B369" s="22" t="s">
        <v>148</v>
      </c>
      <c r="C369" s="2"/>
      <c r="D369" s="63">
        <f>P367-P366</f>
        <v>11</v>
      </c>
      <c r="E369" s="64">
        <f>Q367-Q366</f>
        <v>0</v>
      </c>
      <c r="F369" s="64">
        <f>R367-R366</f>
        <v>0</v>
      </c>
      <c r="G369" s="65">
        <f t="shared" ref="G369:H374" si="178">S367-S366</f>
        <v>0</v>
      </c>
      <c r="H369" s="117">
        <f t="shared" si="178"/>
        <v>0</v>
      </c>
      <c r="I369" s="66">
        <f>SUM(D369:E369)</f>
        <v>11</v>
      </c>
      <c r="J369" s="65">
        <f>SUM(F369:G369)</f>
        <v>0</v>
      </c>
      <c r="K369" s="67">
        <f t="shared" si="171"/>
        <v>11</v>
      </c>
      <c r="L369" s="28">
        <f t="shared" si="172"/>
        <v>0</v>
      </c>
      <c r="M369" s="42" t="s">
        <v>70</v>
      </c>
      <c r="O369" s="37" t="s">
        <v>17</v>
      </c>
      <c r="P369" s="38">
        <v>135</v>
      </c>
      <c r="Q369" s="38">
        <v>13</v>
      </c>
      <c r="R369" s="38">
        <v>0</v>
      </c>
      <c r="S369" s="38">
        <v>2</v>
      </c>
      <c r="T369" s="8">
        <v>1</v>
      </c>
      <c r="U369" s="87"/>
      <c r="V369" s="87"/>
    </row>
    <row r="370" spans="1:22" x14ac:dyDescent="0.15">
      <c r="A370" s="3"/>
      <c r="B370" s="23" t="s">
        <v>149</v>
      </c>
      <c r="C370" s="4"/>
      <c r="D370" s="68">
        <f t="shared" ref="D370:F374" si="179">P368-P367</f>
        <v>15</v>
      </c>
      <c r="E370" s="69">
        <f t="shared" si="179"/>
        <v>1</v>
      </c>
      <c r="F370" s="69">
        <f t="shared" si="179"/>
        <v>0</v>
      </c>
      <c r="G370" s="70">
        <f t="shared" si="178"/>
        <v>0</v>
      </c>
      <c r="H370" s="118">
        <f t="shared" si="178"/>
        <v>0</v>
      </c>
      <c r="I370" s="71">
        <f t="shared" ref="I370" si="180">SUM(D370:E370)</f>
        <v>16</v>
      </c>
      <c r="J370" s="70">
        <f t="shared" ref="J370:J374" si="181">SUM(F370:G370)</f>
        <v>0</v>
      </c>
      <c r="K370" s="72">
        <f t="shared" si="171"/>
        <v>16</v>
      </c>
      <c r="L370" s="29">
        <f t="shared" si="172"/>
        <v>0</v>
      </c>
      <c r="M370" s="43" t="s">
        <v>70</v>
      </c>
      <c r="O370" s="37" t="s">
        <v>18</v>
      </c>
      <c r="P370" s="38">
        <v>148</v>
      </c>
      <c r="Q370" s="38">
        <v>15</v>
      </c>
      <c r="R370" s="38">
        <v>0</v>
      </c>
      <c r="S370" s="38">
        <v>2</v>
      </c>
      <c r="T370" s="8">
        <v>1</v>
      </c>
      <c r="U370" s="87"/>
      <c r="V370" s="87"/>
    </row>
    <row r="371" spans="1:22" x14ac:dyDescent="0.15">
      <c r="A371" s="3"/>
      <c r="B371" s="23" t="s">
        <v>150</v>
      </c>
      <c r="C371" s="4"/>
      <c r="D371" s="68">
        <f t="shared" si="179"/>
        <v>13</v>
      </c>
      <c r="E371" s="69">
        <f t="shared" si="179"/>
        <v>1</v>
      </c>
      <c r="F371" s="69">
        <f t="shared" si="179"/>
        <v>0</v>
      </c>
      <c r="G371" s="70">
        <f t="shared" si="178"/>
        <v>0</v>
      </c>
      <c r="H371" s="118">
        <f t="shared" si="178"/>
        <v>0</v>
      </c>
      <c r="I371" s="71">
        <f>SUM(D371:E371)</f>
        <v>14</v>
      </c>
      <c r="J371" s="70">
        <f t="shared" si="181"/>
        <v>0</v>
      </c>
      <c r="K371" s="72">
        <f t="shared" si="171"/>
        <v>14</v>
      </c>
      <c r="L371" s="29">
        <f t="shared" si="172"/>
        <v>0</v>
      </c>
      <c r="M371" s="43" t="s">
        <v>70</v>
      </c>
      <c r="O371" s="37" t="s">
        <v>19</v>
      </c>
      <c r="P371" s="38">
        <v>160</v>
      </c>
      <c r="Q371" s="38">
        <v>15</v>
      </c>
      <c r="R371" s="38">
        <v>0</v>
      </c>
      <c r="S371" s="38">
        <v>2</v>
      </c>
      <c r="T371" s="8">
        <v>1</v>
      </c>
      <c r="U371" s="87"/>
      <c r="V371" s="87"/>
    </row>
    <row r="372" spans="1:22" x14ac:dyDescent="0.15">
      <c r="A372" s="3"/>
      <c r="B372" s="23" t="s">
        <v>151</v>
      </c>
      <c r="C372" s="4"/>
      <c r="D372" s="68">
        <f t="shared" si="179"/>
        <v>13</v>
      </c>
      <c r="E372" s="69">
        <f t="shared" si="179"/>
        <v>2</v>
      </c>
      <c r="F372" s="69">
        <f t="shared" si="179"/>
        <v>0</v>
      </c>
      <c r="G372" s="70">
        <f t="shared" si="178"/>
        <v>0</v>
      </c>
      <c r="H372" s="118">
        <f t="shared" si="178"/>
        <v>0</v>
      </c>
      <c r="I372" s="71">
        <f t="shared" ref="I372:I374" si="182">SUM(D372:E372)</f>
        <v>15</v>
      </c>
      <c r="J372" s="70">
        <f t="shared" si="181"/>
        <v>0</v>
      </c>
      <c r="K372" s="72">
        <f t="shared" si="171"/>
        <v>15</v>
      </c>
      <c r="L372" s="29">
        <f t="shared" si="172"/>
        <v>0</v>
      </c>
      <c r="M372" s="43" t="s">
        <v>70</v>
      </c>
      <c r="O372" s="39" t="s">
        <v>20</v>
      </c>
      <c r="P372" s="40">
        <v>170</v>
      </c>
      <c r="Q372" s="40">
        <v>15</v>
      </c>
      <c r="R372" s="40">
        <v>0</v>
      </c>
      <c r="S372" s="40">
        <v>2</v>
      </c>
      <c r="T372" s="8">
        <v>1</v>
      </c>
      <c r="U372" s="87"/>
      <c r="V372" s="87"/>
    </row>
    <row r="373" spans="1:22" s="19" customFormat="1" x14ac:dyDescent="0.15">
      <c r="A373" s="3"/>
      <c r="B373" s="23" t="s">
        <v>152</v>
      </c>
      <c r="C373" s="4"/>
      <c r="D373" s="68">
        <f t="shared" si="179"/>
        <v>12</v>
      </c>
      <c r="E373" s="69">
        <f t="shared" si="179"/>
        <v>0</v>
      </c>
      <c r="F373" s="69">
        <f t="shared" si="179"/>
        <v>0</v>
      </c>
      <c r="G373" s="70">
        <f t="shared" si="178"/>
        <v>0</v>
      </c>
      <c r="H373" s="118">
        <f t="shared" si="178"/>
        <v>0</v>
      </c>
      <c r="I373" s="71">
        <f t="shared" si="182"/>
        <v>12</v>
      </c>
      <c r="J373" s="70">
        <f t="shared" si="181"/>
        <v>0</v>
      </c>
      <c r="K373" s="72">
        <f t="shared" si="171"/>
        <v>12</v>
      </c>
      <c r="L373" s="29">
        <f t="shared" si="172"/>
        <v>0</v>
      </c>
      <c r="M373" s="43" t="s">
        <v>70</v>
      </c>
      <c r="O373" s="35" t="s">
        <v>55</v>
      </c>
      <c r="P373" s="36">
        <v>11</v>
      </c>
      <c r="Q373" s="36">
        <v>0</v>
      </c>
      <c r="R373" s="36">
        <v>0</v>
      </c>
      <c r="S373" s="36">
        <v>1</v>
      </c>
      <c r="T373" s="36">
        <v>0</v>
      </c>
      <c r="U373" s="87"/>
      <c r="V373" s="87"/>
    </row>
    <row r="374" spans="1:22" x14ac:dyDescent="0.15">
      <c r="A374" s="5"/>
      <c r="B374" s="24" t="s">
        <v>153</v>
      </c>
      <c r="C374" s="7"/>
      <c r="D374" s="73">
        <f t="shared" si="179"/>
        <v>10</v>
      </c>
      <c r="E374" s="74">
        <f t="shared" si="179"/>
        <v>0</v>
      </c>
      <c r="F374" s="74">
        <f t="shared" si="179"/>
        <v>0</v>
      </c>
      <c r="G374" s="75">
        <f t="shared" si="178"/>
        <v>0</v>
      </c>
      <c r="H374" s="119">
        <f t="shared" si="178"/>
        <v>0</v>
      </c>
      <c r="I374" s="76">
        <f t="shared" si="182"/>
        <v>10</v>
      </c>
      <c r="J374" s="75">
        <f t="shared" si="181"/>
        <v>0</v>
      </c>
      <c r="K374" s="77">
        <f t="shared" si="171"/>
        <v>10</v>
      </c>
      <c r="L374" s="30">
        <f t="shared" si="172"/>
        <v>0</v>
      </c>
      <c r="M374" s="44" t="s">
        <v>70</v>
      </c>
      <c r="O374" s="37" t="s">
        <v>21</v>
      </c>
      <c r="P374" s="38">
        <v>20</v>
      </c>
      <c r="Q374" s="38">
        <v>1</v>
      </c>
      <c r="R374" s="38">
        <v>0</v>
      </c>
      <c r="S374" s="38">
        <v>1</v>
      </c>
      <c r="T374" s="8">
        <v>1</v>
      </c>
      <c r="U374" s="87"/>
      <c r="V374" s="87"/>
    </row>
    <row r="375" spans="1:22" x14ac:dyDescent="0.15">
      <c r="A375" s="17"/>
      <c r="B375" s="25" t="s">
        <v>156</v>
      </c>
      <c r="C375" s="18"/>
      <c r="D375" s="78">
        <f>SUM(D369:D374)</f>
        <v>74</v>
      </c>
      <c r="E375" s="79">
        <f>SUM(E369:E374)</f>
        <v>4</v>
      </c>
      <c r="F375" s="79">
        <f>SUM(F369:F374)</f>
        <v>0</v>
      </c>
      <c r="G375" s="80">
        <f>SUM(G369:G374)</f>
        <v>0</v>
      </c>
      <c r="H375" s="120">
        <f>SUM(H369:H374)</f>
        <v>0</v>
      </c>
      <c r="I375" s="81">
        <f>SUM(D375:E375)</f>
        <v>78</v>
      </c>
      <c r="J375" s="80">
        <f>SUM(F375:G375)</f>
        <v>0</v>
      </c>
      <c r="K375" s="82">
        <f t="shared" si="171"/>
        <v>78</v>
      </c>
      <c r="L375" s="31">
        <f t="shared" si="172"/>
        <v>0</v>
      </c>
      <c r="M375" s="45">
        <f>IF(ISERROR(ROUND(K375/$K$397*100,1)),"-",ROUND(K375/$K$397*100,1))</f>
        <v>20.5</v>
      </c>
      <c r="O375" s="37" t="s">
        <v>22</v>
      </c>
      <c r="P375" s="38">
        <v>29</v>
      </c>
      <c r="Q375" s="38">
        <v>3</v>
      </c>
      <c r="R375" s="38">
        <v>0</v>
      </c>
      <c r="S375" s="38">
        <v>1</v>
      </c>
      <c r="T375" s="8">
        <v>1</v>
      </c>
      <c r="U375" s="87"/>
      <c r="V375" s="87"/>
    </row>
    <row r="376" spans="1:22" x14ac:dyDescent="0.15">
      <c r="A376" s="1"/>
      <c r="B376" s="22" t="s">
        <v>55</v>
      </c>
      <c r="C376" s="2"/>
      <c r="D376" s="63">
        <f>P373</f>
        <v>11</v>
      </c>
      <c r="E376" s="64">
        <f>Q373</f>
        <v>0</v>
      </c>
      <c r="F376" s="64">
        <f>R373</f>
        <v>0</v>
      </c>
      <c r="G376" s="65">
        <f>S373</f>
        <v>1</v>
      </c>
      <c r="H376" s="117">
        <f>T373</f>
        <v>0</v>
      </c>
      <c r="I376" s="66">
        <f>SUM(D376:E376)</f>
        <v>11</v>
      </c>
      <c r="J376" s="65">
        <f>SUM(F376:G376)</f>
        <v>1</v>
      </c>
      <c r="K376" s="67">
        <f t="shared" si="171"/>
        <v>12</v>
      </c>
      <c r="L376" s="28">
        <f t="shared" si="172"/>
        <v>8.3000000000000007</v>
      </c>
      <c r="M376" s="42" t="s">
        <v>70</v>
      </c>
      <c r="O376" s="37" t="s">
        <v>23</v>
      </c>
      <c r="P376" s="38">
        <v>44</v>
      </c>
      <c r="Q376" s="38">
        <v>3</v>
      </c>
      <c r="R376" s="38">
        <v>0</v>
      </c>
      <c r="S376" s="38">
        <v>1</v>
      </c>
      <c r="T376" s="8">
        <v>1</v>
      </c>
      <c r="U376" s="87"/>
      <c r="V376" s="87"/>
    </row>
    <row r="377" spans="1:22" x14ac:dyDescent="0.15">
      <c r="A377" s="3"/>
      <c r="B377" s="23" t="s">
        <v>56</v>
      </c>
      <c r="C377" s="4"/>
      <c r="D377" s="68">
        <f t="shared" ref="D377:H381" si="183">P374-P373</f>
        <v>9</v>
      </c>
      <c r="E377" s="69">
        <f t="shared" si="183"/>
        <v>1</v>
      </c>
      <c r="F377" s="69">
        <f t="shared" si="183"/>
        <v>0</v>
      </c>
      <c r="G377" s="70">
        <f t="shared" si="183"/>
        <v>0</v>
      </c>
      <c r="H377" s="118">
        <f t="shared" si="183"/>
        <v>1</v>
      </c>
      <c r="I377" s="71">
        <f t="shared" ref="I377" si="184">SUM(D377:E377)</f>
        <v>10</v>
      </c>
      <c r="J377" s="70">
        <f t="shared" ref="J377:J381" si="185">SUM(F377:G377)</f>
        <v>0</v>
      </c>
      <c r="K377" s="72">
        <f t="shared" si="171"/>
        <v>11</v>
      </c>
      <c r="L377" s="29">
        <f t="shared" si="172"/>
        <v>0</v>
      </c>
      <c r="M377" s="43" t="s">
        <v>70</v>
      </c>
      <c r="O377" s="37" t="s">
        <v>24</v>
      </c>
      <c r="P377" s="38">
        <v>59</v>
      </c>
      <c r="Q377" s="38">
        <v>4</v>
      </c>
      <c r="R377" s="38">
        <v>0</v>
      </c>
      <c r="S377" s="38">
        <v>1</v>
      </c>
      <c r="T377" s="8">
        <v>1</v>
      </c>
      <c r="U377" s="87"/>
      <c r="V377" s="87"/>
    </row>
    <row r="378" spans="1:22" s="19" customFormat="1" x14ac:dyDescent="0.15">
      <c r="A378" s="3"/>
      <c r="B378" s="23" t="s">
        <v>57</v>
      </c>
      <c r="C378" s="4"/>
      <c r="D378" s="68">
        <f t="shared" si="183"/>
        <v>9</v>
      </c>
      <c r="E378" s="69">
        <f t="shared" si="183"/>
        <v>2</v>
      </c>
      <c r="F378" s="69">
        <f t="shared" si="183"/>
        <v>0</v>
      </c>
      <c r="G378" s="70">
        <f t="shared" si="183"/>
        <v>0</v>
      </c>
      <c r="H378" s="118">
        <f t="shared" si="183"/>
        <v>0</v>
      </c>
      <c r="I378" s="71">
        <f>SUM(D378:E378)</f>
        <v>11</v>
      </c>
      <c r="J378" s="70">
        <f t="shared" si="185"/>
        <v>0</v>
      </c>
      <c r="K378" s="72">
        <f t="shared" si="171"/>
        <v>11</v>
      </c>
      <c r="L378" s="29">
        <f t="shared" si="172"/>
        <v>0</v>
      </c>
      <c r="M378" s="43" t="s">
        <v>70</v>
      </c>
      <c r="O378" s="39" t="s">
        <v>25</v>
      </c>
      <c r="P378" s="40">
        <v>69</v>
      </c>
      <c r="Q378" s="40">
        <v>5</v>
      </c>
      <c r="R378" s="40">
        <v>0</v>
      </c>
      <c r="S378" s="40">
        <v>1</v>
      </c>
      <c r="T378" s="8">
        <v>1</v>
      </c>
      <c r="U378" s="87"/>
      <c r="V378" s="87"/>
    </row>
    <row r="379" spans="1:22" x14ac:dyDescent="0.15">
      <c r="A379" s="3"/>
      <c r="B379" s="23" t="s">
        <v>58</v>
      </c>
      <c r="C379" s="4"/>
      <c r="D379" s="68">
        <f t="shared" si="183"/>
        <v>15</v>
      </c>
      <c r="E379" s="69">
        <f t="shared" si="183"/>
        <v>0</v>
      </c>
      <c r="F379" s="69">
        <f t="shared" si="183"/>
        <v>0</v>
      </c>
      <c r="G379" s="70">
        <f t="shared" si="183"/>
        <v>0</v>
      </c>
      <c r="H379" s="118">
        <f t="shared" si="183"/>
        <v>0</v>
      </c>
      <c r="I379" s="71">
        <f t="shared" ref="I379:I381" si="186">SUM(D379:E379)</f>
        <v>15</v>
      </c>
      <c r="J379" s="70">
        <f t="shared" si="185"/>
        <v>0</v>
      </c>
      <c r="K379" s="72">
        <f t="shared" si="171"/>
        <v>15</v>
      </c>
      <c r="L379" s="29">
        <f t="shared" si="172"/>
        <v>0</v>
      </c>
      <c r="M379" s="43" t="s">
        <v>70</v>
      </c>
      <c r="O379" s="35" t="s">
        <v>27</v>
      </c>
      <c r="P379" s="36">
        <v>75</v>
      </c>
      <c r="Q379" s="36">
        <v>5</v>
      </c>
      <c r="R379" s="36">
        <v>0</v>
      </c>
      <c r="S379" s="36">
        <v>1</v>
      </c>
      <c r="T379" s="36">
        <v>1</v>
      </c>
      <c r="U379" s="87"/>
      <c r="V379" s="87"/>
    </row>
    <row r="380" spans="1:22" x14ac:dyDescent="0.15">
      <c r="A380" s="3"/>
      <c r="B380" s="23" t="s">
        <v>59</v>
      </c>
      <c r="C380" s="4"/>
      <c r="D380" s="68">
        <f t="shared" si="183"/>
        <v>15</v>
      </c>
      <c r="E380" s="69">
        <f t="shared" si="183"/>
        <v>1</v>
      </c>
      <c r="F380" s="69">
        <f t="shared" si="183"/>
        <v>0</v>
      </c>
      <c r="G380" s="70">
        <f t="shared" si="183"/>
        <v>0</v>
      </c>
      <c r="H380" s="118">
        <f t="shared" si="183"/>
        <v>0</v>
      </c>
      <c r="I380" s="71">
        <f t="shared" si="186"/>
        <v>16</v>
      </c>
      <c r="J380" s="70">
        <f t="shared" si="185"/>
        <v>0</v>
      </c>
      <c r="K380" s="72">
        <f t="shared" si="171"/>
        <v>16</v>
      </c>
      <c r="L380" s="29">
        <f t="shared" si="172"/>
        <v>0</v>
      </c>
      <c r="M380" s="43" t="s">
        <v>70</v>
      </c>
      <c r="O380" s="37" t="s">
        <v>28</v>
      </c>
      <c r="P380" s="38">
        <v>80</v>
      </c>
      <c r="Q380" s="38">
        <v>7</v>
      </c>
      <c r="R380" s="38">
        <v>0</v>
      </c>
      <c r="S380" s="38">
        <v>2</v>
      </c>
      <c r="T380" s="8">
        <v>1</v>
      </c>
      <c r="U380" s="87"/>
      <c r="V380" s="87"/>
    </row>
    <row r="381" spans="1:22" x14ac:dyDescent="0.15">
      <c r="A381" s="5"/>
      <c r="B381" s="24" t="s">
        <v>26</v>
      </c>
      <c r="C381" s="7"/>
      <c r="D381" s="73">
        <f t="shared" si="183"/>
        <v>10</v>
      </c>
      <c r="E381" s="74">
        <f t="shared" si="183"/>
        <v>1</v>
      </c>
      <c r="F381" s="74">
        <f t="shared" si="183"/>
        <v>0</v>
      </c>
      <c r="G381" s="75">
        <f t="shared" si="183"/>
        <v>0</v>
      </c>
      <c r="H381" s="119">
        <f t="shared" si="183"/>
        <v>0</v>
      </c>
      <c r="I381" s="76">
        <f t="shared" si="186"/>
        <v>11</v>
      </c>
      <c r="J381" s="75">
        <f t="shared" si="185"/>
        <v>0</v>
      </c>
      <c r="K381" s="77">
        <f t="shared" si="171"/>
        <v>11</v>
      </c>
      <c r="L381" s="30">
        <f t="shared" si="172"/>
        <v>0</v>
      </c>
      <c r="M381" s="44" t="s">
        <v>70</v>
      </c>
      <c r="O381" s="37" t="s">
        <v>29</v>
      </c>
      <c r="P381" s="38">
        <v>91</v>
      </c>
      <c r="Q381" s="38">
        <v>7</v>
      </c>
      <c r="R381" s="38">
        <v>0</v>
      </c>
      <c r="S381" s="38">
        <v>2</v>
      </c>
      <c r="T381" s="8">
        <v>1</v>
      </c>
      <c r="U381" s="87"/>
      <c r="V381" s="87"/>
    </row>
    <row r="382" spans="1:22" x14ac:dyDescent="0.15">
      <c r="A382" s="17"/>
      <c r="B382" s="25" t="s">
        <v>113</v>
      </c>
      <c r="C382" s="18"/>
      <c r="D382" s="78">
        <f>SUM(D376:D381)</f>
        <v>69</v>
      </c>
      <c r="E382" s="79">
        <f>SUM(E376:E381)</f>
        <v>5</v>
      </c>
      <c r="F382" s="79">
        <f>SUM(F376:F381)</f>
        <v>0</v>
      </c>
      <c r="G382" s="80">
        <f>SUM(G376:G381)</f>
        <v>1</v>
      </c>
      <c r="H382" s="120">
        <f>SUM(H376:H381)</f>
        <v>1</v>
      </c>
      <c r="I382" s="81">
        <f>SUM(D382:E382)</f>
        <v>74</v>
      </c>
      <c r="J382" s="80">
        <f>SUM(F382:G382)</f>
        <v>1</v>
      </c>
      <c r="K382" s="82">
        <f t="shared" si="171"/>
        <v>76</v>
      </c>
      <c r="L382" s="31">
        <f t="shared" si="172"/>
        <v>1.3</v>
      </c>
      <c r="M382" s="45">
        <f>IF(ISERROR(ROUND(K382/$K$397*100,1)),"-",ROUND(K382/$K$397*100,1))</f>
        <v>19.899999999999999</v>
      </c>
      <c r="O382" s="37" t="s">
        <v>30</v>
      </c>
      <c r="P382" s="38">
        <v>98</v>
      </c>
      <c r="Q382" s="38">
        <v>7</v>
      </c>
      <c r="R382" s="38">
        <v>0</v>
      </c>
      <c r="S382" s="38">
        <v>2</v>
      </c>
      <c r="T382" s="8">
        <v>1</v>
      </c>
      <c r="U382" s="87"/>
      <c r="V382" s="87"/>
    </row>
    <row r="383" spans="1:22" x14ac:dyDescent="0.15">
      <c r="A383" s="1"/>
      <c r="B383" s="22" t="s">
        <v>60</v>
      </c>
      <c r="C383" s="2"/>
      <c r="D383" s="63">
        <f>P379-P378</f>
        <v>6</v>
      </c>
      <c r="E383" s="64">
        <f>Q379-Q378</f>
        <v>0</v>
      </c>
      <c r="F383" s="64">
        <f>R379-R378</f>
        <v>0</v>
      </c>
      <c r="G383" s="65">
        <f>S379-S378</f>
        <v>0</v>
      </c>
      <c r="H383" s="117">
        <f>T379-T378</f>
        <v>0</v>
      </c>
      <c r="I383" s="66">
        <f>SUM(D383:E383)</f>
        <v>6</v>
      </c>
      <c r="J383" s="65">
        <f>SUM(F383:G383)</f>
        <v>0</v>
      </c>
      <c r="K383" s="67">
        <f t="shared" si="171"/>
        <v>6</v>
      </c>
      <c r="L383" s="28">
        <f t="shared" si="172"/>
        <v>0</v>
      </c>
      <c r="M383" s="42" t="s">
        <v>70</v>
      </c>
      <c r="O383" s="37" t="s">
        <v>31</v>
      </c>
      <c r="P383" s="38">
        <v>111</v>
      </c>
      <c r="Q383" s="38">
        <v>8</v>
      </c>
      <c r="R383" s="38">
        <v>0</v>
      </c>
      <c r="S383" s="38">
        <v>2</v>
      </c>
      <c r="T383" s="8">
        <v>1</v>
      </c>
    </row>
    <row r="384" spans="1:22" x14ac:dyDescent="0.15">
      <c r="A384" s="3"/>
      <c r="B384" s="23" t="s">
        <v>61</v>
      </c>
      <c r="C384" s="4"/>
      <c r="D384" s="68">
        <f t="shared" ref="D384:H388" si="187">P380-P379</f>
        <v>5</v>
      </c>
      <c r="E384" s="69">
        <f t="shared" si="187"/>
        <v>2</v>
      </c>
      <c r="F384" s="69">
        <f t="shared" si="187"/>
        <v>0</v>
      </c>
      <c r="G384" s="70">
        <f t="shared" si="187"/>
        <v>1</v>
      </c>
      <c r="H384" s="118">
        <f t="shared" si="187"/>
        <v>0</v>
      </c>
      <c r="I384" s="71">
        <f t="shared" ref="I384" si="188">SUM(D384:E384)</f>
        <v>7</v>
      </c>
      <c r="J384" s="70">
        <f t="shared" ref="J384:J388" si="189">SUM(F384:G384)</f>
        <v>1</v>
      </c>
      <c r="K384" s="72">
        <f t="shared" si="171"/>
        <v>8</v>
      </c>
      <c r="L384" s="29">
        <f t="shared" si="172"/>
        <v>12.5</v>
      </c>
      <c r="M384" s="43" t="s">
        <v>70</v>
      </c>
      <c r="O384" s="39" t="s">
        <v>32</v>
      </c>
      <c r="P384" s="40">
        <v>121</v>
      </c>
      <c r="Q384" s="40">
        <v>9</v>
      </c>
      <c r="R384" s="40">
        <v>0</v>
      </c>
      <c r="S384" s="40">
        <v>2</v>
      </c>
      <c r="T384" s="8">
        <v>1</v>
      </c>
    </row>
    <row r="385" spans="1:21" s="19" customFormat="1" x14ac:dyDescent="0.15">
      <c r="A385" s="3"/>
      <c r="B385" s="23" t="s">
        <v>62</v>
      </c>
      <c r="C385" s="4"/>
      <c r="D385" s="68">
        <f t="shared" si="187"/>
        <v>11</v>
      </c>
      <c r="E385" s="69">
        <f t="shared" si="187"/>
        <v>0</v>
      </c>
      <c r="F385" s="69">
        <f t="shared" si="187"/>
        <v>0</v>
      </c>
      <c r="G385" s="70">
        <f t="shared" si="187"/>
        <v>0</v>
      </c>
      <c r="H385" s="118">
        <f t="shared" si="187"/>
        <v>0</v>
      </c>
      <c r="I385" s="71">
        <f>SUM(D385:E385)</f>
        <v>11</v>
      </c>
      <c r="J385" s="70">
        <f t="shared" si="189"/>
        <v>0</v>
      </c>
      <c r="K385" s="72">
        <f t="shared" si="171"/>
        <v>11</v>
      </c>
      <c r="L385" s="29">
        <f t="shared" si="172"/>
        <v>0</v>
      </c>
      <c r="M385" s="43" t="s">
        <v>70</v>
      </c>
      <c r="O385" s="35" t="s">
        <v>34</v>
      </c>
      <c r="P385" s="36">
        <v>131</v>
      </c>
      <c r="Q385" s="36">
        <v>9</v>
      </c>
      <c r="R385" s="36">
        <v>0</v>
      </c>
      <c r="S385" s="36">
        <v>2</v>
      </c>
      <c r="T385" s="36">
        <v>1</v>
      </c>
      <c r="U385" s="8"/>
    </row>
    <row r="386" spans="1:21" x14ac:dyDescent="0.15">
      <c r="A386" s="3"/>
      <c r="B386" s="23" t="s">
        <v>63</v>
      </c>
      <c r="C386" s="4"/>
      <c r="D386" s="68">
        <f t="shared" si="187"/>
        <v>7</v>
      </c>
      <c r="E386" s="69">
        <f t="shared" si="187"/>
        <v>0</v>
      </c>
      <c r="F386" s="69">
        <f t="shared" si="187"/>
        <v>0</v>
      </c>
      <c r="G386" s="70">
        <f t="shared" si="187"/>
        <v>0</v>
      </c>
      <c r="H386" s="118">
        <f t="shared" si="187"/>
        <v>0</v>
      </c>
      <c r="I386" s="71">
        <f t="shared" ref="I386:I388" si="190">SUM(D386:E386)</f>
        <v>7</v>
      </c>
      <c r="J386" s="70">
        <f t="shared" si="189"/>
        <v>0</v>
      </c>
      <c r="K386" s="72">
        <f t="shared" si="171"/>
        <v>7</v>
      </c>
      <c r="L386" s="29">
        <f t="shared" si="172"/>
        <v>0</v>
      </c>
      <c r="M386" s="43" t="s">
        <v>70</v>
      </c>
      <c r="O386" s="37" t="s">
        <v>35</v>
      </c>
      <c r="P386" s="38">
        <v>142</v>
      </c>
      <c r="Q386" s="38">
        <v>9</v>
      </c>
      <c r="R386" s="38">
        <v>0</v>
      </c>
      <c r="S386" s="38">
        <v>2</v>
      </c>
      <c r="T386" s="8">
        <v>1</v>
      </c>
    </row>
    <row r="387" spans="1:21" x14ac:dyDescent="0.15">
      <c r="A387" s="3"/>
      <c r="B387" s="23" t="s">
        <v>64</v>
      </c>
      <c r="C387" s="4"/>
      <c r="D387" s="68">
        <f t="shared" si="187"/>
        <v>13</v>
      </c>
      <c r="E387" s="69">
        <f t="shared" si="187"/>
        <v>1</v>
      </c>
      <c r="F387" s="69">
        <f t="shared" si="187"/>
        <v>0</v>
      </c>
      <c r="G387" s="70">
        <f t="shared" si="187"/>
        <v>0</v>
      </c>
      <c r="H387" s="118">
        <f t="shared" si="187"/>
        <v>0</v>
      </c>
      <c r="I387" s="71">
        <f t="shared" si="190"/>
        <v>14</v>
      </c>
      <c r="J387" s="70">
        <f t="shared" si="189"/>
        <v>0</v>
      </c>
      <c r="K387" s="72">
        <f t="shared" si="171"/>
        <v>14</v>
      </c>
      <c r="L387" s="29">
        <f t="shared" si="172"/>
        <v>0</v>
      </c>
      <c r="M387" s="43" t="s">
        <v>70</v>
      </c>
      <c r="O387" s="37" t="s">
        <v>36</v>
      </c>
      <c r="P387" s="38">
        <v>154</v>
      </c>
      <c r="Q387" s="38">
        <v>12</v>
      </c>
      <c r="R387" s="38">
        <v>1</v>
      </c>
      <c r="S387" s="38">
        <v>2</v>
      </c>
      <c r="T387" s="8">
        <v>1</v>
      </c>
    </row>
    <row r="388" spans="1:21" x14ac:dyDescent="0.15">
      <c r="A388" s="5"/>
      <c r="B388" s="24" t="s">
        <v>33</v>
      </c>
      <c r="C388" s="7"/>
      <c r="D388" s="73">
        <f t="shared" si="187"/>
        <v>10</v>
      </c>
      <c r="E388" s="74">
        <f t="shared" si="187"/>
        <v>1</v>
      </c>
      <c r="F388" s="74">
        <f t="shared" si="187"/>
        <v>0</v>
      </c>
      <c r="G388" s="75">
        <f t="shared" si="187"/>
        <v>0</v>
      </c>
      <c r="H388" s="119">
        <f t="shared" si="187"/>
        <v>0</v>
      </c>
      <c r="I388" s="76">
        <f t="shared" si="190"/>
        <v>11</v>
      </c>
      <c r="J388" s="75">
        <f t="shared" si="189"/>
        <v>0</v>
      </c>
      <c r="K388" s="77">
        <f t="shared" si="171"/>
        <v>11</v>
      </c>
      <c r="L388" s="30">
        <f t="shared" si="172"/>
        <v>0</v>
      </c>
      <c r="M388" s="44" t="s">
        <v>70</v>
      </c>
      <c r="O388" s="37" t="s">
        <v>37</v>
      </c>
      <c r="P388" s="38">
        <v>160</v>
      </c>
      <c r="Q388" s="38">
        <v>12</v>
      </c>
      <c r="R388" s="38">
        <v>1</v>
      </c>
      <c r="S388" s="38">
        <v>2</v>
      </c>
      <c r="T388" s="8">
        <v>1</v>
      </c>
    </row>
    <row r="389" spans="1:21" x14ac:dyDescent="0.15">
      <c r="A389" s="17"/>
      <c r="B389" s="25" t="s">
        <v>112</v>
      </c>
      <c r="C389" s="18"/>
      <c r="D389" s="78">
        <f>SUM(D383:D388)</f>
        <v>52</v>
      </c>
      <c r="E389" s="79">
        <f>SUM(E383:E388)</f>
        <v>4</v>
      </c>
      <c r="F389" s="79">
        <f>SUM(F383:F388)</f>
        <v>0</v>
      </c>
      <c r="G389" s="80">
        <f>SUM(G383:G388)</f>
        <v>1</v>
      </c>
      <c r="H389" s="120">
        <f>SUM(H383:H388)</f>
        <v>0</v>
      </c>
      <c r="I389" s="81">
        <f>SUM(D389:E389)</f>
        <v>56</v>
      </c>
      <c r="J389" s="80">
        <f>SUM(F389:G389)</f>
        <v>1</v>
      </c>
      <c r="K389" s="82">
        <f t="shared" si="171"/>
        <v>57</v>
      </c>
      <c r="L389" s="31">
        <f t="shared" si="172"/>
        <v>1.8</v>
      </c>
      <c r="M389" s="45">
        <f>IF(ISERROR(ROUND(K389/$K$397*100,1)),"-",ROUND(K389/$K$397*100,1))</f>
        <v>15</v>
      </c>
      <c r="O389" s="37" t="s">
        <v>38</v>
      </c>
      <c r="P389" s="38">
        <v>169</v>
      </c>
      <c r="Q389" s="38">
        <v>13</v>
      </c>
      <c r="R389" s="38">
        <v>1</v>
      </c>
      <c r="S389" s="38">
        <v>2</v>
      </c>
      <c r="T389" s="8">
        <v>1</v>
      </c>
    </row>
    <row r="390" spans="1:21" x14ac:dyDescent="0.15">
      <c r="A390" s="1"/>
      <c r="B390" s="22" t="s">
        <v>65</v>
      </c>
      <c r="C390" s="2"/>
      <c r="D390" s="63">
        <f>P385-P384</f>
        <v>10</v>
      </c>
      <c r="E390" s="64">
        <f>Q385-Q384</f>
        <v>0</v>
      </c>
      <c r="F390" s="64">
        <f>R385-R384</f>
        <v>0</v>
      </c>
      <c r="G390" s="65">
        <f>S385-S384</f>
        <v>0</v>
      </c>
      <c r="H390" s="117">
        <f>T385-T384</f>
        <v>0</v>
      </c>
      <c r="I390" s="66">
        <f>SUM(D390:E390)</f>
        <v>10</v>
      </c>
      <c r="J390" s="65">
        <f>SUM(F390:G390)</f>
        <v>0</v>
      </c>
      <c r="K390" s="67">
        <f t="shared" si="171"/>
        <v>10</v>
      </c>
      <c r="L390" s="28">
        <f t="shared" si="172"/>
        <v>0</v>
      </c>
      <c r="M390" s="42" t="s">
        <v>70</v>
      </c>
      <c r="O390" s="39" t="s">
        <v>39</v>
      </c>
      <c r="P390" s="40">
        <v>176</v>
      </c>
      <c r="Q390" s="40">
        <v>13</v>
      </c>
      <c r="R390" s="40">
        <v>1</v>
      </c>
      <c r="S390" s="40">
        <v>2</v>
      </c>
      <c r="T390" s="8">
        <v>1</v>
      </c>
    </row>
    <row r="391" spans="1:21" x14ac:dyDescent="0.15">
      <c r="A391" s="3"/>
      <c r="B391" s="23" t="s">
        <v>66</v>
      </c>
      <c r="C391" s="4"/>
      <c r="D391" s="68">
        <f t="shared" ref="D391:H395" si="191">P386-P385</f>
        <v>11</v>
      </c>
      <c r="E391" s="69">
        <f t="shared" si="191"/>
        <v>0</v>
      </c>
      <c r="F391" s="69">
        <f t="shared" si="191"/>
        <v>0</v>
      </c>
      <c r="G391" s="70">
        <f t="shared" si="191"/>
        <v>0</v>
      </c>
      <c r="H391" s="118">
        <f t="shared" si="191"/>
        <v>0</v>
      </c>
      <c r="I391" s="71">
        <f t="shared" ref="I391" si="192">SUM(D391:E391)</f>
        <v>11</v>
      </c>
      <c r="J391" s="70">
        <f t="shared" ref="J391:J395" si="193">SUM(F391:G391)</f>
        <v>0</v>
      </c>
      <c r="K391" s="72">
        <f t="shared" si="171"/>
        <v>11</v>
      </c>
      <c r="L391" s="29">
        <f t="shared" si="172"/>
        <v>0</v>
      </c>
      <c r="M391" s="43" t="s">
        <v>70</v>
      </c>
      <c r="O391" s="19"/>
      <c r="P391" s="19"/>
      <c r="Q391" s="19"/>
      <c r="R391" s="19"/>
      <c r="S391" s="19"/>
    </row>
    <row r="392" spans="1:21" x14ac:dyDescent="0.15">
      <c r="A392" s="3"/>
      <c r="B392" s="23" t="s">
        <v>67</v>
      </c>
      <c r="C392" s="4"/>
      <c r="D392" s="68">
        <f t="shared" si="191"/>
        <v>12</v>
      </c>
      <c r="E392" s="69">
        <f t="shared" si="191"/>
        <v>3</v>
      </c>
      <c r="F392" s="69">
        <f t="shared" si="191"/>
        <v>1</v>
      </c>
      <c r="G392" s="70">
        <f t="shared" si="191"/>
        <v>0</v>
      </c>
      <c r="H392" s="118">
        <f t="shared" si="191"/>
        <v>0</v>
      </c>
      <c r="I392" s="71">
        <f>SUM(D392:E392)</f>
        <v>15</v>
      </c>
      <c r="J392" s="70">
        <f t="shared" si="193"/>
        <v>1</v>
      </c>
      <c r="K392" s="72">
        <f t="shared" si="171"/>
        <v>16</v>
      </c>
      <c r="L392" s="29">
        <f t="shared" si="172"/>
        <v>6.3</v>
      </c>
      <c r="M392" s="43" t="s">
        <v>70</v>
      </c>
      <c r="O392" s="19"/>
      <c r="P392" s="19"/>
      <c r="Q392" s="19"/>
      <c r="R392" s="19"/>
      <c r="S392" s="19"/>
    </row>
    <row r="393" spans="1:21" x14ac:dyDescent="0.15">
      <c r="A393" s="3"/>
      <c r="B393" s="23" t="s">
        <v>68</v>
      </c>
      <c r="C393" s="4"/>
      <c r="D393" s="68">
        <f t="shared" si="191"/>
        <v>6</v>
      </c>
      <c r="E393" s="69">
        <f t="shared" si="191"/>
        <v>0</v>
      </c>
      <c r="F393" s="69">
        <f t="shared" si="191"/>
        <v>0</v>
      </c>
      <c r="G393" s="70">
        <f t="shared" si="191"/>
        <v>0</v>
      </c>
      <c r="H393" s="118">
        <f t="shared" si="191"/>
        <v>0</v>
      </c>
      <c r="I393" s="71">
        <f t="shared" ref="I393:I395" si="194">SUM(D393:E393)</f>
        <v>6</v>
      </c>
      <c r="J393" s="70">
        <f t="shared" si="193"/>
        <v>0</v>
      </c>
      <c r="K393" s="72">
        <f t="shared" si="171"/>
        <v>6</v>
      </c>
      <c r="L393" s="29">
        <f t="shared" si="172"/>
        <v>0</v>
      </c>
      <c r="M393" s="43" t="s">
        <v>70</v>
      </c>
      <c r="O393" s="19"/>
      <c r="P393" s="19"/>
      <c r="Q393" s="19"/>
      <c r="R393" s="19"/>
      <c r="S393" s="19"/>
    </row>
    <row r="394" spans="1:21" x14ac:dyDescent="0.15">
      <c r="A394" s="3"/>
      <c r="B394" s="23" t="s">
        <v>69</v>
      </c>
      <c r="C394" s="4"/>
      <c r="D394" s="68">
        <f t="shared" si="191"/>
        <v>9</v>
      </c>
      <c r="E394" s="69">
        <f t="shared" si="191"/>
        <v>1</v>
      </c>
      <c r="F394" s="69">
        <f t="shared" si="191"/>
        <v>0</v>
      </c>
      <c r="G394" s="70">
        <f t="shared" si="191"/>
        <v>0</v>
      </c>
      <c r="H394" s="118">
        <f t="shared" si="191"/>
        <v>0</v>
      </c>
      <c r="I394" s="71">
        <f t="shared" si="194"/>
        <v>10</v>
      </c>
      <c r="J394" s="70">
        <f t="shared" si="193"/>
        <v>0</v>
      </c>
      <c r="K394" s="72">
        <f t="shared" si="171"/>
        <v>10</v>
      </c>
      <c r="L394" s="29">
        <f t="shared" si="172"/>
        <v>0</v>
      </c>
      <c r="M394" s="43" t="s">
        <v>70</v>
      </c>
      <c r="O394" s="88"/>
      <c r="P394" s="89"/>
      <c r="Q394" s="88"/>
      <c r="R394" s="88"/>
      <c r="S394" s="88"/>
    </row>
    <row r="395" spans="1:21" x14ac:dyDescent="0.15">
      <c r="A395" s="5"/>
      <c r="B395" s="24" t="s">
        <v>40</v>
      </c>
      <c r="C395" s="7"/>
      <c r="D395" s="73">
        <f>P390-P389</f>
        <v>7</v>
      </c>
      <c r="E395" s="74">
        <f t="shared" si="191"/>
        <v>0</v>
      </c>
      <c r="F395" s="74">
        <f t="shared" si="191"/>
        <v>0</v>
      </c>
      <c r="G395" s="75">
        <f t="shared" si="191"/>
        <v>0</v>
      </c>
      <c r="H395" s="119">
        <f t="shared" si="191"/>
        <v>0</v>
      </c>
      <c r="I395" s="76">
        <f t="shared" si="194"/>
        <v>7</v>
      </c>
      <c r="J395" s="75">
        <f t="shared" si="193"/>
        <v>0</v>
      </c>
      <c r="K395" s="77">
        <f t="shared" si="171"/>
        <v>7</v>
      </c>
      <c r="L395" s="30">
        <f t="shared" si="172"/>
        <v>0</v>
      </c>
      <c r="M395" s="44" t="s">
        <v>70</v>
      </c>
      <c r="O395" s="88"/>
      <c r="P395" s="88"/>
      <c r="Q395" s="88"/>
      <c r="R395" s="88"/>
      <c r="S395" s="88"/>
    </row>
    <row r="396" spans="1:21" ht="12" thickBot="1" x14ac:dyDescent="0.2">
      <c r="A396" s="20"/>
      <c r="B396" s="25" t="s">
        <v>111</v>
      </c>
      <c r="C396" s="21"/>
      <c r="D396" s="83">
        <f>SUM(D390:D395)</f>
        <v>55</v>
      </c>
      <c r="E396" s="84">
        <f t="shared" ref="E396:H396" si="195">SUM(E390:E395)</f>
        <v>4</v>
      </c>
      <c r="F396" s="84">
        <f t="shared" si="195"/>
        <v>1</v>
      </c>
      <c r="G396" s="85">
        <f t="shared" si="195"/>
        <v>0</v>
      </c>
      <c r="H396" s="121">
        <f t="shared" si="195"/>
        <v>0</v>
      </c>
      <c r="I396" s="86">
        <f>SUM(D396:E396)</f>
        <v>59</v>
      </c>
      <c r="J396" s="85">
        <f>SUM(F396:G396)</f>
        <v>1</v>
      </c>
      <c r="K396" s="67">
        <f t="shared" si="171"/>
        <v>60</v>
      </c>
      <c r="L396" s="27">
        <f>IF(ISERROR(ROUND(J396/K396*100,1)),"-",ROUND(J396/K396*100,1))</f>
        <v>1.7</v>
      </c>
      <c r="M396" s="45">
        <f>IF(ISERROR(ROUND(K396/$K$397*100,1)),"-",ROUND(K396/$K$397*100,1))</f>
        <v>15.7</v>
      </c>
      <c r="O396" s="88"/>
      <c r="P396" s="90"/>
      <c r="Q396" s="90"/>
      <c r="R396" s="90"/>
      <c r="S396" s="90"/>
    </row>
    <row r="397" spans="1:21" ht="12" thickTop="1" x14ac:dyDescent="0.15">
      <c r="A397" s="97"/>
      <c r="B397" s="98" t="s">
        <v>106</v>
      </c>
      <c r="C397" s="99"/>
      <c r="D397" s="100">
        <f>SUM(D361,D368,D375,D382,D389,D396)</f>
        <v>346</v>
      </c>
      <c r="E397" s="101">
        <f t="shared" ref="E397:J397" si="196">SUM(E361,E368,E375,E382,E389,E396)</f>
        <v>28</v>
      </c>
      <c r="F397" s="101">
        <f t="shared" si="196"/>
        <v>1</v>
      </c>
      <c r="G397" s="102">
        <f t="shared" si="196"/>
        <v>4</v>
      </c>
      <c r="H397" s="122">
        <f t="shared" si="196"/>
        <v>2</v>
      </c>
      <c r="I397" s="103">
        <f t="shared" si="196"/>
        <v>374</v>
      </c>
      <c r="J397" s="102">
        <f t="shared" si="196"/>
        <v>5</v>
      </c>
      <c r="K397" s="104">
        <f t="shared" si="171"/>
        <v>381</v>
      </c>
      <c r="L397" s="105">
        <f t="shared" ref="L397" si="197">IF(ISERROR(ROUND(J397/K397*100,1)),"-",ROUND(J397/K397*100,1))</f>
        <v>1.3</v>
      </c>
      <c r="M397" s="106">
        <f>IF(ISERROR(ROUND(K397/$K397*100,1)),"-",ROUND(K397/$K397*100,1))</f>
        <v>100</v>
      </c>
      <c r="O397" s="88"/>
      <c r="P397" s="88"/>
      <c r="Q397" s="88"/>
      <c r="R397" s="88"/>
      <c r="S397" s="88"/>
    </row>
    <row r="399" spans="1:21" x14ac:dyDescent="0.15">
      <c r="T399" s="33"/>
    </row>
    <row r="400" spans="1:21" x14ac:dyDescent="0.15">
      <c r="B400" s="41" t="s">
        <v>90</v>
      </c>
      <c r="P400" s="41" t="str">
        <f>B400</f>
        <v>B→D</v>
      </c>
    </row>
    <row r="401" spans="1:24" ht="21" x14ac:dyDescent="0.15">
      <c r="A401" s="1"/>
      <c r="B401" s="13"/>
      <c r="C401" s="26" t="s">
        <v>2</v>
      </c>
      <c r="D401" s="52" t="s">
        <v>48</v>
      </c>
      <c r="E401" s="53" t="s">
        <v>49</v>
      </c>
      <c r="F401" s="53" t="s">
        <v>104</v>
      </c>
      <c r="G401" s="54" t="s">
        <v>105</v>
      </c>
      <c r="H401" s="115" t="s">
        <v>108</v>
      </c>
      <c r="I401" s="55" t="s">
        <v>50</v>
      </c>
      <c r="J401" s="56" t="s">
        <v>51</v>
      </c>
      <c r="K401" s="57" t="s">
        <v>52</v>
      </c>
      <c r="L401" s="14" t="s">
        <v>53</v>
      </c>
      <c r="M401" s="14" t="s">
        <v>54</v>
      </c>
      <c r="P401" s="8" t="s">
        <v>71</v>
      </c>
      <c r="Q401" s="8" t="s">
        <v>71</v>
      </c>
      <c r="R401" s="8" t="s">
        <v>72</v>
      </c>
      <c r="S401" s="8" t="s">
        <v>72</v>
      </c>
      <c r="T401" s="123" t="s">
        <v>107</v>
      </c>
      <c r="U401" s="87"/>
      <c r="V401" s="87"/>
      <c r="W401" s="87"/>
      <c r="X401" s="87"/>
    </row>
    <row r="402" spans="1:24" x14ac:dyDescent="0.15">
      <c r="A402" s="5" t="s">
        <v>1</v>
      </c>
      <c r="B402" s="10"/>
      <c r="C402" s="15"/>
      <c r="D402" s="58" t="s">
        <v>46</v>
      </c>
      <c r="E402" s="59" t="s">
        <v>46</v>
      </c>
      <c r="F402" s="59" t="s">
        <v>46</v>
      </c>
      <c r="G402" s="60" t="s">
        <v>46</v>
      </c>
      <c r="H402" s="116" t="s">
        <v>46</v>
      </c>
      <c r="I402" s="61" t="s">
        <v>46</v>
      </c>
      <c r="J402" s="60" t="s">
        <v>46</v>
      </c>
      <c r="K402" s="62" t="s">
        <v>46</v>
      </c>
      <c r="L402" s="16" t="s">
        <v>47</v>
      </c>
      <c r="M402" s="16" t="s">
        <v>47</v>
      </c>
      <c r="P402" s="33" t="s">
        <v>73</v>
      </c>
      <c r="Q402" s="33" t="s">
        <v>74</v>
      </c>
      <c r="R402" s="33" t="s">
        <v>84</v>
      </c>
      <c r="S402" s="33" t="s">
        <v>75</v>
      </c>
      <c r="T402" s="123"/>
      <c r="U402" s="87"/>
      <c r="V402" s="87"/>
    </row>
    <row r="403" spans="1:24" x14ac:dyDescent="0.15">
      <c r="A403" s="1"/>
      <c r="B403" s="22" t="s">
        <v>136</v>
      </c>
      <c r="C403" s="2"/>
      <c r="D403" s="63">
        <f>P403</f>
        <v>49</v>
      </c>
      <c r="E403" s="64">
        <f>Q403</f>
        <v>5</v>
      </c>
      <c r="F403" s="64">
        <f>R403</f>
        <v>1</v>
      </c>
      <c r="G403" s="65">
        <f>S403</f>
        <v>0</v>
      </c>
      <c r="H403" s="117">
        <f>T403</f>
        <v>0</v>
      </c>
      <c r="I403" s="66">
        <f t="shared" ref="I403:I410" si="198">SUM(D403:E403)</f>
        <v>54</v>
      </c>
      <c r="J403" s="65">
        <f t="shared" ref="J403:J415" si="199">SUM(F403:G403)</f>
        <v>1</v>
      </c>
      <c r="K403" s="67">
        <f>SUM(D403:H403)</f>
        <v>55</v>
      </c>
      <c r="L403" s="28">
        <f>IF(ISERROR(ROUND(J403/K403*100,1)),"-",ROUND(J403/K403*100,1))</f>
        <v>1.8</v>
      </c>
      <c r="M403" s="42" t="s">
        <v>70</v>
      </c>
      <c r="O403" s="8" t="s">
        <v>3</v>
      </c>
      <c r="P403" s="34">
        <v>49</v>
      </c>
      <c r="Q403" s="34">
        <v>5</v>
      </c>
      <c r="R403" s="34">
        <v>1</v>
      </c>
      <c r="S403" s="34">
        <v>0</v>
      </c>
      <c r="T403" s="8">
        <v>0</v>
      </c>
      <c r="U403" s="87"/>
      <c r="V403" s="87"/>
    </row>
    <row r="404" spans="1:24" x14ac:dyDescent="0.15">
      <c r="A404" s="3"/>
      <c r="B404" s="23" t="s">
        <v>137</v>
      </c>
      <c r="C404" s="4"/>
      <c r="D404" s="68">
        <f>P404-P403</f>
        <v>54</v>
      </c>
      <c r="E404" s="69">
        <f>Q404-Q403</f>
        <v>2</v>
      </c>
      <c r="F404" s="69">
        <f>R404-R403</f>
        <v>0</v>
      </c>
      <c r="G404" s="70">
        <f>S404-S403</f>
        <v>0</v>
      </c>
      <c r="H404" s="118">
        <f>T404-T403</f>
        <v>1</v>
      </c>
      <c r="I404" s="71">
        <f t="shared" si="198"/>
        <v>56</v>
      </c>
      <c r="J404" s="70">
        <f t="shared" si="199"/>
        <v>0</v>
      </c>
      <c r="K404" s="72">
        <f t="shared" ref="K404:K445" si="200">SUM(D404:H404)</f>
        <v>57</v>
      </c>
      <c r="L404" s="29">
        <f t="shared" ref="L404:L443" si="201">IF(ISERROR(ROUND(J404/K404*100,1)),"-",ROUND(J404/K404*100,1))</f>
        <v>0</v>
      </c>
      <c r="M404" s="43" t="s">
        <v>70</v>
      </c>
      <c r="O404" s="8" t="s">
        <v>4</v>
      </c>
      <c r="P404" s="34">
        <v>103</v>
      </c>
      <c r="Q404" s="34">
        <v>7</v>
      </c>
      <c r="R404" s="34">
        <v>1</v>
      </c>
      <c r="S404" s="34">
        <v>0</v>
      </c>
      <c r="T404" s="8">
        <v>1</v>
      </c>
      <c r="U404" s="87"/>
      <c r="V404" s="87"/>
    </row>
    <row r="405" spans="1:24" x14ac:dyDescent="0.15">
      <c r="A405" s="3"/>
      <c r="B405" s="23" t="s">
        <v>138</v>
      </c>
      <c r="C405" s="4"/>
      <c r="D405" s="68">
        <f t="shared" ref="D405:H408" si="202">P405-P404</f>
        <v>40</v>
      </c>
      <c r="E405" s="69">
        <f t="shared" si="202"/>
        <v>6</v>
      </c>
      <c r="F405" s="69">
        <f t="shared" si="202"/>
        <v>0</v>
      </c>
      <c r="G405" s="70">
        <f t="shared" si="202"/>
        <v>1</v>
      </c>
      <c r="H405" s="118">
        <f t="shared" si="202"/>
        <v>2</v>
      </c>
      <c r="I405" s="71">
        <f t="shared" si="198"/>
        <v>46</v>
      </c>
      <c r="J405" s="70">
        <f t="shared" si="199"/>
        <v>1</v>
      </c>
      <c r="K405" s="72">
        <f t="shared" si="200"/>
        <v>49</v>
      </c>
      <c r="L405" s="29">
        <f t="shared" si="201"/>
        <v>2</v>
      </c>
      <c r="M405" s="43" t="s">
        <v>70</v>
      </c>
      <c r="O405" s="8" t="s">
        <v>5</v>
      </c>
      <c r="P405" s="34">
        <v>143</v>
      </c>
      <c r="Q405" s="34">
        <v>13</v>
      </c>
      <c r="R405" s="34">
        <v>1</v>
      </c>
      <c r="S405" s="34">
        <v>1</v>
      </c>
      <c r="T405" s="8">
        <v>3</v>
      </c>
      <c r="U405" s="87"/>
      <c r="V405" s="87"/>
    </row>
    <row r="406" spans="1:24" x14ac:dyDescent="0.15">
      <c r="A406" s="3"/>
      <c r="B406" s="23" t="s">
        <v>139</v>
      </c>
      <c r="C406" s="4"/>
      <c r="D406" s="68">
        <f t="shared" si="202"/>
        <v>54</v>
      </c>
      <c r="E406" s="69">
        <f t="shared" si="202"/>
        <v>6</v>
      </c>
      <c r="F406" s="69">
        <f t="shared" si="202"/>
        <v>0</v>
      </c>
      <c r="G406" s="70">
        <f t="shared" si="202"/>
        <v>1</v>
      </c>
      <c r="H406" s="118">
        <f t="shared" si="202"/>
        <v>3</v>
      </c>
      <c r="I406" s="71">
        <f t="shared" si="198"/>
        <v>60</v>
      </c>
      <c r="J406" s="70">
        <f t="shared" si="199"/>
        <v>1</v>
      </c>
      <c r="K406" s="72">
        <f t="shared" si="200"/>
        <v>64</v>
      </c>
      <c r="L406" s="29">
        <f t="shared" si="201"/>
        <v>1.6</v>
      </c>
      <c r="M406" s="43" t="s">
        <v>70</v>
      </c>
      <c r="O406" s="8" t="s">
        <v>6</v>
      </c>
      <c r="P406" s="34">
        <v>197</v>
      </c>
      <c r="Q406" s="34">
        <v>19</v>
      </c>
      <c r="R406" s="34">
        <v>1</v>
      </c>
      <c r="S406" s="34">
        <v>2</v>
      </c>
      <c r="T406" s="8">
        <v>6</v>
      </c>
      <c r="U406" s="87"/>
      <c r="V406" s="87"/>
    </row>
    <row r="407" spans="1:24" s="19" customFormat="1" x14ac:dyDescent="0.15">
      <c r="A407" s="3"/>
      <c r="B407" s="23" t="s">
        <v>140</v>
      </c>
      <c r="C407" s="4"/>
      <c r="D407" s="68">
        <f t="shared" si="202"/>
        <v>53</v>
      </c>
      <c r="E407" s="69">
        <f t="shared" si="202"/>
        <v>1</v>
      </c>
      <c r="F407" s="69">
        <f t="shared" si="202"/>
        <v>0</v>
      </c>
      <c r="G407" s="70">
        <f t="shared" si="202"/>
        <v>1</v>
      </c>
      <c r="H407" s="118">
        <f t="shared" si="202"/>
        <v>3</v>
      </c>
      <c r="I407" s="71">
        <f t="shared" si="198"/>
        <v>54</v>
      </c>
      <c r="J407" s="70">
        <f t="shared" si="199"/>
        <v>1</v>
      </c>
      <c r="K407" s="72">
        <f t="shared" si="200"/>
        <v>58</v>
      </c>
      <c r="L407" s="29">
        <f t="shared" si="201"/>
        <v>1.7</v>
      </c>
      <c r="M407" s="43" t="s">
        <v>70</v>
      </c>
      <c r="O407" s="8" t="s">
        <v>7</v>
      </c>
      <c r="P407" s="34">
        <v>250</v>
      </c>
      <c r="Q407" s="34">
        <v>20</v>
      </c>
      <c r="R407" s="34">
        <v>1</v>
      </c>
      <c r="S407" s="34">
        <v>3</v>
      </c>
      <c r="T407" s="8">
        <v>9</v>
      </c>
      <c r="U407" s="87"/>
      <c r="V407" s="87"/>
    </row>
    <row r="408" spans="1:24" x14ac:dyDescent="0.15">
      <c r="A408" s="5"/>
      <c r="B408" s="24" t="s">
        <v>141</v>
      </c>
      <c r="C408" s="7"/>
      <c r="D408" s="73">
        <f t="shared" si="202"/>
        <v>55</v>
      </c>
      <c r="E408" s="74">
        <f t="shared" si="202"/>
        <v>3</v>
      </c>
      <c r="F408" s="74">
        <f t="shared" si="202"/>
        <v>0</v>
      </c>
      <c r="G408" s="75">
        <f t="shared" si="202"/>
        <v>2</v>
      </c>
      <c r="H408" s="119">
        <f t="shared" si="202"/>
        <v>3</v>
      </c>
      <c r="I408" s="76">
        <f t="shared" si="198"/>
        <v>58</v>
      </c>
      <c r="J408" s="75">
        <f t="shared" si="199"/>
        <v>2</v>
      </c>
      <c r="K408" s="77">
        <f t="shared" si="200"/>
        <v>63</v>
      </c>
      <c r="L408" s="30">
        <f t="shared" si="201"/>
        <v>3.2</v>
      </c>
      <c r="M408" s="44" t="s">
        <v>70</v>
      </c>
      <c r="O408" s="8" t="s">
        <v>8</v>
      </c>
      <c r="P408" s="34">
        <v>305</v>
      </c>
      <c r="Q408" s="34">
        <v>23</v>
      </c>
      <c r="R408" s="34">
        <v>1</v>
      </c>
      <c r="S408" s="34">
        <v>5</v>
      </c>
      <c r="T408" s="8">
        <v>12</v>
      </c>
      <c r="U408" s="87"/>
      <c r="V408" s="87"/>
    </row>
    <row r="409" spans="1:24" x14ac:dyDescent="0.15">
      <c r="A409" s="17"/>
      <c r="B409" s="25" t="s">
        <v>154</v>
      </c>
      <c r="C409" s="18"/>
      <c r="D409" s="78">
        <f>SUM(D403:D408)</f>
        <v>305</v>
      </c>
      <c r="E409" s="79">
        <f>SUM(E403:E408)</f>
        <v>23</v>
      </c>
      <c r="F409" s="79">
        <f>SUM(F403:F408)</f>
        <v>1</v>
      </c>
      <c r="G409" s="80">
        <f>SUM(G403:G408)</f>
        <v>5</v>
      </c>
      <c r="H409" s="120">
        <f>SUM(H403:H408)</f>
        <v>12</v>
      </c>
      <c r="I409" s="81">
        <f t="shared" si="198"/>
        <v>328</v>
      </c>
      <c r="J409" s="80">
        <f t="shared" si="199"/>
        <v>6</v>
      </c>
      <c r="K409" s="82">
        <f t="shared" si="200"/>
        <v>346</v>
      </c>
      <c r="L409" s="31">
        <f t="shared" si="201"/>
        <v>1.7</v>
      </c>
      <c r="M409" s="45">
        <f>IF(ISERROR(ROUND(K409/$K$445*100,1)),"-",ROUND(K409/$K$445*100,1))</f>
        <v>11.7</v>
      </c>
      <c r="O409" s="35" t="s">
        <v>9</v>
      </c>
      <c r="P409" s="36">
        <v>359</v>
      </c>
      <c r="Q409" s="36">
        <v>28</v>
      </c>
      <c r="R409" s="36">
        <v>2</v>
      </c>
      <c r="S409" s="36">
        <v>7</v>
      </c>
      <c r="T409" s="36">
        <v>12</v>
      </c>
      <c r="U409" s="87"/>
      <c r="V409" s="87"/>
    </row>
    <row r="410" spans="1:24" x14ac:dyDescent="0.15">
      <c r="A410" s="1"/>
      <c r="B410" s="22" t="s">
        <v>142</v>
      </c>
      <c r="C410" s="2"/>
      <c r="D410" s="63">
        <f>P409-P408</f>
        <v>54</v>
      </c>
      <c r="E410" s="64">
        <f>Q409-Q408</f>
        <v>5</v>
      </c>
      <c r="F410" s="64">
        <f>R409-R408</f>
        <v>1</v>
      </c>
      <c r="G410" s="65">
        <f t="shared" ref="G410:H414" si="203">S409-S408</f>
        <v>2</v>
      </c>
      <c r="H410" s="117">
        <f t="shared" si="203"/>
        <v>0</v>
      </c>
      <c r="I410" s="66">
        <f t="shared" si="198"/>
        <v>59</v>
      </c>
      <c r="J410" s="65">
        <f t="shared" si="199"/>
        <v>3</v>
      </c>
      <c r="K410" s="67">
        <f t="shared" si="200"/>
        <v>62</v>
      </c>
      <c r="L410" s="28">
        <f t="shared" si="201"/>
        <v>4.8</v>
      </c>
      <c r="M410" s="42" t="s">
        <v>70</v>
      </c>
      <c r="O410" s="37" t="s">
        <v>10</v>
      </c>
      <c r="P410" s="38">
        <v>422</v>
      </c>
      <c r="Q410" s="38">
        <v>32</v>
      </c>
      <c r="R410" s="38">
        <v>2</v>
      </c>
      <c r="S410" s="38">
        <v>7</v>
      </c>
      <c r="T410" s="8">
        <v>14</v>
      </c>
      <c r="U410" s="87"/>
      <c r="V410" s="87"/>
    </row>
    <row r="411" spans="1:24" x14ac:dyDescent="0.15">
      <c r="A411" s="3"/>
      <c r="B411" s="23" t="s">
        <v>143</v>
      </c>
      <c r="C411" s="4"/>
      <c r="D411" s="68">
        <f t="shared" ref="D411:F415" si="204">P410-P409</f>
        <v>63</v>
      </c>
      <c r="E411" s="69">
        <f t="shared" si="204"/>
        <v>4</v>
      </c>
      <c r="F411" s="69">
        <f t="shared" si="204"/>
        <v>0</v>
      </c>
      <c r="G411" s="70">
        <f t="shared" si="203"/>
        <v>0</v>
      </c>
      <c r="H411" s="118">
        <f t="shared" si="203"/>
        <v>2</v>
      </c>
      <c r="I411" s="71">
        <f t="shared" ref="I411" si="205">SUM(D411:E411)</f>
        <v>67</v>
      </c>
      <c r="J411" s="70">
        <f t="shared" si="199"/>
        <v>0</v>
      </c>
      <c r="K411" s="72">
        <f t="shared" si="200"/>
        <v>69</v>
      </c>
      <c r="L411" s="29">
        <f t="shared" si="201"/>
        <v>0</v>
      </c>
      <c r="M411" s="43" t="s">
        <v>70</v>
      </c>
      <c r="O411" s="37" t="s">
        <v>11</v>
      </c>
      <c r="P411" s="38">
        <v>488</v>
      </c>
      <c r="Q411" s="38">
        <v>40</v>
      </c>
      <c r="R411" s="38">
        <v>2</v>
      </c>
      <c r="S411" s="38">
        <v>7</v>
      </c>
      <c r="T411" s="8">
        <v>14</v>
      </c>
      <c r="U411" s="87"/>
      <c r="V411" s="87"/>
    </row>
    <row r="412" spans="1:24" x14ac:dyDescent="0.15">
      <c r="A412" s="3"/>
      <c r="B412" s="23" t="s">
        <v>144</v>
      </c>
      <c r="C412" s="4"/>
      <c r="D412" s="68">
        <f t="shared" si="204"/>
        <v>66</v>
      </c>
      <c r="E412" s="69">
        <f t="shared" si="204"/>
        <v>8</v>
      </c>
      <c r="F412" s="69">
        <f t="shared" si="204"/>
        <v>0</v>
      </c>
      <c r="G412" s="70">
        <f t="shared" si="203"/>
        <v>0</v>
      </c>
      <c r="H412" s="118">
        <f t="shared" si="203"/>
        <v>0</v>
      </c>
      <c r="I412" s="71">
        <f>SUM(D412:E412)</f>
        <v>74</v>
      </c>
      <c r="J412" s="70">
        <f t="shared" si="199"/>
        <v>0</v>
      </c>
      <c r="K412" s="72">
        <f t="shared" si="200"/>
        <v>74</v>
      </c>
      <c r="L412" s="29">
        <f t="shared" si="201"/>
        <v>0</v>
      </c>
      <c r="M412" s="43" t="s">
        <v>70</v>
      </c>
      <c r="O412" s="37" t="s">
        <v>12</v>
      </c>
      <c r="P412" s="38">
        <v>556</v>
      </c>
      <c r="Q412" s="38">
        <v>43</v>
      </c>
      <c r="R412" s="38">
        <v>2</v>
      </c>
      <c r="S412" s="38">
        <v>8</v>
      </c>
      <c r="T412" s="8">
        <v>16</v>
      </c>
      <c r="U412" s="87"/>
      <c r="V412" s="87"/>
    </row>
    <row r="413" spans="1:24" x14ac:dyDescent="0.15">
      <c r="A413" s="3"/>
      <c r="B413" s="23" t="s">
        <v>145</v>
      </c>
      <c r="C413" s="4"/>
      <c r="D413" s="68">
        <f t="shared" si="204"/>
        <v>68</v>
      </c>
      <c r="E413" s="69">
        <f t="shared" si="204"/>
        <v>3</v>
      </c>
      <c r="F413" s="69">
        <f t="shared" si="204"/>
        <v>0</v>
      </c>
      <c r="G413" s="70">
        <f t="shared" si="203"/>
        <v>1</v>
      </c>
      <c r="H413" s="118">
        <f t="shared" si="203"/>
        <v>2</v>
      </c>
      <c r="I413" s="71">
        <f t="shared" ref="I413:I415" si="206">SUM(D413:E413)</f>
        <v>71</v>
      </c>
      <c r="J413" s="70">
        <f t="shared" si="199"/>
        <v>1</v>
      </c>
      <c r="K413" s="72">
        <f t="shared" si="200"/>
        <v>74</v>
      </c>
      <c r="L413" s="29">
        <f t="shared" si="201"/>
        <v>1.4</v>
      </c>
      <c r="M413" s="43" t="s">
        <v>70</v>
      </c>
      <c r="O413" s="37" t="s">
        <v>13</v>
      </c>
      <c r="P413" s="38">
        <v>649</v>
      </c>
      <c r="Q413" s="38">
        <v>47</v>
      </c>
      <c r="R413" s="38">
        <v>2</v>
      </c>
      <c r="S413" s="38">
        <v>9</v>
      </c>
      <c r="T413" s="8">
        <v>16</v>
      </c>
      <c r="U413" s="87"/>
      <c r="V413" s="87"/>
    </row>
    <row r="414" spans="1:24" s="19" customFormat="1" x14ac:dyDescent="0.15">
      <c r="A414" s="3"/>
      <c r="B414" s="23" t="s">
        <v>146</v>
      </c>
      <c r="C414" s="4"/>
      <c r="D414" s="68">
        <f t="shared" si="204"/>
        <v>93</v>
      </c>
      <c r="E414" s="69">
        <f t="shared" si="204"/>
        <v>4</v>
      </c>
      <c r="F414" s="69">
        <f t="shared" si="204"/>
        <v>0</v>
      </c>
      <c r="G414" s="70">
        <f t="shared" si="203"/>
        <v>1</v>
      </c>
      <c r="H414" s="118">
        <f t="shared" si="203"/>
        <v>0</v>
      </c>
      <c r="I414" s="71">
        <f t="shared" si="206"/>
        <v>97</v>
      </c>
      <c r="J414" s="70">
        <f t="shared" si="199"/>
        <v>1</v>
      </c>
      <c r="K414" s="72">
        <f t="shared" si="200"/>
        <v>98</v>
      </c>
      <c r="L414" s="29">
        <f t="shared" si="201"/>
        <v>1</v>
      </c>
      <c r="M414" s="43" t="s">
        <v>70</v>
      </c>
      <c r="O414" s="39" t="s">
        <v>14</v>
      </c>
      <c r="P414" s="40">
        <v>700</v>
      </c>
      <c r="Q414" s="40">
        <v>55</v>
      </c>
      <c r="R414" s="40">
        <v>2</v>
      </c>
      <c r="S414" s="40">
        <v>10</v>
      </c>
      <c r="T414" s="8">
        <v>16</v>
      </c>
      <c r="U414" s="87"/>
      <c r="V414" s="87"/>
    </row>
    <row r="415" spans="1:24" x14ac:dyDescent="0.15">
      <c r="A415" s="5"/>
      <c r="B415" s="24" t="s">
        <v>147</v>
      </c>
      <c r="C415" s="7"/>
      <c r="D415" s="73">
        <f t="shared" si="204"/>
        <v>51</v>
      </c>
      <c r="E415" s="74">
        <f t="shared" si="204"/>
        <v>8</v>
      </c>
      <c r="F415" s="74">
        <f t="shared" si="204"/>
        <v>0</v>
      </c>
      <c r="G415" s="75">
        <f>S414-S413</f>
        <v>1</v>
      </c>
      <c r="H415" s="119">
        <f>T414-T413</f>
        <v>0</v>
      </c>
      <c r="I415" s="76">
        <f t="shared" si="206"/>
        <v>59</v>
      </c>
      <c r="J415" s="75">
        <f t="shared" si="199"/>
        <v>1</v>
      </c>
      <c r="K415" s="77">
        <f t="shared" si="200"/>
        <v>60</v>
      </c>
      <c r="L415" s="30">
        <f t="shared" si="201"/>
        <v>1.7</v>
      </c>
      <c r="M415" s="44" t="s">
        <v>70</v>
      </c>
      <c r="O415" s="35" t="s">
        <v>15</v>
      </c>
      <c r="P415" s="36">
        <v>753</v>
      </c>
      <c r="Q415" s="36">
        <v>58</v>
      </c>
      <c r="R415" s="36">
        <v>3</v>
      </c>
      <c r="S415" s="36">
        <v>11</v>
      </c>
      <c r="T415" s="36">
        <v>16</v>
      </c>
      <c r="U415" s="87"/>
      <c r="V415" s="87"/>
    </row>
    <row r="416" spans="1:24" x14ac:dyDescent="0.15">
      <c r="A416" s="17"/>
      <c r="B416" s="25" t="s">
        <v>155</v>
      </c>
      <c r="C416" s="18"/>
      <c r="D416" s="78">
        <f>SUM(D410:D415)</f>
        <v>395</v>
      </c>
      <c r="E416" s="79">
        <f>SUM(E410:E415)</f>
        <v>32</v>
      </c>
      <c r="F416" s="79">
        <f>SUM(F410:F415)</f>
        <v>1</v>
      </c>
      <c r="G416" s="80">
        <f>SUM(G410:G415)</f>
        <v>5</v>
      </c>
      <c r="H416" s="120">
        <f>SUM(H410:H415)</f>
        <v>4</v>
      </c>
      <c r="I416" s="81">
        <f>SUM(D416:E416)</f>
        <v>427</v>
      </c>
      <c r="J416" s="80">
        <f>SUM(F416:G416)</f>
        <v>6</v>
      </c>
      <c r="K416" s="82">
        <f t="shared" si="200"/>
        <v>437</v>
      </c>
      <c r="L416" s="31">
        <f t="shared" si="201"/>
        <v>1.4</v>
      </c>
      <c r="M416" s="45">
        <f>IF(ISERROR(ROUND(K416/$K$445*100,1)),"-",ROUND(K416/$K$445*100,1))</f>
        <v>14.7</v>
      </c>
      <c r="O416" s="37" t="s">
        <v>16</v>
      </c>
      <c r="P416" s="38">
        <v>820</v>
      </c>
      <c r="Q416" s="38">
        <v>65</v>
      </c>
      <c r="R416" s="38">
        <v>3</v>
      </c>
      <c r="S416" s="38">
        <v>12</v>
      </c>
      <c r="T416" s="8">
        <v>18</v>
      </c>
      <c r="U416" s="87"/>
      <c r="V416" s="87"/>
    </row>
    <row r="417" spans="1:22" x14ac:dyDescent="0.15">
      <c r="A417" s="1"/>
      <c r="B417" s="22" t="s">
        <v>148</v>
      </c>
      <c r="C417" s="2"/>
      <c r="D417" s="63">
        <f>P415-P414</f>
        <v>53</v>
      </c>
      <c r="E417" s="64">
        <f>Q415-Q414</f>
        <v>3</v>
      </c>
      <c r="F417" s="64">
        <f>R415-R414</f>
        <v>1</v>
      </c>
      <c r="G417" s="65">
        <f t="shared" ref="G417:H422" si="207">S415-S414</f>
        <v>1</v>
      </c>
      <c r="H417" s="117">
        <f t="shared" si="207"/>
        <v>0</v>
      </c>
      <c r="I417" s="66">
        <f>SUM(D417:E417)</f>
        <v>56</v>
      </c>
      <c r="J417" s="65">
        <f>SUM(F417:G417)</f>
        <v>2</v>
      </c>
      <c r="K417" s="67">
        <f t="shared" si="200"/>
        <v>58</v>
      </c>
      <c r="L417" s="28">
        <f t="shared" si="201"/>
        <v>3.4</v>
      </c>
      <c r="M417" s="42" t="s">
        <v>70</v>
      </c>
      <c r="O417" s="37" t="s">
        <v>17</v>
      </c>
      <c r="P417" s="38">
        <v>889</v>
      </c>
      <c r="Q417" s="38">
        <v>69</v>
      </c>
      <c r="R417" s="38">
        <v>3</v>
      </c>
      <c r="S417" s="38">
        <v>13</v>
      </c>
      <c r="T417" s="8">
        <v>19</v>
      </c>
      <c r="U417" s="87"/>
      <c r="V417" s="87"/>
    </row>
    <row r="418" spans="1:22" x14ac:dyDescent="0.15">
      <c r="A418" s="3"/>
      <c r="B418" s="23" t="s">
        <v>149</v>
      </c>
      <c r="C418" s="4"/>
      <c r="D418" s="68">
        <f t="shared" ref="D418:F422" si="208">P416-P415</f>
        <v>67</v>
      </c>
      <c r="E418" s="69">
        <f t="shared" si="208"/>
        <v>7</v>
      </c>
      <c r="F418" s="69">
        <f t="shared" si="208"/>
        <v>0</v>
      </c>
      <c r="G418" s="70">
        <f t="shared" si="207"/>
        <v>1</v>
      </c>
      <c r="H418" s="118">
        <f t="shared" si="207"/>
        <v>2</v>
      </c>
      <c r="I418" s="71">
        <f t="shared" ref="I418" si="209">SUM(D418:E418)</f>
        <v>74</v>
      </c>
      <c r="J418" s="70">
        <f t="shared" ref="J418:J422" si="210">SUM(F418:G418)</f>
        <v>1</v>
      </c>
      <c r="K418" s="72">
        <f t="shared" si="200"/>
        <v>77</v>
      </c>
      <c r="L418" s="29">
        <f t="shared" si="201"/>
        <v>1.3</v>
      </c>
      <c r="M418" s="43" t="s">
        <v>70</v>
      </c>
      <c r="O418" s="37" t="s">
        <v>18</v>
      </c>
      <c r="P418" s="38">
        <v>966</v>
      </c>
      <c r="Q418" s="38">
        <v>74</v>
      </c>
      <c r="R418" s="38">
        <v>3</v>
      </c>
      <c r="S418" s="38">
        <v>14</v>
      </c>
      <c r="T418" s="8">
        <v>20</v>
      </c>
      <c r="U418" s="87"/>
      <c r="V418" s="87"/>
    </row>
    <row r="419" spans="1:22" x14ac:dyDescent="0.15">
      <c r="A419" s="3"/>
      <c r="B419" s="23" t="s">
        <v>150</v>
      </c>
      <c r="C419" s="4"/>
      <c r="D419" s="68">
        <f t="shared" si="208"/>
        <v>69</v>
      </c>
      <c r="E419" s="69">
        <f t="shared" si="208"/>
        <v>4</v>
      </c>
      <c r="F419" s="69">
        <f t="shared" si="208"/>
        <v>0</v>
      </c>
      <c r="G419" s="70">
        <f t="shared" si="207"/>
        <v>1</v>
      </c>
      <c r="H419" s="118">
        <f t="shared" si="207"/>
        <v>1</v>
      </c>
      <c r="I419" s="71">
        <f>SUM(D419:E419)</f>
        <v>73</v>
      </c>
      <c r="J419" s="70">
        <f t="shared" si="210"/>
        <v>1</v>
      </c>
      <c r="K419" s="72">
        <f t="shared" si="200"/>
        <v>75</v>
      </c>
      <c r="L419" s="29">
        <f t="shared" si="201"/>
        <v>1.3</v>
      </c>
      <c r="M419" s="43" t="s">
        <v>70</v>
      </c>
      <c r="O419" s="37" t="s">
        <v>19</v>
      </c>
      <c r="P419" s="38">
        <v>1031</v>
      </c>
      <c r="Q419" s="38">
        <v>78</v>
      </c>
      <c r="R419" s="38">
        <v>3</v>
      </c>
      <c r="S419" s="38">
        <v>15</v>
      </c>
      <c r="T419" s="8">
        <v>22</v>
      </c>
      <c r="U419" s="87"/>
      <c r="V419" s="87"/>
    </row>
    <row r="420" spans="1:22" x14ac:dyDescent="0.15">
      <c r="A420" s="3"/>
      <c r="B420" s="23" t="s">
        <v>151</v>
      </c>
      <c r="C420" s="4"/>
      <c r="D420" s="68">
        <f t="shared" si="208"/>
        <v>77</v>
      </c>
      <c r="E420" s="69">
        <f t="shared" si="208"/>
        <v>5</v>
      </c>
      <c r="F420" s="69">
        <f t="shared" si="208"/>
        <v>0</v>
      </c>
      <c r="G420" s="70">
        <f t="shared" si="207"/>
        <v>1</v>
      </c>
      <c r="H420" s="118">
        <f t="shared" si="207"/>
        <v>1</v>
      </c>
      <c r="I420" s="71">
        <f t="shared" ref="I420:I422" si="211">SUM(D420:E420)</f>
        <v>82</v>
      </c>
      <c r="J420" s="70">
        <f t="shared" si="210"/>
        <v>1</v>
      </c>
      <c r="K420" s="72">
        <f t="shared" si="200"/>
        <v>84</v>
      </c>
      <c r="L420" s="29">
        <f t="shared" si="201"/>
        <v>1.2</v>
      </c>
      <c r="M420" s="43" t="s">
        <v>70</v>
      </c>
      <c r="O420" s="39" t="s">
        <v>20</v>
      </c>
      <c r="P420" s="40">
        <v>1093</v>
      </c>
      <c r="Q420" s="40">
        <v>83</v>
      </c>
      <c r="R420" s="40">
        <v>3</v>
      </c>
      <c r="S420" s="40">
        <v>16</v>
      </c>
      <c r="T420" s="8">
        <v>27</v>
      </c>
      <c r="U420" s="87"/>
      <c r="V420" s="87"/>
    </row>
    <row r="421" spans="1:22" s="19" customFormat="1" x14ac:dyDescent="0.15">
      <c r="A421" s="3"/>
      <c r="B421" s="23" t="s">
        <v>152</v>
      </c>
      <c r="C421" s="4"/>
      <c r="D421" s="68">
        <f t="shared" si="208"/>
        <v>65</v>
      </c>
      <c r="E421" s="69">
        <f t="shared" si="208"/>
        <v>4</v>
      </c>
      <c r="F421" s="69">
        <f t="shared" si="208"/>
        <v>0</v>
      </c>
      <c r="G421" s="70">
        <f t="shared" si="207"/>
        <v>1</v>
      </c>
      <c r="H421" s="118">
        <f t="shared" si="207"/>
        <v>2</v>
      </c>
      <c r="I421" s="71">
        <f t="shared" si="211"/>
        <v>69</v>
      </c>
      <c r="J421" s="70">
        <f t="shared" si="210"/>
        <v>1</v>
      </c>
      <c r="K421" s="72">
        <f t="shared" si="200"/>
        <v>72</v>
      </c>
      <c r="L421" s="29">
        <f t="shared" si="201"/>
        <v>1.4</v>
      </c>
      <c r="M421" s="43" t="s">
        <v>70</v>
      </c>
      <c r="O421" s="35" t="s">
        <v>55</v>
      </c>
      <c r="P421" s="36">
        <v>95</v>
      </c>
      <c r="Q421" s="36">
        <v>2</v>
      </c>
      <c r="R421" s="36">
        <v>1</v>
      </c>
      <c r="S421" s="36">
        <v>0</v>
      </c>
      <c r="T421" s="36">
        <v>0</v>
      </c>
      <c r="U421" s="87"/>
      <c r="V421" s="87"/>
    </row>
    <row r="422" spans="1:22" x14ac:dyDescent="0.15">
      <c r="A422" s="5"/>
      <c r="B422" s="24" t="s">
        <v>153</v>
      </c>
      <c r="C422" s="7"/>
      <c r="D422" s="73">
        <f t="shared" si="208"/>
        <v>62</v>
      </c>
      <c r="E422" s="74">
        <f t="shared" si="208"/>
        <v>5</v>
      </c>
      <c r="F422" s="74">
        <f t="shared" si="208"/>
        <v>0</v>
      </c>
      <c r="G422" s="75">
        <f t="shared" si="207"/>
        <v>1</v>
      </c>
      <c r="H422" s="119">
        <f t="shared" si="207"/>
        <v>5</v>
      </c>
      <c r="I422" s="76">
        <f t="shared" si="211"/>
        <v>67</v>
      </c>
      <c r="J422" s="75">
        <f t="shared" si="210"/>
        <v>1</v>
      </c>
      <c r="K422" s="77">
        <f t="shared" si="200"/>
        <v>73</v>
      </c>
      <c r="L422" s="30">
        <f t="shared" si="201"/>
        <v>1.4</v>
      </c>
      <c r="M422" s="44" t="s">
        <v>70</v>
      </c>
      <c r="O422" s="37" t="s">
        <v>21</v>
      </c>
      <c r="P422" s="38">
        <v>202</v>
      </c>
      <c r="Q422" s="38">
        <v>4</v>
      </c>
      <c r="R422" s="38">
        <v>2</v>
      </c>
      <c r="S422" s="38">
        <v>0</v>
      </c>
      <c r="T422" s="8">
        <v>0</v>
      </c>
      <c r="U422" s="87"/>
      <c r="V422" s="87"/>
    </row>
    <row r="423" spans="1:22" x14ac:dyDescent="0.15">
      <c r="A423" s="17"/>
      <c r="B423" s="25" t="s">
        <v>156</v>
      </c>
      <c r="C423" s="18"/>
      <c r="D423" s="78">
        <f>SUM(D417:D422)</f>
        <v>393</v>
      </c>
      <c r="E423" s="79">
        <f>SUM(E417:E422)</f>
        <v>28</v>
      </c>
      <c r="F423" s="79">
        <f>SUM(F417:F422)</f>
        <v>1</v>
      </c>
      <c r="G423" s="80">
        <f>SUM(G417:G422)</f>
        <v>6</v>
      </c>
      <c r="H423" s="120">
        <f>SUM(H417:H422)</f>
        <v>11</v>
      </c>
      <c r="I423" s="81">
        <f>SUM(D423:E423)</f>
        <v>421</v>
      </c>
      <c r="J423" s="80">
        <f>SUM(F423:G423)</f>
        <v>7</v>
      </c>
      <c r="K423" s="82">
        <f t="shared" si="200"/>
        <v>439</v>
      </c>
      <c r="L423" s="31">
        <f t="shared" si="201"/>
        <v>1.6</v>
      </c>
      <c r="M423" s="45">
        <f>IF(ISERROR(ROUND(K423/$K$445*100,1)),"-",ROUND(K423/$K$445*100,1))</f>
        <v>14.8</v>
      </c>
      <c r="O423" s="37" t="s">
        <v>22</v>
      </c>
      <c r="P423" s="38">
        <v>294</v>
      </c>
      <c r="Q423" s="38">
        <v>9</v>
      </c>
      <c r="R423" s="38">
        <v>2</v>
      </c>
      <c r="S423" s="38">
        <v>0</v>
      </c>
      <c r="T423" s="8">
        <v>2</v>
      </c>
      <c r="U423" s="87"/>
      <c r="V423" s="87"/>
    </row>
    <row r="424" spans="1:22" x14ac:dyDescent="0.15">
      <c r="A424" s="1"/>
      <c r="B424" s="22" t="s">
        <v>55</v>
      </c>
      <c r="C424" s="2"/>
      <c r="D424" s="63">
        <f>P421</f>
        <v>95</v>
      </c>
      <c r="E424" s="64">
        <f>Q421</f>
        <v>2</v>
      </c>
      <c r="F424" s="64">
        <f>R421</f>
        <v>1</v>
      </c>
      <c r="G424" s="65">
        <f>S421</f>
        <v>0</v>
      </c>
      <c r="H424" s="117">
        <f>T421</f>
        <v>0</v>
      </c>
      <c r="I424" s="66">
        <f>SUM(D424:E424)</f>
        <v>97</v>
      </c>
      <c r="J424" s="65">
        <f>SUM(F424:G424)</f>
        <v>1</v>
      </c>
      <c r="K424" s="67">
        <f t="shared" si="200"/>
        <v>98</v>
      </c>
      <c r="L424" s="28">
        <f t="shared" si="201"/>
        <v>1</v>
      </c>
      <c r="M424" s="42" t="s">
        <v>70</v>
      </c>
      <c r="O424" s="37" t="s">
        <v>23</v>
      </c>
      <c r="P424" s="38">
        <v>406</v>
      </c>
      <c r="Q424" s="38">
        <v>14</v>
      </c>
      <c r="R424" s="38">
        <v>2</v>
      </c>
      <c r="S424" s="38">
        <v>0</v>
      </c>
      <c r="T424" s="8">
        <v>3</v>
      </c>
      <c r="U424" s="87"/>
      <c r="V424" s="87"/>
    </row>
    <row r="425" spans="1:22" x14ac:dyDescent="0.15">
      <c r="A425" s="3"/>
      <c r="B425" s="23" t="s">
        <v>56</v>
      </c>
      <c r="C425" s="4"/>
      <c r="D425" s="68">
        <f t="shared" ref="D425:H429" si="212">P422-P421</f>
        <v>107</v>
      </c>
      <c r="E425" s="69">
        <f t="shared" si="212"/>
        <v>2</v>
      </c>
      <c r="F425" s="69">
        <f t="shared" si="212"/>
        <v>1</v>
      </c>
      <c r="G425" s="70">
        <f t="shared" si="212"/>
        <v>0</v>
      </c>
      <c r="H425" s="118">
        <f t="shared" si="212"/>
        <v>0</v>
      </c>
      <c r="I425" s="71">
        <f t="shared" ref="I425" si="213">SUM(D425:E425)</f>
        <v>109</v>
      </c>
      <c r="J425" s="70">
        <f t="shared" ref="J425:J429" si="214">SUM(F425:G425)</f>
        <v>1</v>
      </c>
      <c r="K425" s="72">
        <f t="shared" si="200"/>
        <v>110</v>
      </c>
      <c r="L425" s="29">
        <f t="shared" si="201"/>
        <v>0.9</v>
      </c>
      <c r="M425" s="43" t="s">
        <v>70</v>
      </c>
      <c r="O425" s="37" t="s">
        <v>24</v>
      </c>
      <c r="P425" s="38">
        <v>483</v>
      </c>
      <c r="Q425" s="38">
        <v>17</v>
      </c>
      <c r="R425" s="38">
        <v>2</v>
      </c>
      <c r="S425" s="38">
        <v>1</v>
      </c>
      <c r="T425" s="8">
        <v>5</v>
      </c>
      <c r="U425" s="87"/>
      <c r="V425" s="87"/>
    </row>
    <row r="426" spans="1:22" s="19" customFormat="1" x14ac:dyDescent="0.15">
      <c r="A426" s="3"/>
      <c r="B426" s="23" t="s">
        <v>57</v>
      </c>
      <c r="C426" s="4"/>
      <c r="D426" s="68">
        <f t="shared" si="212"/>
        <v>92</v>
      </c>
      <c r="E426" s="69">
        <f t="shared" si="212"/>
        <v>5</v>
      </c>
      <c r="F426" s="69">
        <f t="shared" si="212"/>
        <v>0</v>
      </c>
      <c r="G426" s="70">
        <f t="shared" si="212"/>
        <v>0</v>
      </c>
      <c r="H426" s="118">
        <f t="shared" si="212"/>
        <v>2</v>
      </c>
      <c r="I426" s="71">
        <f>SUM(D426:E426)</f>
        <v>97</v>
      </c>
      <c r="J426" s="70">
        <f t="shared" si="214"/>
        <v>0</v>
      </c>
      <c r="K426" s="72">
        <f t="shared" si="200"/>
        <v>99</v>
      </c>
      <c r="L426" s="29">
        <f t="shared" si="201"/>
        <v>0</v>
      </c>
      <c r="M426" s="43" t="s">
        <v>70</v>
      </c>
      <c r="O426" s="39" t="s">
        <v>25</v>
      </c>
      <c r="P426" s="40">
        <v>588</v>
      </c>
      <c r="Q426" s="40">
        <v>20</v>
      </c>
      <c r="R426" s="40">
        <v>2</v>
      </c>
      <c r="S426" s="40">
        <v>4</v>
      </c>
      <c r="T426" s="8">
        <v>6</v>
      </c>
      <c r="U426" s="87"/>
      <c r="V426" s="87"/>
    </row>
    <row r="427" spans="1:22" x14ac:dyDescent="0.15">
      <c r="A427" s="3"/>
      <c r="B427" s="23" t="s">
        <v>58</v>
      </c>
      <c r="C427" s="4"/>
      <c r="D427" s="68">
        <f t="shared" si="212"/>
        <v>112</v>
      </c>
      <c r="E427" s="69">
        <f t="shared" si="212"/>
        <v>5</v>
      </c>
      <c r="F427" s="69">
        <f t="shared" si="212"/>
        <v>0</v>
      </c>
      <c r="G427" s="70">
        <f t="shared" si="212"/>
        <v>0</v>
      </c>
      <c r="H427" s="118">
        <f t="shared" si="212"/>
        <v>1</v>
      </c>
      <c r="I427" s="71">
        <f t="shared" ref="I427:I429" si="215">SUM(D427:E427)</f>
        <v>117</v>
      </c>
      <c r="J427" s="70">
        <f t="shared" si="214"/>
        <v>0</v>
      </c>
      <c r="K427" s="72">
        <f t="shared" si="200"/>
        <v>118</v>
      </c>
      <c r="L427" s="29">
        <f t="shared" si="201"/>
        <v>0</v>
      </c>
      <c r="M427" s="43" t="s">
        <v>70</v>
      </c>
      <c r="O427" s="35" t="s">
        <v>27</v>
      </c>
      <c r="P427" s="36">
        <v>675</v>
      </c>
      <c r="Q427" s="36">
        <v>21</v>
      </c>
      <c r="R427" s="36">
        <v>2</v>
      </c>
      <c r="S427" s="36">
        <v>5</v>
      </c>
      <c r="T427" s="36">
        <v>8</v>
      </c>
      <c r="U427" s="87"/>
      <c r="V427" s="87"/>
    </row>
    <row r="428" spans="1:22" x14ac:dyDescent="0.15">
      <c r="A428" s="3"/>
      <c r="B428" s="23" t="s">
        <v>59</v>
      </c>
      <c r="C428" s="4"/>
      <c r="D428" s="68">
        <f t="shared" si="212"/>
        <v>77</v>
      </c>
      <c r="E428" s="69">
        <f t="shared" si="212"/>
        <v>3</v>
      </c>
      <c r="F428" s="69">
        <f t="shared" si="212"/>
        <v>0</v>
      </c>
      <c r="G428" s="70">
        <f t="shared" si="212"/>
        <v>1</v>
      </c>
      <c r="H428" s="118">
        <f t="shared" si="212"/>
        <v>2</v>
      </c>
      <c r="I428" s="71">
        <f t="shared" si="215"/>
        <v>80</v>
      </c>
      <c r="J428" s="70">
        <f t="shared" si="214"/>
        <v>1</v>
      </c>
      <c r="K428" s="72">
        <f t="shared" si="200"/>
        <v>83</v>
      </c>
      <c r="L428" s="29">
        <f t="shared" si="201"/>
        <v>1.2</v>
      </c>
      <c r="M428" s="43" t="s">
        <v>70</v>
      </c>
      <c r="O428" s="37" t="s">
        <v>28</v>
      </c>
      <c r="P428" s="38">
        <v>756</v>
      </c>
      <c r="Q428" s="38">
        <v>26</v>
      </c>
      <c r="R428" s="38">
        <v>3</v>
      </c>
      <c r="S428" s="38">
        <v>6</v>
      </c>
      <c r="T428" s="8">
        <v>9</v>
      </c>
      <c r="U428" s="87"/>
      <c r="V428" s="87"/>
    </row>
    <row r="429" spans="1:22" x14ac:dyDescent="0.15">
      <c r="A429" s="5"/>
      <c r="B429" s="24" t="s">
        <v>26</v>
      </c>
      <c r="C429" s="7"/>
      <c r="D429" s="73">
        <f t="shared" si="212"/>
        <v>105</v>
      </c>
      <c r="E429" s="74">
        <f t="shared" si="212"/>
        <v>3</v>
      </c>
      <c r="F429" s="74">
        <f t="shared" si="212"/>
        <v>0</v>
      </c>
      <c r="G429" s="75">
        <f t="shared" si="212"/>
        <v>3</v>
      </c>
      <c r="H429" s="119">
        <f t="shared" si="212"/>
        <v>1</v>
      </c>
      <c r="I429" s="76">
        <f t="shared" si="215"/>
        <v>108</v>
      </c>
      <c r="J429" s="75">
        <f t="shared" si="214"/>
        <v>3</v>
      </c>
      <c r="K429" s="77">
        <f t="shared" si="200"/>
        <v>112</v>
      </c>
      <c r="L429" s="30">
        <f t="shared" si="201"/>
        <v>2.7</v>
      </c>
      <c r="M429" s="44" t="s">
        <v>70</v>
      </c>
      <c r="O429" s="37" t="s">
        <v>29</v>
      </c>
      <c r="P429" s="38">
        <v>854</v>
      </c>
      <c r="Q429" s="38">
        <v>33</v>
      </c>
      <c r="R429" s="38">
        <v>3</v>
      </c>
      <c r="S429" s="38">
        <v>6</v>
      </c>
      <c r="T429" s="8">
        <v>11</v>
      </c>
      <c r="U429" s="87"/>
      <c r="V429" s="87"/>
    </row>
    <row r="430" spans="1:22" x14ac:dyDescent="0.15">
      <c r="A430" s="17"/>
      <c r="B430" s="25" t="s">
        <v>113</v>
      </c>
      <c r="C430" s="18"/>
      <c r="D430" s="78">
        <f>SUM(D424:D429)</f>
        <v>588</v>
      </c>
      <c r="E430" s="79">
        <f>SUM(E424:E429)</f>
        <v>20</v>
      </c>
      <c r="F430" s="79">
        <f>SUM(F424:F429)</f>
        <v>2</v>
      </c>
      <c r="G430" s="80">
        <f>SUM(G424:G429)</f>
        <v>4</v>
      </c>
      <c r="H430" s="120">
        <f>SUM(H424:H429)</f>
        <v>6</v>
      </c>
      <c r="I430" s="81">
        <f>SUM(D430:E430)</f>
        <v>608</v>
      </c>
      <c r="J430" s="80">
        <f>SUM(F430:G430)</f>
        <v>6</v>
      </c>
      <c r="K430" s="82">
        <f t="shared" si="200"/>
        <v>620</v>
      </c>
      <c r="L430" s="31">
        <f t="shared" si="201"/>
        <v>1</v>
      </c>
      <c r="M430" s="45">
        <f>IF(ISERROR(ROUND(K430/$K$445*100,1)),"-",ROUND(K430/$K$445*100,1))</f>
        <v>20.9</v>
      </c>
      <c r="O430" s="37" t="s">
        <v>30</v>
      </c>
      <c r="P430" s="38">
        <v>970</v>
      </c>
      <c r="Q430" s="38">
        <v>39</v>
      </c>
      <c r="R430" s="38">
        <v>3</v>
      </c>
      <c r="S430" s="38">
        <v>6</v>
      </c>
      <c r="T430" s="8">
        <v>11</v>
      </c>
      <c r="U430" s="87"/>
      <c r="V430" s="87"/>
    </row>
    <row r="431" spans="1:22" x14ac:dyDescent="0.15">
      <c r="A431" s="1"/>
      <c r="B431" s="22" t="s">
        <v>60</v>
      </c>
      <c r="C431" s="2"/>
      <c r="D431" s="63">
        <f>P427-P426</f>
        <v>87</v>
      </c>
      <c r="E431" s="64">
        <f>Q427-Q426</f>
        <v>1</v>
      </c>
      <c r="F431" s="64">
        <f>R427-R426</f>
        <v>0</v>
      </c>
      <c r="G431" s="65">
        <f>S427-S426</f>
        <v>1</v>
      </c>
      <c r="H431" s="117">
        <f>T427-T426</f>
        <v>2</v>
      </c>
      <c r="I431" s="66">
        <f>SUM(D431:E431)</f>
        <v>88</v>
      </c>
      <c r="J431" s="65">
        <f>SUM(F431:G431)</f>
        <v>1</v>
      </c>
      <c r="K431" s="67">
        <f t="shared" si="200"/>
        <v>91</v>
      </c>
      <c r="L431" s="28">
        <f t="shared" si="201"/>
        <v>1.1000000000000001</v>
      </c>
      <c r="M431" s="42" t="s">
        <v>70</v>
      </c>
      <c r="O431" s="37" t="s">
        <v>31</v>
      </c>
      <c r="P431" s="38">
        <v>1067</v>
      </c>
      <c r="Q431" s="38">
        <v>45</v>
      </c>
      <c r="R431" s="38">
        <v>3</v>
      </c>
      <c r="S431" s="38">
        <v>6</v>
      </c>
      <c r="T431" s="8">
        <v>12</v>
      </c>
    </row>
    <row r="432" spans="1:22" x14ac:dyDescent="0.15">
      <c r="A432" s="3"/>
      <c r="B432" s="23" t="s">
        <v>61</v>
      </c>
      <c r="C432" s="4"/>
      <c r="D432" s="68">
        <f t="shared" ref="D432:H436" si="216">P428-P427</f>
        <v>81</v>
      </c>
      <c r="E432" s="69">
        <f t="shared" si="216"/>
        <v>5</v>
      </c>
      <c r="F432" s="69">
        <f t="shared" si="216"/>
        <v>1</v>
      </c>
      <c r="G432" s="70">
        <f t="shared" si="216"/>
        <v>1</v>
      </c>
      <c r="H432" s="118">
        <f t="shared" si="216"/>
        <v>1</v>
      </c>
      <c r="I432" s="71">
        <f t="shared" ref="I432" si="217">SUM(D432:E432)</f>
        <v>86</v>
      </c>
      <c r="J432" s="70">
        <f t="shared" ref="J432:J436" si="218">SUM(F432:G432)</f>
        <v>2</v>
      </c>
      <c r="K432" s="72">
        <f t="shared" si="200"/>
        <v>89</v>
      </c>
      <c r="L432" s="29">
        <f t="shared" si="201"/>
        <v>2.2000000000000002</v>
      </c>
      <c r="M432" s="43" t="s">
        <v>70</v>
      </c>
      <c r="O432" s="39" t="s">
        <v>32</v>
      </c>
      <c r="P432" s="40">
        <v>1145</v>
      </c>
      <c r="Q432" s="40">
        <v>55</v>
      </c>
      <c r="R432" s="40">
        <v>3</v>
      </c>
      <c r="S432" s="40">
        <v>6</v>
      </c>
      <c r="T432" s="8">
        <v>12</v>
      </c>
    </row>
    <row r="433" spans="1:21" s="19" customFormat="1" x14ac:dyDescent="0.15">
      <c r="A433" s="3"/>
      <c r="B433" s="23" t="s">
        <v>62</v>
      </c>
      <c r="C433" s="4"/>
      <c r="D433" s="68">
        <f t="shared" si="216"/>
        <v>98</v>
      </c>
      <c r="E433" s="69">
        <f t="shared" si="216"/>
        <v>7</v>
      </c>
      <c r="F433" s="69">
        <f t="shared" si="216"/>
        <v>0</v>
      </c>
      <c r="G433" s="70">
        <f t="shared" si="216"/>
        <v>0</v>
      </c>
      <c r="H433" s="118">
        <f t="shared" si="216"/>
        <v>2</v>
      </c>
      <c r="I433" s="71">
        <f>SUM(D433:E433)</f>
        <v>105</v>
      </c>
      <c r="J433" s="70">
        <f t="shared" si="218"/>
        <v>0</v>
      </c>
      <c r="K433" s="72">
        <f t="shared" si="200"/>
        <v>107</v>
      </c>
      <c r="L433" s="29">
        <f t="shared" si="201"/>
        <v>0</v>
      </c>
      <c r="M433" s="43" t="s">
        <v>70</v>
      </c>
      <c r="O433" s="35" t="s">
        <v>34</v>
      </c>
      <c r="P433" s="36">
        <v>1229</v>
      </c>
      <c r="Q433" s="36">
        <v>59</v>
      </c>
      <c r="R433" s="36">
        <v>3</v>
      </c>
      <c r="S433" s="36">
        <v>7</v>
      </c>
      <c r="T433" s="36">
        <v>13</v>
      </c>
      <c r="U433" s="8"/>
    </row>
    <row r="434" spans="1:21" x14ac:dyDescent="0.15">
      <c r="A434" s="3"/>
      <c r="B434" s="23" t="s">
        <v>63</v>
      </c>
      <c r="C434" s="4"/>
      <c r="D434" s="68">
        <f t="shared" si="216"/>
        <v>116</v>
      </c>
      <c r="E434" s="69">
        <f t="shared" si="216"/>
        <v>6</v>
      </c>
      <c r="F434" s="69">
        <f t="shared" si="216"/>
        <v>0</v>
      </c>
      <c r="G434" s="70">
        <f t="shared" si="216"/>
        <v>0</v>
      </c>
      <c r="H434" s="118">
        <f t="shared" si="216"/>
        <v>0</v>
      </c>
      <c r="I434" s="71">
        <f t="shared" ref="I434:I436" si="219">SUM(D434:E434)</f>
        <v>122</v>
      </c>
      <c r="J434" s="70">
        <f t="shared" si="218"/>
        <v>0</v>
      </c>
      <c r="K434" s="72">
        <f t="shared" si="200"/>
        <v>122</v>
      </c>
      <c r="L434" s="29">
        <f t="shared" si="201"/>
        <v>0</v>
      </c>
      <c r="M434" s="43" t="s">
        <v>70</v>
      </c>
      <c r="O434" s="37" t="s">
        <v>35</v>
      </c>
      <c r="P434" s="38">
        <v>1299</v>
      </c>
      <c r="Q434" s="38">
        <v>63</v>
      </c>
      <c r="R434" s="38">
        <v>4</v>
      </c>
      <c r="S434" s="38">
        <v>10</v>
      </c>
      <c r="T434" s="8">
        <v>15</v>
      </c>
    </row>
    <row r="435" spans="1:21" x14ac:dyDescent="0.15">
      <c r="A435" s="3"/>
      <c r="B435" s="23" t="s">
        <v>64</v>
      </c>
      <c r="C435" s="4"/>
      <c r="D435" s="68">
        <f t="shared" si="216"/>
        <v>97</v>
      </c>
      <c r="E435" s="69">
        <f t="shared" si="216"/>
        <v>6</v>
      </c>
      <c r="F435" s="69">
        <f t="shared" si="216"/>
        <v>0</v>
      </c>
      <c r="G435" s="70">
        <f t="shared" si="216"/>
        <v>0</v>
      </c>
      <c r="H435" s="118">
        <f t="shared" si="216"/>
        <v>1</v>
      </c>
      <c r="I435" s="71">
        <f t="shared" si="219"/>
        <v>103</v>
      </c>
      <c r="J435" s="70">
        <f t="shared" si="218"/>
        <v>0</v>
      </c>
      <c r="K435" s="72">
        <f t="shared" si="200"/>
        <v>104</v>
      </c>
      <c r="L435" s="29">
        <f t="shared" si="201"/>
        <v>0</v>
      </c>
      <c r="M435" s="43" t="s">
        <v>70</v>
      </c>
      <c r="O435" s="37" t="s">
        <v>36</v>
      </c>
      <c r="P435" s="38">
        <v>1386</v>
      </c>
      <c r="Q435" s="38">
        <v>66</v>
      </c>
      <c r="R435" s="38">
        <v>4</v>
      </c>
      <c r="S435" s="38">
        <v>10</v>
      </c>
      <c r="T435" s="8">
        <v>16</v>
      </c>
    </row>
    <row r="436" spans="1:21" x14ac:dyDescent="0.15">
      <c r="A436" s="5"/>
      <c r="B436" s="24" t="s">
        <v>33</v>
      </c>
      <c r="C436" s="7"/>
      <c r="D436" s="73">
        <f t="shared" si="216"/>
        <v>78</v>
      </c>
      <c r="E436" s="74">
        <f t="shared" si="216"/>
        <v>10</v>
      </c>
      <c r="F436" s="74">
        <f t="shared" si="216"/>
        <v>0</v>
      </c>
      <c r="G436" s="75">
        <f t="shared" si="216"/>
        <v>0</v>
      </c>
      <c r="H436" s="119">
        <f t="shared" si="216"/>
        <v>0</v>
      </c>
      <c r="I436" s="76">
        <f t="shared" si="219"/>
        <v>88</v>
      </c>
      <c r="J436" s="75">
        <f t="shared" si="218"/>
        <v>0</v>
      </c>
      <c r="K436" s="77">
        <f t="shared" si="200"/>
        <v>88</v>
      </c>
      <c r="L436" s="30">
        <f t="shared" si="201"/>
        <v>0</v>
      </c>
      <c r="M436" s="44" t="s">
        <v>70</v>
      </c>
      <c r="O436" s="37" t="s">
        <v>37</v>
      </c>
      <c r="P436" s="38">
        <v>1468</v>
      </c>
      <c r="Q436" s="38">
        <v>70</v>
      </c>
      <c r="R436" s="38">
        <v>4</v>
      </c>
      <c r="S436" s="38">
        <v>10</v>
      </c>
      <c r="T436" s="8">
        <v>18</v>
      </c>
    </row>
    <row r="437" spans="1:21" x14ac:dyDescent="0.15">
      <c r="A437" s="17"/>
      <c r="B437" s="25" t="s">
        <v>112</v>
      </c>
      <c r="C437" s="18"/>
      <c r="D437" s="78">
        <f>SUM(D431:D436)</f>
        <v>557</v>
      </c>
      <c r="E437" s="79">
        <f>SUM(E431:E436)</f>
        <v>35</v>
      </c>
      <c r="F437" s="79">
        <f>SUM(F431:F436)</f>
        <v>1</v>
      </c>
      <c r="G437" s="80">
        <f>SUM(G431:G436)</f>
        <v>2</v>
      </c>
      <c r="H437" s="120">
        <f>SUM(H431:H436)</f>
        <v>6</v>
      </c>
      <c r="I437" s="81">
        <f>SUM(D437:E437)</f>
        <v>592</v>
      </c>
      <c r="J437" s="80">
        <f>SUM(F437:G437)</f>
        <v>3</v>
      </c>
      <c r="K437" s="82">
        <f t="shared" si="200"/>
        <v>601</v>
      </c>
      <c r="L437" s="31">
        <f t="shared" si="201"/>
        <v>0.5</v>
      </c>
      <c r="M437" s="45">
        <f>IF(ISERROR(ROUND(K437/$K$445*100,1)),"-",ROUND(K437/$K$445*100,1))</f>
        <v>20.2</v>
      </c>
      <c r="O437" s="37" t="s">
        <v>38</v>
      </c>
      <c r="P437" s="38">
        <v>1543</v>
      </c>
      <c r="Q437" s="38">
        <v>81</v>
      </c>
      <c r="R437" s="38">
        <v>4</v>
      </c>
      <c r="S437" s="38">
        <v>11</v>
      </c>
      <c r="T437" s="8">
        <v>19</v>
      </c>
    </row>
    <row r="438" spans="1:21" x14ac:dyDescent="0.15">
      <c r="A438" s="1"/>
      <c r="B438" s="22" t="s">
        <v>65</v>
      </c>
      <c r="C438" s="2"/>
      <c r="D438" s="63">
        <f>P433-P432</f>
        <v>84</v>
      </c>
      <c r="E438" s="64">
        <f>Q433-Q432</f>
        <v>4</v>
      </c>
      <c r="F438" s="64">
        <f>R433-R432</f>
        <v>0</v>
      </c>
      <c r="G438" s="65">
        <f>S433-S432</f>
        <v>1</v>
      </c>
      <c r="H438" s="117">
        <f>T433-T432</f>
        <v>1</v>
      </c>
      <c r="I438" s="66">
        <f>SUM(D438:E438)</f>
        <v>88</v>
      </c>
      <c r="J438" s="65">
        <f>SUM(F438:G438)</f>
        <v>1</v>
      </c>
      <c r="K438" s="67">
        <f t="shared" si="200"/>
        <v>90</v>
      </c>
      <c r="L438" s="28">
        <f t="shared" si="201"/>
        <v>1.1000000000000001</v>
      </c>
      <c r="M438" s="42" t="s">
        <v>70</v>
      </c>
      <c r="O438" s="39" t="s">
        <v>39</v>
      </c>
      <c r="P438" s="40">
        <v>1623</v>
      </c>
      <c r="Q438" s="40">
        <v>86</v>
      </c>
      <c r="R438" s="40">
        <v>4</v>
      </c>
      <c r="S438" s="40">
        <v>14</v>
      </c>
      <c r="T438" s="8">
        <v>20</v>
      </c>
    </row>
    <row r="439" spans="1:21" x14ac:dyDescent="0.15">
      <c r="A439" s="3"/>
      <c r="B439" s="23" t="s">
        <v>66</v>
      </c>
      <c r="C439" s="4"/>
      <c r="D439" s="68">
        <f t="shared" ref="D439:H443" si="220">P434-P433</f>
        <v>70</v>
      </c>
      <c r="E439" s="69">
        <f t="shared" si="220"/>
        <v>4</v>
      </c>
      <c r="F439" s="69">
        <f t="shared" si="220"/>
        <v>1</v>
      </c>
      <c r="G439" s="70">
        <f t="shared" si="220"/>
        <v>3</v>
      </c>
      <c r="H439" s="118">
        <f t="shared" si="220"/>
        <v>2</v>
      </c>
      <c r="I439" s="71">
        <f t="shared" ref="I439" si="221">SUM(D439:E439)</f>
        <v>74</v>
      </c>
      <c r="J439" s="70">
        <f t="shared" ref="J439:J443" si="222">SUM(F439:G439)</f>
        <v>4</v>
      </c>
      <c r="K439" s="72">
        <f t="shared" si="200"/>
        <v>80</v>
      </c>
      <c r="L439" s="29">
        <f t="shared" si="201"/>
        <v>5</v>
      </c>
      <c r="M439" s="43" t="s">
        <v>70</v>
      </c>
      <c r="O439" s="19"/>
      <c r="P439" s="19"/>
      <c r="Q439" s="19"/>
      <c r="R439" s="19"/>
      <c r="S439" s="19"/>
    </row>
    <row r="440" spans="1:21" x14ac:dyDescent="0.15">
      <c r="A440" s="3"/>
      <c r="B440" s="23" t="s">
        <v>67</v>
      </c>
      <c r="C440" s="4"/>
      <c r="D440" s="68">
        <f t="shared" si="220"/>
        <v>87</v>
      </c>
      <c r="E440" s="69">
        <f t="shared" si="220"/>
        <v>3</v>
      </c>
      <c r="F440" s="69">
        <f t="shared" si="220"/>
        <v>0</v>
      </c>
      <c r="G440" s="70">
        <f t="shared" si="220"/>
        <v>0</v>
      </c>
      <c r="H440" s="118">
        <f t="shared" si="220"/>
        <v>1</v>
      </c>
      <c r="I440" s="71">
        <f>SUM(D440:E440)</f>
        <v>90</v>
      </c>
      <c r="J440" s="70">
        <f t="shared" si="222"/>
        <v>0</v>
      </c>
      <c r="K440" s="72">
        <f t="shared" si="200"/>
        <v>91</v>
      </c>
      <c r="L440" s="29">
        <f t="shared" si="201"/>
        <v>0</v>
      </c>
      <c r="M440" s="43" t="s">
        <v>70</v>
      </c>
      <c r="O440" s="19"/>
      <c r="P440" s="19"/>
      <c r="Q440" s="19"/>
      <c r="R440" s="19"/>
      <c r="S440" s="19"/>
    </row>
    <row r="441" spans="1:21" x14ac:dyDescent="0.15">
      <c r="A441" s="3"/>
      <c r="B441" s="23" t="s">
        <v>68</v>
      </c>
      <c r="C441" s="4"/>
      <c r="D441" s="68">
        <f t="shared" si="220"/>
        <v>82</v>
      </c>
      <c r="E441" s="69">
        <f t="shared" si="220"/>
        <v>4</v>
      </c>
      <c r="F441" s="69">
        <f t="shared" si="220"/>
        <v>0</v>
      </c>
      <c r="G441" s="70">
        <f t="shared" si="220"/>
        <v>0</v>
      </c>
      <c r="H441" s="118">
        <f t="shared" si="220"/>
        <v>2</v>
      </c>
      <c r="I441" s="71">
        <f t="shared" ref="I441:I443" si="223">SUM(D441:E441)</f>
        <v>86</v>
      </c>
      <c r="J441" s="70">
        <f t="shared" si="222"/>
        <v>0</v>
      </c>
      <c r="K441" s="72">
        <f t="shared" si="200"/>
        <v>88</v>
      </c>
      <c r="L441" s="29">
        <f t="shared" si="201"/>
        <v>0</v>
      </c>
      <c r="M441" s="43" t="s">
        <v>70</v>
      </c>
      <c r="O441" s="19"/>
      <c r="P441" s="19"/>
      <c r="Q441" s="19"/>
      <c r="R441" s="19"/>
      <c r="S441" s="19"/>
    </row>
    <row r="442" spans="1:21" x14ac:dyDescent="0.15">
      <c r="A442" s="3"/>
      <c r="B442" s="23" t="s">
        <v>69</v>
      </c>
      <c r="C442" s="4"/>
      <c r="D442" s="68">
        <f t="shared" si="220"/>
        <v>75</v>
      </c>
      <c r="E442" s="69">
        <f t="shared" si="220"/>
        <v>11</v>
      </c>
      <c r="F442" s="69">
        <f t="shared" si="220"/>
        <v>0</v>
      </c>
      <c r="G442" s="70">
        <f t="shared" si="220"/>
        <v>1</v>
      </c>
      <c r="H442" s="118">
        <f t="shared" si="220"/>
        <v>1</v>
      </c>
      <c r="I442" s="71">
        <f t="shared" si="223"/>
        <v>86</v>
      </c>
      <c r="J442" s="70">
        <f t="shared" si="222"/>
        <v>1</v>
      </c>
      <c r="K442" s="72">
        <f t="shared" si="200"/>
        <v>88</v>
      </c>
      <c r="L442" s="29">
        <f t="shared" si="201"/>
        <v>1.1000000000000001</v>
      </c>
      <c r="M442" s="43" t="s">
        <v>70</v>
      </c>
      <c r="O442" s="88"/>
      <c r="P442" s="89"/>
      <c r="Q442" s="88"/>
      <c r="R442" s="88"/>
      <c r="S442" s="88"/>
    </row>
    <row r="443" spans="1:21" x14ac:dyDescent="0.15">
      <c r="A443" s="5"/>
      <c r="B443" s="24" t="s">
        <v>40</v>
      </c>
      <c r="C443" s="7"/>
      <c r="D443" s="73">
        <f>P438-P437</f>
        <v>80</v>
      </c>
      <c r="E443" s="74">
        <f t="shared" si="220"/>
        <v>5</v>
      </c>
      <c r="F443" s="74">
        <f t="shared" si="220"/>
        <v>0</v>
      </c>
      <c r="G443" s="75">
        <f t="shared" si="220"/>
        <v>3</v>
      </c>
      <c r="H443" s="119">
        <f t="shared" si="220"/>
        <v>1</v>
      </c>
      <c r="I443" s="76">
        <f t="shared" si="223"/>
        <v>85</v>
      </c>
      <c r="J443" s="75">
        <f t="shared" si="222"/>
        <v>3</v>
      </c>
      <c r="K443" s="77">
        <f t="shared" si="200"/>
        <v>89</v>
      </c>
      <c r="L443" s="30">
        <f t="shared" si="201"/>
        <v>3.4</v>
      </c>
      <c r="M443" s="44" t="s">
        <v>70</v>
      </c>
      <c r="O443" s="88"/>
      <c r="P443" s="88"/>
      <c r="Q443" s="88"/>
      <c r="R443" s="88"/>
      <c r="S443" s="88"/>
    </row>
    <row r="444" spans="1:21" ht="12" thickBot="1" x14ac:dyDescent="0.2">
      <c r="A444" s="20"/>
      <c r="B444" s="25" t="s">
        <v>111</v>
      </c>
      <c r="C444" s="21"/>
      <c r="D444" s="83">
        <f>SUM(D438:D443)</f>
        <v>478</v>
      </c>
      <c r="E444" s="84">
        <f t="shared" ref="E444:H444" si="224">SUM(E438:E443)</f>
        <v>31</v>
      </c>
      <c r="F444" s="84">
        <f t="shared" si="224"/>
        <v>1</v>
      </c>
      <c r="G444" s="85">
        <f t="shared" si="224"/>
        <v>8</v>
      </c>
      <c r="H444" s="121">
        <f t="shared" si="224"/>
        <v>8</v>
      </c>
      <c r="I444" s="86">
        <f>SUM(D444:E444)</f>
        <v>509</v>
      </c>
      <c r="J444" s="85">
        <f>SUM(F444:G444)</f>
        <v>9</v>
      </c>
      <c r="K444" s="67">
        <f t="shared" si="200"/>
        <v>526</v>
      </c>
      <c r="L444" s="27">
        <f>IF(ISERROR(ROUND(J444/K444*100,1)),"-",ROUND(J444/K444*100,1))</f>
        <v>1.7</v>
      </c>
      <c r="M444" s="45">
        <f>IF(ISERROR(ROUND(K444/$K$445*100,1)),"-",ROUND(K444/$K$445*100,1))</f>
        <v>17.7</v>
      </c>
      <c r="O444" s="88"/>
      <c r="P444" s="90"/>
      <c r="Q444" s="90"/>
      <c r="R444" s="90"/>
      <c r="S444" s="90"/>
    </row>
    <row r="445" spans="1:21" ht="12" thickTop="1" x14ac:dyDescent="0.15">
      <c r="A445" s="97"/>
      <c r="B445" s="98" t="s">
        <v>106</v>
      </c>
      <c r="C445" s="99"/>
      <c r="D445" s="100">
        <f>SUM(D409,D416,D423,D430,D437,D444)</f>
        <v>2716</v>
      </c>
      <c r="E445" s="101">
        <f t="shared" ref="E445:J445" si="225">SUM(E409,E416,E423,E430,E437,E444)</f>
        <v>169</v>
      </c>
      <c r="F445" s="101">
        <f t="shared" si="225"/>
        <v>7</v>
      </c>
      <c r="G445" s="102">
        <f t="shared" si="225"/>
        <v>30</v>
      </c>
      <c r="H445" s="122">
        <f t="shared" si="225"/>
        <v>47</v>
      </c>
      <c r="I445" s="103">
        <f t="shared" si="225"/>
        <v>2885</v>
      </c>
      <c r="J445" s="102">
        <f t="shared" si="225"/>
        <v>37</v>
      </c>
      <c r="K445" s="104">
        <f t="shared" si="200"/>
        <v>2969</v>
      </c>
      <c r="L445" s="105">
        <f t="shared" ref="L445" si="226">IF(ISERROR(ROUND(J445/K445*100,1)),"-",ROUND(J445/K445*100,1))</f>
        <v>1.2</v>
      </c>
      <c r="M445" s="106">
        <f>IF(ISERROR(ROUND(K445/$K445*100,1)),"-",ROUND(K445/$K445*100,1))</f>
        <v>100</v>
      </c>
      <c r="O445" s="88"/>
      <c r="P445" s="88"/>
      <c r="Q445" s="88"/>
      <c r="R445" s="88"/>
      <c r="S445" s="88"/>
    </row>
    <row r="446" spans="1:21" x14ac:dyDescent="0.15">
      <c r="A446" s="91"/>
      <c r="B446" s="92"/>
      <c r="C446" s="93"/>
      <c r="D446" s="94"/>
      <c r="E446" s="94"/>
      <c r="F446" s="94"/>
      <c r="G446" s="94"/>
      <c r="H446" s="94"/>
      <c r="I446" s="94"/>
      <c r="J446" s="94"/>
      <c r="K446" s="94"/>
      <c r="L446" s="95"/>
      <c r="M446" s="96"/>
      <c r="O446" s="88"/>
      <c r="P446" s="88"/>
      <c r="Q446" s="88"/>
      <c r="R446" s="88"/>
      <c r="S446" s="88"/>
    </row>
    <row r="447" spans="1:21" x14ac:dyDescent="0.15">
      <c r="A447" s="91"/>
      <c r="B447" s="92"/>
      <c r="C447" s="93"/>
      <c r="D447" s="94"/>
      <c r="E447" s="94"/>
      <c r="F447" s="94"/>
      <c r="G447" s="94"/>
      <c r="H447" s="94"/>
      <c r="I447" s="94"/>
      <c r="J447" s="94"/>
      <c r="K447" s="94"/>
      <c r="L447" s="95"/>
      <c r="M447" s="96"/>
      <c r="O447" s="88"/>
      <c r="P447" s="88"/>
      <c r="Q447" s="88"/>
      <c r="R447" s="88"/>
      <c r="S447" s="88"/>
      <c r="T447" s="33"/>
    </row>
    <row r="448" spans="1:21" x14ac:dyDescent="0.15">
      <c r="B448" s="41" t="s">
        <v>99</v>
      </c>
      <c r="O448" s="88"/>
      <c r="P448" s="89"/>
      <c r="Q448" s="88"/>
      <c r="R448" s="88"/>
      <c r="S448" s="88"/>
    </row>
    <row r="449" spans="1:24" ht="21" x14ac:dyDescent="0.15">
      <c r="A449" s="1"/>
      <c r="B449" s="13"/>
      <c r="C449" s="26" t="s">
        <v>2</v>
      </c>
      <c r="D449" s="52" t="s">
        <v>48</v>
      </c>
      <c r="E449" s="53" t="s">
        <v>49</v>
      </c>
      <c r="F449" s="53" t="s">
        <v>104</v>
      </c>
      <c r="G449" s="54" t="s">
        <v>105</v>
      </c>
      <c r="H449" s="115" t="s">
        <v>108</v>
      </c>
      <c r="I449" s="55" t="s">
        <v>50</v>
      </c>
      <c r="J449" s="56" t="s">
        <v>51</v>
      </c>
      <c r="K449" s="57" t="s">
        <v>52</v>
      </c>
      <c r="L449" s="14" t="s">
        <v>53</v>
      </c>
      <c r="M449" s="14" t="s">
        <v>54</v>
      </c>
      <c r="O449" s="88"/>
      <c r="P449" s="88"/>
      <c r="Q449" s="88"/>
      <c r="R449" s="88"/>
      <c r="S449" s="88"/>
      <c r="U449" s="87"/>
      <c r="V449" s="87"/>
      <c r="W449" s="87"/>
      <c r="X449" s="87"/>
    </row>
    <row r="450" spans="1:24" x14ac:dyDescent="0.15">
      <c r="A450" s="5" t="s">
        <v>1</v>
      </c>
      <c r="B450" s="10"/>
      <c r="C450" s="15"/>
      <c r="D450" s="58" t="s">
        <v>46</v>
      </c>
      <c r="E450" s="59" t="s">
        <v>46</v>
      </c>
      <c r="F450" s="59" t="s">
        <v>46</v>
      </c>
      <c r="G450" s="60" t="s">
        <v>46</v>
      </c>
      <c r="H450" s="116" t="s">
        <v>46</v>
      </c>
      <c r="I450" s="61" t="s">
        <v>46</v>
      </c>
      <c r="J450" s="60" t="s">
        <v>46</v>
      </c>
      <c r="K450" s="62" t="s">
        <v>46</v>
      </c>
      <c r="L450" s="16" t="s">
        <v>47</v>
      </c>
      <c r="M450" s="16" t="s">
        <v>47</v>
      </c>
      <c r="O450" s="88"/>
      <c r="P450" s="90"/>
      <c r="Q450" s="90"/>
      <c r="R450" s="90"/>
      <c r="S450" s="90"/>
      <c r="U450" s="87"/>
      <c r="V450" s="87"/>
    </row>
    <row r="451" spans="1:24" x14ac:dyDescent="0.15">
      <c r="A451" s="1"/>
      <c r="B451" s="22" t="s">
        <v>136</v>
      </c>
      <c r="C451" s="2"/>
      <c r="D451" s="63">
        <f t="shared" ref="D451:H456" si="227">SUM(D307,D355,D403)</f>
        <v>65</v>
      </c>
      <c r="E451" s="64">
        <f t="shared" si="227"/>
        <v>7</v>
      </c>
      <c r="F451" s="64">
        <f t="shared" si="227"/>
        <v>1</v>
      </c>
      <c r="G451" s="65">
        <f t="shared" si="227"/>
        <v>0</v>
      </c>
      <c r="H451" s="117">
        <f t="shared" si="227"/>
        <v>3</v>
      </c>
      <c r="I451" s="66">
        <f>SUM(D451:E451)</f>
        <v>72</v>
      </c>
      <c r="J451" s="65">
        <f>SUM(F451:G451)</f>
        <v>1</v>
      </c>
      <c r="K451" s="67">
        <f>SUM(D451:H451)</f>
        <v>76</v>
      </c>
      <c r="L451" s="28">
        <f>IF(ISERROR(ROUND(J451/K451*100,1)),"-",ROUND(J451/K451*100,1))</f>
        <v>1.3</v>
      </c>
      <c r="M451" s="42" t="s">
        <v>70</v>
      </c>
      <c r="O451" s="88"/>
      <c r="P451" s="88"/>
      <c r="Q451" s="88"/>
      <c r="R451" s="88"/>
      <c r="S451" s="88"/>
      <c r="U451" s="87"/>
      <c r="V451" s="87"/>
    </row>
    <row r="452" spans="1:24" x14ac:dyDescent="0.15">
      <c r="A452" s="3"/>
      <c r="B452" s="23" t="s">
        <v>137</v>
      </c>
      <c r="C452" s="4"/>
      <c r="D452" s="68">
        <f t="shared" si="227"/>
        <v>67</v>
      </c>
      <c r="E452" s="69">
        <f t="shared" si="227"/>
        <v>5</v>
      </c>
      <c r="F452" s="69">
        <f t="shared" si="227"/>
        <v>0</v>
      </c>
      <c r="G452" s="70">
        <f t="shared" si="227"/>
        <v>0</v>
      </c>
      <c r="H452" s="118">
        <f t="shared" si="227"/>
        <v>1</v>
      </c>
      <c r="I452" s="71">
        <f t="shared" ref="I452" si="228">SUM(D452:E452)</f>
        <v>72</v>
      </c>
      <c r="J452" s="70">
        <f t="shared" ref="J452:J456" si="229">SUM(F452:G452)</f>
        <v>0</v>
      </c>
      <c r="K452" s="72">
        <f t="shared" ref="K452:K493" si="230">SUM(D452:H452)</f>
        <v>73</v>
      </c>
      <c r="L452" s="29">
        <f t="shared" ref="L452:L493" si="231">IF(ISERROR(ROUND(J452/K452*100,1)),"-",ROUND(J452/K452*100,1))</f>
        <v>0</v>
      </c>
      <c r="M452" s="43" t="s">
        <v>70</v>
      </c>
      <c r="O452" s="88"/>
      <c r="P452" s="88"/>
      <c r="Q452" s="88"/>
      <c r="R452" s="88"/>
      <c r="S452" s="88"/>
      <c r="U452" s="87"/>
      <c r="V452" s="87"/>
    </row>
    <row r="453" spans="1:24" x14ac:dyDescent="0.15">
      <c r="A453" s="3"/>
      <c r="B453" s="23" t="s">
        <v>138</v>
      </c>
      <c r="C453" s="4"/>
      <c r="D453" s="68">
        <f t="shared" si="227"/>
        <v>54</v>
      </c>
      <c r="E453" s="69">
        <f t="shared" si="227"/>
        <v>6</v>
      </c>
      <c r="F453" s="69">
        <f t="shared" si="227"/>
        <v>0</v>
      </c>
      <c r="G453" s="70">
        <f t="shared" si="227"/>
        <v>1</v>
      </c>
      <c r="H453" s="118">
        <f t="shared" si="227"/>
        <v>2</v>
      </c>
      <c r="I453" s="71">
        <f>SUM(D453:E453)</f>
        <v>60</v>
      </c>
      <c r="J453" s="70">
        <f t="shared" si="229"/>
        <v>1</v>
      </c>
      <c r="K453" s="72">
        <f t="shared" si="230"/>
        <v>63</v>
      </c>
      <c r="L453" s="29">
        <f t="shared" si="231"/>
        <v>1.6</v>
      </c>
      <c r="M453" s="43" t="s">
        <v>70</v>
      </c>
      <c r="O453" s="88"/>
      <c r="P453" s="88"/>
      <c r="Q453" s="88"/>
      <c r="R453" s="88"/>
      <c r="S453" s="88"/>
      <c r="U453" s="87"/>
      <c r="V453" s="87"/>
    </row>
    <row r="454" spans="1:24" x14ac:dyDescent="0.15">
      <c r="A454" s="3"/>
      <c r="B454" s="23" t="s">
        <v>139</v>
      </c>
      <c r="C454" s="4"/>
      <c r="D454" s="68">
        <f t="shared" si="227"/>
        <v>76</v>
      </c>
      <c r="E454" s="69">
        <f t="shared" si="227"/>
        <v>7</v>
      </c>
      <c r="F454" s="69">
        <f t="shared" si="227"/>
        <v>0</v>
      </c>
      <c r="G454" s="70">
        <f t="shared" si="227"/>
        <v>1</v>
      </c>
      <c r="H454" s="118">
        <f t="shared" si="227"/>
        <v>3</v>
      </c>
      <c r="I454" s="71">
        <f t="shared" ref="I454:I456" si="232">SUM(D454:E454)</f>
        <v>83</v>
      </c>
      <c r="J454" s="70">
        <f t="shared" si="229"/>
        <v>1</v>
      </c>
      <c r="K454" s="72">
        <f t="shared" si="230"/>
        <v>87</v>
      </c>
      <c r="L454" s="29">
        <f t="shared" si="231"/>
        <v>1.1000000000000001</v>
      </c>
      <c r="M454" s="43" t="s">
        <v>70</v>
      </c>
      <c r="O454" s="88"/>
      <c r="P454" s="88"/>
      <c r="Q454" s="88"/>
      <c r="R454" s="88"/>
      <c r="S454" s="88"/>
      <c r="U454" s="87"/>
      <c r="V454" s="87"/>
    </row>
    <row r="455" spans="1:24" s="19" customFormat="1" x14ac:dyDescent="0.15">
      <c r="A455" s="3"/>
      <c r="B455" s="23" t="s">
        <v>140</v>
      </c>
      <c r="C455" s="4"/>
      <c r="D455" s="68">
        <f t="shared" si="227"/>
        <v>72</v>
      </c>
      <c r="E455" s="69">
        <f t="shared" si="227"/>
        <v>1</v>
      </c>
      <c r="F455" s="69">
        <f t="shared" si="227"/>
        <v>0</v>
      </c>
      <c r="G455" s="70">
        <f t="shared" si="227"/>
        <v>1</v>
      </c>
      <c r="H455" s="118">
        <f t="shared" si="227"/>
        <v>3</v>
      </c>
      <c r="I455" s="71">
        <f t="shared" si="232"/>
        <v>73</v>
      </c>
      <c r="J455" s="70">
        <f t="shared" si="229"/>
        <v>1</v>
      </c>
      <c r="K455" s="72">
        <f t="shared" si="230"/>
        <v>77</v>
      </c>
      <c r="L455" s="29">
        <f t="shared" si="231"/>
        <v>1.3</v>
      </c>
      <c r="M455" s="43" t="s">
        <v>70</v>
      </c>
      <c r="O455" s="88"/>
      <c r="P455" s="88"/>
      <c r="Q455" s="88"/>
      <c r="R455" s="88"/>
      <c r="S455" s="88"/>
      <c r="T455" s="8"/>
      <c r="U455" s="87"/>
      <c r="V455" s="87"/>
    </row>
    <row r="456" spans="1:24" x14ac:dyDescent="0.15">
      <c r="A456" s="5"/>
      <c r="B456" s="24" t="s">
        <v>141</v>
      </c>
      <c r="C456" s="7"/>
      <c r="D456" s="73">
        <f t="shared" si="227"/>
        <v>78</v>
      </c>
      <c r="E456" s="74">
        <f t="shared" si="227"/>
        <v>6</v>
      </c>
      <c r="F456" s="74">
        <f t="shared" si="227"/>
        <v>1</v>
      </c>
      <c r="G456" s="75">
        <f t="shared" si="227"/>
        <v>3</v>
      </c>
      <c r="H456" s="119">
        <f t="shared" si="227"/>
        <v>4</v>
      </c>
      <c r="I456" s="76">
        <f t="shared" si="232"/>
        <v>84</v>
      </c>
      <c r="J456" s="75">
        <f t="shared" si="229"/>
        <v>4</v>
      </c>
      <c r="K456" s="77">
        <f t="shared" si="230"/>
        <v>92</v>
      </c>
      <c r="L456" s="30">
        <f t="shared" si="231"/>
        <v>4.3</v>
      </c>
      <c r="M456" s="44" t="s">
        <v>70</v>
      </c>
      <c r="O456" s="88"/>
      <c r="P456" s="88"/>
      <c r="Q456" s="88"/>
      <c r="R456" s="88"/>
      <c r="S456" s="88"/>
      <c r="U456" s="87"/>
      <c r="V456" s="87"/>
    </row>
    <row r="457" spans="1:24" x14ac:dyDescent="0.15">
      <c r="A457" s="17"/>
      <c r="B457" s="25" t="s">
        <v>154</v>
      </c>
      <c r="C457" s="18"/>
      <c r="D457" s="78">
        <f>SUM(D451:D456)</f>
        <v>412</v>
      </c>
      <c r="E457" s="79">
        <f>SUM(E451:E456)</f>
        <v>32</v>
      </c>
      <c r="F457" s="79">
        <f>SUM(F451:F456)</f>
        <v>2</v>
      </c>
      <c r="G457" s="80">
        <f>SUM(G451:G456)</f>
        <v>6</v>
      </c>
      <c r="H457" s="120">
        <f>SUM(H451:H456)</f>
        <v>16</v>
      </c>
      <c r="I457" s="81">
        <f>SUM(D457:E457)</f>
        <v>444</v>
      </c>
      <c r="J457" s="80">
        <f>SUM(F457:G457)</f>
        <v>8</v>
      </c>
      <c r="K457" s="82">
        <f t="shared" si="230"/>
        <v>468</v>
      </c>
      <c r="L457" s="31">
        <f t="shared" si="231"/>
        <v>1.7</v>
      </c>
      <c r="M457" s="45">
        <f>IF(ISERROR(ROUND(K457/$K$493*100,1)),"-",ROUND(K457/$K$493*100,1))</f>
        <v>12.3</v>
      </c>
      <c r="O457" s="88"/>
      <c r="P457" s="88"/>
      <c r="Q457" s="88"/>
      <c r="R457" s="88"/>
      <c r="S457" s="88"/>
      <c r="U457" s="87"/>
      <c r="V457" s="87"/>
    </row>
    <row r="458" spans="1:24" x14ac:dyDescent="0.15">
      <c r="A458" s="1"/>
      <c r="B458" s="22" t="s">
        <v>142</v>
      </c>
      <c r="C458" s="2"/>
      <c r="D458" s="63">
        <f t="shared" ref="D458:H463" si="233">SUM(D314,D362,D410)</f>
        <v>78</v>
      </c>
      <c r="E458" s="64">
        <f t="shared" si="233"/>
        <v>5</v>
      </c>
      <c r="F458" s="64">
        <f t="shared" si="233"/>
        <v>1</v>
      </c>
      <c r="G458" s="65">
        <f t="shared" si="233"/>
        <v>2</v>
      </c>
      <c r="H458" s="117">
        <f t="shared" si="233"/>
        <v>0</v>
      </c>
      <c r="I458" s="66">
        <f t="shared" ref="I458:I460" si="234">SUM(D458:E458)</f>
        <v>83</v>
      </c>
      <c r="J458" s="65">
        <f t="shared" ref="J458:J489" si="235">SUM(F458:G458)</f>
        <v>3</v>
      </c>
      <c r="K458" s="67">
        <f t="shared" si="230"/>
        <v>86</v>
      </c>
      <c r="L458" s="28">
        <f t="shared" si="231"/>
        <v>3.5</v>
      </c>
      <c r="M458" s="42" t="s">
        <v>70</v>
      </c>
      <c r="O458" s="88"/>
      <c r="P458" s="88"/>
      <c r="Q458" s="88"/>
      <c r="R458" s="88"/>
      <c r="S458" s="88"/>
      <c r="U458" s="87"/>
      <c r="V458" s="87"/>
    </row>
    <row r="459" spans="1:24" x14ac:dyDescent="0.15">
      <c r="A459" s="3"/>
      <c r="B459" s="23" t="s">
        <v>143</v>
      </c>
      <c r="C459" s="4"/>
      <c r="D459" s="68">
        <f t="shared" si="233"/>
        <v>74</v>
      </c>
      <c r="E459" s="69">
        <f t="shared" si="233"/>
        <v>5</v>
      </c>
      <c r="F459" s="69">
        <f t="shared" si="233"/>
        <v>0</v>
      </c>
      <c r="G459" s="70">
        <f t="shared" si="233"/>
        <v>1</v>
      </c>
      <c r="H459" s="118">
        <f t="shared" si="233"/>
        <v>2</v>
      </c>
      <c r="I459" s="71">
        <f t="shared" si="234"/>
        <v>79</v>
      </c>
      <c r="J459" s="70">
        <f t="shared" si="235"/>
        <v>1</v>
      </c>
      <c r="K459" s="72">
        <f t="shared" si="230"/>
        <v>82</v>
      </c>
      <c r="L459" s="29">
        <f t="shared" si="231"/>
        <v>1.2</v>
      </c>
      <c r="M459" s="43" t="s">
        <v>70</v>
      </c>
      <c r="O459" s="88"/>
      <c r="P459" s="88"/>
      <c r="Q459" s="88"/>
      <c r="R459" s="88"/>
      <c r="S459" s="88"/>
      <c r="U459" s="87"/>
      <c r="V459" s="87"/>
    </row>
    <row r="460" spans="1:24" x14ac:dyDescent="0.15">
      <c r="A460" s="3"/>
      <c r="B460" s="23" t="s">
        <v>144</v>
      </c>
      <c r="C460" s="4"/>
      <c r="D460" s="68">
        <f t="shared" si="233"/>
        <v>82</v>
      </c>
      <c r="E460" s="69">
        <f t="shared" si="233"/>
        <v>9</v>
      </c>
      <c r="F460" s="69">
        <f t="shared" si="233"/>
        <v>0</v>
      </c>
      <c r="G460" s="70">
        <f t="shared" si="233"/>
        <v>0</v>
      </c>
      <c r="H460" s="118">
        <f t="shared" si="233"/>
        <v>0</v>
      </c>
      <c r="I460" s="71">
        <f t="shared" si="234"/>
        <v>91</v>
      </c>
      <c r="J460" s="70">
        <f t="shared" si="235"/>
        <v>0</v>
      </c>
      <c r="K460" s="72">
        <f t="shared" si="230"/>
        <v>91</v>
      </c>
      <c r="L460" s="29">
        <f t="shared" si="231"/>
        <v>0</v>
      </c>
      <c r="M460" s="43" t="s">
        <v>70</v>
      </c>
      <c r="O460" s="88"/>
      <c r="P460" s="88"/>
      <c r="Q460" s="88"/>
      <c r="R460" s="88"/>
      <c r="S460" s="88"/>
      <c r="U460" s="87"/>
      <c r="V460" s="87"/>
    </row>
    <row r="461" spans="1:24" x14ac:dyDescent="0.15">
      <c r="A461" s="3"/>
      <c r="B461" s="23" t="s">
        <v>145</v>
      </c>
      <c r="C461" s="4"/>
      <c r="D461" s="68">
        <f t="shared" si="233"/>
        <v>90</v>
      </c>
      <c r="E461" s="69">
        <f t="shared" si="233"/>
        <v>6</v>
      </c>
      <c r="F461" s="69">
        <f t="shared" si="233"/>
        <v>0</v>
      </c>
      <c r="G461" s="70">
        <f t="shared" si="233"/>
        <v>1</v>
      </c>
      <c r="H461" s="118">
        <f t="shared" si="233"/>
        <v>2</v>
      </c>
      <c r="I461" s="71">
        <f>SUM(D461:E461)</f>
        <v>96</v>
      </c>
      <c r="J461" s="70">
        <f t="shared" si="235"/>
        <v>1</v>
      </c>
      <c r="K461" s="72">
        <f t="shared" si="230"/>
        <v>99</v>
      </c>
      <c r="L461" s="29">
        <f t="shared" si="231"/>
        <v>1</v>
      </c>
      <c r="M461" s="43" t="s">
        <v>70</v>
      </c>
      <c r="O461" s="88"/>
      <c r="P461" s="88"/>
      <c r="Q461" s="88"/>
      <c r="R461" s="88"/>
      <c r="S461" s="88"/>
      <c r="U461" s="87"/>
      <c r="V461" s="87"/>
    </row>
    <row r="462" spans="1:24" s="19" customFormat="1" x14ac:dyDescent="0.15">
      <c r="A462" s="3"/>
      <c r="B462" s="23" t="s">
        <v>146</v>
      </c>
      <c r="C462" s="4"/>
      <c r="D462" s="68">
        <f t="shared" si="233"/>
        <v>109</v>
      </c>
      <c r="E462" s="69">
        <f t="shared" si="233"/>
        <v>10</v>
      </c>
      <c r="F462" s="69">
        <f t="shared" si="233"/>
        <v>0</v>
      </c>
      <c r="G462" s="70">
        <f t="shared" si="233"/>
        <v>1</v>
      </c>
      <c r="H462" s="118">
        <f t="shared" si="233"/>
        <v>0</v>
      </c>
      <c r="I462" s="71">
        <f t="shared" ref="I462:I490" si="236">SUM(D462:E462)</f>
        <v>119</v>
      </c>
      <c r="J462" s="70">
        <f t="shared" si="235"/>
        <v>1</v>
      </c>
      <c r="K462" s="72">
        <f t="shared" si="230"/>
        <v>120</v>
      </c>
      <c r="L462" s="29">
        <f t="shared" si="231"/>
        <v>0.8</v>
      </c>
      <c r="M462" s="43" t="s">
        <v>70</v>
      </c>
      <c r="O462" s="88"/>
      <c r="P462" s="88"/>
      <c r="Q462" s="88"/>
      <c r="R462" s="88"/>
      <c r="S462" s="88"/>
      <c r="T462" s="8"/>
      <c r="U462" s="87"/>
      <c r="V462" s="87"/>
    </row>
    <row r="463" spans="1:24" x14ac:dyDescent="0.15">
      <c r="A463" s="5"/>
      <c r="B463" s="24" t="s">
        <v>147</v>
      </c>
      <c r="C463" s="7"/>
      <c r="D463" s="73">
        <f t="shared" si="233"/>
        <v>64</v>
      </c>
      <c r="E463" s="74">
        <f t="shared" si="233"/>
        <v>9</v>
      </c>
      <c r="F463" s="74">
        <f t="shared" si="233"/>
        <v>0</v>
      </c>
      <c r="G463" s="75">
        <f t="shared" si="233"/>
        <v>1</v>
      </c>
      <c r="H463" s="119">
        <f t="shared" si="233"/>
        <v>0</v>
      </c>
      <c r="I463" s="76">
        <f t="shared" si="236"/>
        <v>73</v>
      </c>
      <c r="J463" s="75">
        <f t="shared" si="235"/>
        <v>1</v>
      </c>
      <c r="K463" s="77">
        <f t="shared" si="230"/>
        <v>74</v>
      </c>
      <c r="L463" s="30">
        <f t="shared" si="231"/>
        <v>1.4</v>
      </c>
      <c r="M463" s="44" t="s">
        <v>70</v>
      </c>
      <c r="O463" s="88"/>
      <c r="P463" s="88"/>
      <c r="Q463" s="88"/>
      <c r="R463" s="88"/>
      <c r="S463" s="88"/>
      <c r="U463" s="87"/>
      <c r="V463" s="87"/>
    </row>
    <row r="464" spans="1:24" x14ac:dyDescent="0.15">
      <c r="A464" s="17"/>
      <c r="B464" s="25" t="s">
        <v>155</v>
      </c>
      <c r="C464" s="18"/>
      <c r="D464" s="78">
        <f>SUM(D458:D463)</f>
        <v>497</v>
      </c>
      <c r="E464" s="79">
        <f>SUM(E458:E463)</f>
        <v>44</v>
      </c>
      <c r="F464" s="79">
        <f>SUM(F458:F463)</f>
        <v>1</v>
      </c>
      <c r="G464" s="80">
        <f>SUM(G458:G463)</f>
        <v>6</v>
      </c>
      <c r="H464" s="120">
        <f>SUM(H458:H463)</f>
        <v>4</v>
      </c>
      <c r="I464" s="81">
        <f t="shared" si="236"/>
        <v>541</v>
      </c>
      <c r="J464" s="80">
        <f t="shared" si="235"/>
        <v>7</v>
      </c>
      <c r="K464" s="82">
        <f t="shared" si="230"/>
        <v>552</v>
      </c>
      <c r="L464" s="31">
        <f t="shared" si="231"/>
        <v>1.3</v>
      </c>
      <c r="M464" s="45">
        <f>IF(ISERROR(ROUND(K464/$K$493*100,1)),"-",ROUND(K464/$K$493*100,1))</f>
        <v>14.5</v>
      </c>
      <c r="O464" s="88"/>
      <c r="P464" s="88"/>
      <c r="Q464" s="88"/>
      <c r="R464" s="88"/>
      <c r="S464" s="88"/>
      <c r="U464" s="87"/>
      <c r="V464" s="87"/>
    </row>
    <row r="465" spans="1:22" x14ac:dyDescent="0.15">
      <c r="A465" s="1"/>
      <c r="B465" s="22" t="s">
        <v>148</v>
      </c>
      <c r="C465" s="2"/>
      <c r="D465" s="63">
        <f t="shared" ref="D465:H470" si="237">SUM(D321,D369,D417)</f>
        <v>81</v>
      </c>
      <c r="E465" s="64">
        <f t="shared" si="237"/>
        <v>4</v>
      </c>
      <c r="F465" s="64">
        <f t="shared" si="237"/>
        <v>1</v>
      </c>
      <c r="G465" s="65">
        <f t="shared" si="237"/>
        <v>1</v>
      </c>
      <c r="H465" s="117">
        <f t="shared" si="237"/>
        <v>1</v>
      </c>
      <c r="I465" s="66">
        <f t="shared" si="236"/>
        <v>85</v>
      </c>
      <c r="J465" s="65">
        <f t="shared" si="235"/>
        <v>2</v>
      </c>
      <c r="K465" s="67">
        <f t="shared" si="230"/>
        <v>88</v>
      </c>
      <c r="L465" s="28">
        <f t="shared" si="231"/>
        <v>2.2999999999999998</v>
      </c>
      <c r="M465" s="42" t="s">
        <v>70</v>
      </c>
      <c r="O465" s="88"/>
      <c r="P465" s="88"/>
      <c r="Q465" s="88"/>
      <c r="R465" s="88"/>
      <c r="S465" s="88"/>
      <c r="U465" s="87"/>
      <c r="V465" s="87"/>
    </row>
    <row r="466" spans="1:22" x14ac:dyDescent="0.15">
      <c r="A466" s="3"/>
      <c r="B466" s="23" t="s">
        <v>149</v>
      </c>
      <c r="C466" s="4"/>
      <c r="D466" s="68">
        <f t="shared" si="237"/>
        <v>114</v>
      </c>
      <c r="E466" s="69">
        <f t="shared" si="237"/>
        <v>9</v>
      </c>
      <c r="F466" s="69">
        <f t="shared" si="237"/>
        <v>0</v>
      </c>
      <c r="G466" s="70">
        <f t="shared" si="237"/>
        <v>1</v>
      </c>
      <c r="H466" s="118">
        <f t="shared" si="237"/>
        <v>2</v>
      </c>
      <c r="I466" s="71">
        <f t="shared" si="236"/>
        <v>123</v>
      </c>
      <c r="J466" s="70">
        <f t="shared" si="235"/>
        <v>1</v>
      </c>
      <c r="K466" s="72">
        <f t="shared" si="230"/>
        <v>126</v>
      </c>
      <c r="L466" s="29">
        <f t="shared" si="231"/>
        <v>0.8</v>
      </c>
      <c r="M466" s="43" t="s">
        <v>70</v>
      </c>
      <c r="O466" s="88"/>
      <c r="P466" s="88"/>
      <c r="Q466" s="88"/>
      <c r="R466" s="88"/>
      <c r="S466" s="88"/>
      <c r="U466" s="87"/>
      <c r="V466" s="87"/>
    </row>
    <row r="467" spans="1:22" x14ac:dyDescent="0.15">
      <c r="A467" s="3"/>
      <c r="B467" s="23" t="s">
        <v>150</v>
      </c>
      <c r="C467" s="4"/>
      <c r="D467" s="68">
        <f t="shared" si="237"/>
        <v>90</v>
      </c>
      <c r="E467" s="69">
        <f t="shared" si="237"/>
        <v>5</v>
      </c>
      <c r="F467" s="69">
        <f t="shared" si="237"/>
        <v>0</v>
      </c>
      <c r="G467" s="70">
        <f t="shared" si="237"/>
        <v>1</v>
      </c>
      <c r="H467" s="118">
        <f t="shared" si="237"/>
        <v>1</v>
      </c>
      <c r="I467" s="71">
        <f t="shared" si="236"/>
        <v>95</v>
      </c>
      <c r="J467" s="70">
        <f t="shared" si="235"/>
        <v>1</v>
      </c>
      <c r="K467" s="72">
        <f t="shared" si="230"/>
        <v>97</v>
      </c>
      <c r="L467" s="29">
        <f t="shared" si="231"/>
        <v>1</v>
      </c>
      <c r="M467" s="43" t="s">
        <v>70</v>
      </c>
      <c r="O467" s="88"/>
      <c r="P467" s="88"/>
      <c r="Q467" s="88"/>
      <c r="R467" s="88"/>
      <c r="S467" s="88"/>
      <c r="U467" s="87"/>
      <c r="V467" s="87"/>
    </row>
    <row r="468" spans="1:22" x14ac:dyDescent="0.15">
      <c r="A468" s="3"/>
      <c r="B468" s="23" t="s">
        <v>151</v>
      </c>
      <c r="C468" s="4"/>
      <c r="D468" s="68">
        <f t="shared" si="237"/>
        <v>98</v>
      </c>
      <c r="E468" s="69">
        <f t="shared" si="237"/>
        <v>8</v>
      </c>
      <c r="F468" s="69">
        <f t="shared" si="237"/>
        <v>0</v>
      </c>
      <c r="G468" s="70">
        <f t="shared" si="237"/>
        <v>1</v>
      </c>
      <c r="H468" s="118">
        <f t="shared" si="237"/>
        <v>1</v>
      </c>
      <c r="I468" s="71">
        <f t="shared" si="236"/>
        <v>106</v>
      </c>
      <c r="J468" s="70">
        <f t="shared" si="235"/>
        <v>1</v>
      </c>
      <c r="K468" s="72">
        <f t="shared" si="230"/>
        <v>108</v>
      </c>
      <c r="L468" s="29">
        <f t="shared" si="231"/>
        <v>0.9</v>
      </c>
      <c r="M468" s="43" t="s">
        <v>70</v>
      </c>
      <c r="O468" s="88"/>
      <c r="P468" s="88"/>
      <c r="Q468" s="88"/>
      <c r="R468" s="88"/>
      <c r="S468" s="88"/>
      <c r="U468" s="87"/>
      <c r="V468" s="87"/>
    </row>
    <row r="469" spans="1:22" s="19" customFormat="1" x14ac:dyDescent="0.15">
      <c r="A469" s="3"/>
      <c r="B469" s="23" t="s">
        <v>152</v>
      </c>
      <c r="C469" s="4"/>
      <c r="D469" s="68">
        <f t="shared" si="237"/>
        <v>125</v>
      </c>
      <c r="E469" s="69">
        <f t="shared" si="237"/>
        <v>8</v>
      </c>
      <c r="F469" s="69">
        <f t="shared" si="237"/>
        <v>0</v>
      </c>
      <c r="G469" s="70">
        <f t="shared" si="237"/>
        <v>1</v>
      </c>
      <c r="H469" s="118">
        <f t="shared" si="237"/>
        <v>2</v>
      </c>
      <c r="I469" s="71">
        <f t="shared" si="236"/>
        <v>133</v>
      </c>
      <c r="J469" s="70">
        <f t="shared" si="235"/>
        <v>1</v>
      </c>
      <c r="K469" s="72">
        <f t="shared" si="230"/>
        <v>136</v>
      </c>
      <c r="L469" s="29">
        <f t="shared" si="231"/>
        <v>0.7</v>
      </c>
      <c r="M469" s="43" t="s">
        <v>70</v>
      </c>
      <c r="O469" s="88"/>
      <c r="P469" s="88"/>
      <c r="Q469" s="88"/>
      <c r="R469" s="88"/>
      <c r="S469" s="88"/>
      <c r="T469" s="8"/>
      <c r="U469" s="87"/>
      <c r="V469" s="87"/>
    </row>
    <row r="470" spans="1:22" x14ac:dyDescent="0.15">
      <c r="A470" s="5"/>
      <c r="B470" s="24" t="s">
        <v>153</v>
      </c>
      <c r="C470" s="7"/>
      <c r="D470" s="73">
        <f t="shared" si="237"/>
        <v>80</v>
      </c>
      <c r="E470" s="74">
        <f t="shared" si="237"/>
        <v>6</v>
      </c>
      <c r="F470" s="74">
        <f t="shared" si="237"/>
        <v>0</v>
      </c>
      <c r="G470" s="75">
        <f t="shared" si="237"/>
        <v>1</v>
      </c>
      <c r="H470" s="119">
        <f t="shared" si="237"/>
        <v>7</v>
      </c>
      <c r="I470" s="76">
        <f t="shared" si="236"/>
        <v>86</v>
      </c>
      <c r="J470" s="75">
        <f t="shared" si="235"/>
        <v>1</v>
      </c>
      <c r="K470" s="77">
        <f t="shared" si="230"/>
        <v>94</v>
      </c>
      <c r="L470" s="30">
        <f t="shared" si="231"/>
        <v>1.1000000000000001</v>
      </c>
      <c r="M470" s="44" t="s">
        <v>70</v>
      </c>
      <c r="O470" s="88"/>
      <c r="P470" s="88"/>
      <c r="Q470" s="88"/>
      <c r="R470" s="88"/>
      <c r="S470" s="88"/>
      <c r="U470" s="87"/>
      <c r="V470" s="87"/>
    </row>
    <row r="471" spans="1:22" x14ac:dyDescent="0.15">
      <c r="A471" s="17"/>
      <c r="B471" s="25" t="s">
        <v>156</v>
      </c>
      <c r="C471" s="18"/>
      <c r="D471" s="78">
        <f>SUM(D465:D470)</f>
        <v>588</v>
      </c>
      <c r="E471" s="79">
        <f>SUM(E465:E470)</f>
        <v>40</v>
      </c>
      <c r="F471" s="79">
        <f>SUM(F465:F470)</f>
        <v>1</v>
      </c>
      <c r="G471" s="80">
        <f>SUM(G465:G470)</f>
        <v>6</v>
      </c>
      <c r="H471" s="120">
        <f>SUM(H465:H470)</f>
        <v>14</v>
      </c>
      <c r="I471" s="81">
        <f t="shared" si="236"/>
        <v>628</v>
      </c>
      <c r="J471" s="80">
        <f t="shared" si="235"/>
        <v>7</v>
      </c>
      <c r="K471" s="82">
        <f t="shared" si="230"/>
        <v>649</v>
      </c>
      <c r="L471" s="31">
        <f t="shared" si="231"/>
        <v>1.1000000000000001</v>
      </c>
      <c r="M471" s="45">
        <f>IF(ISERROR(ROUND(K471/$K$493*100,1)),"-",ROUND(K471/$K$493*100,1))</f>
        <v>17</v>
      </c>
      <c r="O471" s="88"/>
      <c r="P471" s="88"/>
      <c r="Q471" s="88"/>
      <c r="R471" s="88"/>
      <c r="S471" s="88"/>
      <c r="U471" s="87"/>
      <c r="V471" s="87"/>
    </row>
    <row r="472" spans="1:22" x14ac:dyDescent="0.15">
      <c r="A472" s="1"/>
      <c r="B472" s="22" t="s">
        <v>55</v>
      </c>
      <c r="C472" s="2"/>
      <c r="D472" s="63">
        <f t="shared" ref="D472:H477" si="238">SUM(D328,D376,D424)</f>
        <v>125</v>
      </c>
      <c r="E472" s="64">
        <f t="shared" si="238"/>
        <v>2</v>
      </c>
      <c r="F472" s="64">
        <f t="shared" si="238"/>
        <v>1</v>
      </c>
      <c r="G472" s="65">
        <f t="shared" si="238"/>
        <v>1</v>
      </c>
      <c r="H472" s="117">
        <f t="shared" si="238"/>
        <v>0</v>
      </c>
      <c r="I472" s="66">
        <f t="shared" si="236"/>
        <v>127</v>
      </c>
      <c r="J472" s="65">
        <f t="shared" si="235"/>
        <v>2</v>
      </c>
      <c r="K472" s="67">
        <f t="shared" si="230"/>
        <v>129</v>
      </c>
      <c r="L472" s="28">
        <f t="shared" si="231"/>
        <v>1.6</v>
      </c>
      <c r="M472" s="42" t="s">
        <v>70</v>
      </c>
      <c r="O472" s="88"/>
      <c r="P472" s="88"/>
      <c r="Q472" s="88"/>
      <c r="R472" s="88"/>
      <c r="S472" s="88"/>
      <c r="U472" s="87"/>
      <c r="V472" s="87"/>
    </row>
    <row r="473" spans="1:22" x14ac:dyDescent="0.15">
      <c r="A473" s="3"/>
      <c r="B473" s="23" t="s">
        <v>56</v>
      </c>
      <c r="C473" s="4"/>
      <c r="D473" s="68">
        <f t="shared" si="238"/>
        <v>130</v>
      </c>
      <c r="E473" s="69">
        <f t="shared" si="238"/>
        <v>3</v>
      </c>
      <c r="F473" s="69">
        <f t="shared" si="238"/>
        <v>1</v>
      </c>
      <c r="G473" s="70">
        <f t="shared" si="238"/>
        <v>0</v>
      </c>
      <c r="H473" s="118">
        <f t="shared" si="238"/>
        <v>1</v>
      </c>
      <c r="I473" s="71">
        <f t="shared" si="236"/>
        <v>133</v>
      </c>
      <c r="J473" s="70">
        <f t="shared" si="235"/>
        <v>1</v>
      </c>
      <c r="K473" s="72">
        <f t="shared" si="230"/>
        <v>135</v>
      </c>
      <c r="L473" s="29">
        <f t="shared" si="231"/>
        <v>0.7</v>
      </c>
      <c r="M473" s="43" t="s">
        <v>70</v>
      </c>
      <c r="O473" s="88"/>
      <c r="P473" s="88"/>
      <c r="Q473" s="88"/>
      <c r="R473" s="88"/>
      <c r="S473" s="88"/>
      <c r="U473" s="87"/>
      <c r="V473" s="87"/>
    </row>
    <row r="474" spans="1:22" s="19" customFormat="1" x14ac:dyDescent="0.15">
      <c r="A474" s="3"/>
      <c r="B474" s="23" t="s">
        <v>57</v>
      </c>
      <c r="C474" s="4"/>
      <c r="D474" s="68">
        <f t="shared" si="238"/>
        <v>110</v>
      </c>
      <c r="E474" s="69">
        <f t="shared" si="238"/>
        <v>8</v>
      </c>
      <c r="F474" s="69">
        <f t="shared" si="238"/>
        <v>0</v>
      </c>
      <c r="G474" s="70">
        <f t="shared" si="238"/>
        <v>0</v>
      </c>
      <c r="H474" s="118">
        <f t="shared" si="238"/>
        <v>2</v>
      </c>
      <c r="I474" s="71">
        <f t="shared" si="236"/>
        <v>118</v>
      </c>
      <c r="J474" s="70">
        <f t="shared" si="235"/>
        <v>0</v>
      </c>
      <c r="K474" s="72">
        <f t="shared" si="230"/>
        <v>120</v>
      </c>
      <c r="L474" s="29">
        <f t="shared" si="231"/>
        <v>0</v>
      </c>
      <c r="M474" s="43" t="s">
        <v>70</v>
      </c>
      <c r="O474" s="88"/>
      <c r="P474" s="88"/>
      <c r="Q474" s="88"/>
      <c r="R474" s="88"/>
      <c r="S474" s="88"/>
      <c r="T474" s="8"/>
      <c r="U474" s="87"/>
      <c r="V474" s="87"/>
    </row>
    <row r="475" spans="1:22" x14ac:dyDescent="0.15">
      <c r="A475" s="3"/>
      <c r="B475" s="23" t="s">
        <v>58</v>
      </c>
      <c r="C475" s="4"/>
      <c r="D475" s="68">
        <f t="shared" si="238"/>
        <v>136</v>
      </c>
      <c r="E475" s="69">
        <f t="shared" si="238"/>
        <v>7</v>
      </c>
      <c r="F475" s="69">
        <f t="shared" si="238"/>
        <v>0</v>
      </c>
      <c r="G475" s="70">
        <f t="shared" si="238"/>
        <v>1</v>
      </c>
      <c r="H475" s="118">
        <f t="shared" si="238"/>
        <v>1</v>
      </c>
      <c r="I475" s="71">
        <f t="shared" si="236"/>
        <v>143</v>
      </c>
      <c r="J475" s="70">
        <f t="shared" si="235"/>
        <v>1</v>
      </c>
      <c r="K475" s="72">
        <f t="shared" si="230"/>
        <v>145</v>
      </c>
      <c r="L475" s="29">
        <f t="shared" si="231"/>
        <v>0.7</v>
      </c>
      <c r="M475" s="43" t="s">
        <v>70</v>
      </c>
      <c r="O475" s="88"/>
      <c r="P475" s="88"/>
      <c r="Q475" s="88"/>
      <c r="R475" s="88"/>
      <c r="S475" s="88"/>
      <c r="U475" s="87"/>
      <c r="V475" s="87"/>
    </row>
    <row r="476" spans="1:22" x14ac:dyDescent="0.15">
      <c r="A476" s="3"/>
      <c r="B476" s="23" t="s">
        <v>59</v>
      </c>
      <c r="C476" s="4"/>
      <c r="D476" s="68">
        <f t="shared" si="238"/>
        <v>107</v>
      </c>
      <c r="E476" s="69">
        <f t="shared" si="238"/>
        <v>5</v>
      </c>
      <c r="F476" s="69">
        <f t="shared" si="238"/>
        <v>0</v>
      </c>
      <c r="G476" s="70">
        <f t="shared" si="238"/>
        <v>1</v>
      </c>
      <c r="H476" s="118">
        <f t="shared" si="238"/>
        <v>2</v>
      </c>
      <c r="I476" s="71">
        <f t="shared" si="236"/>
        <v>112</v>
      </c>
      <c r="J476" s="70">
        <f t="shared" si="235"/>
        <v>1</v>
      </c>
      <c r="K476" s="72">
        <f t="shared" si="230"/>
        <v>115</v>
      </c>
      <c r="L476" s="29">
        <f t="shared" si="231"/>
        <v>0.9</v>
      </c>
      <c r="M476" s="43" t="s">
        <v>70</v>
      </c>
      <c r="O476" s="88"/>
      <c r="P476" s="88"/>
      <c r="Q476" s="88"/>
      <c r="R476" s="88"/>
      <c r="S476" s="88"/>
      <c r="U476" s="87"/>
      <c r="V476" s="87"/>
    </row>
    <row r="477" spans="1:22" x14ac:dyDescent="0.15">
      <c r="A477" s="5"/>
      <c r="B477" s="24" t="s">
        <v>26</v>
      </c>
      <c r="C477" s="7"/>
      <c r="D477" s="73">
        <f t="shared" si="238"/>
        <v>122</v>
      </c>
      <c r="E477" s="74">
        <f t="shared" si="238"/>
        <v>5</v>
      </c>
      <c r="F477" s="74">
        <f t="shared" si="238"/>
        <v>0</v>
      </c>
      <c r="G477" s="75">
        <f t="shared" si="238"/>
        <v>4</v>
      </c>
      <c r="H477" s="119">
        <f t="shared" si="238"/>
        <v>1</v>
      </c>
      <c r="I477" s="76">
        <f t="shared" si="236"/>
        <v>127</v>
      </c>
      <c r="J477" s="75">
        <f t="shared" si="235"/>
        <v>4</v>
      </c>
      <c r="K477" s="77">
        <f t="shared" si="230"/>
        <v>132</v>
      </c>
      <c r="L477" s="30">
        <f t="shared" si="231"/>
        <v>3</v>
      </c>
      <c r="M477" s="44" t="s">
        <v>70</v>
      </c>
      <c r="O477" s="88"/>
      <c r="P477" s="88"/>
      <c r="Q477" s="88"/>
      <c r="R477" s="88"/>
      <c r="S477" s="88"/>
      <c r="U477" s="87"/>
      <c r="V477" s="87"/>
    </row>
    <row r="478" spans="1:22" x14ac:dyDescent="0.15">
      <c r="A478" s="17"/>
      <c r="B478" s="25" t="s">
        <v>113</v>
      </c>
      <c r="C478" s="18"/>
      <c r="D478" s="78">
        <f>SUM(D472:D477)</f>
        <v>730</v>
      </c>
      <c r="E478" s="79">
        <f>SUM(E472:E477)</f>
        <v>30</v>
      </c>
      <c r="F478" s="79">
        <f>SUM(F472:F477)</f>
        <v>2</v>
      </c>
      <c r="G478" s="80">
        <f>SUM(G472:G477)</f>
        <v>7</v>
      </c>
      <c r="H478" s="120">
        <f>SUM(H472:H477)</f>
        <v>7</v>
      </c>
      <c r="I478" s="81">
        <f t="shared" si="236"/>
        <v>760</v>
      </c>
      <c r="J478" s="80">
        <f t="shared" si="235"/>
        <v>9</v>
      </c>
      <c r="K478" s="82">
        <f t="shared" si="230"/>
        <v>776</v>
      </c>
      <c r="L478" s="31">
        <f t="shared" si="231"/>
        <v>1.2</v>
      </c>
      <c r="M478" s="45">
        <f>IF(ISERROR(ROUND(K478/$K$493*100,1)),"-",ROUND(K478/$K$493*100,1))</f>
        <v>20.399999999999999</v>
      </c>
      <c r="O478" s="88"/>
      <c r="P478" s="88"/>
      <c r="Q478" s="88"/>
      <c r="R478" s="88"/>
      <c r="S478" s="88"/>
      <c r="U478" s="87"/>
      <c r="V478" s="87"/>
    </row>
    <row r="479" spans="1:22" x14ac:dyDescent="0.15">
      <c r="A479" s="1"/>
      <c r="B479" s="22" t="s">
        <v>60</v>
      </c>
      <c r="C479" s="2"/>
      <c r="D479" s="63">
        <f t="shared" ref="D479:H484" si="239">SUM(D335,D383,D431)</f>
        <v>102</v>
      </c>
      <c r="E479" s="64">
        <f t="shared" si="239"/>
        <v>2</v>
      </c>
      <c r="F479" s="64">
        <f t="shared" si="239"/>
        <v>0</v>
      </c>
      <c r="G479" s="65">
        <f t="shared" si="239"/>
        <v>1</v>
      </c>
      <c r="H479" s="117">
        <f t="shared" si="239"/>
        <v>2</v>
      </c>
      <c r="I479" s="66">
        <f t="shared" si="236"/>
        <v>104</v>
      </c>
      <c r="J479" s="65">
        <f t="shared" si="235"/>
        <v>1</v>
      </c>
      <c r="K479" s="67">
        <f t="shared" si="230"/>
        <v>107</v>
      </c>
      <c r="L479" s="28">
        <f t="shared" si="231"/>
        <v>0.9</v>
      </c>
      <c r="M479" s="42" t="s">
        <v>70</v>
      </c>
      <c r="O479" s="88"/>
      <c r="P479" s="88"/>
      <c r="Q479" s="88"/>
      <c r="R479" s="88"/>
      <c r="S479" s="88"/>
    </row>
    <row r="480" spans="1:22" x14ac:dyDescent="0.15">
      <c r="A480" s="3"/>
      <c r="B480" s="23" t="s">
        <v>61</v>
      </c>
      <c r="C480" s="4"/>
      <c r="D480" s="68">
        <f t="shared" si="239"/>
        <v>96</v>
      </c>
      <c r="E480" s="69">
        <f t="shared" si="239"/>
        <v>7</v>
      </c>
      <c r="F480" s="69">
        <f t="shared" si="239"/>
        <v>1</v>
      </c>
      <c r="G480" s="70">
        <f t="shared" si="239"/>
        <v>2</v>
      </c>
      <c r="H480" s="118">
        <f t="shared" si="239"/>
        <v>1</v>
      </c>
      <c r="I480" s="71">
        <f t="shared" si="236"/>
        <v>103</v>
      </c>
      <c r="J480" s="70">
        <f t="shared" si="235"/>
        <v>3</v>
      </c>
      <c r="K480" s="72">
        <f t="shared" si="230"/>
        <v>107</v>
      </c>
      <c r="L480" s="29">
        <f t="shared" si="231"/>
        <v>2.8</v>
      </c>
      <c r="M480" s="43" t="s">
        <v>70</v>
      </c>
      <c r="O480" s="88"/>
      <c r="P480" s="88"/>
      <c r="Q480" s="88"/>
      <c r="R480" s="88"/>
      <c r="S480" s="88"/>
    </row>
    <row r="481" spans="1:21" s="19" customFormat="1" x14ac:dyDescent="0.15">
      <c r="A481" s="3"/>
      <c r="B481" s="23" t="s">
        <v>62</v>
      </c>
      <c r="C481" s="4"/>
      <c r="D481" s="68">
        <f t="shared" si="239"/>
        <v>121</v>
      </c>
      <c r="E481" s="69">
        <f t="shared" si="239"/>
        <v>7</v>
      </c>
      <c r="F481" s="69">
        <f t="shared" si="239"/>
        <v>0</v>
      </c>
      <c r="G481" s="70">
        <f t="shared" si="239"/>
        <v>0</v>
      </c>
      <c r="H481" s="118">
        <f t="shared" si="239"/>
        <v>2</v>
      </c>
      <c r="I481" s="71">
        <f t="shared" si="236"/>
        <v>128</v>
      </c>
      <c r="J481" s="70">
        <f t="shared" si="235"/>
        <v>0</v>
      </c>
      <c r="K481" s="72">
        <f t="shared" si="230"/>
        <v>130</v>
      </c>
      <c r="L481" s="29">
        <f t="shared" si="231"/>
        <v>0</v>
      </c>
      <c r="M481" s="43" t="s">
        <v>70</v>
      </c>
      <c r="O481" s="88"/>
      <c r="P481" s="88"/>
      <c r="Q481" s="88"/>
      <c r="R481" s="88"/>
      <c r="S481" s="88"/>
      <c r="T481" s="8"/>
      <c r="U481" s="8"/>
    </row>
    <row r="482" spans="1:21" x14ac:dyDescent="0.15">
      <c r="A482" s="3"/>
      <c r="B482" s="23" t="s">
        <v>63</v>
      </c>
      <c r="C482" s="4"/>
      <c r="D482" s="68">
        <f t="shared" si="239"/>
        <v>134</v>
      </c>
      <c r="E482" s="69">
        <f t="shared" si="239"/>
        <v>8</v>
      </c>
      <c r="F482" s="69">
        <f t="shared" si="239"/>
        <v>0</v>
      </c>
      <c r="G482" s="70">
        <f t="shared" si="239"/>
        <v>0</v>
      </c>
      <c r="H482" s="118">
        <f t="shared" si="239"/>
        <v>0</v>
      </c>
      <c r="I482" s="71">
        <f t="shared" si="236"/>
        <v>142</v>
      </c>
      <c r="J482" s="70">
        <f t="shared" si="235"/>
        <v>0</v>
      </c>
      <c r="K482" s="72">
        <f t="shared" si="230"/>
        <v>142</v>
      </c>
      <c r="L482" s="29">
        <f t="shared" si="231"/>
        <v>0</v>
      </c>
      <c r="M482" s="43" t="s">
        <v>70</v>
      </c>
      <c r="O482" s="88"/>
      <c r="P482" s="88"/>
      <c r="Q482" s="88"/>
      <c r="R482" s="88"/>
      <c r="S482" s="88"/>
    </row>
    <row r="483" spans="1:21" x14ac:dyDescent="0.15">
      <c r="A483" s="3"/>
      <c r="B483" s="23" t="s">
        <v>64</v>
      </c>
      <c r="C483" s="4"/>
      <c r="D483" s="68">
        <f t="shared" si="239"/>
        <v>115</v>
      </c>
      <c r="E483" s="69">
        <f t="shared" si="239"/>
        <v>7</v>
      </c>
      <c r="F483" s="69">
        <f t="shared" si="239"/>
        <v>0</v>
      </c>
      <c r="G483" s="70">
        <f t="shared" si="239"/>
        <v>0</v>
      </c>
      <c r="H483" s="118">
        <f t="shared" si="239"/>
        <v>1</v>
      </c>
      <c r="I483" s="71">
        <f t="shared" si="236"/>
        <v>122</v>
      </c>
      <c r="J483" s="70">
        <f t="shared" si="235"/>
        <v>0</v>
      </c>
      <c r="K483" s="72">
        <f t="shared" si="230"/>
        <v>123</v>
      </c>
      <c r="L483" s="29">
        <f t="shared" si="231"/>
        <v>0</v>
      </c>
      <c r="M483" s="43" t="s">
        <v>70</v>
      </c>
      <c r="O483" s="88"/>
      <c r="P483" s="88"/>
      <c r="Q483" s="88"/>
      <c r="R483" s="88"/>
      <c r="S483" s="88"/>
    </row>
    <row r="484" spans="1:21" x14ac:dyDescent="0.15">
      <c r="A484" s="5"/>
      <c r="B484" s="24" t="s">
        <v>33</v>
      </c>
      <c r="C484" s="7"/>
      <c r="D484" s="73">
        <f t="shared" si="239"/>
        <v>94</v>
      </c>
      <c r="E484" s="74">
        <f t="shared" si="239"/>
        <v>12</v>
      </c>
      <c r="F484" s="74">
        <f t="shared" si="239"/>
        <v>0</v>
      </c>
      <c r="G484" s="75">
        <f t="shared" si="239"/>
        <v>1</v>
      </c>
      <c r="H484" s="119">
        <f t="shared" si="239"/>
        <v>0</v>
      </c>
      <c r="I484" s="76">
        <f t="shared" si="236"/>
        <v>106</v>
      </c>
      <c r="J484" s="75">
        <f t="shared" si="235"/>
        <v>1</v>
      </c>
      <c r="K484" s="77">
        <f t="shared" si="230"/>
        <v>107</v>
      </c>
      <c r="L484" s="30">
        <f t="shared" si="231"/>
        <v>0.9</v>
      </c>
      <c r="M484" s="44" t="s">
        <v>70</v>
      </c>
      <c r="O484" s="88"/>
      <c r="P484" s="88"/>
      <c r="Q484" s="88"/>
      <c r="R484" s="88"/>
      <c r="S484" s="88"/>
    </row>
    <row r="485" spans="1:21" x14ac:dyDescent="0.15">
      <c r="A485" s="17"/>
      <c r="B485" s="25" t="s">
        <v>112</v>
      </c>
      <c r="C485" s="18"/>
      <c r="D485" s="78">
        <f>SUM(D479:D484)</f>
        <v>662</v>
      </c>
      <c r="E485" s="79">
        <f>SUM(E479:E484)</f>
        <v>43</v>
      </c>
      <c r="F485" s="79">
        <f>SUM(F479:F484)</f>
        <v>1</v>
      </c>
      <c r="G485" s="80">
        <f>SUM(G479:G484)</f>
        <v>4</v>
      </c>
      <c r="H485" s="120">
        <f>SUM(H479:H484)</f>
        <v>6</v>
      </c>
      <c r="I485" s="81">
        <f t="shared" si="236"/>
        <v>705</v>
      </c>
      <c r="J485" s="80">
        <f t="shared" si="235"/>
        <v>5</v>
      </c>
      <c r="K485" s="82">
        <f t="shared" si="230"/>
        <v>716</v>
      </c>
      <c r="L485" s="31">
        <f t="shared" si="231"/>
        <v>0.7</v>
      </c>
      <c r="M485" s="45">
        <f>IF(ISERROR(ROUND(K485/$K$493*100,1)),"-",ROUND(K485/$K$493*100,1))</f>
        <v>18.8</v>
      </c>
      <c r="O485" s="88"/>
      <c r="P485" s="88"/>
      <c r="Q485" s="88"/>
      <c r="R485" s="88"/>
      <c r="S485" s="88"/>
    </row>
    <row r="486" spans="1:21" x14ac:dyDescent="0.15">
      <c r="A486" s="1"/>
      <c r="B486" s="22" t="s">
        <v>65</v>
      </c>
      <c r="C486" s="2"/>
      <c r="D486" s="63">
        <f t="shared" ref="D486:H491" si="240">SUM(D342,D390,D438)</f>
        <v>102</v>
      </c>
      <c r="E486" s="64">
        <f t="shared" si="240"/>
        <v>5</v>
      </c>
      <c r="F486" s="64">
        <f t="shared" si="240"/>
        <v>0</v>
      </c>
      <c r="G486" s="65">
        <f t="shared" si="240"/>
        <v>2</v>
      </c>
      <c r="H486" s="117">
        <f t="shared" si="240"/>
        <v>1</v>
      </c>
      <c r="I486" s="66">
        <f t="shared" si="236"/>
        <v>107</v>
      </c>
      <c r="J486" s="65">
        <f t="shared" si="235"/>
        <v>2</v>
      </c>
      <c r="K486" s="67">
        <f t="shared" si="230"/>
        <v>110</v>
      </c>
      <c r="L486" s="28">
        <f t="shared" si="231"/>
        <v>1.8</v>
      </c>
      <c r="M486" s="42" t="s">
        <v>70</v>
      </c>
      <c r="O486" s="107"/>
      <c r="P486" s="107"/>
      <c r="Q486" s="107"/>
      <c r="R486" s="107"/>
      <c r="S486" s="107"/>
    </row>
    <row r="487" spans="1:21" x14ac:dyDescent="0.15">
      <c r="A487" s="3"/>
      <c r="B487" s="23" t="s">
        <v>66</v>
      </c>
      <c r="C487" s="4"/>
      <c r="D487" s="68">
        <f t="shared" si="240"/>
        <v>93</v>
      </c>
      <c r="E487" s="69">
        <f t="shared" si="240"/>
        <v>7</v>
      </c>
      <c r="F487" s="69">
        <f t="shared" si="240"/>
        <v>1</v>
      </c>
      <c r="G487" s="70">
        <f t="shared" si="240"/>
        <v>3</v>
      </c>
      <c r="H487" s="118">
        <f t="shared" si="240"/>
        <v>2</v>
      </c>
      <c r="I487" s="71">
        <f t="shared" si="236"/>
        <v>100</v>
      </c>
      <c r="J487" s="70">
        <f t="shared" si="235"/>
        <v>4</v>
      </c>
      <c r="K487" s="72">
        <f t="shared" si="230"/>
        <v>106</v>
      </c>
      <c r="L487" s="29">
        <f t="shared" si="231"/>
        <v>3.8</v>
      </c>
      <c r="M487" s="43" t="s">
        <v>70</v>
      </c>
      <c r="O487" s="107"/>
      <c r="P487" s="107"/>
      <c r="Q487" s="107"/>
      <c r="R487" s="107"/>
      <c r="S487" s="107"/>
    </row>
    <row r="488" spans="1:21" x14ac:dyDescent="0.15">
      <c r="A488" s="3"/>
      <c r="B488" s="23" t="s">
        <v>67</v>
      </c>
      <c r="C488" s="4"/>
      <c r="D488" s="68">
        <f t="shared" si="240"/>
        <v>111</v>
      </c>
      <c r="E488" s="69">
        <f t="shared" si="240"/>
        <v>6</v>
      </c>
      <c r="F488" s="69">
        <f t="shared" si="240"/>
        <v>1</v>
      </c>
      <c r="G488" s="70">
        <f t="shared" si="240"/>
        <v>0</v>
      </c>
      <c r="H488" s="118">
        <f t="shared" si="240"/>
        <v>1</v>
      </c>
      <c r="I488" s="71">
        <f t="shared" si="236"/>
        <v>117</v>
      </c>
      <c r="J488" s="70">
        <f t="shared" si="235"/>
        <v>1</v>
      </c>
      <c r="K488" s="72">
        <f t="shared" si="230"/>
        <v>119</v>
      </c>
      <c r="L488" s="29">
        <f t="shared" si="231"/>
        <v>0.8</v>
      </c>
      <c r="M488" s="43" t="s">
        <v>70</v>
      </c>
      <c r="O488" s="107"/>
      <c r="P488" s="107"/>
      <c r="Q488" s="107"/>
      <c r="R488" s="107"/>
      <c r="S488" s="107"/>
    </row>
    <row r="489" spans="1:21" x14ac:dyDescent="0.15">
      <c r="A489" s="3"/>
      <c r="B489" s="23" t="s">
        <v>68</v>
      </c>
      <c r="C489" s="4"/>
      <c r="D489" s="68">
        <f t="shared" si="240"/>
        <v>99</v>
      </c>
      <c r="E489" s="69">
        <f t="shared" si="240"/>
        <v>5</v>
      </c>
      <c r="F489" s="69">
        <f t="shared" si="240"/>
        <v>0</v>
      </c>
      <c r="G489" s="70">
        <f t="shared" si="240"/>
        <v>0</v>
      </c>
      <c r="H489" s="118">
        <f t="shared" si="240"/>
        <v>2</v>
      </c>
      <c r="I489" s="71">
        <f t="shared" si="236"/>
        <v>104</v>
      </c>
      <c r="J489" s="70">
        <f t="shared" si="235"/>
        <v>0</v>
      </c>
      <c r="K489" s="72">
        <f t="shared" si="230"/>
        <v>106</v>
      </c>
      <c r="L489" s="29">
        <f t="shared" si="231"/>
        <v>0</v>
      </c>
      <c r="M489" s="43" t="s">
        <v>70</v>
      </c>
      <c r="O489" s="107"/>
      <c r="P489" s="107"/>
      <c r="Q489" s="107"/>
      <c r="R489" s="107"/>
      <c r="S489" s="107"/>
    </row>
    <row r="490" spans="1:21" x14ac:dyDescent="0.15">
      <c r="A490" s="3"/>
      <c r="B490" s="23" t="s">
        <v>69</v>
      </c>
      <c r="C490" s="4"/>
      <c r="D490" s="68">
        <f t="shared" si="240"/>
        <v>89</v>
      </c>
      <c r="E490" s="69">
        <f t="shared" si="240"/>
        <v>12</v>
      </c>
      <c r="F490" s="69">
        <f t="shared" si="240"/>
        <v>0</v>
      </c>
      <c r="G490" s="70">
        <f t="shared" si="240"/>
        <v>1</v>
      </c>
      <c r="H490" s="118">
        <f t="shared" si="240"/>
        <v>1</v>
      </c>
      <c r="I490" s="71">
        <f t="shared" si="236"/>
        <v>101</v>
      </c>
      <c r="J490" s="70">
        <f>SUM(F490:G490)</f>
        <v>1</v>
      </c>
      <c r="K490" s="72">
        <f t="shared" si="230"/>
        <v>103</v>
      </c>
      <c r="L490" s="29">
        <f t="shared" si="231"/>
        <v>1</v>
      </c>
      <c r="M490" s="43" t="s">
        <v>70</v>
      </c>
      <c r="O490" s="88"/>
      <c r="P490" s="89"/>
      <c r="Q490" s="88"/>
      <c r="R490" s="88"/>
      <c r="S490" s="88"/>
    </row>
    <row r="491" spans="1:21" x14ac:dyDescent="0.15">
      <c r="A491" s="5"/>
      <c r="B491" s="24" t="s">
        <v>40</v>
      </c>
      <c r="C491" s="7"/>
      <c r="D491" s="73">
        <f t="shared" si="240"/>
        <v>95</v>
      </c>
      <c r="E491" s="74">
        <f t="shared" si="240"/>
        <v>6</v>
      </c>
      <c r="F491" s="74">
        <f t="shared" si="240"/>
        <v>0</v>
      </c>
      <c r="G491" s="75">
        <f t="shared" si="240"/>
        <v>3</v>
      </c>
      <c r="H491" s="119">
        <f t="shared" si="240"/>
        <v>1</v>
      </c>
      <c r="I491" s="76">
        <f>SUM(D491:E491)</f>
        <v>101</v>
      </c>
      <c r="J491" s="75">
        <f>SUM(F491:G491)</f>
        <v>3</v>
      </c>
      <c r="K491" s="77">
        <f t="shared" si="230"/>
        <v>105</v>
      </c>
      <c r="L491" s="30">
        <f t="shared" si="231"/>
        <v>2.9</v>
      </c>
      <c r="M491" s="44" t="s">
        <v>70</v>
      </c>
      <c r="O491" s="88"/>
      <c r="P491" s="88"/>
      <c r="Q491" s="88"/>
      <c r="R491" s="88"/>
      <c r="S491" s="88"/>
    </row>
    <row r="492" spans="1:21" ht="12" thickBot="1" x14ac:dyDescent="0.2">
      <c r="A492" s="20"/>
      <c r="B492" s="25" t="s">
        <v>111</v>
      </c>
      <c r="C492" s="21"/>
      <c r="D492" s="83">
        <f>SUM(D486:D491)</f>
        <v>589</v>
      </c>
      <c r="E492" s="84">
        <f t="shared" ref="E492:H492" si="241">SUM(E486:E491)</f>
        <v>41</v>
      </c>
      <c r="F492" s="84">
        <f t="shared" si="241"/>
        <v>2</v>
      </c>
      <c r="G492" s="85">
        <f t="shared" si="241"/>
        <v>9</v>
      </c>
      <c r="H492" s="121">
        <f t="shared" si="241"/>
        <v>8</v>
      </c>
      <c r="I492" s="86">
        <f t="shared" ref="I492" si="242">SUM(D492:E492)</f>
        <v>630</v>
      </c>
      <c r="J492" s="85">
        <f t="shared" ref="J492" si="243">SUM(F492:G492)</f>
        <v>11</v>
      </c>
      <c r="K492" s="67">
        <f t="shared" si="230"/>
        <v>649</v>
      </c>
      <c r="L492" s="27">
        <f t="shared" si="231"/>
        <v>1.7</v>
      </c>
      <c r="M492" s="45">
        <f>IF(ISERROR(ROUND(K492/$K$493*100,1)),"-",ROUND(K492/$K$493*100,1))</f>
        <v>17</v>
      </c>
      <c r="O492" s="88"/>
      <c r="P492" s="90"/>
      <c r="Q492" s="90"/>
      <c r="R492" s="90"/>
      <c r="S492" s="90"/>
    </row>
    <row r="493" spans="1:21" ht="12" thickTop="1" x14ac:dyDescent="0.15">
      <c r="A493" s="97"/>
      <c r="B493" s="98" t="s">
        <v>106</v>
      </c>
      <c r="C493" s="99"/>
      <c r="D493" s="100">
        <f>SUM(D457,D464,D471,D478,D485,D492)</f>
        <v>3478</v>
      </c>
      <c r="E493" s="101">
        <f t="shared" ref="E493:J493" si="244">SUM(E457,E464,E471,E478,E485,E492)</f>
        <v>230</v>
      </c>
      <c r="F493" s="101">
        <f t="shared" si="244"/>
        <v>9</v>
      </c>
      <c r="G493" s="102">
        <f t="shared" si="244"/>
        <v>38</v>
      </c>
      <c r="H493" s="122">
        <f t="shared" si="244"/>
        <v>55</v>
      </c>
      <c r="I493" s="103">
        <f t="shared" si="244"/>
        <v>3708</v>
      </c>
      <c r="J493" s="102">
        <f t="shared" si="244"/>
        <v>47</v>
      </c>
      <c r="K493" s="104">
        <f t="shared" si="230"/>
        <v>3810</v>
      </c>
      <c r="L493" s="105">
        <f t="shared" si="231"/>
        <v>1.2</v>
      </c>
      <c r="M493" s="106">
        <f>IF(ISERROR(ROUND(K493/$K$493*100,1)),"-",ROUND(K493/$K$493*100,1))</f>
        <v>100</v>
      </c>
      <c r="O493" s="88"/>
      <c r="P493" s="88"/>
      <c r="Q493" s="88"/>
      <c r="R493" s="88"/>
      <c r="S493" s="88"/>
    </row>
    <row r="494" spans="1:21" x14ac:dyDescent="0.15">
      <c r="A494" s="91"/>
      <c r="B494" s="92"/>
      <c r="C494" s="93"/>
      <c r="D494" s="94"/>
      <c r="E494" s="94"/>
      <c r="F494" s="94"/>
      <c r="G494" s="94"/>
      <c r="H494" s="94"/>
      <c r="I494" s="94"/>
      <c r="J494" s="94"/>
      <c r="K494" s="94"/>
      <c r="L494" s="95"/>
      <c r="M494" s="96"/>
      <c r="O494" s="88"/>
      <c r="P494" s="88"/>
      <c r="Q494" s="88"/>
      <c r="R494" s="88"/>
      <c r="S494" s="88"/>
    </row>
    <row r="495" spans="1:21" x14ac:dyDescent="0.15">
      <c r="A495" s="91"/>
      <c r="B495" s="92"/>
      <c r="C495" s="93"/>
      <c r="D495" s="94"/>
      <c r="E495" s="94"/>
      <c r="F495" s="94"/>
      <c r="G495" s="94"/>
      <c r="H495" s="94"/>
      <c r="I495" s="94"/>
      <c r="J495" s="94"/>
      <c r="K495" s="94"/>
      <c r="L495" s="95"/>
      <c r="M495" s="96"/>
      <c r="O495" s="88"/>
      <c r="P495" s="88"/>
      <c r="Q495" s="88"/>
      <c r="R495" s="88"/>
      <c r="S495" s="88"/>
      <c r="T495" s="33"/>
    </row>
    <row r="496" spans="1:21" x14ac:dyDescent="0.15">
      <c r="B496" s="41" t="s">
        <v>78</v>
      </c>
      <c r="O496" s="88"/>
      <c r="P496" s="89"/>
      <c r="Q496" s="88"/>
      <c r="R496" s="88"/>
      <c r="S496" s="88"/>
    </row>
    <row r="497" spans="1:24" ht="21" x14ac:dyDescent="0.15">
      <c r="A497" s="1"/>
      <c r="B497" s="13"/>
      <c r="C497" s="26" t="s">
        <v>2</v>
      </c>
      <c r="D497" s="52" t="s">
        <v>48</v>
      </c>
      <c r="E497" s="53" t="s">
        <v>49</v>
      </c>
      <c r="F497" s="53" t="s">
        <v>104</v>
      </c>
      <c r="G497" s="54" t="s">
        <v>105</v>
      </c>
      <c r="H497" s="115" t="s">
        <v>108</v>
      </c>
      <c r="I497" s="55" t="s">
        <v>50</v>
      </c>
      <c r="J497" s="56" t="s">
        <v>51</v>
      </c>
      <c r="K497" s="57" t="s">
        <v>52</v>
      </c>
      <c r="L497" s="14" t="s">
        <v>53</v>
      </c>
      <c r="M497" s="14" t="s">
        <v>54</v>
      </c>
      <c r="O497" s="88"/>
      <c r="P497" s="88"/>
      <c r="Q497" s="88"/>
      <c r="R497" s="88"/>
      <c r="S497" s="88"/>
      <c r="U497" s="87"/>
      <c r="V497" s="87"/>
      <c r="W497" s="87"/>
      <c r="X497" s="87"/>
    </row>
    <row r="498" spans="1:24" x14ac:dyDescent="0.15">
      <c r="A498" s="5" t="s">
        <v>1</v>
      </c>
      <c r="B498" s="10"/>
      <c r="C498" s="15"/>
      <c r="D498" s="58" t="s">
        <v>46</v>
      </c>
      <c r="E498" s="59" t="s">
        <v>46</v>
      </c>
      <c r="F498" s="59" t="s">
        <v>46</v>
      </c>
      <c r="G498" s="60" t="s">
        <v>46</v>
      </c>
      <c r="H498" s="116" t="s">
        <v>46</v>
      </c>
      <c r="I498" s="61" t="s">
        <v>46</v>
      </c>
      <c r="J498" s="60" t="s">
        <v>46</v>
      </c>
      <c r="K498" s="62" t="s">
        <v>46</v>
      </c>
      <c r="L498" s="16" t="s">
        <v>47</v>
      </c>
      <c r="M498" s="16" t="s">
        <v>47</v>
      </c>
      <c r="O498" s="88"/>
      <c r="P498" s="90"/>
      <c r="Q498" s="90"/>
      <c r="R498" s="90"/>
      <c r="S498" s="90"/>
      <c r="U498" s="87"/>
      <c r="V498" s="87"/>
    </row>
    <row r="499" spans="1:24" x14ac:dyDescent="0.15">
      <c r="A499" s="1"/>
      <c r="B499" s="22" t="s">
        <v>136</v>
      </c>
      <c r="C499" s="2"/>
      <c r="D499" s="63">
        <f t="shared" ref="D499:H504" si="245">SUM(D19,D643,D931)</f>
        <v>129</v>
      </c>
      <c r="E499" s="64">
        <f t="shared" si="245"/>
        <v>15</v>
      </c>
      <c r="F499" s="64">
        <f t="shared" si="245"/>
        <v>0</v>
      </c>
      <c r="G499" s="65">
        <f t="shared" si="245"/>
        <v>1</v>
      </c>
      <c r="H499" s="117">
        <f t="shared" si="245"/>
        <v>1</v>
      </c>
      <c r="I499" s="66">
        <f>SUM(D499:E499)</f>
        <v>144</v>
      </c>
      <c r="J499" s="65">
        <f>SUM(F499:G499)</f>
        <v>1</v>
      </c>
      <c r="K499" s="67">
        <f>SUM(D499:H499)</f>
        <v>146</v>
      </c>
      <c r="L499" s="28">
        <f>IF(ISERROR(ROUND(J499/K499*100,1)),"-",ROUND(J499/K499*100,1))</f>
        <v>0.7</v>
      </c>
      <c r="M499" s="42" t="s">
        <v>70</v>
      </c>
      <c r="O499" s="88"/>
      <c r="P499" s="88"/>
      <c r="Q499" s="88"/>
      <c r="R499" s="88"/>
      <c r="S499" s="88"/>
      <c r="U499" s="87"/>
      <c r="V499" s="87"/>
    </row>
    <row r="500" spans="1:24" x14ac:dyDescent="0.15">
      <c r="A500" s="3"/>
      <c r="B500" s="23" t="s">
        <v>137</v>
      </c>
      <c r="C500" s="4"/>
      <c r="D500" s="68">
        <f t="shared" si="245"/>
        <v>97</v>
      </c>
      <c r="E500" s="69">
        <f t="shared" si="245"/>
        <v>9</v>
      </c>
      <c r="F500" s="69">
        <f t="shared" si="245"/>
        <v>1</v>
      </c>
      <c r="G500" s="70">
        <f t="shared" si="245"/>
        <v>0</v>
      </c>
      <c r="H500" s="118">
        <f t="shared" si="245"/>
        <v>2</v>
      </c>
      <c r="I500" s="71">
        <f t="shared" ref="I500" si="246">SUM(D500:E500)</f>
        <v>106</v>
      </c>
      <c r="J500" s="70">
        <f t="shared" ref="J500:J504" si="247">SUM(F500:G500)</f>
        <v>1</v>
      </c>
      <c r="K500" s="72">
        <f t="shared" ref="K500:K541" si="248">SUM(D500:H500)</f>
        <v>109</v>
      </c>
      <c r="L500" s="29">
        <f t="shared" ref="L500:L504" si="249">IF(ISERROR(ROUND(J500/K500*100,1)),"-",ROUND(J500/K500*100,1))</f>
        <v>0.9</v>
      </c>
      <c r="M500" s="43" t="s">
        <v>70</v>
      </c>
      <c r="O500" s="88"/>
      <c r="P500" s="88"/>
      <c r="Q500" s="88"/>
      <c r="R500" s="88"/>
      <c r="S500" s="88"/>
      <c r="U500" s="87"/>
      <c r="V500" s="87"/>
    </row>
    <row r="501" spans="1:24" x14ac:dyDescent="0.15">
      <c r="A501" s="3"/>
      <c r="B501" s="23" t="s">
        <v>138</v>
      </c>
      <c r="C501" s="4"/>
      <c r="D501" s="68">
        <f t="shared" si="245"/>
        <v>116</v>
      </c>
      <c r="E501" s="69">
        <f t="shared" si="245"/>
        <v>5</v>
      </c>
      <c r="F501" s="69">
        <f t="shared" si="245"/>
        <v>2</v>
      </c>
      <c r="G501" s="70">
        <f t="shared" si="245"/>
        <v>1</v>
      </c>
      <c r="H501" s="118">
        <f t="shared" si="245"/>
        <v>3</v>
      </c>
      <c r="I501" s="71">
        <f>SUM(D501:E501)</f>
        <v>121</v>
      </c>
      <c r="J501" s="70">
        <f t="shared" si="247"/>
        <v>3</v>
      </c>
      <c r="K501" s="72">
        <f t="shared" si="248"/>
        <v>127</v>
      </c>
      <c r="L501" s="29">
        <f t="shared" si="249"/>
        <v>2.4</v>
      </c>
      <c r="M501" s="43" t="s">
        <v>70</v>
      </c>
      <c r="O501" s="88"/>
      <c r="P501" s="88"/>
      <c r="Q501" s="88"/>
      <c r="R501" s="88"/>
      <c r="S501" s="88"/>
      <c r="U501" s="87"/>
      <c r="V501" s="87"/>
    </row>
    <row r="502" spans="1:24" x14ac:dyDescent="0.15">
      <c r="A502" s="3"/>
      <c r="B502" s="23" t="s">
        <v>139</v>
      </c>
      <c r="C502" s="4"/>
      <c r="D502" s="68">
        <f t="shared" si="245"/>
        <v>129</v>
      </c>
      <c r="E502" s="69">
        <f t="shared" si="245"/>
        <v>8</v>
      </c>
      <c r="F502" s="69">
        <f t="shared" si="245"/>
        <v>0</v>
      </c>
      <c r="G502" s="70">
        <f t="shared" si="245"/>
        <v>1</v>
      </c>
      <c r="H502" s="118">
        <f t="shared" si="245"/>
        <v>2</v>
      </c>
      <c r="I502" s="71">
        <f t="shared" ref="I502:I504" si="250">SUM(D502:E502)</f>
        <v>137</v>
      </c>
      <c r="J502" s="70">
        <f t="shared" si="247"/>
        <v>1</v>
      </c>
      <c r="K502" s="72">
        <f t="shared" si="248"/>
        <v>140</v>
      </c>
      <c r="L502" s="29">
        <f t="shared" si="249"/>
        <v>0.7</v>
      </c>
      <c r="M502" s="43" t="s">
        <v>70</v>
      </c>
      <c r="O502" s="88"/>
      <c r="P502" s="88"/>
      <c r="Q502" s="88"/>
      <c r="R502" s="88"/>
      <c r="S502" s="88"/>
      <c r="U502" s="87"/>
      <c r="V502" s="87"/>
    </row>
    <row r="503" spans="1:24" s="19" customFormat="1" x14ac:dyDescent="0.15">
      <c r="A503" s="3"/>
      <c r="B503" s="23" t="s">
        <v>140</v>
      </c>
      <c r="C503" s="4"/>
      <c r="D503" s="68">
        <f t="shared" si="245"/>
        <v>129</v>
      </c>
      <c r="E503" s="69">
        <f t="shared" si="245"/>
        <v>11</v>
      </c>
      <c r="F503" s="69">
        <f t="shared" si="245"/>
        <v>0</v>
      </c>
      <c r="G503" s="70">
        <f t="shared" si="245"/>
        <v>1</v>
      </c>
      <c r="H503" s="118">
        <f t="shared" si="245"/>
        <v>3</v>
      </c>
      <c r="I503" s="71">
        <f t="shared" si="250"/>
        <v>140</v>
      </c>
      <c r="J503" s="70">
        <f t="shared" si="247"/>
        <v>1</v>
      </c>
      <c r="K503" s="72">
        <f t="shared" si="248"/>
        <v>144</v>
      </c>
      <c r="L503" s="29">
        <f t="shared" si="249"/>
        <v>0.7</v>
      </c>
      <c r="M503" s="43" t="s">
        <v>70</v>
      </c>
      <c r="O503" s="88"/>
      <c r="P503" s="88"/>
      <c r="Q503" s="88"/>
      <c r="R503" s="88"/>
      <c r="S503" s="88"/>
      <c r="T503" s="8"/>
      <c r="U503" s="87"/>
      <c r="V503" s="87"/>
    </row>
    <row r="504" spans="1:24" x14ac:dyDescent="0.15">
      <c r="A504" s="5"/>
      <c r="B504" s="24" t="s">
        <v>141</v>
      </c>
      <c r="C504" s="7"/>
      <c r="D504" s="73">
        <f t="shared" si="245"/>
        <v>105</v>
      </c>
      <c r="E504" s="74">
        <f t="shared" si="245"/>
        <v>7</v>
      </c>
      <c r="F504" s="74">
        <f t="shared" si="245"/>
        <v>0</v>
      </c>
      <c r="G504" s="75">
        <f t="shared" si="245"/>
        <v>0</v>
      </c>
      <c r="H504" s="119">
        <f t="shared" si="245"/>
        <v>1</v>
      </c>
      <c r="I504" s="76">
        <f t="shared" si="250"/>
        <v>112</v>
      </c>
      <c r="J504" s="75">
        <f t="shared" si="247"/>
        <v>0</v>
      </c>
      <c r="K504" s="77">
        <f t="shared" si="248"/>
        <v>113</v>
      </c>
      <c r="L504" s="30">
        <f t="shared" si="249"/>
        <v>0</v>
      </c>
      <c r="M504" s="44" t="s">
        <v>70</v>
      </c>
      <c r="O504" s="88"/>
      <c r="P504" s="88"/>
      <c r="Q504" s="88"/>
      <c r="R504" s="88"/>
      <c r="S504" s="88"/>
      <c r="U504" s="87"/>
      <c r="V504" s="87"/>
    </row>
    <row r="505" spans="1:24" x14ac:dyDescent="0.15">
      <c r="A505" s="17"/>
      <c r="B505" s="25" t="s">
        <v>154</v>
      </c>
      <c r="C505" s="18"/>
      <c r="D505" s="78">
        <f>SUM(D499:D504)</f>
        <v>705</v>
      </c>
      <c r="E505" s="79">
        <f>SUM(E499:E504)</f>
        <v>55</v>
      </c>
      <c r="F505" s="79">
        <f>SUM(F499:F504)</f>
        <v>3</v>
      </c>
      <c r="G505" s="80">
        <f>SUM(G499:G504)</f>
        <v>4</v>
      </c>
      <c r="H505" s="120">
        <f>SUM(H499:H504)</f>
        <v>12</v>
      </c>
      <c r="I505" s="81">
        <f>SUM(D505:E505)</f>
        <v>760</v>
      </c>
      <c r="J505" s="80">
        <f>SUM(F505:G505)</f>
        <v>7</v>
      </c>
      <c r="K505" s="82">
        <f t="shared" si="248"/>
        <v>779</v>
      </c>
      <c r="L505" s="31">
        <f>IF(ISERROR(ROUND(J505/K505*100,1)),"-",ROUND(J505/K505*100,1))</f>
        <v>0.9</v>
      </c>
      <c r="M505" s="45">
        <f>IF(ISERROR(ROUND(K505/$K$541*100,1)),"-",ROUND(K505/$K$541*100,1))</f>
        <v>19.899999999999999</v>
      </c>
      <c r="O505" s="88"/>
      <c r="P505" s="88"/>
      <c r="Q505" s="88"/>
      <c r="R505" s="88"/>
      <c r="S505" s="88"/>
      <c r="U505" s="87"/>
      <c r="V505" s="87"/>
    </row>
    <row r="506" spans="1:24" x14ac:dyDescent="0.15">
      <c r="A506" s="1"/>
      <c r="B506" s="22" t="s">
        <v>142</v>
      </c>
      <c r="C506" s="2"/>
      <c r="D506" s="63">
        <f t="shared" ref="D506:H511" si="251">SUM(D26,D650,D938)</f>
        <v>117</v>
      </c>
      <c r="E506" s="64">
        <f t="shared" si="251"/>
        <v>9</v>
      </c>
      <c r="F506" s="64">
        <f t="shared" si="251"/>
        <v>1</v>
      </c>
      <c r="G506" s="65">
        <f t="shared" si="251"/>
        <v>0</v>
      </c>
      <c r="H506" s="117">
        <f t="shared" si="251"/>
        <v>2</v>
      </c>
      <c r="I506" s="66">
        <f t="shared" ref="I506:I508" si="252">SUM(D506:E506)</f>
        <v>126</v>
      </c>
      <c r="J506" s="65">
        <f t="shared" ref="J506:J537" si="253">SUM(F506:G506)</f>
        <v>1</v>
      </c>
      <c r="K506" s="67">
        <f t="shared" si="248"/>
        <v>129</v>
      </c>
      <c r="L506" s="28">
        <f t="shared" ref="L506:L541" si="254">IF(ISERROR(ROUND(J506/K506*100,1)),"-",ROUND(J506/K506*100,1))</f>
        <v>0.8</v>
      </c>
      <c r="M506" s="42" t="s">
        <v>70</v>
      </c>
      <c r="O506" s="88"/>
      <c r="P506" s="88"/>
      <c r="Q506" s="88"/>
      <c r="R506" s="88"/>
      <c r="S506" s="88"/>
      <c r="U506" s="87"/>
      <c r="V506" s="87"/>
    </row>
    <row r="507" spans="1:24" x14ac:dyDescent="0.15">
      <c r="A507" s="3"/>
      <c r="B507" s="23" t="s">
        <v>143</v>
      </c>
      <c r="C507" s="4"/>
      <c r="D507" s="68">
        <f t="shared" si="251"/>
        <v>92</v>
      </c>
      <c r="E507" s="69">
        <f t="shared" si="251"/>
        <v>6</v>
      </c>
      <c r="F507" s="69">
        <f t="shared" si="251"/>
        <v>1</v>
      </c>
      <c r="G507" s="70">
        <f t="shared" si="251"/>
        <v>0</v>
      </c>
      <c r="H507" s="118">
        <f t="shared" si="251"/>
        <v>2</v>
      </c>
      <c r="I507" s="71">
        <f t="shared" si="252"/>
        <v>98</v>
      </c>
      <c r="J507" s="70">
        <f t="shared" si="253"/>
        <v>1</v>
      </c>
      <c r="K507" s="72">
        <f t="shared" si="248"/>
        <v>101</v>
      </c>
      <c r="L507" s="29">
        <f t="shared" si="254"/>
        <v>1</v>
      </c>
      <c r="M507" s="43" t="s">
        <v>70</v>
      </c>
      <c r="O507" s="88"/>
      <c r="P507" s="88"/>
      <c r="Q507" s="88"/>
      <c r="R507" s="88"/>
      <c r="S507" s="88"/>
      <c r="U507" s="87"/>
      <c r="V507" s="87"/>
    </row>
    <row r="508" spans="1:24" x14ac:dyDescent="0.15">
      <c r="A508" s="3"/>
      <c r="B508" s="23" t="s">
        <v>144</v>
      </c>
      <c r="C508" s="4"/>
      <c r="D508" s="68">
        <f t="shared" si="251"/>
        <v>114</v>
      </c>
      <c r="E508" s="69">
        <f t="shared" si="251"/>
        <v>3</v>
      </c>
      <c r="F508" s="69">
        <f t="shared" si="251"/>
        <v>2</v>
      </c>
      <c r="G508" s="70">
        <f t="shared" si="251"/>
        <v>1</v>
      </c>
      <c r="H508" s="118">
        <f t="shared" si="251"/>
        <v>1</v>
      </c>
      <c r="I508" s="71">
        <f t="shared" si="252"/>
        <v>117</v>
      </c>
      <c r="J508" s="70">
        <f t="shared" si="253"/>
        <v>3</v>
      </c>
      <c r="K508" s="72">
        <f t="shared" si="248"/>
        <v>121</v>
      </c>
      <c r="L508" s="29">
        <f t="shared" si="254"/>
        <v>2.5</v>
      </c>
      <c r="M508" s="43" t="s">
        <v>70</v>
      </c>
      <c r="O508" s="88"/>
      <c r="P508" s="88"/>
      <c r="Q508" s="88"/>
      <c r="R508" s="88"/>
      <c r="S508" s="88"/>
      <c r="U508" s="87"/>
      <c r="V508" s="87"/>
    </row>
    <row r="509" spans="1:24" x14ac:dyDescent="0.15">
      <c r="A509" s="3"/>
      <c r="B509" s="23" t="s">
        <v>145</v>
      </c>
      <c r="C509" s="4"/>
      <c r="D509" s="68">
        <f t="shared" si="251"/>
        <v>97</v>
      </c>
      <c r="E509" s="69">
        <f t="shared" si="251"/>
        <v>9</v>
      </c>
      <c r="F509" s="69">
        <f t="shared" si="251"/>
        <v>0</v>
      </c>
      <c r="G509" s="70">
        <f t="shared" si="251"/>
        <v>0</v>
      </c>
      <c r="H509" s="118">
        <f t="shared" si="251"/>
        <v>2</v>
      </c>
      <c r="I509" s="71">
        <f>SUM(D509:E509)</f>
        <v>106</v>
      </c>
      <c r="J509" s="70">
        <f t="shared" si="253"/>
        <v>0</v>
      </c>
      <c r="K509" s="72">
        <f t="shared" si="248"/>
        <v>108</v>
      </c>
      <c r="L509" s="29">
        <f t="shared" si="254"/>
        <v>0</v>
      </c>
      <c r="M509" s="43" t="s">
        <v>70</v>
      </c>
      <c r="O509" s="88"/>
      <c r="P509" s="88"/>
      <c r="Q509" s="88"/>
      <c r="R509" s="88"/>
      <c r="S509" s="88"/>
      <c r="U509" s="87"/>
      <c r="V509" s="87"/>
    </row>
    <row r="510" spans="1:24" s="19" customFormat="1" x14ac:dyDescent="0.15">
      <c r="A510" s="3"/>
      <c r="B510" s="23" t="s">
        <v>146</v>
      </c>
      <c r="C510" s="4"/>
      <c r="D510" s="68">
        <f t="shared" si="251"/>
        <v>95</v>
      </c>
      <c r="E510" s="69">
        <f t="shared" si="251"/>
        <v>9</v>
      </c>
      <c r="F510" s="69">
        <f t="shared" si="251"/>
        <v>0</v>
      </c>
      <c r="G510" s="70">
        <f t="shared" si="251"/>
        <v>0</v>
      </c>
      <c r="H510" s="118">
        <f t="shared" si="251"/>
        <v>3</v>
      </c>
      <c r="I510" s="71">
        <f t="shared" ref="I510:I538" si="255">SUM(D510:E510)</f>
        <v>104</v>
      </c>
      <c r="J510" s="70">
        <f t="shared" si="253"/>
        <v>0</v>
      </c>
      <c r="K510" s="72">
        <f t="shared" si="248"/>
        <v>107</v>
      </c>
      <c r="L510" s="29">
        <f t="shared" si="254"/>
        <v>0</v>
      </c>
      <c r="M510" s="43" t="s">
        <v>70</v>
      </c>
      <c r="O510" s="88"/>
      <c r="P510" s="88"/>
      <c r="Q510" s="88"/>
      <c r="R510" s="88"/>
      <c r="S510" s="88"/>
      <c r="T510" s="8"/>
      <c r="U510" s="87"/>
      <c r="V510" s="87"/>
    </row>
    <row r="511" spans="1:24" x14ac:dyDescent="0.15">
      <c r="A511" s="5"/>
      <c r="B511" s="24" t="s">
        <v>147</v>
      </c>
      <c r="C511" s="7"/>
      <c r="D511" s="73">
        <f t="shared" si="251"/>
        <v>104</v>
      </c>
      <c r="E511" s="74">
        <f t="shared" si="251"/>
        <v>7</v>
      </c>
      <c r="F511" s="74">
        <f t="shared" si="251"/>
        <v>0</v>
      </c>
      <c r="G511" s="75">
        <f t="shared" si="251"/>
        <v>0</v>
      </c>
      <c r="H511" s="119">
        <f t="shared" si="251"/>
        <v>1</v>
      </c>
      <c r="I511" s="76">
        <f t="shared" si="255"/>
        <v>111</v>
      </c>
      <c r="J511" s="75">
        <f t="shared" si="253"/>
        <v>0</v>
      </c>
      <c r="K511" s="77">
        <f t="shared" si="248"/>
        <v>112</v>
      </c>
      <c r="L511" s="30">
        <f t="shared" si="254"/>
        <v>0</v>
      </c>
      <c r="M511" s="44" t="s">
        <v>70</v>
      </c>
      <c r="O511" s="88"/>
      <c r="P511" s="88"/>
      <c r="Q511" s="88"/>
      <c r="R511" s="88"/>
      <c r="S511" s="88"/>
      <c r="U511" s="87"/>
      <c r="V511" s="87"/>
    </row>
    <row r="512" spans="1:24" x14ac:dyDescent="0.15">
      <c r="A512" s="17"/>
      <c r="B512" s="25" t="s">
        <v>155</v>
      </c>
      <c r="C512" s="18"/>
      <c r="D512" s="78">
        <f>SUM(D506:D511)</f>
        <v>619</v>
      </c>
      <c r="E512" s="79">
        <f>SUM(E506:E511)</f>
        <v>43</v>
      </c>
      <c r="F512" s="79">
        <f>SUM(F506:F511)</f>
        <v>4</v>
      </c>
      <c r="G512" s="80">
        <f>SUM(G506:G511)</f>
        <v>1</v>
      </c>
      <c r="H512" s="120">
        <f>SUM(H506:H511)</f>
        <v>11</v>
      </c>
      <c r="I512" s="81">
        <f t="shared" si="255"/>
        <v>662</v>
      </c>
      <c r="J512" s="80">
        <f t="shared" si="253"/>
        <v>5</v>
      </c>
      <c r="K512" s="82">
        <f t="shared" si="248"/>
        <v>678</v>
      </c>
      <c r="L512" s="31">
        <f t="shared" si="254"/>
        <v>0.7</v>
      </c>
      <c r="M512" s="45">
        <f>IF(ISERROR(ROUND(K512/$K$541*100,1)),"-",ROUND(K512/$K$541*100,1))</f>
        <v>17.3</v>
      </c>
      <c r="O512" s="88"/>
      <c r="P512" s="88"/>
      <c r="Q512" s="88"/>
      <c r="R512" s="88"/>
      <c r="S512" s="88"/>
      <c r="U512" s="87"/>
      <c r="V512" s="87"/>
    </row>
    <row r="513" spans="1:22" x14ac:dyDescent="0.15">
      <c r="A513" s="1"/>
      <c r="B513" s="22" t="s">
        <v>148</v>
      </c>
      <c r="C513" s="2"/>
      <c r="D513" s="63">
        <f t="shared" ref="D513:H518" si="256">SUM(D33,D657,D945)</f>
        <v>113</v>
      </c>
      <c r="E513" s="64">
        <f t="shared" si="256"/>
        <v>8</v>
      </c>
      <c r="F513" s="64">
        <f t="shared" si="256"/>
        <v>1</v>
      </c>
      <c r="G513" s="65">
        <f t="shared" si="256"/>
        <v>2</v>
      </c>
      <c r="H513" s="117">
        <f t="shared" si="256"/>
        <v>1</v>
      </c>
      <c r="I513" s="66">
        <f t="shared" si="255"/>
        <v>121</v>
      </c>
      <c r="J513" s="65">
        <f t="shared" si="253"/>
        <v>3</v>
      </c>
      <c r="K513" s="67">
        <f t="shared" si="248"/>
        <v>125</v>
      </c>
      <c r="L513" s="28">
        <f t="shared" si="254"/>
        <v>2.4</v>
      </c>
      <c r="M513" s="42" t="s">
        <v>70</v>
      </c>
      <c r="O513" s="88"/>
      <c r="P513" s="88"/>
      <c r="Q513" s="88"/>
      <c r="R513" s="88"/>
      <c r="S513" s="88"/>
      <c r="U513" s="87"/>
      <c r="V513" s="87"/>
    </row>
    <row r="514" spans="1:22" x14ac:dyDescent="0.15">
      <c r="A514" s="3"/>
      <c r="B514" s="23" t="s">
        <v>149</v>
      </c>
      <c r="C514" s="4"/>
      <c r="D514" s="68">
        <f t="shared" si="256"/>
        <v>106</v>
      </c>
      <c r="E514" s="69">
        <f t="shared" si="256"/>
        <v>10</v>
      </c>
      <c r="F514" s="69">
        <f t="shared" si="256"/>
        <v>1</v>
      </c>
      <c r="G514" s="70">
        <f t="shared" si="256"/>
        <v>0</v>
      </c>
      <c r="H514" s="118">
        <f t="shared" si="256"/>
        <v>1</v>
      </c>
      <c r="I514" s="71">
        <f t="shared" si="255"/>
        <v>116</v>
      </c>
      <c r="J514" s="70">
        <f t="shared" si="253"/>
        <v>1</v>
      </c>
      <c r="K514" s="72">
        <f t="shared" si="248"/>
        <v>118</v>
      </c>
      <c r="L514" s="29">
        <f t="shared" si="254"/>
        <v>0.8</v>
      </c>
      <c r="M514" s="43" t="s">
        <v>70</v>
      </c>
      <c r="O514" s="88"/>
      <c r="P514" s="88"/>
      <c r="Q514" s="88"/>
      <c r="R514" s="88"/>
      <c r="S514" s="88"/>
      <c r="U514" s="87"/>
      <c r="V514" s="87"/>
    </row>
    <row r="515" spans="1:22" x14ac:dyDescent="0.15">
      <c r="A515" s="3"/>
      <c r="B515" s="23" t="s">
        <v>150</v>
      </c>
      <c r="C515" s="4"/>
      <c r="D515" s="68">
        <f t="shared" si="256"/>
        <v>111</v>
      </c>
      <c r="E515" s="69">
        <f t="shared" si="256"/>
        <v>10</v>
      </c>
      <c r="F515" s="69">
        <f t="shared" si="256"/>
        <v>0</v>
      </c>
      <c r="G515" s="70">
        <f t="shared" si="256"/>
        <v>2</v>
      </c>
      <c r="H515" s="118">
        <f t="shared" si="256"/>
        <v>1</v>
      </c>
      <c r="I515" s="71">
        <f t="shared" si="255"/>
        <v>121</v>
      </c>
      <c r="J515" s="70">
        <f t="shared" si="253"/>
        <v>2</v>
      </c>
      <c r="K515" s="72">
        <f t="shared" si="248"/>
        <v>124</v>
      </c>
      <c r="L515" s="29">
        <f t="shared" si="254"/>
        <v>1.6</v>
      </c>
      <c r="M515" s="43" t="s">
        <v>70</v>
      </c>
      <c r="O515" s="88"/>
      <c r="P515" s="88"/>
      <c r="Q515" s="88"/>
      <c r="R515" s="88"/>
      <c r="S515" s="88"/>
      <c r="U515" s="87"/>
      <c r="V515" s="87"/>
    </row>
    <row r="516" spans="1:22" x14ac:dyDescent="0.15">
      <c r="A516" s="3"/>
      <c r="B516" s="23" t="s">
        <v>151</v>
      </c>
      <c r="C516" s="4"/>
      <c r="D516" s="68">
        <f t="shared" si="256"/>
        <v>111</v>
      </c>
      <c r="E516" s="69">
        <f t="shared" si="256"/>
        <v>7</v>
      </c>
      <c r="F516" s="69">
        <f t="shared" si="256"/>
        <v>0</v>
      </c>
      <c r="G516" s="70">
        <f t="shared" si="256"/>
        <v>0</v>
      </c>
      <c r="H516" s="118">
        <f t="shared" si="256"/>
        <v>1</v>
      </c>
      <c r="I516" s="71">
        <f t="shared" si="255"/>
        <v>118</v>
      </c>
      <c r="J516" s="70">
        <f t="shared" si="253"/>
        <v>0</v>
      </c>
      <c r="K516" s="72">
        <f t="shared" si="248"/>
        <v>119</v>
      </c>
      <c r="L516" s="29">
        <f t="shared" si="254"/>
        <v>0</v>
      </c>
      <c r="M516" s="43" t="s">
        <v>70</v>
      </c>
      <c r="O516" s="88"/>
      <c r="P516" s="88"/>
      <c r="Q516" s="88"/>
      <c r="R516" s="88"/>
      <c r="S516" s="88"/>
      <c r="U516" s="87"/>
      <c r="V516" s="87"/>
    </row>
    <row r="517" spans="1:22" s="19" customFormat="1" x14ac:dyDescent="0.15">
      <c r="A517" s="3"/>
      <c r="B517" s="23" t="s">
        <v>152</v>
      </c>
      <c r="C517" s="4"/>
      <c r="D517" s="68">
        <f t="shared" si="256"/>
        <v>109</v>
      </c>
      <c r="E517" s="69">
        <f t="shared" si="256"/>
        <v>6</v>
      </c>
      <c r="F517" s="69">
        <f t="shared" si="256"/>
        <v>0</v>
      </c>
      <c r="G517" s="70">
        <f t="shared" si="256"/>
        <v>1</v>
      </c>
      <c r="H517" s="118">
        <f t="shared" si="256"/>
        <v>4</v>
      </c>
      <c r="I517" s="71">
        <f t="shared" si="255"/>
        <v>115</v>
      </c>
      <c r="J517" s="70">
        <f t="shared" si="253"/>
        <v>1</v>
      </c>
      <c r="K517" s="72">
        <f t="shared" si="248"/>
        <v>120</v>
      </c>
      <c r="L517" s="29">
        <f t="shared" si="254"/>
        <v>0.8</v>
      </c>
      <c r="M517" s="43" t="s">
        <v>70</v>
      </c>
      <c r="O517" s="88"/>
      <c r="P517" s="88"/>
      <c r="Q517" s="88"/>
      <c r="R517" s="88"/>
      <c r="S517" s="88"/>
      <c r="T517" s="8"/>
      <c r="U517" s="87"/>
      <c r="V517" s="87"/>
    </row>
    <row r="518" spans="1:22" x14ac:dyDescent="0.15">
      <c r="A518" s="5"/>
      <c r="B518" s="24" t="s">
        <v>153</v>
      </c>
      <c r="C518" s="7"/>
      <c r="D518" s="73">
        <f t="shared" si="256"/>
        <v>94</v>
      </c>
      <c r="E518" s="74">
        <f t="shared" si="256"/>
        <v>5</v>
      </c>
      <c r="F518" s="74">
        <f t="shared" si="256"/>
        <v>0</v>
      </c>
      <c r="G518" s="75">
        <f t="shared" si="256"/>
        <v>1</v>
      </c>
      <c r="H518" s="119">
        <f t="shared" si="256"/>
        <v>4</v>
      </c>
      <c r="I518" s="76">
        <f t="shared" si="255"/>
        <v>99</v>
      </c>
      <c r="J518" s="75">
        <f t="shared" si="253"/>
        <v>1</v>
      </c>
      <c r="K518" s="77">
        <f t="shared" si="248"/>
        <v>104</v>
      </c>
      <c r="L518" s="30">
        <f t="shared" si="254"/>
        <v>1</v>
      </c>
      <c r="M518" s="44" t="s">
        <v>70</v>
      </c>
      <c r="O518" s="88"/>
      <c r="P518" s="88"/>
      <c r="Q518" s="88"/>
      <c r="R518" s="88"/>
      <c r="S518" s="88"/>
      <c r="U518" s="87"/>
      <c r="V518" s="87"/>
    </row>
    <row r="519" spans="1:22" x14ac:dyDescent="0.15">
      <c r="A519" s="17"/>
      <c r="B519" s="25" t="s">
        <v>156</v>
      </c>
      <c r="C519" s="18"/>
      <c r="D519" s="78">
        <f>SUM(D513:D518)</f>
        <v>644</v>
      </c>
      <c r="E519" s="79">
        <f>SUM(E513:E518)</f>
        <v>46</v>
      </c>
      <c r="F519" s="79">
        <f>SUM(F513:F518)</f>
        <v>2</v>
      </c>
      <c r="G519" s="80">
        <f>SUM(G513:G518)</f>
        <v>6</v>
      </c>
      <c r="H519" s="120">
        <f>SUM(H513:H518)</f>
        <v>12</v>
      </c>
      <c r="I519" s="81">
        <f t="shared" si="255"/>
        <v>690</v>
      </c>
      <c r="J519" s="80">
        <f t="shared" si="253"/>
        <v>8</v>
      </c>
      <c r="K519" s="82">
        <f t="shared" si="248"/>
        <v>710</v>
      </c>
      <c r="L519" s="31">
        <f t="shared" si="254"/>
        <v>1.1000000000000001</v>
      </c>
      <c r="M519" s="45">
        <f>IF(ISERROR(ROUND(K519/$K$541*100,1)),"-",ROUND(K519/$K$541*100,1))</f>
        <v>18.100000000000001</v>
      </c>
      <c r="O519" s="88"/>
      <c r="P519" s="88"/>
      <c r="Q519" s="88"/>
      <c r="R519" s="88"/>
      <c r="S519" s="88"/>
      <c r="U519" s="87"/>
      <c r="V519" s="87"/>
    </row>
    <row r="520" spans="1:22" x14ac:dyDescent="0.15">
      <c r="A520" s="1"/>
      <c r="B520" s="22" t="s">
        <v>55</v>
      </c>
      <c r="C520" s="2"/>
      <c r="D520" s="63">
        <f t="shared" ref="D520:H525" si="257">SUM(D40,D664,D952)</f>
        <v>81</v>
      </c>
      <c r="E520" s="64">
        <f t="shared" si="257"/>
        <v>4</v>
      </c>
      <c r="F520" s="64">
        <f t="shared" si="257"/>
        <v>1</v>
      </c>
      <c r="G520" s="65">
        <f t="shared" si="257"/>
        <v>1</v>
      </c>
      <c r="H520" s="117">
        <f t="shared" si="257"/>
        <v>4</v>
      </c>
      <c r="I520" s="66">
        <f t="shared" si="255"/>
        <v>85</v>
      </c>
      <c r="J520" s="65">
        <f t="shared" si="253"/>
        <v>2</v>
      </c>
      <c r="K520" s="67">
        <f t="shared" si="248"/>
        <v>91</v>
      </c>
      <c r="L520" s="28">
        <f t="shared" si="254"/>
        <v>2.2000000000000002</v>
      </c>
      <c r="M520" s="42" t="s">
        <v>70</v>
      </c>
      <c r="O520" s="88"/>
      <c r="P520" s="88"/>
      <c r="Q520" s="88"/>
      <c r="R520" s="88"/>
      <c r="S520" s="88"/>
      <c r="U520" s="87"/>
      <c r="V520" s="87"/>
    </row>
    <row r="521" spans="1:22" x14ac:dyDescent="0.15">
      <c r="A521" s="3"/>
      <c r="B521" s="23" t="s">
        <v>56</v>
      </c>
      <c r="C521" s="4"/>
      <c r="D521" s="68">
        <f t="shared" si="257"/>
        <v>94</v>
      </c>
      <c r="E521" s="69">
        <f t="shared" si="257"/>
        <v>9</v>
      </c>
      <c r="F521" s="69">
        <f t="shared" si="257"/>
        <v>0</v>
      </c>
      <c r="G521" s="70">
        <f t="shared" si="257"/>
        <v>1</v>
      </c>
      <c r="H521" s="118">
        <f t="shared" si="257"/>
        <v>2</v>
      </c>
      <c r="I521" s="71">
        <f t="shared" si="255"/>
        <v>103</v>
      </c>
      <c r="J521" s="70">
        <f t="shared" si="253"/>
        <v>1</v>
      </c>
      <c r="K521" s="72">
        <f t="shared" si="248"/>
        <v>106</v>
      </c>
      <c r="L521" s="29">
        <f t="shared" si="254"/>
        <v>0.9</v>
      </c>
      <c r="M521" s="43" t="s">
        <v>70</v>
      </c>
      <c r="O521" s="88"/>
      <c r="P521" s="88"/>
      <c r="Q521" s="88"/>
      <c r="R521" s="88"/>
      <c r="S521" s="88"/>
      <c r="U521" s="87"/>
      <c r="V521" s="87"/>
    </row>
    <row r="522" spans="1:22" s="19" customFormat="1" x14ac:dyDescent="0.15">
      <c r="A522" s="3"/>
      <c r="B522" s="23" t="s">
        <v>57</v>
      </c>
      <c r="C522" s="4"/>
      <c r="D522" s="68">
        <f t="shared" si="257"/>
        <v>111</v>
      </c>
      <c r="E522" s="69">
        <f t="shared" si="257"/>
        <v>3</v>
      </c>
      <c r="F522" s="69">
        <f t="shared" si="257"/>
        <v>1</v>
      </c>
      <c r="G522" s="70">
        <f t="shared" si="257"/>
        <v>1</v>
      </c>
      <c r="H522" s="118">
        <f t="shared" si="257"/>
        <v>2</v>
      </c>
      <c r="I522" s="71">
        <f t="shared" si="255"/>
        <v>114</v>
      </c>
      <c r="J522" s="70">
        <f t="shared" si="253"/>
        <v>2</v>
      </c>
      <c r="K522" s="72">
        <f t="shared" si="248"/>
        <v>118</v>
      </c>
      <c r="L522" s="29">
        <f t="shared" si="254"/>
        <v>1.7</v>
      </c>
      <c r="M522" s="43" t="s">
        <v>70</v>
      </c>
      <c r="O522" s="88"/>
      <c r="P522" s="88"/>
      <c r="Q522" s="88"/>
      <c r="R522" s="88"/>
      <c r="S522" s="88"/>
      <c r="T522" s="8"/>
      <c r="U522" s="87"/>
      <c r="V522" s="87"/>
    </row>
    <row r="523" spans="1:22" x14ac:dyDescent="0.15">
      <c r="A523" s="3"/>
      <c r="B523" s="23" t="s">
        <v>58</v>
      </c>
      <c r="C523" s="4"/>
      <c r="D523" s="68">
        <f t="shared" si="257"/>
        <v>101</v>
      </c>
      <c r="E523" s="69">
        <f t="shared" si="257"/>
        <v>5</v>
      </c>
      <c r="F523" s="69">
        <f t="shared" si="257"/>
        <v>0</v>
      </c>
      <c r="G523" s="70">
        <f t="shared" si="257"/>
        <v>4</v>
      </c>
      <c r="H523" s="118">
        <f t="shared" si="257"/>
        <v>0</v>
      </c>
      <c r="I523" s="71">
        <f t="shared" si="255"/>
        <v>106</v>
      </c>
      <c r="J523" s="70">
        <f t="shared" si="253"/>
        <v>4</v>
      </c>
      <c r="K523" s="72">
        <f t="shared" si="248"/>
        <v>110</v>
      </c>
      <c r="L523" s="29">
        <f t="shared" si="254"/>
        <v>3.6</v>
      </c>
      <c r="M523" s="43" t="s">
        <v>70</v>
      </c>
      <c r="O523" s="88"/>
      <c r="P523" s="88"/>
      <c r="Q523" s="88"/>
      <c r="R523" s="88"/>
      <c r="S523" s="88"/>
      <c r="U523" s="87"/>
      <c r="V523" s="87"/>
    </row>
    <row r="524" spans="1:22" x14ac:dyDescent="0.15">
      <c r="A524" s="3"/>
      <c r="B524" s="23" t="s">
        <v>59</v>
      </c>
      <c r="C524" s="4"/>
      <c r="D524" s="68">
        <f t="shared" si="257"/>
        <v>94</v>
      </c>
      <c r="E524" s="69">
        <f t="shared" si="257"/>
        <v>5</v>
      </c>
      <c r="F524" s="69">
        <f t="shared" si="257"/>
        <v>0</v>
      </c>
      <c r="G524" s="70">
        <f t="shared" si="257"/>
        <v>2</v>
      </c>
      <c r="H524" s="118">
        <f t="shared" si="257"/>
        <v>8</v>
      </c>
      <c r="I524" s="71">
        <f t="shared" si="255"/>
        <v>99</v>
      </c>
      <c r="J524" s="70">
        <f t="shared" si="253"/>
        <v>2</v>
      </c>
      <c r="K524" s="72">
        <f t="shared" si="248"/>
        <v>109</v>
      </c>
      <c r="L524" s="29">
        <f t="shared" si="254"/>
        <v>1.8</v>
      </c>
      <c r="M524" s="43" t="s">
        <v>70</v>
      </c>
      <c r="O524" s="88"/>
      <c r="P524" s="88"/>
      <c r="Q524" s="88"/>
      <c r="R524" s="88"/>
      <c r="S524" s="88"/>
      <c r="U524" s="87"/>
      <c r="V524" s="87"/>
    </row>
    <row r="525" spans="1:22" x14ac:dyDescent="0.15">
      <c r="A525" s="5"/>
      <c r="B525" s="24" t="s">
        <v>26</v>
      </c>
      <c r="C525" s="7"/>
      <c r="D525" s="73">
        <f t="shared" si="257"/>
        <v>94</v>
      </c>
      <c r="E525" s="74">
        <f t="shared" si="257"/>
        <v>7</v>
      </c>
      <c r="F525" s="74">
        <f t="shared" si="257"/>
        <v>0</v>
      </c>
      <c r="G525" s="75">
        <f t="shared" si="257"/>
        <v>3</v>
      </c>
      <c r="H525" s="119">
        <f t="shared" si="257"/>
        <v>1</v>
      </c>
      <c r="I525" s="76">
        <f t="shared" si="255"/>
        <v>101</v>
      </c>
      <c r="J525" s="75">
        <f t="shared" si="253"/>
        <v>3</v>
      </c>
      <c r="K525" s="77">
        <f t="shared" si="248"/>
        <v>105</v>
      </c>
      <c r="L525" s="30">
        <f t="shared" si="254"/>
        <v>2.9</v>
      </c>
      <c r="M525" s="44" t="s">
        <v>70</v>
      </c>
      <c r="O525" s="88"/>
      <c r="P525" s="88"/>
      <c r="Q525" s="88"/>
      <c r="R525" s="88"/>
      <c r="S525" s="88"/>
      <c r="U525" s="87"/>
      <c r="V525" s="87"/>
    </row>
    <row r="526" spans="1:22" x14ac:dyDescent="0.15">
      <c r="A526" s="17"/>
      <c r="B526" s="25" t="s">
        <v>113</v>
      </c>
      <c r="C526" s="18"/>
      <c r="D526" s="78">
        <f>SUM(D520:D525)</f>
        <v>575</v>
      </c>
      <c r="E526" s="79">
        <f>SUM(E520:E525)</f>
        <v>33</v>
      </c>
      <c r="F526" s="79">
        <f>SUM(F520:F525)</f>
        <v>2</v>
      </c>
      <c r="G526" s="80">
        <f>SUM(G520:G525)</f>
        <v>12</v>
      </c>
      <c r="H526" s="120">
        <f>SUM(H520:H525)</f>
        <v>17</v>
      </c>
      <c r="I526" s="81">
        <f t="shared" si="255"/>
        <v>608</v>
      </c>
      <c r="J526" s="80">
        <f t="shared" si="253"/>
        <v>14</v>
      </c>
      <c r="K526" s="82">
        <f t="shared" si="248"/>
        <v>639</v>
      </c>
      <c r="L526" s="31">
        <f t="shared" si="254"/>
        <v>2.2000000000000002</v>
      </c>
      <c r="M526" s="45">
        <f>IF(ISERROR(ROUND(K526/$K$541*100,1)),"-",ROUND(K526/$K$541*100,1))</f>
        <v>16.3</v>
      </c>
      <c r="O526" s="88"/>
      <c r="P526" s="88"/>
      <c r="Q526" s="88"/>
      <c r="R526" s="88"/>
      <c r="S526" s="88"/>
      <c r="U526" s="87"/>
      <c r="V526" s="87"/>
    </row>
    <row r="527" spans="1:22" x14ac:dyDescent="0.15">
      <c r="A527" s="1"/>
      <c r="B527" s="22" t="s">
        <v>60</v>
      </c>
      <c r="C527" s="2"/>
      <c r="D527" s="63">
        <f t="shared" ref="D527:H532" si="258">SUM(D47,D671,D959)</f>
        <v>82</v>
      </c>
      <c r="E527" s="64">
        <f t="shared" si="258"/>
        <v>8</v>
      </c>
      <c r="F527" s="64">
        <f t="shared" si="258"/>
        <v>1</v>
      </c>
      <c r="G527" s="65">
        <f t="shared" si="258"/>
        <v>3</v>
      </c>
      <c r="H527" s="117">
        <f t="shared" si="258"/>
        <v>0</v>
      </c>
      <c r="I527" s="66">
        <f t="shared" si="255"/>
        <v>90</v>
      </c>
      <c r="J527" s="65">
        <f t="shared" si="253"/>
        <v>4</v>
      </c>
      <c r="K527" s="67">
        <f t="shared" si="248"/>
        <v>94</v>
      </c>
      <c r="L527" s="28">
        <f t="shared" si="254"/>
        <v>4.3</v>
      </c>
      <c r="M527" s="42" t="s">
        <v>70</v>
      </c>
      <c r="O527" s="88"/>
      <c r="P527" s="88"/>
      <c r="Q527" s="88"/>
      <c r="R527" s="88"/>
      <c r="S527" s="88"/>
    </row>
    <row r="528" spans="1:22" x14ac:dyDescent="0.15">
      <c r="A528" s="3"/>
      <c r="B528" s="23" t="s">
        <v>61</v>
      </c>
      <c r="C528" s="4"/>
      <c r="D528" s="68">
        <f t="shared" si="258"/>
        <v>85</v>
      </c>
      <c r="E528" s="69">
        <f t="shared" si="258"/>
        <v>6</v>
      </c>
      <c r="F528" s="69">
        <f t="shared" si="258"/>
        <v>0</v>
      </c>
      <c r="G528" s="70">
        <f t="shared" si="258"/>
        <v>0</v>
      </c>
      <c r="H528" s="118">
        <f t="shared" si="258"/>
        <v>0</v>
      </c>
      <c r="I528" s="71">
        <f t="shared" si="255"/>
        <v>91</v>
      </c>
      <c r="J528" s="70">
        <f t="shared" si="253"/>
        <v>0</v>
      </c>
      <c r="K528" s="72">
        <f t="shared" si="248"/>
        <v>91</v>
      </c>
      <c r="L528" s="29">
        <f t="shared" si="254"/>
        <v>0</v>
      </c>
      <c r="M528" s="43" t="s">
        <v>70</v>
      </c>
      <c r="O528" s="88"/>
      <c r="P528" s="88"/>
      <c r="Q528" s="88"/>
      <c r="R528" s="88"/>
      <c r="S528" s="88"/>
    </row>
    <row r="529" spans="1:21" s="19" customFormat="1" x14ac:dyDescent="0.15">
      <c r="A529" s="3"/>
      <c r="B529" s="23" t="s">
        <v>62</v>
      </c>
      <c r="C529" s="4"/>
      <c r="D529" s="68">
        <f t="shared" si="258"/>
        <v>109</v>
      </c>
      <c r="E529" s="69">
        <f t="shared" si="258"/>
        <v>4</v>
      </c>
      <c r="F529" s="69">
        <f t="shared" si="258"/>
        <v>1</v>
      </c>
      <c r="G529" s="70">
        <f t="shared" si="258"/>
        <v>0</v>
      </c>
      <c r="H529" s="118">
        <f t="shared" si="258"/>
        <v>1</v>
      </c>
      <c r="I529" s="71">
        <f t="shared" si="255"/>
        <v>113</v>
      </c>
      <c r="J529" s="70">
        <f t="shared" si="253"/>
        <v>1</v>
      </c>
      <c r="K529" s="72">
        <f t="shared" si="248"/>
        <v>115</v>
      </c>
      <c r="L529" s="29">
        <f t="shared" si="254"/>
        <v>0.9</v>
      </c>
      <c r="M529" s="43" t="s">
        <v>70</v>
      </c>
      <c r="O529" s="88"/>
      <c r="P529" s="88"/>
      <c r="Q529" s="88"/>
      <c r="R529" s="88"/>
      <c r="S529" s="88"/>
      <c r="T529" s="8"/>
      <c r="U529" s="8"/>
    </row>
    <row r="530" spans="1:21" x14ac:dyDescent="0.15">
      <c r="A530" s="3"/>
      <c r="B530" s="23" t="s">
        <v>63</v>
      </c>
      <c r="C530" s="4"/>
      <c r="D530" s="68">
        <f t="shared" si="258"/>
        <v>89</v>
      </c>
      <c r="E530" s="69">
        <f t="shared" si="258"/>
        <v>7</v>
      </c>
      <c r="F530" s="69">
        <f t="shared" si="258"/>
        <v>1</v>
      </c>
      <c r="G530" s="70">
        <f t="shared" si="258"/>
        <v>1</v>
      </c>
      <c r="H530" s="118">
        <f t="shared" si="258"/>
        <v>0</v>
      </c>
      <c r="I530" s="71">
        <f t="shared" si="255"/>
        <v>96</v>
      </c>
      <c r="J530" s="70">
        <f t="shared" si="253"/>
        <v>2</v>
      </c>
      <c r="K530" s="72">
        <f t="shared" si="248"/>
        <v>98</v>
      </c>
      <c r="L530" s="29">
        <f t="shared" si="254"/>
        <v>2</v>
      </c>
      <c r="M530" s="43" t="s">
        <v>70</v>
      </c>
      <c r="O530" s="88"/>
      <c r="P530" s="88"/>
      <c r="Q530" s="88"/>
      <c r="R530" s="88"/>
      <c r="S530" s="88"/>
    </row>
    <row r="531" spans="1:21" x14ac:dyDescent="0.15">
      <c r="A531" s="3"/>
      <c r="B531" s="23" t="s">
        <v>64</v>
      </c>
      <c r="C531" s="4"/>
      <c r="D531" s="68">
        <f t="shared" si="258"/>
        <v>88</v>
      </c>
      <c r="E531" s="69">
        <f t="shared" si="258"/>
        <v>8</v>
      </c>
      <c r="F531" s="69">
        <f t="shared" si="258"/>
        <v>0</v>
      </c>
      <c r="G531" s="70">
        <f t="shared" si="258"/>
        <v>2</v>
      </c>
      <c r="H531" s="118">
        <f t="shared" si="258"/>
        <v>1</v>
      </c>
      <c r="I531" s="71">
        <f t="shared" si="255"/>
        <v>96</v>
      </c>
      <c r="J531" s="70">
        <f t="shared" si="253"/>
        <v>2</v>
      </c>
      <c r="K531" s="72">
        <f t="shared" si="248"/>
        <v>99</v>
      </c>
      <c r="L531" s="29">
        <f t="shared" si="254"/>
        <v>2</v>
      </c>
      <c r="M531" s="43" t="s">
        <v>70</v>
      </c>
      <c r="O531" s="88"/>
      <c r="P531" s="88"/>
      <c r="Q531" s="88"/>
      <c r="R531" s="88"/>
      <c r="S531" s="88"/>
    </row>
    <row r="532" spans="1:21" x14ac:dyDescent="0.15">
      <c r="A532" s="5"/>
      <c r="B532" s="24" t="s">
        <v>33</v>
      </c>
      <c r="C532" s="7"/>
      <c r="D532" s="73">
        <f t="shared" si="258"/>
        <v>85</v>
      </c>
      <c r="E532" s="74">
        <f t="shared" si="258"/>
        <v>7</v>
      </c>
      <c r="F532" s="74">
        <f t="shared" si="258"/>
        <v>0</v>
      </c>
      <c r="G532" s="75">
        <f t="shared" si="258"/>
        <v>1</v>
      </c>
      <c r="H532" s="119">
        <f t="shared" si="258"/>
        <v>1</v>
      </c>
      <c r="I532" s="76">
        <f t="shared" si="255"/>
        <v>92</v>
      </c>
      <c r="J532" s="75">
        <f t="shared" si="253"/>
        <v>1</v>
      </c>
      <c r="K532" s="77">
        <f t="shared" si="248"/>
        <v>94</v>
      </c>
      <c r="L532" s="30">
        <f t="shared" si="254"/>
        <v>1.1000000000000001</v>
      </c>
      <c r="M532" s="44" t="s">
        <v>70</v>
      </c>
      <c r="O532" s="88"/>
      <c r="P532" s="88"/>
      <c r="Q532" s="88"/>
      <c r="R532" s="88"/>
      <c r="S532" s="88"/>
    </row>
    <row r="533" spans="1:21" x14ac:dyDescent="0.15">
      <c r="A533" s="17"/>
      <c r="B533" s="25" t="s">
        <v>112</v>
      </c>
      <c r="C533" s="18"/>
      <c r="D533" s="78">
        <f>SUM(D527:D532)</f>
        <v>538</v>
      </c>
      <c r="E533" s="79">
        <f>SUM(E527:E532)</f>
        <v>40</v>
      </c>
      <c r="F533" s="79">
        <f>SUM(F527:F532)</f>
        <v>3</v>
      </c>
      <c r="G533" s="80">
        <f>SUM(G527:G532)</f>
        <v>7</v>
      </c>
      <c r="H533" s="120">
        <f>SUM(H527:H532)</f>
        <v>3</v>
      </c>
      <c r="I533" s="81">
        <f t="shared" si="255"/>
        <v>578</v>
      </c>
      <c r="J533" s="80">
        <f t="shared" si="253"/>
        <v>10</v>
      </c>
      <c r="K533" s="82">
        <f t="shared" si="248"/>
        <v>591</v>
      </c>
      <c r="L533" s="31">
        <f t="shared" si="254"/>
        <v>1.7</v>
      </c>
      <c r="M533" s="45">
        <f>IF(ISERROR(ROUND(K533/$K$541*100,1)),"-",ROUND(K533/$K$541*100,1))</f>
        <v>15.1</v>
      </c>
      <c r="O533" s="88"/>
      <c r="P533" s="88"/>
      <c r="Q533" s="88"/>
      <c r="R533" s="88"/>
      <c r="S533" s="88"/>
    </row>
    <row r="534" spans="1:21" x14ac:dyDescent="0.15">
      <c r="A534" s="1"/>
      <c r="B534" s="22" t="s">
        <v>65</v>
      </c>
      <c r="C534" s="2"/>
      <c r="D534" s="63">
        <f t="shared" ref="D534:H539" si="259">SUM(D54,D678,D966)</f>
        <v>73</v>
      </c>
      <c r="E534" s="64">
        <f t="shared" si="259"/>
        <v>7</v>
      </c>
      <c r="F534" s="64">
        <f t="shared" si="259"/>
        <v>1</v>
      </c>
      <c r="G534" s="65">
        <f t="shared" si="259"/>
        <v>0</v>
      </c>
      <c r="H534" s="117">
        <f t="shared" si="259"/>
        <v>0</v>
      </c>
      <c r="I534" s="66">
        <f t="shared" si="255"/>
        <v>80</v>
      </c>
      <c r="J534" s="65">
        <f t="shared" si="253"/>
        <v>1</v>
      </c>
      <c r="K534" s="67">
        <f t="shared" si="248"/>
        <v>81</v>
      </c>
      <c r="L534" s="28">
        <f t="shared" si="254"/>
        <v>1.2</v>
      </c>
      <c r="M534" s="42" t="s">
        <v>70</v>
      </c>
      <c r="O534" s="107"/>
      <c r="P534" s="107"/>
      <c r="Q534" s="107"/>
      <c r="R534" s="107"/>
      <c r="S534" s="107"/>
    </row>
    <row r="535" spans="1:21" x14ac:dyDescent="0.15">
      <c r="A535" s="3"/>
      <c r="B535" s="23" t="s">
        <v>66</v>
      </c>
      <c r="C535" s="4"/>
      <c r="D535" s="68">
        <f t="shared" si="259"/>
        <v>94</v>
      </c>
      <c r="E535" s="69">
        <f t="shared" si="259"/>
        <v>7</v>
      </c>
      <c r="F535" s="69">
        <f t="shared" si="259"/>
        <v>0</v>
      </c>
      <c r="G535" s="70">
        <f t="shared" si="259"/>
        <v>2</v>
      </c>
      <c r="H535" s="118">
        <f t="shared" si="259"/>
        <v>1</v>
      </c>
      <c r="I535" s="71">
        <f t="shared" si="255"/>
        <v>101</v>
      </c>
      <c r="J535" s="70">
        <f t="shared" si="253"/>
        <v>2</v>
      </c>
      <c r="K535" s="72">
        <f t="shared" si="248"/>
        <v>104</v>
      </c>
      <c r="L535" s="29">
        <f t="shared" si="254"/>
        <v>1.9</v>
      </c>
      <c r="M535" s="43" t="s">
        <v>70</v>
      </c>
      <c r="O535" s="107"/>
      <c r="P535" s="107"/>
      <c r="Q535" s="107"/>
      <c r="R535" s="107"/>
      <c r="S535" s="107"/>
    </row>
    <row r="536" spans="1:21" x14ac:dyDescent="0.15">
      <c r="A536" s="3"/>
      <c r="B536" s="23" t="s">
        <v>67</v>
      </c>
      <c r="C536" s="4"/>
      <c r="D536" s="68">
        <f t="shared" si="259"/>
        <v>84</v>
      </c>
      <c r="E536" s="69">
        <f t="shared" si="259"/>
        <v>2</v>
      </c>
      <c r="F536" s="69">
        <f t="shared" si="259"/>
        <v>0</v>
      </c>
      <c r="G536" s="70">
        <f t="shared" si="259"/>
        <v>0</v>
      </c>
      <c r="H536" s="118">
        <f t="shared" si="259"/>
        <v>0</v>
      </c>
      <c r="I536" s="71">
        <f t="shared" si="255"/>
        <v>86</v>
      </c>
      <c r="J536" s="70">
        <f t="shared" si="253"/>
        <v>0</v>
      </c>
      <c r="K536" s="72">
        <f t="shared" si="248"/>
        <v>86</v>
      </c>
      <c r="L536" s="29">
        <f t="shared" si="254"/>
        <v>0</v>
      </c>
      <c r="M536" s="43" t="s">
        <v>70</v>
      </c>
      <c r="O536" s="107"/>
      <c r="P536" s="107"/>
      <c r="Q536" s="107"/>
      <c r="R536" s="107"/>
      <c r="S536" s="107"/>
    </row>
    <row r="537" spans="1:21" x14ac:dyDescent="0.15">
      <c r="A537" s="3"/>
      <c r="B537" s="23" t="s">
        <v>68</v>
      </c>
      <c r="C537" s="4"/>
      <c r="D537" s="68">
        <f t="shared" si="259"/>
        <v>76</v>
      </c>
      <c r="E537" s="69">
        <f t="shared" si="259"/>
        <v>11</v>
      </c>
      <c r="F537" s="69">
        <f t="shared" si="259"/>
        <v>2</v>
      </c>
      <c r="G537" s="70">
        <f t="shared" si="259"/>
        <v>1</v>
      </c>
      <c r="H537" s="118">
        <f t="shared" si="259"/>
        <v>3</v>
      </c>
      <c r="I537" s="71">
        <f t="shared" si="255"/>
        <v>87</v>
      </c>
      <c r="J537" s="70">
        <f t="shared" si="253"/>
        <v>3</v>
      </c>
      <c r="K537" s="72">
        <f t="shared" si="248"/>
        <v>93</v>
      </c>
      <c r="L537" s="29">
        <f t="shared" si="254"/>
        <v>3.2</v>
      </c>
      <c r="M537" s="43" t="s">
        <v>70</v>
      </c>
      <c r="O537" s="107"/>
      <c r="P537" s="107"/>
      <c r="Q537" s="107"/>
      <c r="R537" s="107"/>
      <c r="S537" s="107"/>
    </row>
    <row r="538" spans="1:21" x14ac:dyDescent="0.15">
      <c r="A538" s="3"/>
      <c r="B538" s="23" t="s">
        <v>69</v>
      </c>
      <c r="C538" s="4"/>
      <c r="D538" s="68">
        <f t="shared" si="259"/>
        <v>64</v>
      </c>
      <c r="E538" s="69">
        <f t="shared" si="259"/>
        <v>6</v>
      </c>
      <c r="F538" s="69">
        <f t="shared" si="259"/>
        <v>0</v>
      </c>
      <c r="G538" s="70">
        <f t="shared" si="259"/>
        <v>1</v>
      </c>
      <c r="H538" s="118">
        <f t="shared" si="259"/>
        <v>1</v>
      </c>
      <c r="I538" s="71">
        <f t="shared" si="255"/>
        <v>70</v>
      </c>
      <c r="J538" s="70">
        <f>SUM(F538:G538)</f>
        <v>1</v>
      </c>
      <c r="K538" s="72">
        <f t="shared" si="248"/>
        <v>72</v>
      </c>
      <c r="L538" s="29">
        <f t="shared" si="254"/>
        <v>1.4</v>
      </c>
      <c r="M538" s="43" t="s">
        <v>70</v>
      </c>
      <c r="O538" s="88"/>
      <c r="P538" s="89"/>
      <c r="Q538" s="88"/>
      <c r="R538" s="88"/>
      <c r="S538" s="88"/>
    </row>
    <row r="539" spans="1:21" x14ac:dyDescent="0.15">
      <c r="A539" s="5"/>
      <c r="B539" s="24" t="s">
        <v>40</v>
      </c>
      <c r="C539" s="7"/>
      <c r="D539" s="73">
        <f t="shared" si="259"/>
        <v>82</v>
      </c>
      <c r="E539" s="74">
        <f t="shared" si="259"/>
        <v>4</v>
      </c>
      <c r="F539" s="74">
        <f t="shared" si="259"/>
        <v>1</v>
      </c>
      <c r="G539" s="75">
        <f t="shared" si="259"/>
        <v>2</v>
      </c>
      <c r="H539" s="119">
        <f t="shared" si="259"/>
        <v>1</v>
      </c>
      <c r="I539" s="76">
        <f>SUM(D539:E539)</f>
        <v>86</v>
      </c>
      <c r="J539" s="75">
        <f>SUM(F539:G539)</f>
        <v>3</v>
      </c>
      <c r="K539" s="77">
        <f t="shared" si="248"/>
        <v>90</v>
      </c>
      <c r="L539" s="30">
        <f t="shared" si="254"/>
        <v>3.3</v>
      </c>
      <c r="M539" s="44" t="s">
        <v>70</v>
      </c>
      <c r="O539" s="88"/>
      <c r="P539" s="88"/>
      <c r="Q539" s="88"/>
      <c r="R539" s="88"/>
      <c r="S539" s="88"/>
    </row>
    <row r="540" spans="1:21" ht="12" thickBot="1" x14ac:dyDescent="0.2">
      <c r="A540" s="20"/>
      <c r="B540" s="25" t="s">
        <v>111</v>
      </c>
      <c r="C540" s="21"/>
      <c r="D540" s="83">
        <f>SUM(D534:D539)</f>
        <v>473</v>
      </c>
      <c r="E540" s="84">
        <f t="shared" ref="E540:F540" si="260">SUM(E534:E539)</f>
        <v>37</v>
      </c>
      <c r="F540" s="84">
        <f t="shared" si="260"/>
        <v>4</v>
      </c>
      <c r="G540" s="85">
        <f>SUM(G534:G539)</f>
        <v>6</v>
      </c>
      <c r="H540" s="121">
        <f>SUM(H534:H539)</f>
        <v>6</v>
      </c>
      <c r="I540" s="86">
        <f t="shared" ref="I540" si="261">SUM(D540:E540)</f>
        <v>510</v>
      </c>
      <c r="J540" s="85">
        <f t="shared" ref="J540" si="262">SUM(F540:G540)</f>
        <v>10</v>
      </c>
      <c r="K540" s="67">
        <f t="shared" si="248"/>
        <v>526</v>
      </c>
      <c r="L540" s="27">
        <f t="shared" si="254"/>
        <v>1.9</v>
      </c>
      <c r="M540" s="46">
        <f>IF(ISERROR(ROUND(K540/$K$541*100,1)),"-",ROUND(K540/$K$541*100,1))</f>
        <v>13.4</v>
      </c>
      <c r="O540" s="88"/>
      <c r="P540" s="90"/>
      <c r="Q540" s="90"/>
      <c r="R540" s="90"/>
      <c r="S540" s="90"/>
    </row>
    <row r="541" spans="1:21" ht="12" thickTop="1" x14ac:dyDescent="0.15">
      <c r="A541" s="97"/>
      <c r="B541" s="98" t="s">
        <v>106</v>
      </c>
      <c r="C541" s="99"/>
      <c r="D541" s="100">
        <f>SUM(D505,D512,D519,D526,D533,D540)</f>
        <v>3554</v>
      </c>
      <c r="E541" s="101">
        <f t="shared" ref="E541:J541" si="263">SUM(E505,E512,E519,E526,E533,E540)</f>
        <v>254</v>
      </c>
      <c r="F541" s="101">
        <f t="shared" si="263"/>
        <v>18</v>
      </c>
      <c r="G541" s="102">
        <f t="shared" si="263"/>
        <v>36</v>
      </c>
      <c r="H541" s="122">
        <f t="shared" si="263"/>
        <v>61</v>
      </c>
      <c r="I541" s="103">
        <f t="shared" si="263"/>
        <v>3808</v>
      </c>
      <c r="J541" s="102">
        <f t="shared" si="263"/>
        <v>54</v>
      </c>
      <c r="K541" s="104">
        <f t="shared" si="248"/>
        <v>3923</v>
      </c>
      <c r="L541" s="105">
        <f t="shared" si="254"/>
        <v>1.4</v>
      </c>
      <c r="M541" s="106">
        <f>IF(ISERROR(ROUND(K541/$K$541*100,1)),"-",ROUND(K541/$K$541*100,1))</f>
        <v>100</v>
      </c>
      <c r="O541" s="88"/>
      <c r="P541" s="88"/>
      <c r="Q541" s="88"/>
      <c r="R541" s="88"/>
      <c r="S541" s="88"/>
    </row>
    <row r="542" spans="1:21" x14ac:dyDescent="0.15">
      <c r="A542" s="91"/>
      <c r="B542" s="92"/>
      <c r="C542" s="93"/>
      <c r="D542" s="94"/>
      <c r="E542" s="94"/>
      <c r="F542" s="94"/>
      <c r="G542" s="94"/>
      <c r="H542" s="94"/>
      <c r="I542" s="94"/>
      <c r="J542" s="94"/>
      <c r="K542" s="94"/>
      <c r="L542" s="95"/>
      <c r="M542" s="96"/>
      <c r="O542" s="88"/>
      <c r="P542" s="88"/>
      <c r="Q542" s="88"/>
      <c r="R542" s="88"/>
      <c r="S542" s="88"/>
    </row>
    <row r="543" spans="1:21" x14ac:dyDescent="0.15">
      <c r="A543" s="91"/>
      <c r="B543" s="92"/>
      <c r="C543" s="93"/>
      <c r="D543" s="94"/>
      <c r="E543" s="94"/>
      <c r="F543" s="94"/>
      <c r="G543" s="94"/>
      <c r="H543" s="94"/>
      <c r="I543" s="94"/>
      <c r="J543" s="94"/>
      <c r="K543" s="94"/>
      <c r="L543" s="95"/>
      <c r="M543" s="96"/>
      <c r="O543" s="88"/>
      <c r="P543" s="88"/>
      <c r="Q543" s="88"/>
      <c r="R543" s="88"/>
      <c r="S543" s="88"/>
      <c r="T543" s="33"/>
    </row>
    <row r="544" spans="1:21" x14ac:dyDescent="0.15">
      <c r="B544" s="41" t="s">
        <v>79</v>
      </c>
      <c r="O544" s="88"/>
      <c r="P544" s="89"/>
      <c r="Q544" s="88"/>
      <c r="R544" s="88"/>
      <c r="S544" s="88"/>
    </row>
    <row r="545" spans="1:24" ht="21" x14ac:dyDescent="0.15">
      <c r="A545" s="1"/>
      <c r="B545" s="13"/>
      <c r="C545" s="26" t="s">
        <v>2</v>
      </c>
      <c r="D545" s="52" t="s">
        <v>48</v>
      </c>
      <c r="E545" s="53" t="s">
        <v>49</v>
      </c>
      <c r="F545" s="53" t="s">
        <v>104</v>
      </c>
      <c r="G545" s="54" t="s">
        <v>105</v>
      </c>
      <c r="H545" s="115" t="s">
        <v>108</v>
      </c>
      <c r="I545" s="55" t="s">
        <v>50</v>
      </c>
      <c r="J545" s="56" t="s">
        <v>51</v>
      </c>
      <c r="K545" s="57" t="s">
        <v>52</v>
      </c>
      <c r="L545" s="14" t="s">
        <v>53</v>
      </c>
      <c r="M545" s="14" t="s">
        <v>54</v>
      </c>
      <c r="O545" s="88"/>
      <c r="P545" s="88"/>
      <c r="Q545" s="88"/>
      <c r="R545" s="88"/>
      <c r="S545" s="88"/>
      <c r="U545" s="87"/>
      <c r="V545" s="87"/>
      <c r="W545" s="87"/>
      <c r="X545" s="87"/>
    </row>
    <row r="546" spans="1:24" x14ac:dyDescent="0.15">
      <c r="A546" s="5" t="s">
        <v>1</v>
      </c>
      <c r="B546" s="10"/>
      <c r="C546" s="15"/>
      <c r="D546" s="58" t="s">
        <v>46</v>
      </c>
      <c r="E546" s="59" t="s">
        <v>46</v>
      </c>
      <c r="F546" s="59" t="s">
        <v>46</v>
      </c>
      <c r="G546" s="60" t="s">
        <v>46</v>
      </c>
      <c r="H546" s="116" t="s">
        <v>46</v>
      </c>
      <c r="I546" s="61" t="s">
        <v>46</v>
      </c>
      <c r="J546" s="60" t="s">
        <v>46</v>
      </c>
      <c r="K546" s="62" t="s">
        <v>46</v>
      </c>
      <c r="L546" s="16" t="s">
        <v>47</v>
      </c>
      <c r="M546" s="16" t="s">
        <v>47</v>
      </c>
      <c r="O546" s="88"/>
      <c r="P546" s="90"/>
      <c r="Q546" s="90"/>
      <c r="R546" s="90"/>
      <c r="S546" s="90"/>
      <c r="U546" s="87"/>
      <c r="V546" s="87"/>
    </row>
    <row r="547" spans="1:24" x14ac:dyDescent="0.15">
      <c r="A547" s="1"/>
      <c r="B547" s="22" t="s">
        <v>136</v>
      </c>
      <c r="C547" s="2"/>
      <c r="D547" s="63">
        <f t="shared" ref="D547:H552" si="264">SUM(D451,D499)</f>
        <v>194</v>
      </c>
      <c r="E547" s="64">
        <f t="shared" si="264"/>
        <v>22</v>
      </c>
      <c r="F547" s="64">
        <f t="shared" si="264"/>
        <v>1</v>
      </c>
      <c r="G547" s="65">
        <f t="shared" si="264"/>
        <v>1</v>
      </c>
      <c r="H547" s="117">
        <f t="shared" si="264"/>
        <v>4</v>
      </c>
      <c r="I547" s="66">
        <f>SUM(D547:E547)</f>
        <v>216</v>
      </c>
      <c r="J547" s="65">
        <f>SUM(F547:G547)</f>
        <v>2</v>
      </c>
      <c r="K547" s="67">
        <f>SUM(D547:H547)</f>
        <v>222</v>
      </c>
      <c r="L547" s="28">
        <f>IF(ISERROR(ROUND(J547/K547*100,1)),"-",ROUND(J547/K547*100,1))</f>
        <v>0.9</v>
      </c>
      <c r="M547" s="42" t="s">
        <v>70</v>
      </c>
      <c r="O547" s="88"/>
      <c r="P547" s="88"/>
      <c r="Q547" s="88"/>
      <c r="R547" s="88"/>
      <c r="S547" s="88"/>
      <c r="U547" s="87"/>
      <c r="V547" s="87"/>
    </row>
    <row r="548" spans="1:24" x14ac:dyDescent="0.15">
      <c r="A548" s="3"/>
      <c r="B548" s="23" t="s">
        <v>137</v>
      </c>
      <c r="C548" s="4"/>
      <c r="D548" s="68">
        <f t="shared" si="264"/>
        <v>164</v>
      </c>
      <c r="E548" s="69">
        <f t="shared" si="264"/>
        <v>14</v>
      </c>
      <c r="F548" s="69">
        <f t="shared" si="264"/>
        <v>1</v>
      </c>
      <c r="G548" s="70">
        <f t="shared" si="264"/>
        <v>0</v>
      </c>
      <c r="H548" s="118">
        <f t="shared" si="264"/>
        <v>3</v>
      </c>
      <c r="I548" s="71">
        <f t="shared" ref="I548" si="265">SUM(D548:E548)</f>
        <v>178</v>
      </c>
      <c r="J548" s="70">
        <f t="shared" ref="J548:J552" si="266">SUM(F548:G548)</f>
        <v>1</v>
      </c>
      <c r="K548" s="72">
        <f t="shared" ref="K548:K589" si="267">SUM(D548:H548)</f>
        <v>182</v>
      </c>
      <c r="L548" s="29">
        <f t="shared" ref="L548:L589" si="268">IF(ISERROR(ROUND(J548/K548*100,1)),"-",ROUND(J548/K548*100,1))</f>
        <v>0.5</v>
      </c>
      <c r="M548" s="43" t="s">
        <v>70</v>
      </c>
      <c r="O548" s="88"/>
      <c r="P548" s="88"/>
      <c r="Q548" s="88"/>
      <c r="R548" s="88"/>
      <c r="S548" s="88"/>
      <c r="U548" s="87"/>
      <c r="V548" s="87"/>
    </row>
    <row r="549" spans="1:24" x14ac:dyDescent="0.15">
      <c r="A549" s="3"/>
      <c r="B549" s="23" t="s">
        <v>138</v>
      </c>
      <c r="C549" s="4"/>
      <c r="D549" s="68">
        <f t="shared" si="264"/>
        <v>170</v>
      </c>
      <c r="E549" s="69">
        <f t="shared" si="264"/>
        <v>11</v>
      </c>
      <c r="F549" s="69">
        <f t="shared" si="264"/>
        <v>2</v>
      </c>
      <c r="G549" s="70">
        <f t="shared" si="264"/>
        <v>2</v>
      </c>
      <c r="H549" s="118">
        <f t="shared" si="264"/>
        <v>5</v>
      </c>
      <c r="I549" s="71">
        <f>SUM(D549:E549)</f>
        <v>181</v>
      </c>
      <c r="J549" s="70">
        <f t="shared" si="266"/>
        <v>4</v>
      </c>
      <c r="K549" s="72">
        <f t="shared" si="267"/>
        <v>190</v>
      </c>
      <c r="L549" s="29">
        <f t="shared" si="268"/>
        <v>2.1</v>
      </c>
      <c r="M549" s="43" t="s">
        <v>70</v>
      </c>
      <c r="O549" s="88"/>
      <c r="P549" s="88"/>
      <c r="Q549" s="88"/>
      <c r="R549" s="88"/>
      <c r="S549" s="88"/>
      <c r="U549" s="87"/>
      <c r="V549" s="87"/>
    </row>
    <row r="550" spans="1:24" x14ac:dyDescent="0.15">
      <c r="A550" s="3"/>
      <c r="B550" s="23" t="s">
        <v>139</v>
      </c>
      <c r="C550" s="4"/>
      <c r="D550" s="68">
        <f t="shared" si="264"/>
        <v>205</v>
      </c>
      <c r="E550" s="69">
        <f t="shared" si="264"/>
        <v>15</v>
      </c>
      <c r="F550" s="69">
        <f t="shared" si="264"/>
        <v>0</v>
      </c>
      <c r="G550" s="70">
        <f t="shared" si="264"/>
        <v>2</v>
      </c>
      <c r="H550" s="118">
        <f t="shared" si="264"/>
        <v>5</v>
      </c>
      <c r="I550" s="71">
        <f t="shared" ref="I550:I552" si="269">SUM(D550:E550)</f>
        <v>220</v>
      </c>
      <c r="J550" s="70">
        <f t="shared" si="266"/>
        <v>2</v>
      </c>
      <c r="K550" s="72">
        <f t="shared" si="267"/>
        <v>227</v>
      </c>
      <c r="L550" s="29">
        <f t="shared" si="268"/>
        <v>0.9</v>
      </c>
      <c r="M550" s="43" t="s">
        <v>70</v>
      </c>
      <c r="O550" s="88"/>
      <c r="P550" s="88"/>
      <c r="Q550" s="88"/>
      <c r="R550" s="88"/>
      <c r="S550" s="88"/>
      <c r="U550" s="87"/>
      <c r="V550" s="87"/>
    </row>
    <row r="551" spans="1:24" s="19" customFormat="1" x14ac:dyDescent="0.15">
      <c r="A551" s="3"/>
      <c r="B551" s="23" t="s">
        <v>140</v>
      </c>
      <c r="C551" s="4"/>
      <c r="D551" s="68">
        <f t="shared" si="264"/>
        <v>201</v>
      </c>
      <c r="E551" s="69">
        <f t="shared" si="264"/>
        <v>12</v>
      </c>
      <c r="F551" s="69">
        <f t="shared" si="264"/>
        <v>0</v>
      </c>
      <c r="G551" s="70">
        <f t="shared" si="264"/>
        <v>2</v>
      </c>
      <c r="H551" s="118">
        <f t="shared" si="264"/>
        <v>6</v>
      </c>
      <c r="I551" s="71">
        <f t="shared" si="269"/>
        <v>213</v>
      </c>
      <c r="J551" s="70">
        <f t="shared" si="266"/>
        <v>2</v>
      </c>
      <c r="K551" s="72">
        <f t="shared" si="267"/>
        <v>221</v>
      </c>
      <c r="L551" s="29">
        <f t="shared" si="268"/>
        <v>0.9</v>
      </c>
      <c r="M551" s="43" t="s">
        <v>70</v>
      </c>
      <c r="O551" s="88"/>
      <c r="P551" s="88"/>
      <c r="Q551" s="88"/>
      <c r="R551" s="88"/>
      <c r="S551" s="88"/>
      <c r="T551" s="8"/>
      <c r="U551" s="87"/>
      <c r="V551" s="87"/>
    </row>
    <row r="552" spans="1:24" x14ac:dyDescent="0.15">
      <c r="A552" s="5"/>
      <c r="B552" s="24" t="s">
        <v>141</v>
      </c>
      <c r="C552" s="7"/>
      <c r="D552" s="73">
        <f t="shared" si="264"/>
        <v>183</v>
      </c>
      <c r="E552" s="74">
        <f t="shared" si="264"/>
        <v>13</v>
      </c>
      <c r="F552" s="74">
        <f t="shared" si="264"/>
        <v>1</v>
      </c>
      <c r="G552" s="75">
        <f t="shared" si="264"/>
        <v>3</v>
      </c>
      <c r="H552" s="119">
        <f t="shared" si="264"/>
        <v>5</v>
      </c>
      <c r="I552" s="76">
        <f t="shared" si="269"/>
        <v>196</v>
      </c>
      <c r="J552" s="75">
        <f t="shared" si="266"/>
        <v>4</v>
      </c>
      <c r="K552" s="77">
        <f t="shared" si="267"/>
        <v>205</v>
      </c>
      <c r="L552" s="30">
        <f t="shared" si="268"/>
        <v>2</v>
      </c>
      <c r="M552" s="44" t="s">
        <v>70</v>
      </c>
      <c r="O552" s="88"/>
      <c r="P552" s="88"/>
      <c r="Q552" s="88"/>
      <c r="R552" s="88"/>
      <c r="S552" s="88"/>
      <c r="U552" s="87"/>
      <c r="V552" s="87"/>
    </row>
    <row r="553" spans="1:24" x14ac:dyDescent="0.15">
      <c r="A553" s="17"/>
      <c r="B553" s="25" t="s">
        <v>154</v>
      </c>
      <c r="C553" s="18"/>
      <c r="D553" s="78">
        <f>SUM(D547:D552)</f>
        <v>1117</v>
      </c>
      <c r="E553" s="79">
        <f>SUM(E547:E552)</f>
        <v>87</v>
      </c>
      <c r="F553" s="79">
        <f>SUM(F547:F552)</f>
        <v>5</v>
      </c>
      <c r="G553" s="80">
        <f>SUM(G547:G552)</f>
        <v>10</v>
      </c>
      <c r="H553" s="120">
        <f>SUM(H547:H552)</f>
        <v>28</v>
      </c>
      <c r="I553" s="81">
        <f>SUM(D553:E553)</f>
        <v>1204</v>
      </c>
      <c r="J553" s="80">
        <f>SUM(F553:G553)</f>
        <v>15</v>
      </c>
      <c r="K553" s="82">
        <f t="shared" si="267"/>
        <v>1247</v>
      </c>
      <c r="L553" s="31">
        <f t="shared" si="268"/>
        <v>1.2</v>
      </c>
      <c r="M553" s="45">
        <f>IF(ISERROR(ROUND(K553/$K$589*100,1)),"-",ROUND(K553/$K$589*100,1))</f>
        <v>16.100000000000001</v>
      </c>
      <c r="O553" s="88"/>
      <c r="P553" s="88"/>
      <c r="Q553" s="88"/>
      <c r="R553" s="88"/>
      <c r="S553" s="88"/>
      <c r="U553" s="87"/>
      <c r="V553" s="87"/>
    </row>
    <row r="554" spans="1:24" x14ac:dyDescent="0.15">
      <c r="A554" s="1"/>
      <c r="B554" s="22" t="s">
        <v>142</v>
      </c>
      <c r="C554" s="2"/>
      <c r="D554" s="63">
        <f t="shared" ref="D554:H559" si="270">SUM(D458,D506)</f>
        <v>195</v>
      </c>
      <c r="E554" s="64">
        <f t="shared" si="270"/>
        <v>14</v>
      </c>
      <c r="F554" s="64">
        <f t="shared" si="270"/>
        <v>2</v>
      </c>
      <c r="G554" s="65">
        <f t="shared" si="270"/>
        <v>2</v>
      </c>
      <c r="H554" s="117">
        <f t="shared" si="270"/>
        <v>2</v>
      </c>
      <c r="I554" s="66">
        <f t="shared" ref="I554:I556" si="271">SUM(D554:E554)</f>
        <v>209</v>
      </c>
      <c r="J554" s="65">
        <f t="shared" ref="J554:J585" si="272">SUM(F554:G554)</f>
        <v>4</v>
      </c>
      <c r="K554" s="67">
        <f t="shared" si="267"/>
        <v>215</v>
      </c>
      <c r="L554" s="28">
        <f t="shared" si="268"/>
        <v>1.9</v>
      </c>
      <c r="M554" s="42" t="s">
        <v>70</v>
      </c>
      <c r="O554" s="88"/>
      <c r="P554" s="88"/>
      <c r="Q554" s="88"/>
      <c r="R554" s="88"/>
      <c r="S554" s="88"/>
      <c r="U554" s="87"/>
      <c r="V554" s="87"/>
    </row>
    <row r="555" spans="1:24" x14ac:dyDescent="0.15">
      <c r="A555" s="3"/>
      <c r="B555" s="23" t="s">
        <v>143</v>
      </c>
      <c r="C555" s="4"/>
      <c r="D555" s="68">
        <f t="shared" si="270"/>
        <v>166</v>
      </c>
      <c r="E555" s="69">
        <f t="shared" si="270"/>
        <v>11</v>
      </c>
      <c r="F555" s="69">
        <f t="shared" si="270"/>
        <v>1</v>
      </c>
      <c r="G555" s="70">
        <f t="shared" si="270"/>
        <v>1</v>
      </c>
      <c r="H555" s="118">
        <f t="shared" si="270"/>
        <v>4</v>
      </c>
      <c r="I555" s="71">
        <f t="shared" si="271"/>
        <v>177</v>
      </c>
      <c r="J555" s="70">
        <f t="shared" si="272"/>
        <v>2</v>
      </c>
      <c r="K555" s="72">
        <f t="shared" si="267"/>
        <v>183</v>
      </c>
      <c r="L555" s="29">
        <f t="shared" si="268"/>
        <v>1.1000000000000001</v>
      </c>
      <c r="M555" s="43" t="s">
        <v>70</v>
      </c>
      <c r="O555" s="88"/>
      <c r="P555" s="88"/>
      <c r="Q555" s="88"/>
      <c r="R555" s="88"/>
      <c r="S555" s="88"/>
      <c r="U555" s="87"/>
      <c r="V555" s="87"/>
    </row>
    <row r="556" spans="1:24" x14ac:dyDescent="0.15">
      <c r="A556" s="3"/>
      <c r="B556" s="23" t="s">
        <v>144</v>
      </c>
      <c r="C556" s="4"/>
      <c r="D556" s="68">
        <f t="shared" si="270"/>
        <v>196</v>
      </c>
      <c r="E556" s="69">
        <f t="shared" si="270"/>
        <v>12</v>
      </c>
      <c r="F556" s="69">
        <f t="shared" si="270"/>
        <v>2</v>
      </c>
      <c r="G556" s="70">
        <f t="shared" si="270"/>
        <v>1</v>
      </c>
      <c r="H556" s="118">
        <f t="shared" si="270"/>
        <v>1</v>
      </c>
      <c r="I556" s="71">
        <f t="shared" si="271"/>
        <v>208</v>
      </c>
      <c r="J556" s="70">
        <f t="shared" si="272"/>
        <v>3</v>
      </c>
      <c r="K556" s="72">
        <f t="shared" si="267"/>
        <v>212</v>
      </c>
      <c r="L556" s="29">
        <f t="shared" si="268"/>
        <v>1.4</v>
      </c>
      <c r="M556" s="43" t="s">
        <v>70</v>
      </c>
      <c r="O556" s="88"/>
      <c r="P556" s="88"/>
      <c r="Q556" s="88"/>
      <c r="R556" s="88"/>
      <c r="S556" s="88"/>
      <c r="U556" s="87"/>
      <c r="V556" s="87"/>
    </row>
    <row r="557" spans="1:24" x14ac:dyDescent="0.15">
      <c r="A557" s="3"/>
      <c r="B557" s="23" t="s">
        <v>145</v>
      </c>
      <c r="C557" s="4"/>
      <c r="D557" s="68">
        <f t="shared" si="270"/>
        <v>187</v>
      </c>
      <c r="E557" s="69">
        <f t="shared" si="270"/>
        <v>15</v>
      </c>
      <c r="F557" s="69">
        <f t="shared" si="270"/>
        <v>0</v>
      </c>
      <c r="G557" s="70">
        <f t="shared" si="270"/>
        <v>1</v>
      </c>
      <c r="H557" s="118">
        <f t="shared" si="270"/>
        <v>4</v>
      </c>
      <c r="I557" s="71">
        <f>SUM(D557:E557)</f>
        <v>202</v>
      </c>
      <c r="J557" s="70">
        <f t="shared" si="272"/>
        <v>1</v>
      </c>
      <c r="K557" s="72">
        <f t="shared" si="267"/>
        <v>207</v>
      </c>
      <c r="L557" s="29">
        <f t="shared" si="268"/>
        <v>0.5</v>
      </c>
      <c r="M557" s="43" t="s">
        <v>70</v>
      </c>
      <c r="O557" s="88"/>
      <c r="P557" s="88"/>
      <c r="Q557" s="88"/>
      <c r="R557" s="88"/>
      <c r="S557" s="88"/>
      <c r="U557" s="87"/>
      <c r="V557" s="87"/>
    </row>
    <row r="558" spans="1:24" s="19" customFormat="1" x14ac:dyDescent="0.15">
      <c r="A558" s="3"/>
      <c r="B558" s="23" t="s">
        <v>146</v>
      </c>
      <c r="C558" s="4"/>
      <c r="D558" s="68">
        <f t="shared" si="270"/>
        <v>204</v>
      </c>
      <c r="E558" s="69">
        <f t="shared" si="270"/>
        <v>19</v>
      </c>
      <c r="F558" s="69">
        <f t="shared" si="270"/>
        <v>0</v>
      </c>
      <c r="G558" s="70">
        <f t="shared" si="270"/>
        <v>1</v>
      </c>
      <c r="H558" s="118">
        <f t="shared" si="270"/>
        <v>3</v>
      </c>
      <c r="I558" s="71">
        <f t="shared" ref="I558:I586" si="273">SUM(D558:E558)</f>
        <v>223</v>
      </c>
      <c r="J558" s="70">
        <f t="shared" si="272"/>
        <v>1</v>
      </c>
      <c r="K558" s="72">
        <f t="shared" si="267"/>
        <v>227</v>
      </c>
      <c r="L558" s="29">
        <f t="shared" si="268"/>
        <v>0.4</v>
      </c>
      <c r="M558" s="43" t="s">
        <v>70</v>
      </c>
      <c r="O558" s="88"/>
      <c r="P558" s="88"/>
      <c r="Q558" s="88"/>
      <c r="R558" s="88"/>
      <c r="S558" s="88"/>
      <c r="T558" s="8"/>
      <c r="U558" s="87"/>
      <c r="V558" s="87"/>
    </row>
    <row r="559" spans="1:24" x14ac:dyDescent="0.15">
      <c r="A559" s="5"/>
      <c r="B559" s="24" t="s">
        <v>147</v>
      </c>
      <c r="C559" s="7"/>
      <c r="D559" s="73">
        <f t="shared" si="270"/>
        <v>168</v>
      </c>
      <c r="E559" s="74">
        <f t="shared" si="270"/>
        <v>16</v>
      </c>
      <c r="F559" s="74">
        <f t="shared" si="270"/>
        <v>0</v>
      </c>
      <c r="G559" s="75">
        <f t="shared" si="270"/>
        <v>1</v>
      </c>
      <c r="H559" s="119">
        <f t="shared" si="270"/>
        <v>1</v>
      </c>
      <c r="I559" s="76">
        <f t="shared" si="273"/>
        <v>184</v>
      </c>
      <c r="J559" s="75">
        <f t="shared" si="272"/>
        <v>1</v>
      </c>
      <c r="K559" s="77">
        <f t="shared" si="267"/>
        <v>186</v>
      </c>
      <c r="L559" s="30">
        <f t="shared" si="268"/>
        <v>0.5</v>
      </c>
      <c r="M559" s="44" t="s">
        <v>70</v>
      </c>
      <c r="O559" s="88"/>
      <c r="P559" s="88"/>
      <c r="Q559" s="88"/>
      <c r="R559" s="88"/>
      <c r="S559" s="88"/>
      <c r="U559" s="87"/>
      <c r="V559" s="87"/>
    </row>
    <row r="560" spans="1:24" x14ac:dyDescent="0.15">
      <c r="A560" s="17"/>
      <c r="B560" s="25" t="s">
        <v>155</v>
      </c>
      <c r="C560" s="18"/>
      <c r="D560" s="78">
        <f>SUM(D554:D559)</f>
        <v>1116</v>
      </c>
      <c r="E560" s="79">
        <f>SUM(E554:E559)</f>
        <v>87</v>
      </c>
      <c r="F560" s="79">
        <f>SUM(F554:F559)</f>
        <v>5</v>
      </c>
      <c r="G560" s="80">
        <f>SUM(G554:G559)</f>
        <v>7</v>
      </c>
      <c r="H560" s="120">
        <f>SUM(H554:H559)</f>
        <v>15</v>
      </c>
      <c r="I560" s="81">
        <f t="shared" si="273"/>
        <v>1203</v>
      </c>
      <c r="J560" s="80">
        <f t="shared" si="272"/>
        <v>12</v>
      </c>
      <c r="K560" s="82">
        <f t="shared" si="267"/>
        <v>1230</v>
      </c>
      <c r="L560" s="31">
        <f t="shared" si="268"/>
        <v>1</v>
      </c>
      <c r="M560" s="45">
        <f>IF(ISERROR(ROUND(K560/$K$589*100,1)),"-",ROUND(K560/$K$589*100,1))</f>
        <v>15.9</v>
      </c>
      <c r="O560" s="88"/>
      <c r="P560" s="88"/>
      <c r="Q560" s="88"/>
      <c r="R560" s="88"/>
      <c r="S560" s="88"/>
      <c r="U560" s="87"/>
      <c r="V560" s="87"/>
    </row>
    <row r="561" spans="1:22" x14ac:dyDescent="0.15">
      <c r="A561" s="1"/>
      <c r="B561" s="22" t="s">
        <v>148</v>
      </c>
      <c r="C561" s="2"/>
      <c r="D561" s="63">
        <f t="shared" ref="D561:H566" si="274">SUM(D465,D513)</f>
        <v>194</v>
      </c>
      <c r="E561" s="64">
        <f t="shared" si="274"/>
        <v>12</v>
      </c>
      <c r="F561" s="64">
        <f t="shared" si="274"/>
        <v>2</v>
      </c>
      <c r="G561" s="65">
        <f t="shared" si="274"/>
        <v>3</v>
      </c>
      <c r="H561" s="117">
        <f t="shared" si="274"/>
        <v>2</v>
      </c>
      <c r="I561" s="66">
        <f t="shared" si="273"/>
        <v>206</v>
      </c>
      <c r="J561" s="65">
        <f t="shared" si="272"/>
        <v>5</v>
      </c>
      <c r="K561" s="67">
        <f t="shared" si="267"/>
        <v>213</v>
      </c>
      <c r="L561" s="28">
        <f t="shared" si="268"/>
        <v>2.2999999999999998</v>
      </c>
      <c r="M561" s="42" t="s">
        <v>70</v>
      </c>
      <c r="O561" s="88"/>
      <c r="P561" s="88"/>
      <c r="Q561" s="88"/>
      <c r="R561" s="88"/>
      <c r="S561" s="88"/>
      <c r="U561" s="87"/>
      <c r="V561" s="87"/>
    </row>
    <row r="562" spans="1:22" x14ac:dyDescent="0.15">
      <c r="A562" s="3"/>
      <c r="B562" s="23" t="s">
        <v>149</v>
      </c>
      <c r="C562" s="4"/>
      <c r="D562" s="68">
        <f t="shared" si="274"/>
        <v>220</v>
      </c>
      <c r="E562" s="69">
        <f t="shared" si="274"/>
        <v>19</v>
      </c>
      <c r="F562" s="69">
        <f t="shared" si="274"/>
        <v>1</v>
      </c>
      <c r="G562" s="70">
        <f t="shared" si="274"/>
        <v>1</v>
      </c>
      <c r="H562" s="118">
        <f t="shared" si="274"/>
        <v>3</v>
      </c>
      <c r="I562" s="71">
        <f t="shared" si="273"/>
        <v>239</v>
      </c>
      <c r="J562" s="70">
        <f t="shared" si="272"/>
        <v>2</v>
      </c>
      <c r="K562" s="72">
        <f t="shared" si="267"/>
        <v>244</v>
      </c>
      <c r="L562" s="29">
        <f t="shared" si="268"/>
        <v>0.8</v>
      </c>
      <c r="M562" s="43" t="s">
        <v>70</v>
      </c>
      <c r="O562" s="88"/>
      <c r="P562" s="88"/>
      <c r="Q562" s="88"/>
      <c r="R562" s="88"/>
      <c r="S562" s="88"/>
      <c r="U562" s="87"/>
      <c r="V562" s="87"/>
    </row>
    <row r="563" spans="1:22" x14ac:dyDescent="0.15">
      <c r="A563" s="3"/>
      <c r="B563" s="23" t="s">
        <v>150</v>
      </c>
      <c r="C563" s="4"/>
      <c r="D563" s="68">
        <f t="shared" si="274"/>
        <v>201</v>
      </c>
      <c r="E563" s="69">
        <f t="shared" si="274"/>
        <v>15</v>
      </c>
      <c r="F563" s="69">
        <f t="shared" si="274"/>
        <v>0</v>
      </c>
      <c r="G563" s="70">
        <f t="shared" si="274"/>
        <v>3</v>
      </c>
      <c r="H563" s="118">
        <f t="shared" si="274"/>
        <v>2</v>
      </c>
      <c r="I563" s="71">
        <f t="shared" si="273"/>
        <v>216</v>
      </c>
      <c r="J563" s="70">
        <f t="shared" si="272"/>
        <v>3</v>
      </c>
      <c r="K563" s="72">
        <f t="shared" si="267"/>
        <v>221</v>
      </c>
      <c r="L563" s="29">
        <f t="shared" si="268"/>
        <v>1.4</v>
      </c>
      <c r="M563" s="43" t="s">
        <v>70</v>
      </c>
      <c r="O563" s="88"/>
      <c r="P563" s="88"/>
      <c r="Q563" s="88"/>
      <c r="R563" s="88"/>
      <c r="S563" s="88"/>
      <c r="U563" s="87"/>
      <c r="V563" s="87"/>
    </row>
    <row r="564" spans="1:22" x14ac:dyDescent="0.15">
      <c r="A564" s="3"/>
      <c r="B564" s="23" t="s">
        <v>151</v>
      </c>
      <c r="C564" s="4"/>
      <c r="D564" s="68">
        <f t="shared" si="274"/>
        <v>209</v>
      </c>
      <c r="E564" s="69">
        <f t="shared" si="274"/>
        <v>15</v>
      </c>
      <c r="F564" s="69">
        <f t="shared" si="274"/>
        <v>0</v>
      </c>
      <c r="G564" s="70">
        <f t="shared" si="274"/>
        <v>1</v>
      </c>
      <c r="H564" s="118">
        <f t="shared" si="274"/>
        <v>2</v>
      </c>
      <c r="I564" s="71">
        <f t="shared" si="273"/>
        <v>224</v>
      </c>
      <c r="J564" s="70">
        <f t="shared" si="272"/>
        <v>1</v>
      </c>
      <c r="K564" s="72">
        <f t="shared" si="267"/>
        <v>227</v>
      </c>
      <c r="L564" s="29">
        <f t="shared" si="268"/>
        <v>0.4</v>
      </c>
      <c r="M564" s="43" t="s">
        <v>70</v>
      </c>
      <c r="O564" s="88"/>
      <c r="P564" s="88"/>
      <c r="Q564" s="88"/>
      <c r="R564" s="88"/>
      <c r="S564" s="88"/>
      <c r="U564" s="87"/>
      <c r="V564" s="87"/>
    </row>
    <row r="565" spans="1:22" s="19" customFormat="1" x14ac:dyDescent="0.15">
      <c r="A565" s="3"/>
      <c r="B565" s="23" t="s">
        <v>152</v>
      </c>
      <c r="C565" s="4"/>
      <c r="D565" s="68">
        <f t="shared" si="274"/>
        <v>234</v>
      </c>
      <c r="E565" s="69">
        <f t="shared" si="274"/>
        <v>14</v>
      </c>
      <c r="F565" s="69">
        <f t="shared" si="274"/>
        <v>0</v>
      </c>
      <c r="G565" s="70">
        <f t="shared" si="274"/>
        <v>2</v>
      </c>
      <c r="H565" s="118">
        <f t="shared" si="274"/>
        <v>6</v>
      </c>
      <c r="I565" s="71">
        <f t="shared" si="273"/>
        <v>248</v>
      </c>
      <c r="J565" s="70">
        <f t="shared" si="272"/>
        <v>2</v>
      </c>
      <c r="K565" s="72">
        <f t="shared" si="267"/>
        <v>256</v>
      </c>
      <c r="L565" s="29">
        <f t="shared" si="268"/>
        <v>0.8</v>
      </c>
      <c r="M565" s="43" t="s">
        <v>70</v>
      </c>
      <c r="O565" s="88"/>
      <c r="P565" s="88"/>
      <c r="Q565" s="88"/>
      <c r="R565" s="88"/>
      <c r="S565" s="88"/>
      <c r="T565" s="8"/>
      <c r="U565" s="87"/>
      <c r="V565" s="87"/>
    </row>
    <row r="566" spans="1:22" x14ac:dyDescent="0.15">
      <c r="A566" s="5"/>
      <c r="B566" s="24" t="s">
        <v>153</v>
      </c>
      <c r="C566" s="7"/>
      <c r="D566" s="73">
        <f t="shared" si="274"/>
        <v>174</v>
      </c>
      <c r="E566" s="74">
        <f t="shared" si="274"/>
        <v>11</v>
      </c>
      <c r="F566" s="74">
        <f t="shared" si="274"/>
        <v>0</v>
      </c>
      <c r="G566" s="75">
        <f t="shared" si="274"/>
        <v>2</v>
      </c>
      <c r="H566" s="119">
        <f t="shared" si="274"/>
        <v>11</v>
      </c>
      <c r="I566" s="76">
        <f t="shared" si="273"/>
        <v>185</v>
      </c>
      <c r="J566" s="75">
        <f t="shared" si="272"/>
        <v>2</v>
      </c>
      <c r="K566" s="77">
        <f t="shared" si="267"/>
        <v>198</v>
      </c>
      <c r="L566" s="30">
        <f t="shared" si="268"/>
        <v>1</v>
      </c>
      <c r="M566" s="44" t="s">
        <v>70</v>
      </c>
      <c r="O566" s="88"/>
      <c r="P566" s="88"/>
      <c r="Q566" s="88"/>
      <c r="R566" s="88"/>
      <c r="S566" s="88"/>
      <c r="U566" s="87"/>
      <c r="V566" s="87"/>
    </row>
    <row r="567" spans="1:22" x14ac:dyDescent="0.15">
      <c r="A567" s="17"/>
      <c r="B567" s="25" t="s">
        <v>156</v>
      </c>
      <c r="C567" s="18"/>
      <c r="D567" s="78">
        <f>SUM(D561:D566)</f>
        <v>1232</v>
      </c>
      <c r="E567" s="79">
        <f>SUM(E561:E566)</f>
        <v>86</v>
      </c>
      <c r="F567" s="79">
        <f>SUM(F561:F566)</f>
        <v>3</v>
      </c>
      <c r="G567" s="80">
        <f>SUM(G561:G566)</f>
        <v>12</v>
      </c>
      <c r="H567" s="120">
        <f>SUM(H561:H566)</f>
        <v>26</v>
      </c>
      <c r="I567" s="81">
        <f t="shared" si="273"/>
        <v>1318</v>
      </c>
      <c r="J567" s="80">
        <f t="shared" si="272"/>
        <v>15</v>
      </c>
      <c r="K567" s="82">
        <f t="shared" si="267"/>
        <v>1359</v>
      </c>
      <c r="L567" s="31">
        <f t="shared" si="268"/>
        <v>1.1000000000000001</v>
      </c>
      <c r="M567" s="45">
        <f>IF(ISERROR(ROUND(K567/$K$589*100,1)),"-",ROUND(K567/$K$589*100,1))</f>
        <v>17.600000000000001</v>
      </c>
      <c r="O567" s="88"/>
      <c r="P567" s="88"/>
      <c r="Q567" s="88"/>
      <c r="R567" s="88"/>
      <c r="S567" s="88"/>
      <c r="U567" s="87"/>
      <c r="V567" s="87"/>
    </row>
    <row r="568" spans="1:22" x14ac:dyDescent="0.15">
      <c r="A568" s="1"/>
      <c r="B568" s="22" t="s">
        <v>55</v>
      </c>
      <c r="C568" s="2"/>
      <c r="D568" s="63">
        <f t="shared" ref="D568:H573" si="275">SUM(D472,D520)</f>
        <v>206</v>
      </c>
      <c r="E568" s="64">
        <f t="shared" si="275"/>
        <v>6</v>
      </c>
      <c r="F568" s="64">
        <f t="shared" si="275"/>
        <v>2</v>
      </c>
      <c r="G568" s="65">
        <f t="shared" si="275"/>
        <v>2</v>
      </c>
      <c r="H568" s="117">
        <f t="shared" si="275"/>
        <v>4</v>
      </c>
      <c r="I568" s="66">
        <f t="shared" si="273"/>
        <v>212</v>
      </c>
      <c r="J568" s="65">
        <f t="shared" si="272"/>
        <v>4</v>
      </c>
      <c r="K568" s="67">
        <f t="shared" si="267"/>
        <v>220</v>
      </c>
      <c r="L568" s="28">
        <f t="shared" si="268"/>
        <v>1.8</v>
      </c>
      <c r="M568" s="42" t="s">
        <v>70</v>
      </c>
      <c r="O568" s="88"/>
      <c r="P568" s="88"/>
      <c r="Q568" s="88"/>
      <c r="R568" s="88"/>
      <c r="S568" s="88"/>
      <c r="U568" s="87"/>
      <c r="V568" s="87"/>
    </row>
    <row r="569" spans="1:22" x14ac:dyDescent="0.15">
      <c r="A569" s="3"/>
      <c r="B569" s="23" t="s">
        <v>56</v>
      </c>
      <c r="C569" s="4"/>
      <c r="D569" s="68">
        <f t="shared" si="275"/>
        <v>224</v>
      </c>
      <c r="E569" s="69">
        <f t="shared" si="275"/>
        <v>12</v>
      </c>
      <c r="F569" s="69">
        <f t="shared" si="275"/>
        <v>1</v>
      </c>
      <c r="G569" s="70">
        <f t="shared" si="275"/>
        <v>1</v>
      </c>
      <c r="H569" s="118">
        <f t="shared" si="275"/>
        <v>3</v>
      </c>
      <c r="I569" s="71">
        <f t="shared" si="273"/>
        <v>236</v>
      </c>
      <c r="J569" s="70">
        <f t="shared" si="272"/>
        <v>2</v>
      </c>
      <c r="K569" s="72">
        <f t="shared" si="267"/>
        <v>241</v>
      </c>
      <c r="L569" s="29">
        <f t="shared" si="268"/>
        <v>0.8</v>
      </c>
      <c r="M569" s="43" t="s">
        <v>70</v>
      </c>
      <c r="O569" s="88"/>
      <c r="P569" s="88"/>
      <c r="Q569" s="88"/>
      <c r="R569" s="88"/>
      <c r="S569" s="88"/>
      <c r="U569" s="87"/>
      <c r="V569" s="87"/>
    </row>
    <row r="570" spans="1:22" s="19" customFormat="1" x14ac:dyDescent="0.15">
      <c r="A570" s="3"/>
      <c r="B570" s="23" t="s">
        <v>57</v>
      </c>
      <c r="C570" s="4"/>
      <c r="D570" s="68">
        <f t="shared" si="275"/>
        <v>221</v>
      </c>
      <c r="E570" s="69">
        <f t="shared" si="275"/>
        <v>11</v>
      </c>
      <c r="F570" s="69">
        <f t="shared" si="275"/>
        <v>1</v>
      </c>
      <c r="G570" s="70">
        <f t="shared" si="275"/>
        <v>1</v>
      </c>
      <c r="H570" s="118">
        <f t="shared" si="275"/>
        <v>4</v>
      </c>
      <c r="I570" s="71">
        <f t="shared" si="273"/>
        <v>232</v>
      </c>
      <c r="J570" s="70">
        <f t="shared" si="272"/>
        <v>2</v>
      </c>
      <c r="K570" s="72">
        <f t="shared" si="267"/>
        <v>238</v>
      </c>
      <c r="L570" s="29">
        <f t="shared" si="268"/>
        <v>0.8</v>
      </c>
      <c r="M570" s="43" t="s">
        <v>70</v>
      </c>
      <c r="O570" s="88"/>
      <c r="P570" s="88"/>
      <c r="Q570" s="88"/>
      <c r="R570" s="88"/>
      <c r="S570" s="88"/>
      <c r="T570" s="8"/>
      <c r="U570" s="87"/>
      <c r="V570" s="87"/>
    </row>
    <row r="571" spans="1:22" x14ac:dyDescent="0.15">
      <c r="A571" s="3"/>
      <c r="B571" s="23" t="s">
        <v>58</v>
      </c>
      <c r="C571" s="4"/>
      <c r="D571" s="68">
        <f t="shared" si="275"/>
        <v>237</v>
      </c>
      <c r="E571" s="69">
        <f t="shared" si="275"/>
        <v>12</v>
      </c>
      <c r="F571" s="69">
        <f t="shared" si="275"/>
        <v>0</v>
      </c>
      <c r="G571" s="70">
        <f t="shared" si="275"/>
        <v>5</v>
      </c>
      <c r="H571" s="118">
        <f t="shared" si="275"/>
        <v>1</v>
      </c>
      <c r="I571" s="71">
        <f t="shared" si="273"/>
        <v>249</v>
      </c>
      <c r="J571" s="70">
        <f t="shared" si="272"/>
        <v>5</v>
      </c>
      <c r="K571" s="72">
        <f t="shared" si="267"/>
        <v>255</v>
      </c>
      <c r="L571" s="29">
        <f t="shared" si="268"/>
        <v>2</v>
      </c>
      <c r="M571" s="43" t="s">
        <v>70</v>
      </c>
      <c r="O571" s="88"/>
      <c r="P571" s="88"/>
      <c r="Q571" s="88"/>
      <c r="R571" s="88"/>
      <c r="S571" s="88"/>
      <c r="U571" s="87"/>
      <c r="V571" s="87"/>
    </row>
    <row r="572" spans="1:22" x14ac:dyDescent="0.15">
      <c r="A572" s="3"/>
      <c r="B572" s="23" t="s">
        <v>59</v>
      </c>
      <c r="C572" s="4"/>
      <c r="D572" s="68">
        <f t="shared" si="275"/>
        <v>201</v>
      </c>
      <c r="E572" s="69">
        <f t="shared" si="275"/>
        <v>10</v>
      </c>
      <c r="F572" s="69">
        <f t="shared" si="275"/>
        <v>0</v>
      </c>
      <c r="G572" s="70">
        <f t="shared" si="275"/>
        <v>3</v>
      </c>
      <c r="H572" s="118">
        <f t="shared" si="275"/>
        <v>10</v>
      </c>
      <c r="I572" s="71">
        <f t="shared" si="273"/>
        <v>211</v>
      </c>
      <c r="J572" s="70">
        <f t="shared" si="272"/>
        <v>3</v>
      </c>
      <c r="K572" s="72">
        <f t="shared" si="267"/>
        <v>224</v>
      </c>
      <c r="L572" s="29">
        <f t="shared" si="268"/>
        <v>1.3</v>
      </c>
      <c r="M572" s="43" t="s">
        <v>70</v>
      </c>
      <c r="O572" s="88"/>
      <c r="P572" s="88"/>
      <c r="Q572" s="88"/>
      <c r="R572" s="88"/>
      <c r="S572" s="88"/>
      <c r="U572" s="87"/>
      <c r="V572" s="87"/>
    </row>
    <row r="573" spans="1:22" x14ac:dyDescent="0.15">
      <c r="A573" s="5"/>
      <c r="B573" s="24" t="s">
        <v>26</v>
      </c>
      <c r="C573" s="7"/>
      <c r="D573" s="73">
        <f t="shared" si="275"/>
        <v>216</v>
      </c>
      <c r="E573" s="74">
        <f t="shared" si="275"/>
        <v>12</v>
      </c>
      <c r="F573" s="74">
        <f t="shared" si="275"/>
        <v>0</v>
      </c>
      <c r="G573" s="75">
        <f t="shared" si="275"/>
        <v>7</v>
      </c>
      <c r="H573" s="119">
        <f t="shared" si="275"/>
        <v>2</v>
      </c>
      <c r="I573" s="76">
        <f t="shared" si="273"/>
        <v>228</v>
      </c>
      <c r="J573" s="75">
        <f t="shared" si="272"/>
        <v>7</v>
      </c>
      <c r="K573" s="77">
        <f t="shared" si="267"/>
        <v>237</v>
      </c>
      <c r="L573" s="30">
        <f t="shared" si="268"/>
        <v>3</v>
      </c>
      <c r="M573" s="44" t="s">
        <v>70</v>
      </c>
      <c r="O573" s="88"/>
      <c r="P573" s="88"/>
      <c r="Q573" s="88"/>
      <c r="R573" s="88"/>
      <c r="S573" s="88"/>
      <c r="U573" s="87"/>
      <c r="V573" s="87"/>
    </row>
    <row r="574" spans="1:22" x14ac:dyDescent="0.15">
      <c r="A574" s="17"/>
      <c r="B574" s="25" t="s">
        <v>113</v>
      </c>
      <c r="C574" s="18"/>
      <c r="D574" s="78">
        <f>SUM(D568:D573)</f>
        <v>1305</v>
      </c>
      <c r="E574" s="79">
        <f>SUM(E568:E573)</f>
        <v>63</v>
      </c>
      <c r="F574" s="79">
        <f>SUM(F568:F573)</f>
        <v>4</v>
      </c>
      <c r="G574" s="80">
        <f>SUM(G568:G573)</f>
        <v>19</v>
      </c>
      <c r="H574" s="120">
        <f>SUM(H568:H573)</f>
        <v>24</v>
      </c>
      <c r="I574" s="81">
        <f t="shared" si="273"/>
        <v>1368</v>
      </c>
      <c r="J574" s="80">
        <f t="shared" si="272"/>
        <v>23</v>
      </c>
      <c r="K574" s="82">
        <f t="shared" si="267"/>
        <v>1415</v>
      </c>
      <c r="L574" s="31">
        <f t="shared" si="268"/>
        <v>1.6</v>
      </c>
      <c r="M574" s="45">
        <f>IF(ISERROR(ROUND(K574/$K$589*100,1)),"-",ROUND(K574/$K$589*100,1))</f>
        <v>18.3</v>
      </c>
      <c r="O574" s="88"/>
      <c r="P574" s="88"/>
      <c r="Q574" s="88"/>
      <c r="R574" s="88"/>
      <c r="S574" s="88"/>
      <c r="U574" s="87"/>
      <c r="V574" s="87"/>
    </row>
    <row r="575" spans="1:22" x14ac:dyDescent="0.15">
      <c r="A575" s="1"/>
      <c r="B575" s="22" t="s">
        <v>60</v>
      </c>
      <c r="C575" s="2"/>
      <c r="D575" s="63">
        <f t="shared" ref="D575:H580" si="276">SUM(D479,D527)</f>
        <v>184</v>
      </c>
      <c r="E575" s="64">
        <f t="shared" si="276"/>
        <v>10</v>
      </c>
      <c r="F575" s="64">
        <f t="shared" si="276"/>
        <v>1</v>
      </c>
      <c r="G575" s="65">
        <f t="shared" si="276"/>
        <v>4</v>
      </c>
      <c r="H575" s="117">
        <f t="shared" si="276"/>
        <v>2</v>
      </c>
      <c r="I575" s="66">
        <f t="shared" si="273"/>
        <v>194</v>
      </c>
      <c r="J575" s="65">
        <f t="shared" si="272"/>
        <v>5</v>
      </c>
      <c r="K575" s="67">
        <f t="shared" si="267"/>
        <v>201</v>
      </c>
      <c r="L575" s="28">
        <f t="shared" si="268"/>
        <v>2.5</v>
      </c>
      <c r="M575" s="42" t="s">
        <v>70</v>
      </c>
      <c r="O575" s="88"/>
      <c r="P575" s="88"/>
      <c r="Q575" s="88"/>
      <c r="R575" s="88"/>
      <c r="S575" s="88"/>
    </row>
    <row r="576" spans="1:22" x14ac:dyDescent="0.15">
      <c r="A576" s="3"/>
      <c r="B576" s="23" t="s">
        <v>61</v>
      </c>
      <c r="C576" s="4"/>
      <c r="D576" s="68">
        <f t="shared" si="276"/>
        <v>181</v>
      </c>
      <c r="E576" s="69">
        <f t="shared" si="276"/>
        <v>13</v>
      </c>
      <c r="F576" s="69">
        <f t="shared" si="276"/>
        <v>1</v>
      </c>
      <c r="G576" s="70">
        <f t="shared" si="276"/>
        <v>2</v>
      </c>
      <c r="H576" s="118">
        <f t="shared" si="276"/>
        <v>1</v>
      </c>
      <c r="I576" s="71">
        <f t="shared" si="273"/>
        <v>194</v>
      </c>
      <c r="J576" s="70">
        <f t="shared" si="272"/>
        <v>3</v>
      </c>
      <c r="K576" s="72">
        <f t="shared" si="267"/>
        <v>198</v>
      </c>
      <c r="L576" s="29">
        <f t="shared" si="268"/>
        <v>1.5</v>
      </c>
      <c r="M576" s="43" t="s">
        <v>70</v>
      </c>
      <c r="O576" s="88"/>
      <c r="P576" s="88"/>
      <c r="Q576" s="88"/>
      <c r="R576" s="88"/>
      <c r="S576" s="88"/>
    </row>
    <row r="577" spans="1:21" s="19" customFormat="1" x14ac:dyDescent="0.15">
      <c r="A577" s="3"/>
      <c r="B577" s="23" t="s">
        <v>62</v>
      </c>
      <c r="C577" s="4"/>
      <c r="D577" s="68">
        <f t="shared" si="276"/>
        <v>230</v>
      </c>
      <c r="E577" s="69">
        <f t="shared" si="276"/>
        <v>11</v>
      </c>
      <c r="F577" s="69">
        <f t="shared" si="276"/>
        <v>1</v>
      </c>
      <c r="G577" s="70">
        <f t="shared" si="276"/>
        <v>0</v>
      </c>
      <c r="H577" s="118">
        <f t="shared" si="276"/>
        <v>3</v>
      </c>
      <c r="I577" s="71">
        <f t="shared" si="273"/>
        <v>241</v>
      </c>
      <c r="J577" s="70">
        <f t="shared" si="272"/>
        <v>1</v>
      </c>
      <c r="K577" s="72">
        <f t="shared" si="267"/>
        <v>245</v>
      </c>
      <c r="L577" s="29">
        <f t="shared" si="268"/>
        <v>0.4</v>
      </c>
      <c r="M577" s="43" t="s">
        <v>70</v>
      </c>
      <c r="O577" s="8"/>
      <c r="P577" s="8"/>
      <c r="Q577" s="8"/>
      <c r="R577" s="8"/>
      <c r="S577" s="8"/>
      <c r="T577" s="8"/>
      <c r="U577" s="8"/>
    </row>
    <row r="578" spans="1:21" x14ac:dyDescent="0.15">
      <c r="A578" s="3"/>
      <c r="B578" s="23" t="s">
        <v>63</v>
      </c>
      <c r="C578" s="4"/>
      <c r="D578" s="68">
        <f t="shared" si="276"/>
        <v>223</v>
      </c>
      <c r="E578" s="69">
        <f t="shared" si="276"/>
        <v>15</v>
      </c>
      <c r="F578" s="69">
        <f t="shared" si="276"/>
        <v>1</v>
      </c>
      <c r="G578" s="70">
        <f t="shared" si="276"/>
        <v>1</v>
      </c>
      <c r="H578" s="118">
        <f t="shared" si="276"/>
        <v>0</v>
      </c>
      <c r="I578" s="71">
        <f t="shared" si="273"/>
        <v>238</v>
      </c>
      <c r="J578" s="70">
        <f t="shared" si="272"/>
        <v>2</v>
      </c>
      <c r="K578" s="72">
        <f t="shared" si="267"/>
        <v>240</v>
      </c>
      <c r="L578" s="29">
        <f t="shared" si="268"/>
        <v>0.8</v>
      </c>
      <c r="M578" s="43" t="s">
        <v>70</v>
      </c>
    </row>
    <row r="579" spans="1:21" x14ac:dyDescent="0.15">
      <c r="A579" s="3"/>
      <c r="B579" s="23" t="s">
        <v>64</v>
      </c>
      <c r="C579" s="4"/>
      <c r="D579" s="68">
        <f t="shared" si="276"/>
        <v>203</v>
      </c>
      <c r="E579" s="69">
        <f t="shared" si="276"/>
        <v>15</v>
      </c>
      <c r="F579" s="69">
        <f t="shared" si="276"/>
        <v>0</v>
      </c>
      <c r="G579" s="70">
        <f t="shared" si="276"/>
        <v>2</v>
      </c>
      <c r="H579" s="118">
        <f t="shared" si="276"/>
        <v>2</v>
      </c>
      <c r="I579" s="71">
        <f t="shared" si="273"/>
        <v>218</v>
      </c>
      <c r="J579" s="70">
        <f t="shared" si="272"/>
        <v>2</v>
      </c>
      <c r="K579" s="72">
        <f t="shared" si="267"/>
        <v>222</v>
      </c>
      <c r="L579" s="29">
        <f t="shared" si="268"/>
        <v>0.9</v>
      </c>
      <c r="M579" s="43" t="s">
        <v>70</v>
      </c>
    </row>
    <row r="580" spans="1:21" x14ac:dyDescent="0.15">
      <c r="A580" s="5"/>
      <c r="B580" s="24" t="s">
        <v>33</v>
      </c>
      <c r="C580" s="7"/>
      <c r="D580" s="73">
        <f t="shared" si="276"/>
        <v>179</v>
      </c>
      <c r="E580" s="74">
        <f t="shared" si="276"/>
        <v>19</v>
      </c>
      <c r="F580" s="74">
        <f t="shared" si="276"/>
        <v>0</v>
      </c>
      <c r="G580" s="75">
        <f t="shared" si="276"/>
        <v>2</v>
      </c>
      <c r="H580" s="119">
        <f t="shared" si="276"/>
        <v>1</v>
      </c>
      <c r="I580" s="76">
        <f t="shared" si="273"/>
        <v>198</v>
      </c>
      <c r="J580" s="75">
        <f t="shared" si="272"/>
        <v>2</v>
      </c>
      <c r="K580" s="77">
        <f t="shared" si="267"/>
        <v>201</v>
      </c>
      <c r="L580" s="30">
        <f t="shared" si="268"/>
        <v>1</v>
      </c>
      <c r="M580" s="44" t="s">
        <v>70</v>
      </c>
    </row>
    <row r="581" spans="1:21" x14ac:dyDescent="0.15">
      <c r="A581" s="17"/>
      <c r="B581" s="25" t="s">
        <v>112</v>
      </c>
      <c r="C581" s="18"/>
      <c r="D581" s="78">
        <f>SUM(D575:D580)</f>
        <v>1200</v>
      </c>
      <c r="E581" s="79">
        <f>SUM(E575:E580)</f>
        <v>83</v>
      </c>
      <c r="F581" s="79">
        <f>SUM(F575:F580)</f>
        <v>4</v>
      </c>
      <c r="G581" s="80">
        <f>SUM(G575:G580)</f>
        <v>11</v>
      </c>
      <c r="H581" s="120">
        <f>SUM(H575:H580)</f>
        <v>9</v>
      </c>
      <c r="I581" s="81">
        <f t="shared" si="273"/>
        <v>1283</v>
      </c>
      <c r="J581" s="80">
        <f t="shared" si="272"/>
        <v>15</v>
      </c>
      <c r="K581" s="82">
        <f t="shared" si="267"/>
        <v>1307</v>
      </c>
      <c r="L581" s="31">
        <f t="shared" si="268"/>
        <v>1.1000000000000001</v>
      </c>
      <c r="M581" s="45">
        <f>IF(ISERROR(ROUND(K581/$K$589*100,1)),"-",ROUND(K581/$K$589*100,1))</f>
        <v>16.899999999999999</v>
      </c>
    </row>
    <row r="582" spans="1:21" x14ac:dyDescent="0.15">
      <c r="A582" s="1"/>
      <c r="B582" s="22" t="s">
        <v>65</v>
      </c>
      <c r="C582" s="2"/>
      <c r="D582" s="63">
        <f t="shared" ref="D582:H587" si="277">SUM(D486,D534)</f>
        <v>175</v>
      </c>
      <c r="E582" s="64">
        <f t="shared" si="277"/>
        <v>12</v>
      </c>
      <c r="F582" s="64">
        <f t="shared" si="277"/>
        <v>1</v>
      </c>
      <c r="G582" s="65">
        <f t="shared" si="277"/>
        <v>2</v>
      </c>
      <c r="H582" s="117">
        <f t="shared" si="277"/>
        <v>1</v>
      </c>
      <c r="I582" s="66">
        <f t="shared" si="273"/>
        <v>187</v>
      </c>
      <c r="J582" s="65">
        <f t="shared" si="272"/>
        <v>3</v>
      </c>
      <c r="K582" s="67">
        <f t="shared" si="267"/>
        <v>191</v>
      </c>
      <c r="L582" s="28">
        <f t="shared" si="268"/>
        <v>1.6</v>
      </c>
      <c r="M582" s="42" t="s">
        <v>70</v>
      </c>
      <c r="O582" s="19"/>
      <c r="P582" s="19"/>
      <c r="Q582" s="19"/>
      <c r="R582" s="19"/>
      <c r="S582" s="19"/>
    </row>
    <row r="583" spans="1:21" x14ac:dyDescent="0.15">
      <c r="A583" s="3"/>
      <c r="B583" s="23" t="s">
        <v>66</v>
      </c>
      <c r="C583" s="4"/>
      <c r="D583" s="68">
        <f t="shared" si="277"/>
        <v>187</v>
      </c>
      <c r="E583" s="69">
        <f t="shared" si="277"/>
        <v>14</v>
      </c>
      <c r="F583" s="69">
        <f t="shared" si="277"/>
        <v>1</v>
      </c>
      <c r="G583" s="70">
        <f t="shared" si="277"/>
        <v>5</v>
      </c>
      <c r="H583" s="118">
        <f t="shared" si="277"/>
        <v>3</v>
      </c>
      <c r="I583" s="71">
        <f t="shared" si="273"/>
        <v>201</v>
      </c>
      <c r="J583" s="70">
        <f t="shared" si="272"/>
        <v>6</v>
      </c>
      <c r="K583" s="72">
        <f t="shared" si="267"/>
        <v>210</v>
      </c>
      <c r="L583" s="29">
        <f t="shared" si="268"/>
        <v>2.9</v>
      </c>
      <c r="M583" s="43" t="s">
        <v>70</v>
      </c>
      <c r="O583" s="19"/>
      <c r="P583" s="19"/>
      <c r="Q583" s="19"/>
      <c r="R583" s="19"/>
      <c r="S583" s="19"/>
    </row>
    <row r="584" spans="1:21" x14ac:dyDescent="0.15">
      <c r="A584" s="3"/>
      <c r="B584" s="23" t="s">
        <v>67</v>
      </c>
      <c r="C584" s="4"/>
      <c r="D584" s="68">
        <f t="shared" si="277"/>
        <v>195</v>
      </c>
      <c r="E584" s="69">
        <f t="shared" si="277"/>
        <v>8</v>
      </c>
      <c r="F584" s="69">
        <f t="shared" si="277"/>
        <v>1</v>
      </c>
      <c r="G584" s="70">
        <f t="shared" si="277"/>
        <v>0</v>
      </c>
      <c r="H584" s="118">
        <f t="shared" si="277"/>
        <v>1</v>
      </c>
      <c r="I584" s="71">
        <f t="shared" si="273"/>
        <v>203</v>
      </c>
      <c r="J584" s="70">
        <f t="shared" si="272"/>
        <v>1</v>
      </c>
      <c r="K584" s="72">
        <f t="shared" si="267"/>
        <v>205</v>
      </c>
      <c r="L584" s="29">
        <f t="shared" si="268"/>
        <v>0.5</v>
      </c>
      <c r="M584" s="43" t="s">
        <v>70</v>
      </c>
      <c r="O584" s="19"/>
      <c r="P584" s="19"/>
      <c r="Q584" s="19"/>
      <c r="R584" s="19"/>
      <c r="S584" s="19"/>
    </row>
    <row r="585" spans="1:21" x14ac:dyDescent="0.15">
      <c r="A585" s="3"/>
      <c r="B585" s="23" t="s">
        <v>68</v>
      </c>
      <c r="C585" s="4"/>
      <c r="D585" s="68">
        <f t="shared" si="277"/>
        <v>175</v>
      </c>
      <c r="E585" s="69">
        <f t="shared" si="277"/>
        <v>16</v>
      </c>
      <c r="F585" s="69">
        <f t="shared" si="277"/>
        <v>2</v>
      </c>
      <c r="G585" s="70">
        <f t="shared" si="277"/>
        <v>1</v>
      </c>
      <c r="H585" s="118">
        <f t="shared" si="277"/>
        <v>5</v>
      </c>
      <c r="I585" s="71">
        <f t="shared" si="273"/>
        <v>191</v>
      </c>
      <c r="J585" s="70">
        <f t="shared" si="272"/>
        <v>3</v>
      </c>
      <c r="K585" s="72">
        <f t="shared" si="267"/>
        <v>199</v>
      </c>
      <c r="L585" s="29">
        <f t="shared" si="268"/>
        <v>1.5</v>
      </c>
      <c r="M585" s="43" t="s">
        <v>70</v>
      </c>
      <c r="O585" s="19"/>
      <c r="P585" s="19"/>
      <c r="Q585" s="19"/>
      <c r="R585" s="19"/>
      <c r="S585" s="19"/>
    </row>
    <row r="586" spans="1:21" x14ac:dyDescent="0.15">
      <c r="A586" s="3"/>
      <c r="B586" s="23" t="s">
        <v>69</v>
      </c>
      <c r="C586" s="4"/>
      <c r="D586" s="68">
        <f t="shared" si="277"/>
        <v>153</v>
      </c>
      <c r="E586" s="69">
        <f t="shared" si="277"/>
        <v>18</v>
      </c>
      <c r="F586" s="69">
        <f t="shared" si="277"/>
        <v>0</v>
      </c>
      <c r="G586" s="70">
        <f t="shared" si="277"/>
        <v>2</v>
      </c>
      <c r="H586" s="118">
        <f t="shared" si="277"/>
        <v>2</v>
      </c>
      <c r="I586" s="71">
        <f t="shared" si="273"/>
        <v>171</v>
      </c>
      <c r="J586" s="70">
        <f>SUM(F586:G586)</f>
        <v>2</v>
      </c>
      <c r="K586" s="72">
        <f t="shared" si="267"/>
        <v>175</v>
      </c>
      <c r="L586" s="29">
        <f t="shared" si="268"/>
        <v>1.1000000000000001</v>
      </c>
      <c r="M586" s="43" t="s">
        <v>70</v>
      </c>
      <c r="O586" s="88"/>
      <c r="P586" s="89"/>
      <c r="Q586" s="88"/>
      <c r="R586" s="88"/>
      <c r="S586" s="88"/>
    </row>
    <row r="587" spans="1:21" x14ac:dyDescent="0.15">
      <c r="A587" s="5"/>
      <c r="B587" s="24" t="s">
        <v>40</v>
      </c>
      <c r="C587" s="7"/>
      <c r="D587" s="73">
        <f t="shared" si="277"/>
        <v>177</v>
      </c>
      <c r="E587" s="74">
        <f t="shared" si="277"/>
        <v>10</v>
      </c>
      <c r="F587" s="74">
        <f t="shared" si="277"/>
        <v>1</v>
      </c>
      <c r="G587" s="75">
        <f t="shared" si="277"/>
        <v>5</v>
      </c>
      <c r="H587" s="119">
        <f t="shared" si="277"/>
        <v>2</v>
      </c>
      <c r="I587" s="76">
        <f>SUM(D587:E587)</f>
        <v>187</v>
      </c>
      <c r="J587" s="75">
        <f>SUM(F587:G587)</f>
        <v>6</v>
      </c>
      <c r="K587" s="77">
        <f t="shared" si="267"/>
        <v>195</v>
      </c>
      <c r="L587" s="30">
        <f t="shared" si="268"/>
        <v>3.1</v>
      </c>
      <c r="M587" s="44" t="s">
        <v>70</v>
      </c>
      <c r="O587" s="88"/>
      <c r="P587" s="88"/>
      <c r="Q587" s="88"/>
      <c r="R587" s="88"/>
      <c r="S587" s="88"/>
    </row>
    <row r="588" spans="1:21" ht="12" thickBot="1" x14ac:dyDescent="0.2">
      <c r="A588" s="20"/>
      <c r="B588" s="25" t="s">
        <v>111</v>
      </c>
      <c r="C588" s="21"/>
      <c r="D588" s="83">
        <f>SUM(D582:D587)</f>
        <v>1062</v>
      </c>
      <c r="E588" s="84">
        <f t="shared" ref="E588:H588" si="278">SUM(E582:E587)</f>
        <v>78</v>
      </c>
      <c r="F588" s="84">
        <f t="shared" si="278"/>
        <v>6</v>
      </c>
      <c r="G588" s="85">
        <f t="shared" si="278"/>
        <v>15</v>
      </c>
      <c r="H588" s="121">
        <f t="shared" si="278"/>
        <v>14</v>
      </c>
      <c r="I588" s="86">
        <f t="shared" ref="I588" si="279">SUM(D588:E588)</f>
        <v>1140</v>
      </c>
      <c r="J588" s="85">
        <f t="shared" ref="J588" si="280">SUM(F588:G588)</f>
        <v>21</v>
      </c>
      <c r="K588" s="67">
        <f t="shared" si="267"/>
        <v>1175</v>
      </c>
      <c r="L588" s="27">
        <f t="shared" si="268"/>
        <v>1.8</v>
      </c>
      <c r="M588" s="45">
        <f>IF(ISERROR(ROUND(K588/$K$589*100,1)),"-",ROUND(K588/$K$589*100,1))</f>
        <v>15.2</v>
      </c>
      <c r="O588" s="88"/>
      <c r="P588" s="90"/>
      <c r="Q588" s="90"/>
      <c r="R588" s="90"/>
      <c r="S588" s="90"/>
    </row>
    <row r="589" spans="1:21" ht="12" thickTop="1" x14ac:dyDescent="0.15">
      <c r="A589" s="97"/>
      <c r="B589" s="98" t="s">
        <v>106</v>
      </c>
      <c r="C589" s="99"/>
      <c r="D589" s="100">
        <f>SUM(D553,D560,D567,D574,D581,D588)</f>
        <v>7032</v>
      </c>
      <c r="E589" s="101">
        <f t="shared" ref="E589:J589" si="281">SUM(E553,E560,E567,E574,E581,E588)</f>
        <v>484</v>
      </c>
      <c r="F589" s="101">
        <f t="shared" si="281"/>
        <v>27</v>
      </c>
      <c r="G589" s="102">
        <f t="shared" si="281"/>
        <v>74</v>
      </c>
      <c r="H589" s="122">
        <f t="shared" si="281"/>
        <v>116</v>
      </c>
      <c r="I589" s="103">
        <f t="shared" si="281"/>
        <v>7516</v>
      </c>
      <c r="J589" s="102">
        <f t="shared" si="281"/>
        <v>101</v>
      </c>
      <c r="K589" s="104">
        <f t="shared" si="267"/>
        <v>7733</v>
      </c>
      <c r="L589" s="105">
        <f t="shared" si="268"/>
        <v>1.3</v>
      </c>
      <c r="M589" s="106">
        <f>IF(ISERROR(ROUND(K589/$K$589*100,1)),"-",ROUND(K589/$K$589*100,1))</f>
        <v>100</v>
      </c>
      <c r="O589" s="88"/>
      <c r="P589" s="88"/>
      <c r="Q589" s="88"/>
      <c r="R589" s="88"/>
      <c r="S589" s="88"/>
    </row>
    <row r="591" spans="1:21" x14ac:dyDescent="0.15">
      <c r="T591" s="33"/>
    </row>
    <row r="592" spans="1:21" x14ac:dyDescent="0.15">
      <c r="B592" s="41" t="s">
        <v>91</v>
      </c>
      <c r="P592" s="41" t="str">
        <f>B592</f>
        <v>C→A</v>
      </c>
    </row>
    <row r="593" spans="1:24" ht="21" x14ac:dyDescent="0.15">
      <c r="A593" s="1"/>
      <c r="B593" s="13"/>
      <c r="C593" s="26" t="s">
        <v>2</v>
      </c>
      <c r="D593" s="52" t="s">
        <v>48</v>
      </c>
      <c r="E593" s="53" t="s">
        <v>49</v>
      </c>
      <c r="F593" s="53" t="s">
        <v>104</v>
      </c>
      <c r="G593" s="54" t="s">
        <v>105</v>
      </c>
      <c r="H593" s="115" t="s">
        <v>108</v>
      </c>
      <c r="I593" s="55" t="s">
        <v>50</v>
      </c>
      <c r="J593" s="56" t="s">
        <v>51</v>
      </c>
      <c r="K593" s="57" t="s">
        <v>52</v>
      </c>
      <c r="L593" s="14" t="s">
        <v>53</v>
      </c>
      <c r="M593" s="14" t="s">
        <v>54</v>
      </c>
      <c r="P593" s="8" t="s">
        <v>71</v>
      </c>
      <c r="Q593" s="8" t="s">
        <v>71</v>
      </c>
      <c r="R593" s="8" t="s">
        <v>72</v>
      </c>
      <c r="S593" s="8" t="s">
        <v>72</v>
      </c>
      <c r="T593" s="123" t="s">
        <v>107</v>
      </c>
      <c r="U593" s="87"/>
      <c r="V593" s="87"/>
      <c r="W593" s="87"/>
      <c r="X593" s="87"/>
    </row>
    <row r="594" spans="1:24" x14ac:dyDescent="0.15">
      <c r="A594" s="5" t="s">
        <v>1</v>
      </c>
      <c r="B594" s="10"/>
      <c r="C594" s="15"/>
      <c r="D594" s="58" t="s">
        <v>46</v>
      </c>
      <c r="E594" s="59" t="s">
        <v>46</v>
      </c>
      <c r="F594" s="59" t="s">
        <v>46</v>
      </c>
      <c r="G594" s="60" t="s">
        <v>46</v>
      </c>
      <c r="H594" s="116" t="s">
        <v>46</v>
      </c>
      <c r="I594" s="61" t="s">
        <v>46</v>
      </c>
      <c r="J594" s="60" t="s">
        <v>46</v>
      </c>
      <c r="K594" s="62" t="s">
        <v>46</v>
      </c>
      <c r="L594" s="16" t="s">
        <v>47</v>
      </c>
      <c r="M594" s="16" t="s">
        <v>47</v>
      </c>
      <c r="P594" s="33" t="s">
        <v>73</v>
      </c>
      <c r="Q594" s="33" t="s">
        <v>74</v>
      </c>
      <c r="R594" s="33" t="s">
        <v>84</v>
      </c>
      <c r="S594" s="33" t="s">
        <v>75</v>
      </c>
      <c r="T594" s="123"/>
      <c r="U594" s="87"/>
      <c r="V594" s="87"/>
    </row>
    <row r="595" spans="1:24" x14ac:dyDescent="0.15">
      <c r="A595" s="1"/>
      <c r="B595" s="22" t="s">
        <v>136</v>
      </c>
      <c r="C595" s="2"/>
      <c r="D595" s="63">
        <f>P595</f>
        <v>94</v>
      </c>
      <c r="E595" s="64">
        <f>Q595</f>
        <v>6</v>
      </c>
      <c r="F595" s="64">
        <f>R595</f>
        <v>0</v>
      </c>
      <c r="G595" s="65">
        <f>S595</f>
        <v>2</v>
      </c>
      <c r="H595" s="117">
        <f>T595</f>
        <v>1</v>
      </c>
      <c r="I595" s="66">
        <f t="shared" ref="I595:I602" si="282">SUM(D595:E595)</f>
        <v>100</v>
      </c>
      <c r="J595" s="65">
        <f t="shared" ref="J595:J607" si="283">SUM(F595:G595)</f>
        <v>2</v>
      </c>
      <c r="K595" s="67">
        <f>SUM(D595:H595)</f>
        <v>103</v>
      </c>
      <c r="L595" s="28">
        <f>IF(ISERROR(ROUND(J595/K595*100,1)),"-",ROUND(J595/K595*100,1))</f>
        <v>1.9</v>
      </c>
      <c r="M595" s="42" t="s">
        <v>70</v>
      </c>
      <c r="O595" s="8" t="s">
        <v>3</v>
      </c>
      <c r="P595" s="34">
        <v>94</v>
      </c>
      <c r="Q595" s="34">
        <v>6</v>
      </c>
      <c r="R595" s="34">
        <v>0</v>
      </c>
      <c r="S595" s="34">
        <v>2</v>
      </c>
      <c r="T595" s="8">
        <v>1</v>
      </c>
      <c r="U595" s="87"/>
      <c r="V595" s="87"/>
    </row>
    <row r="596" spans="1:24" x14ac:dyDescent="0.15">
      <c r="A596" s="3"/>
      <c r="B596" s="23" t="s">
        <v>137</v>
      </c>
      <c r="C596" s="4"/>
      <c r="D596" s="68">
        <f>P596-P595</f>
        <v>119</v>
      </c>
      <c r="E596" s="69">
        <f>Q596-Q595</f>
        <v>11</v>
      </c>
      <c r="F596" s="69">
        <f>R596-R595</f>
        <v>1</v>
      </c>
      <c r="G596" s="70">
        <f>S596-S595</f>
        <v>0</v>
      </c>
      <c r="H596" s="118">
        <f>T596-T595</f>
        <v>3</v>
      </c>
      <c r="I596" s="71">
        <f t="shared" si="282"/>
        <v>130</v>
      </c>
      <c r="J596" s="70">
        <f t="shared" si="283"/>
        <v>1</v>
      </c>
      <c r="K596" s="72">
        <f t="shared" ref="K596:K637" si="284">SUM(D596:H596)</f>
        <v>134</v>
      </c>
      <c r="L596" s="29">
        <f t="shared" ref="L596:L635" si="285">IF(ISERROR(ROUND(J596/K596*100,1)),"-",ROUND(J596/K596*100,1))</f>
        <v>0.7</v>
      </c>
      <c r="M596" s="43" t="s">
        <v>70</v>
      </c>
      <c r="O596" s="8" t="s">
        <v>4</v>
      </c>
      <c r="P596" s="34">
        <v>213</v>
      </c>
      <c r="Q596" s="34">
        <v>17</v>
      </c>
      <c r="R596" s="34">
        <v>1</v>
      </c>
      <c r="S596" s="34">
        <v>2</v>
      </c>
      <c r="T596" s="8">
        <v>4</v>
      </c>
      <c r="U596" s="87"/>
      <c r="V596" s="87"/>
    </row>
    <row r="597" spans="1:24" x14ac:dyDescent="0.15">
      <c r="A597" s="3"/>
      <c r="B597" s="23" t="s">
        <v>138</v>
      </c>
      <c r="C597" s="4"/>
      <c r="D597" s="68">
        <f t="shared" ref="D597:H600" si="286">P597-P596</f>
        <v>80</v>
      </c>
      <c r="E597" s="69">
        <f t="shared" si="286"/>
        <v>5</v>
      </c>
      <c r="F597" s="69">
        <f t="shared" si="286"/>
        <v>2</v>
      </c>
      <c r="G597" s="70">
        <f t="shared" si="286"/>
        <v>0</v>
      </c>
      <c r="H597" s="118">
        <f t="shared" si="286"/>
        <v>1</v>
      </c>
      <c r="I597" s="71">
        <f t="shared" si="282"/>
        <v>85</v>
      </c>
      <c r="J597" s="70">
        <f t="shared" si="283"/>
        <v>2</v>
      </c>
      <c r="K597" s="72">
        <f t="shared" si="284"/>
        <v>88</v>
      </c>
      <c r="L597" s="29">
        <f t="shared" si="285"/>
        <v>2.2999999999999998</v>
      </c>
      <c r="M597" s="43" t="s">
        <v>70</v>
      </c>
      <c r="O597" s="8" t="s">
        <v>5</v>
      </c>
      <c r="P597" s="34">
        <v>293</v>
      </c>
      <c r="Q597" s="34">
        <v>22</v>
      </c>
      <c r="R597" s="34">
        <v>3</v>
      </c>
      <c r="S597" s="34">
        <v>2</v>
      </c>
      <c r="T597" s="8">
        <v>5</v>
      </c>
      <c r="U597" s="87"/>
      <c r="V597" s="87"/>
    </row>
    <row r="598" spans="1:24" x14ac:dyDescent="0.15">
      <c r="A598" s="3"/>
      <c r="B598" s="23" t="s">
        <v>139</v>
      </c>
      <c r="C598" s="4"/>
      <c r="D598" s="68">
        <f t="shared" si="286"/>
        <v>100</v>
      </c>
      <c r="E598" s="69">
        <f t="shared" si="286"/>
        <v>2</v>
      </c>
      <c r="F598" s="69">
        <f t="shared" si="286"/>
        <v>1</v>
      </c>
      <c r="G598" s="70">
        <f t="shared" si="286"/>
        <v>0</v>
      </c>
      <c r="H598" s="118">
        <f t="shared" si="286"/>
        <v>0</v>
      </c>
      <c r="I598" s="71">
        <f t="shared" si="282"/>
        <v>102</v>
      </c>
      <c r="J598" s="70">
        <f t="shared" si="283"/>
        <v>1</v>
      </c>
      <c r="K598" s="72">
        <f t="shared" si="284"/>
        <v>103</v>
      </c>
      <c r="L598" s="29">
        <f t="shared" si="285"/>
        <v>1</v>
      </c>
      <c r="M598" s="43" t="s">
        <v>70</v>
      </c>
      <c r="O598" s="8" t="s">
        <v>6</v>
      </c>
      <c r="P598" s="34">
        <v>393</v>
      </c>
      <c r="Q598" s="34">
        <v>24</v>
      </c>
      <c r="R598" s="34">
        <v>4</v>
      </c>
      <c r="S598" s="34">
        <v>2</v>
      </c>
      <c r="T598" s="8">
        <v>5</v>
      </c>
      <c r="U598" s="87"/>
      <c r="V598" s="87"/>
    </row>
    <row r="599" spans="1:24" s="19" customFormat="1" x14ac:dyDescent="0.15">
      <c r="A599" s="3"/>
      <c r="B599" s="23" t="s">
        <v>140</v>
      </c>
      <c r="C599" s="4"/>
      <c r="D599" s="68">
        <f t="shared" si="286"/>
        <v>103</v>
      </c>
      <c r="E599" s="69">
        <f t="shared" si="286"/>
        <v>10</v>
      </c>
      <c r="F599" s="69">
        <f t="shared" si="286"/>
        <v>1</v>
      </c>
      <c r="G599" s="70">
        <f t="shared" si="286"/>
        <v>4</v>
      </c>
      <c r="H599" s="118">
        <f t="shared" si="286"/>
        <v>0</v>
      </c>
      <c r="I599" s="71">
        <f t="shared" si="282"/>
        <v>113</v>
      </c>
      <c r="J599" s="70">
        <f t="shared" si="283"/>
        <v>5</v>
      </c>
      <c r="K599" s="72">
        <f t="shared" si="284"/>
        <v>118</v>
      </c>
      <c r="L599" s="29">
        <f t="shared" si="285"/>
        <v>4.2</v>
      </c>
      <c r="M599" s="43" t="s">
        <v>70</v>
      </c>
      <c r="O599" s="8" t="s">
        <v>7</v>
      </c>
      <c r="P599" s="34">
        <v>496</v>
      </c>
      <c r="Q599" s="34">
        <v>34</v>
      </c>
      <c r="R599" s="34">
        <v>5</v>
      </c>
      <c r="S599" s="34">
        <v>6</v>
      </c>
      <c r="T599" s="8">
        <v>5</v>
      </c>
      <c r="U599" s="87"/>
      <c r="V599" s="87"/>
    </row>
    <row r="600" spans="1:24" x14ac:dyDescent="0.15">
      <c r="A600" s="5"/>
      <c r="B600" s="24" t="s">
        <v>141</v>
      </c>
      <c r="C600" s="7"/>
      <c r="D600" s="73">
        <f t="shared" si="286"/>
        <v>104</v>
      </c>
      <c r="E600" s="74">
        <f t="shared" si="286"/>
        <v>2</v>
      </c>
      <c r="F600" s="74">
        <f t="shared" si="286"/>
        <v>1</v>
      </c>
      <c r="G600" s="75">
        <f t="shared" si="286"/>
        <v>1</v>
      </c>
      <c r="H600" s="119">
        <f t="shared" si="286"/>
        <v>0</v>
      </c>
      <c r="I600" s="76">
        <f t="shared" si="282"/>
        <v>106</v>
      </c>
      <c r="J600" s="75">
        <f t="shared" si="283"/>
        <v>2</v>
      </c>
      <c r="K600" s="77">
        <f t="shared" si="284"/>
        <v>108</v>
      </c>
      <c r="L600" s="30">
        <f t="shared" si="285"/>
        <v>1.9</v>
      </c>
      <c r="M600" s="44" t="s">
        <v>70</v>
      </c>
      <c r="O600" s="8" t="s">
        <v>8</v>
      </c>
      <c r="P600" s="34">
        <v>600</v>
      </c>
      <c r="Q600" s="34">
        <v>36</v>
      </c>
      <c r="R600" s="34">
        <v>6</v>
      </c>
      <c r="S600" s="34">
        <v>7</v>
      </c>
      <c r="T600" s="8">
        <v>5</v>
      </c>
      <c r="U600" s="87"/>
      <c r="V600" s="87"/>
    </row>
    <row r="601" spans="1:24" x14ac:dyDescent="0.15">
      <c r="A601" s="17"/>
      <c r="B601" s="25" t="s">
        <v>154</v>
      </c>
      <c r="C601" s="18"/>
      <c r="D601" s="78">
        <f>SUM(D595:D600)</f>
        <v>600</v>
      </c>
      <c r="E601" s="79">
        <f>SUM(E595:E600)</f>
        <v>36</v>
      </c>
      <c r="F601" s="79">
        <f>SUM(F595:F600)</f>
        <v>6</v>
      </c>
      <c r="G601" s="80">
        <f>SUM(G595:G600)</f>
        <v>7</v>
      </c>
      <c r="H601" s="120">
        <f>SUM(H595:H600)</f>
        <v>5</v>
      </c>
      <c r="I601" s="81">
        <f t="shared" si="282"/>
        <v>636</v>
      </c>
      <c r="J601" s="80">
        <f t="shared" si="283"/>
        <v>13</v>
      </c>
      <c r="K601" s="82">
        <f t="shared" si="284"/>
        <v>654</v>
      </c>
      <c r="L601" s="31">
        <f t="shared" si="285"/>
        <v>2</v>
      </c>
      <c r="M601" s="45">
        <f>IF(ISERROR(ROUND(K601/$K$637*100,1)),"-",ROUND(K601/$K$637*100,1))</f>
        <v>18.3</v>
      </c>
      <c r="O601" s="35" t="s">
        <v>9</v>
      </c>
      <c r="P601" s="36">
        <v>685</v>
      </c>
      <c r="Q601" s="36">
        <v>42</v>
      </c>
      <c r="R601" s="36">
        <v>6</v>
      </c>
      <c r="S601" s="36">
        <v>8</v>
      </c>
      <c r="T601" s="36">
        <v>6</v>
      </c>
      <c r="U601" s="87"/>
      <c r="V601" s="87"/>
    </row>
    <row r="602" spans="1:24" x14ac:dyDescent="0.15">
      <c r="A602" s="1"/>
      <c r="B602" s="22" t="s">
        <v>142</v>
      </c>
      <c r="C602" s="2"/>
      <c r="D602" s="63">
        <f>P601-P600</f>
        <v>85</v>
      </c>
      <c r="E602" s="64">
        <f>Q601-Q600</f>
        <v>6</v>
      </c>
      <c r="F602" s="64">
        <f>R601-R600</f>
        <v>0</v>
      </c>
      <c r="G602" s="65">
        <f t="shared" ref="G602:H606" si="287">S601-S600</f>
        <v>1</v>
      </c>
      <c r="H602" s="117">
        <f t="shared" si="287"/>
        <v>1</v>
      </c>
      <c r="I602" s="66">
        <f t="shared" si="282"/>
        <v>91</v>
      </c>
      <c r="J602" s="65">
        <f t="shared" si="283"/>
        <v>1</v>
      </c>
      <c r="K602" s="67">
        <f t="shared" si="284"/>
        <v>93</v>
      </c>
      <c r="L602" s="28">
        <f t="shared" si="285"/>
        <v>1.1000000000000001</v>
      </c>
      <c r="M602" s="42" t="s">
        <v>70</v>
      </c>
      <c r="O602" s="37" t="s">
        <v>10</v>
      </c>
      <c r="P602" s="38">
        <v>807</v>
      </c>
      <c r="Q602" s="38">
        <v>49</v>
      </c>
      <c r="R602" s="38">
        <v>7</v>
      </c>
      <c r="S602" s="38">
        <v>8</v>
      </c>
      <c r="T602" s="8">
        <v>7</v>
      </c>
      <c r="U602" s="87"/>
      <c r="V602" s="87"/>
    </row>
    <row r="603" spans="1:24" x14ac:dyDescent="0.15">
      <c r="A603" s="3"/>
      <c r="B603" s="23" t="s">
        <v>143</v>
      </c>
      <c r="C603" s="4"/>
      <c r="D603" s="68">
        <f t="shared" ref="D603:F607" si="288">P602-P601</f>
        <v>122</v>
      </c>
      <c r="E603" s="69">
        <f t="shared" si="288"/>
        <v>7</v>
      </c>
      <c r="F603" s="69">
        <f t="shared" si="288"/>
        <v>1</v>
      </c>
      <c r="G603" s="70">
        <f t="shared" si="287"/>
        <v>0</v>
      </c>
      <c r="H603" s="118">
        <f t="shared" si="287"/>
        <v>1</v>
      </c>
      <c r="I603" s="71">
        <f t="shared" ref="I603" si="289">SUM(D603:E603)</f>
        <v>129</v>
      </c>
      <c r="J603" s="70">
        <f t="shared" si="283"/>
        <v>1</v>
      </c>
      <c r="K603" s="72">
        <f t="shared" si="284"/>
        <v>131</v>
      </c>
      <c r="L603" s="29">
        <f t="shared" si="285"/>
        <v>0.8</v>
      </c>
      <c r="M603" s="43" t="s">
        <v>70</v>
      </c>
      <c r="O603" s="37" t="s">
        <v>11</v>
      </c>
      <c r="P603" s="38">
        <v>881</v>
      </c>
      <c r="Q603" s="38">
        <v>56</v>
      </c>
      <c r="R603" s="38">
        <v>8</v>
      </c>
      <c r="S603" s="38">
        <v>9</v>
      </c>
      <c r="T603" s="8">
        <v>9</v>
      </c>
      <c r="U603" s="87"/>
      <c r="V603" s="87"/>
    </row>
    <row r="604" spans="1:24" x14ac:dyDescent="0.15">
      <c r="A604" s="3"/>
      <c r="B604" s="23" t="s">
        <v>144</v>
      </c>
      <c r="C604" s="4"/>
      <c r="D604" s="68">
        <f t="shared" si="288"/>
        <v>74</v>
      </c>
      <c r="E604" s="69">
        <f t="shared" si="288"/>
        <v>7</v>
      </c>
      <c r="F604" s="69">
        <f t="shared" si="288"/>
        <v>1</v>
      </c>
      <c r="G604" s="70">
        <f t="shared" si="287"/>
        <v>1</v>
      </c>
      <c r="H604" s="118">
        <f t="shared" si="287"/>
        <v>2</v>
      </c>
      <c r="I604" s="71">
        <f>SUM(D604:E604)</f>
        <v>81</v>
      </c>
      <c r="J604" s="70">
        <f t="shared" si="283"/>
        <v>2</v>
      </c>
      <c r="K604" s="72">
        <f t="shared" si="284"/>
        <v>85</v>
      </c>
      <c r="L604" s="29">
        <f t="shared" si="285"/>
        <v>2.4</v>
      </c>
      <c r="M604" s="43" t="s">
        <v>70</v>
      </c>
      <c r="O604" s="37" t="s">
        <v>12</v>
      </c>
      <c r="P604" s="38">
        <v>1022</v>
      </c>
      <c r="Q604" s="38">
        <v>66</v>
      </c>
      <c r="R604" s="38">
        <v>8</v>
      </c>
      <c r="S604" s="38">
        <v>11</v>
      </c>
      <c r="T604" s="8">
        <v>11</v>
      </c>
      <c r="U604" s="87"/>
      <c r="V604" s="87"/>
    </row>
    <row r="605" spans="1:24" x14ac:dyDescent="0.15">
      <c r="A605" s="3"/>
      <c r="B605" s="23" t="s">
        <v>145</v>
      </c>
      <c r="C605" s="4"/>
      <c r="D605" s="68">
        <f t="shared" si="288"/>
        <v>141</v>
      </c>
      <c r="E605" s="69">
        <f t="shared" si="288"/>
        <v>10</v>
      </c>
      <c r="F605" s="69">
        <f t="shared" si="288"/>
        <v>0</v>
      </c>
      <c r="G605" s="70">
        <f t="shared" si="287"/>
        <v>2</v>
      </c>
      <c r="H605" s="118">
        <f t="shared" si="287"/>
        <v>2</v>
      </c>
      <c r="I605" s="71">
        <f t="shared" ref="I605:I607" si="290">SUM(D605:E605)</f>
        <v>151</v>
      </c>
      <c r="J605" s="70">
        <f t="shared" si="283"/>
        <v>2</v>
      </c>
      <c r="K605" s="72">
        <f t="shared" si="284"/>
        <v>155</v>
      </c>
      <c r="L605" s="29">
        <f t="shared" si="285"/>
        <v>1.3</v>
      </c>
      <c r="M605" s="43" t="s">
        <v>70</v>
      </c>
      <c r="O605" s="37" t="s">
        <v>13</v>
      </c>
      <c r="P605" s="38">
        <v>1088</v>
      </c>
      <c r="Q605" s="38">
        <v>70</v>
      </c>
      <c r="R605" s="38">
        <v>9</v>
      </c>
      <c r="S605" s="38">
        <v>12</v>
      </c>
      <c r="T605" s="8">
        <v>12</v>
      </c>
      <c r="U605" s="87"/>
      <c r="V605" s="87"/>
    </row>
    <row r="606" spans="1:24" s="19" customFormat="1" x14ac:dyDescent="0.15">
      <c r="A606" s="3"/>
      <c r="B606" s="23" t="s">
        <v>146</v>
      </c>
      <c r="C606" s="4"/>
      <c r="D606" s="68">
        <f t="shared" si="288"/>
        <v>66</v>
      </c>
      <c r="E606" s="69">
        <f t="shared" si="288"/>
        <v>4</v>
      </c>
      <c r="F606" s="69">
        <f t="shared" si="288"/>
        <v>1</v>
      </c>
      <c r="G606" s="70">
        <f t="shared" si="287"/>
        <v>1</v>
      </c>
      <c r="H606" s="118">
        <f t="shared" si="287"/>
        <v>1</v>
      </c>
      <c r="I606" s="71">
        <f t="shared" si="290"/>
        <v>70</v>
      </c>
      <c r="J606" s="70">
        <f t="shared" si="283"/>
        <v>2</v>
      </c>
      <c r="K606" s="72">
        <f t="shared" si="284"/>
        <v>73</v>
      </c>
      <c r="L606" s="29">
        <f t="shared" si="285"/>
        <v>2.7</v>
      </c>
      <c r="M606" s="43" t="s">
        <v>70</v>
      </c>
      <c r="O606" s="39" t="s">
        <v>14</v>
      </c>
      <c r="P606" s="40">
        <v>1204</v>
      </c>
      <c r="Q606" s="40">
        <v>76</v>
      </c>
      <c r="R606" s="40">
        <v>10</v>
      </c>
      <c r="S606" s="40">
        <v>14</v>
      </c>
      <c r="T606" s="8">
        <v>14</v>
      </c>
      <c r="U606" s="87"/>
      <c r="V606" s="87"/>
    </row>
    <row r="607" spans="1:24" x14ac:dyDescent="0.15">
      <c r="A607" s="5"/>
      <c r="B607" s="24" t="s">
        <v>147</v>
      </c>
      <c r="C607" s="7"/>
      <c r="D607" s="73">
        <f t="shared" si="288"/>
        <v>116</v>
      </c>
      <c r="E607" s="74">
        <f t="shared" si="288"/>
        <v>6</v>
      </c>
      <c r="F607" s="74">
        <f t="shared" si="288"/>
        <v>1</v>
      </c>
      <c r="G607" s="75">
        <f>S606-S605</f>
        <v>2</v>
      </c>
      <c r="H607" s="119">
        <f>T606-T605</f>
        <v>2</v>
      </c>
      <c r="I607" s="76">
        <f t="shared" si="290"/>
        <v>122</v>
      </c>
      <c r="J607" s="75">
        <f t="shared" si="283"/>
        <v>3</v>
      </c>
      <c r="K607" s="77">
        <f t="shared" si="284"/>
        <v>127</v>
      </c>
      <c r="L607" s="30">
        <f t="shared" si="285"/>
        <v>2.4</v>
      </c>
      <c r="M607" s="44" t="s">
        <v>70</v>
      </c>
      <c r="O607" s="35" t="s">
        <v>15</v>
      </c>
      <c r="P607" s="36">
        <v>1290</v>
      </c>
      <c r="Q607" s="36">
        <v>86</v>
      </c>
      <c r="R607" s="36">
        <v>10</v>
      </c>
      <c r="S607" s="36">
        <v>15</v>
      </c>
      <c r="T607" s="36">
        <v>15</v>
      </c>
      <c r="U607" s="87"/>
      <c r="V607" s="87"/>
    </row>
    <row r="608" spans="1:24" x14ac:dyDescent="0.15">
      <c r="A608" s="17"/>
      <c r="B608" s="25" t="s">
        <v>155</v>
      </c>
      <c r="C608" s="18"/>
      <c r="D608" s="78">
        <f>SUM(D602:D607)</f>
        <v>604</v>
      </c>
      <c r="E608" s="79">
        <f>SUM(E602:E607)</f>
        <v>40</v>
      </c>
      <c r="F608" s="79">
        <f>SUM(F602:F607)</f>
        <v>4</v>
      </c>
      <c r="G608" s="80">
        <f>SUM(G602:G607)</f>
        <v>7</v>
      </c>
      <c r="H608" s="120">
        <f>SUM(H602:H607)</f>
        <v>9</v>
      </c>
      <c r="I608" s="81">
        <f>SUM(D608:E608)</f>
        <v>644</v>
      </c>
      <c r="J608" s="80">
        <f>SUM(F608:G608)</f>
        <v>11</v>
      </c>
      <c r="K608" s="82">
        <f t="shared" si="284"/>
        <v>664</v>
      </c>
      <c r="L608" s="31">
        <f t="shared" si="285"/>
        <v>1.7</v>
      </c>
      <c r="M608" s="45">
        <f>IF(ISERROR(ROUND(K608/$K$637*100,1)),"-",ROUND(K608/$K$637*100,1))</f>
        <v>18.5</v>
      </c>
      <c r="O608" s="37" t="s">
        <v>16</v>
      </c>
      <c r="P608" s="38">
        <v>1399</v>
      </c>
      <c r="Q608" s="38">
        <v>92</v>
      </c>
      <c r="R608" s="38">
        <v>11</v>
      </c>
      <c r="S608" s="38">
        <v>18</v>
      </c>
      <c r="T608" s="8">
        <v>18</v>
      </c>
      <c r="U608" s="87"/>
      <c r="V608" s="87"/>
    </row>
    <row r="609" spans="1:22" x14ac:dyDescent="0.15">
      <c r="A609" s="1"/>
      <c r="B609" s="22" t="s">
        <v>148</v>
      </c>
      <c r="C609" s="2"/>
      <c r="D609" s="63">
        <f>P607-P606</f>
        <v>86</v>
      </c>
      <c r="E609" s="64">
        <f>Q607-Q606</f>
        <v>10</v>
      </c>
      <c r="F609" s="64">
        <f>R607-R606</f>
        <v>0</v>
      </c>
      <c r="G609" s="65">
        <f t="shared" ref="G609:H614" si="291">S607-S606</f>
        <v>1</v>
      </c>
      <c r="H609" s="117">
        <f t="shared" si="291"/>
        <v>1</v>
      </c>
      <c r="I609" s="66">
        <f>SUM(D609:E609)</f>
        <v>96</v>
      </c>
      <c r="J609" s="65">
        <f>SUM(F609:G609)</f>
        <v>1</v>
      </c>
      <c r="K609" s="67">
        <f t="shared" si="284"/>
        <v>98</v>
      </c>
      <c r="L609" s="28">
        <f t="shared" si="285"/>
        <v>1</v>
      </c>
      <c r="M609" s="42" t="s">
        <v>70</v>
      </c>
      <c r="O609" s="37" t="s">
        <v>17</v>
      </c>
      <c r="P609" s="38">
        <v>1513</v>
      </c>
      <c r="Q609" s="38">
        <v>99</v>
      </c>
      <c r="R609" s="38">
        <v>13</v>
      </c>
      <c r="S609" s="38">
        <v>20</v>
      </c>
      <c r="T609" s="8">
        <v>18</v>
      </c>
      <c r="U609" s="87"/>
      <c r="V609" s="87"/>
    </row>
    <row r="610" spans="1:22" x14ac:dyDescent="0.15">
      <c r="A610" s="3"/>
      <c r="B610" s="23" t="s">
        <v>149</v>
      </c>
      <c r="C610" s="4"/>
      <c r="D610" s="68">
        <f t="shared" ref="D610:F614" si="292">P608-P607</f>
        <v>109</v>
      </c>
      <c r="E610" s="69">
        <f t="shared" si="292"/>
        <v>6</v>
      </c>
      <c r="F610" s="69">
        <f t="shared" si="292"/>
        <v>1</v>
      </c>
      <c r="G610" s="70">
        <f t="shared" si="291"/>
        <v>3</v>
      </c>
      <c r="H610" s="118">
        <f t="shared" si="291"/>
        <v>3</v>
      </c>
      <c r="I610" s="71">
        <f t="shared" ref="I610" si="293">SUM(D610:E610)</f>
        <v>115</v>
      </c>
      <c r="J610" s="70">
        <f t="shared" ref="J610:J614" si="294">SUM(F610:G610)</f>
        <v>4</v>
      </c>
      <c r="K610" s="72">
        <f t="shared" si="284"/>
        <v>122</v>
      </c>
      <c r="L610" s="29">
        <f t="shared" si="285"/>
        <v>3.3</v>
      </c>
      <c r="M610" s="43" t="s">
        <v>70</v>
      </c>
      <c r="O610" s="37" t="s">
        <v>18</v>
      </c>
      <c r="P610" s="38">
        <v>1602</v>
      </c>
      <c r="Q610" s="38">
        <v>106</v>
      </c>
      <c r="R610" s="38">
        <v>16</v>
      </c>
      <c r="S610" s="38">
        <v>21</v>
      </c>
      <c r="T610" s="8">
        <v>18</v>
      </c>
      <c r="U610" s="87"/>
      <c r="V610" s="87"/>
    </row>
    <row r="611" spans="1:22" x14ac:dyDescent="0.15">
      <c r="A611" s="3"/>
      <c r="B611" s="23" t="s">
        <v>150</v>
      </c>
      <c r="C611" s="4"/>
      <c r="D611" s="68">
        <f t="shared" si="292"/>
        <v>114</v>
      </c>
      <c r="E611" s="69">
        <f t="shared" si="292"/>
        <v>7</v>
      </c>
      <c r="F611" s="69">
        <f t="shared" si="292"/>
        <v>2</v>
      </c>
      <c r="G611" s="70">
        <f t="shared" si="291"/>
        <v>2</v>
      </c>
      <c r="H611" s="118">
        <f t="shared" si="291"/>
        <v>0</v>
      </c>
      <c r="I611" s="71">
        <f>SUM(D611:E611)</f>
        <v>121</v>
      </c>
      <c r="J611" s="70">
        <f t="shared" si="294"/>
        <v>4</v>
      </c>
      <c r="K611" s="72">
        <f t="shared" si="284"/>
        <v>125</v>
      </c>
      <c r="L611" s="29">
        <f t="shared" si="285"/>
        <v>3.2</v>
      </c>
      <c r="M611" s="43" t="s">
        <v>70</v>
      </c>
      <c r="O611" s="37" t="s">
        <v>19</v>
      </c>
      <c r="P611" s="38">
        <v>1685</v>
      </c>
      <c r="Q611" s="38">
        <v>108</v>
      </c>
      <c r="R611" s="38">
        <v>16</v>
      </c>
      <c r="S611" s="38">
        <v>21</v>
      </c>
      <c r="T611" s="8">
        <v>18</v>
      </c>
      <c r="U611" s="87"/>
      <c r="V611" s="87"/>
    </row>
    <row r="612" spans="1:22" x14ac:dyDescent="0.15">
      <c r="A612" s="3"/>
      <c r="B612" s="23" t="s">
        <v>151</v>
      </c>
      <c r="C612" s="4"/>
      <c r="D612" s="68">
        <f t="shared" si="292"/>
        <v>89</v>
      </c>
      <c r="E612" s="69">
        <f t="shared" si="292"/>
        <v>7</v>
      </c>
      <c r="F612" s="69">
        <f t="shared" si="292"/>
        <v>3</v>
      </c>
      <c r="G612" s="70">
        <f t="shared" si="291"/>
        <v>1</v>
      </c>
      <c r="H612" s="118">
        <f t="shared" si="291"/>
        <v>0</v>
      </c>
      <c r="I612" s="71">
        <f t="shared" ref="I612:I614" si="295">SUM(D612:E612)</f>
        <v>96</v>
      </c>
      <c r="J612" s="70">
        <f t="shared" si="294"/>
        <v>4</v>
      </c>
      <c r="K612" s="72">
        <f t="shared" si="284"/>
        <v>100</v>
      </c>
      <c r="L612" s="29">
        <f t="shared" si="285"/>
        <v>4</v>
      </c>
      <c r="M612" s="43" t="s">
        <v>70</v>
      </c>
      <c r="O612" s="39" t="s">
        <v>20</v>
      </c>
      <c r="P612" s="40">
        <v>1810</v>
      </c>
      <c r="Q612" s="40">
        <v>115</v>
      </c>
      <c r="R612" s="40">
        <v>17</v>
      </c>
      <c r="S612" s="40">
        <v>22</v>
      </c>
      <c r="T612" s="8">
        <v>18</v>
      </c>
      <c r="U612" s="87"/>
      <c r="V612" s="87"/>
    </row>
    <row r="613" spans="1:22" s="19" customFormat="1" x14ac:dyDescent="0.15">
      <c r="A613" s="3"/>
      <c r="B613" s="23" t="s">
        <v>152</v>
      </c>
      <c r="C613" s="4"/>
      <c r="D613" s="68">
        <f t="shared" si="292"/>
        <v>83</v>
      </c>
      <c r="E613" s="69">
        <f t="shared" si="292"/>
        <v>2</v>
      </c>
      <c r="F613" s="69">
        <f t="shared" si="292"/>
        <v>0</v>
      </c>
      <c r="G613" s="70">
        <f t="shared" si="291"/>
        <v>0</v>
      </c>
      <c r="H613" s="118">
        <f t="shared" si="291"/>
        <v>0</v>
      </c>
      <c r="I613" s="71">
        <f t="shared" si="295"/>
        <v>85</v>
      </c>
      <c r="J613" s="70">
        <f t="shared" si="294"/>
        <v>0</v>
      </c>
      <c r="K613" s="72">
        <f t="shared" si="284"/>
        <v>85</v>
      </c>
      <c r="L613" s="29">
        <f t="shared" si="285"/>
        <v>0</v>
      </c>
      <c r="M613" s="43" t="s">
        <v>70</v>
      </c>
      <c r="O613" s="35" t="s">
        <v>55</v>
      </c>
      <c r="P613" s="36">
        <v>101</v>
      </c>
      <c r="Q613" s="36">
        <v>5</v>
      </c>
      <c r="R613" s="36">
        <v>0</v>
      </c>
      <c r="S613" s="36">
        <v>2</v>
      </c>
      <c r="T613" s="36">
        <v>0</v>
      </c>
      <c r="U613" s="87"/>
      <c r="V613" s="87"/>
    </row>
    <row r="614" spans="1:22" x14ac:dyDescent="0.15">
      <c r="A614" s="5"/>
      <c r="B614" s="24" t="s">
        <v>153</v>
      </c>
      <c r="C614" s="7"/>
      <c r="D614" s="73">
        <f t="shared" si="292"/>
        <v>125</v>
      </c>
      <c r="E614" s="74">
        <f t="shared" si="292"/>
        <v>7</v>
      </c>
      <c r="F614" s="74">
        <f t="shared" si="292"/>
        <v>1</v>
      </c>
      <c r="G614" s="75">
        <f t="shared" si="291"/>
        <v>1</v>
      </c>
      <c r="H614" s="119">
        <f t="shared" si="291"/>
        <v>0</v>
      </c>
      <c r="I614" s="76">
        <f t="shared" si="295"/>
        <v>132</v>
      </c>
      <c r="J614" s="75">
        <f t="shared" si="294"/>
        <v>2</v>
      </c>
      <c r="K614" s="77">
        <f t="shared" si="284"/>
        <v>134</v>
      </c>
      <c r="L614" s="30">
        <f t="shared" si="285"/>
        <v>1.5</v>
      </c>
      <c r="M614" s="44" t="s">
        <v>70</v>
      </c>
      <c r="O614" s="37" t="s">
        <v>21</v>
      </c>
      <c r="P614" s="38">
        <v>161</v>
      </c>
      <c r="Q614" s="38">
        <v>10</v>
      </c>
      <c r="R614" s="38">
        <v>1</v>
      </c>
      <c r="S614" s="38">
        <v>2</v>
      </c>
      <c r="T614" s="8">
        <v>1</v>
      </c>
      <c r="U614" s="87"/>
      <c r="V614" s="87"/>
    </row>
    <row r="615" spans="1:22" x14ac:dyDescent="0.15">
      <c r="A615" s="17"/>
      <c r="B615" s="25" t="s">
        <v>156</v>
      </c>
      <c r="C615" s="18"/>
      <c r="D615" s="78">
        <f>SUM(D609:D614)</f>
        <v>606</v>
      </c>
      <c r="E615" s="79">
        <f>SUM(E609:E614)</f>
        <v>39</v>
      </c>
      <c r="F615" s="79">
        <f>SUM(F609:F614)</f>
        <v>7</v>
      </c>
      <c r="G615" s="80">
        <f>SUM(G609:G614)</f>
        <v>8</v>
      </c>
      <c r="H615" s="120">
        <f>SUM(H609:H614)</f>
        <v>4</v>
      </c>
      <c r="I615" s="81">
        <f>SUM(D615:E615)</f>
        <v>645</v>
      </c>
      <c r="J615" s="80">
        <f>SUM(F615:G615)</f>
        <v>15</v>
      </c>
      <c r="K615" s="82">
        <f t="shared" si="284"/>
        <v>664</v>
      </c>
      <c r="L615" s="31">
        <f t="shared" si="285"/>
        <v>2.2999999999999998</v>
      </c>
      <c r="M615" s="45">
        <f>IF(ISERROR(ROUND(K615/$K$637*100,1)),"-",ROUND(K615/$K$637*100,1))</f>
        <v>18.5</v>
      </c>
      <c r="O615" s="37" t="s">
        <v>22</v>
      </c>
      <c r="P615" s="38">
        <v>267</v>
      </c>
      <c r="Q615" s="38">
        <v>13</v>
      </c>
      <c r="R615" s="38">
        <v>2</v>
      </c>
      <c r="S615" s="38">
        <v>3</v>
      </c>
      <c r="T615" s="8">
        <v>2</v>
      </c>
      <c r="U615" s="87"/>
      <c r="V615" s="87"/>
    </row>
    <row r="616" spans="1:22" x14ac:dyDescent="0.15">
      <c r="A616" s="1"/>
      <c r="B616" s="22" t="s">
        <v>55</v>
      </c>
      <c r="C616" s="2"/>
      <c r="D616" s="63">
        <f>P613</f>
        <v>101</v>
      </c>
      <c r="E616" s="64">
        <f>Q613</f>
        <v>5</v>
      </c>
      <c r="F616" s="64">
        <f>R613</f>
        <v>0</v>
      </c>
      <c r="G616" s="65">
        <f>S613</f>
        <v>2</v>
      </c>
      <c r="H616" s="117">
        <f>T613</f>
        <v>0</v>
      </c>
      <c r="I616" s="66">
        <f>SUM(D616:E616)</f>
        <v>106</v>
      </c>
      <c r="J616" s="65">
        <f>SUM(F616:G616)</f>
        <v>2</v>
      </c>
      <c r="K616" s="67">
        <f t="shared" si="284"/>
        <v>108</v>
      </c>
      <c r="L616" s="28">
        <f t="shared" si="285"/>
        <v>1.9</v>
      </c>
      <c r="M616" s="42" t="s">
        <v>70</v>
      </c>
      <c r="O616" s="37" t="s">
        <v>23</v>
      </c>
      <c r="P616" s="38">
        <v>365</v>
      </c>
      <c r="Q616" s="38">
        <v>24</v>
      </c>
      <c r="R616" s="38">
        <v>2</v>
      </c>
      <c r="S616" s="38">
        <v>6</v>
      </c>
      <c r="T616" s="8">
        <v>2</v>
      </c>
      <c r="U616" s="87"/>
      <c r="V616" s="87"/>
    </row>
    <row r="617" spans="1:22" x14ac:dyDescent="0.15">
      <c r="A617" s="3"/>
      <c r="B617" s="23" t="s">
        <v>56</v>
      </c>
      <c r="C617" s="4"/>
      <c r="D617" s="68">
        <f t="shared" ref="D617:H621" si="296">P614-P613</f>
        <v>60</v>
      </c>
      <c r="E617" s="69">
        <f t="shared" si="296"/>
        <v>5</v>
      </c>
      <c r="F617" s="69">
        <f t="shared" si="296"/>
        <v>1</v>
      </c>
      <c r="G617" s="70">
        <f t="shared" si="296"/>
        <v>0</v>
      </c>
      <c r="H617" s="118">
        <f t="shared" si="296"/>
        <v>1</v>
      </c>
      <c r="I617" s="71">
        <f t="shared" ref="I617" si="297">SUM(D617:E617)</f>
        <v>65</v>
      </c>
      <c r="J617" s="70">
        <f t="shared" ref="J617:J621" si="298">SUM(F617:G617)</f>
        <v>1</v>
      </c>
      <c r="K617" s="72">
        <f t="shared" si="284"/>
        <v>67</v>
      </c>
      <c r="L617" s="29">
        <f t="shared" si="285"/>
        <v>1.5</v>
      </c>
      <c r="M617" s="43" t="s">
        <v>70</v>
      </c>
      <c r="O617" s="37" t="s">
        <v>24</v>
      </c>
      <c r="P617" s="38">
        <v>451</v>
      </c>
      <c r="Q617" s="38">
        <v>26</v>
      </c>
      <c r="R617" s="38">
        <v>3</v>
      </c>
      <c r="S617" s="38">
        <v>6</v>
      </c>
      <c r="T617" s="8">
        <v>4</v>
      </c>
      <c r="U617" s="87"/>
      <c r="V617" s="87"/>
    </row>
    <row r="618" spans="1:22" s="19" customFormat="1" x14ac:dyDescent="0.15">
      <c r="A618" s="3"/>
      <c r="B618" s="23" t="s">
        <v>57</v>
      </c>
      <c r="C618" s="4"/>
      <c r="D618" s="68">
        <f t="shared" si="296"/>
        <v>106</v>
      </c>
      <c r="E618" s="69">
        <f t="shared" si="296"/>
        <v>3</v>
      </c>
      <c r="F618" s="69">
        <f t="shared" si="296"/>
        <v>1</v>
      </c>
      <c r="G618" s="70">
        <f t="shared" si="296"/>
        <v>1</v>
      </c>
      <c r="H618" s="118">
        <f t="shared" si="296"/>
        <v>1</v>
      </c>
      <c r="I618" s="71">
        <f>SUM(D618:E618)</f>
        <v>109</v>
      </c>
      <c r="J618" s="70">
        <f t="shared" si="298"/>
        <v>2</v>
      </c>
      <c r="K618" s="72">
        <f t="shared" si="284"/>
        <v>112</v>
      </c>
      <c r="L618" s="29">
        <f t="shared" si="285"/>
        <v>1.8</v>
      </c>
      <c r="M618" s="43" t="s">
        <v>70</v>
      </c>
      <c r="O618" s="39" t="s">
        <v>25</v>
      </c>
      <c r="P618" s="40">
        <v>523</v>
      </c>
      <c r="Q618" s="40">
        <v>27</v>
      </c>
      <c r="R618" s="40">
        <v>3</v>
      </c>
      <c r="S618" s="40">
        <v>6</v>
      </c>
      <c r="T618" s="8">
        <v>5</v>
      </c>
      <c r="U618" s="87"/>
      <c r="V618" s="87"/>
    </row>
    <row r="619" spans="1:22" x14ac:dyDescent="0.15">
      <c r="A619" s="3"/>
      <c r="B619" s="23" t="s">
        <v>58</v>
      </c>
      <c r="C619" s="4"/>
      <c r="D619" s="68">
        <f t="shared" si="296"/>
        <v>98</v>
      </c>
      <c r="E619" s="69">
        <f t="shared" si="296"/>
        <v>11</v>
      </c>
      <c r="F619" s="69">
        <f t="shared" si="296"/>
        <v>0</v>
      </c>
      <c r="G619" s="70">
        <f t="shared" si="296"/>
        <v>3</v>
      </c>
      <c r="H619" s="118">
        <f t="shared" si="296"/>
        <v>0</v>
      </c>
      <c r="I619" s="71">
        <f t="shared" ref="I619:I621" si="299">SUM(D619:E619)</f>
        <v>109</v>
      </c>
      <c r="J619" s="70">
        <f t="shared" si="298"/>
        <v>3</v>
      </c>
      <c r="K619" s="72">
        <f t="shared" si="284"/>
        <v>112</v>
      </c>
      <c r="L619" s="29">
        <f t="shared" si="285"/>
        <v>2.7</v>
      </c>
      <c r="M619" s="43" t="s">
        <v>70</v>
      </c>
      <c r="O619" s="35" t="s">
        <v>27</v>
      </c>
      <c r="P619" s="36">
        <v>614</v>
      </c>
      <c r="Q619" s="36">
        <v>34</v>
      </c>
      <c r="R619" s="36">
        <v>3</v>
      </c>
      <c r="S619" s="36">
        <v>7</v>
      </c>
      <c r="T619" s="36">
        <v>5</v>
      </c>
      <c r="U619" s="87"/>
      <c r="V619" s="87"/>
    </row>
    <row r="620" spans="1:22" x14ac:dyDescent="0.15">
      <c r="A620" s="3"/>
      <c r="B620" s="23" t="s">
        <v>59</v>
      </c>
      <c r="C620" s="4"/>
      <c r="D620" s="68">
        <f t="shared" si="296"/>
        <v>86</v>
      </c>
      <c r="E620" s="69">
        <f t="shared" si="296"/>
        <v>2</v>
      </c>
      <c r="F620" s="69">
        <f t="shared" si="296"/>
        <v>1</v>
      </c>
      <c r="G620" s="70">
        <f t="shared" si="296"/>
        <v>0</v>
      </c>
      <c r="H620" s="118">
        <f t="shared" si="296"/>
        <v>2</v>
      </c>
      <c r="I620" s="71">
        <f t="shared" si="299"/>
        <v>88</v>
      </c>
      <c r="J620" s="70">
        <f t="shared" si="298"/>
        <v>1</v>
      </c>
      <c r="K620" s="72">
        <f t="shared" si="284"/>
        <v>91</v>
      </c>
      <c r="L620" s="29">
        <f t="shared" si="285"/>
        <v>1.1000000000000001</v>
      </c>
      <c r="M620" s="43" t="s">
        <v>70</v>
      </c>
      <c r="O620" s="37" t="s">
        <v>28</v>
      </c>
      <c r="P620" s="38">
        <v>691</v>
      </c>
      <c r="Q620" s="38">
        <v>41</v>
      </c>
      <c r="R620" s="38">
        <v>3</v>
      </c>
      <c r="S620" s="38">
        <v>8</v>
      </c>
      <c r="T620" s="8">
        <v>5</v>
      </c>
      <c r="U620" s="87"/>
      <c r="V620" s="87"/>
    </row>
    <row r="621" spans="1:22" x14ac:dyDescent="0.15">
      <c r="A621" s="5"/>
      <c r="B621" s="24" t="s">
        <v>26</v>
      </c>
      <c r="C621" s="7"/>
      <c r="D621" s="73">
        <f t="shared" si="296"/>
        <v>72</v>
      </c>
      <c r="E621" s="74">
        <f t="shared" si="296"/>
        <v>1</v>
      </c>
      <c r="F621" s="74">
        <f t="shared" si="296"/>
        <v>0</v>
      </c>
      <c r="G621" s="75">
        <f t="shared" si="296"/>
        <v>0</v>
      </c>
      <c r="H621" s="119">
        <f t="shared" si="296"/>
        <v>1</v>
      </c>
      <c r="I621" s="76">
        <f t="shared" si="299"/>
        <v>73</v>
      </c>
      <c r="J621" s="75">
        <f t="shared" si="298"/>
        <v>0</v>
      </c>
      <c r="K621" s="77">
        <f t="shared" si="284"/>
        <v>74</v>
      </c>
      <c r="L621" s="30">
        <f t="shared" si="285"/>
        <v>0</v>
      </c>
      <c r="M621" s="44" t="s">
        <v>70</v>
      </c>
      <c r="O621" s="37" t="s">
        <v>29</v>
      </c>
      <c r="P621" s="38">
        <v>778</v>
      </c>
      <c r="Q621" s="38">
        <v>43</v>
      </c>
      <c r="R621" s="38">
        <v>6</v>
      </c>
      <c r="S621" s="38">
        <v>8</v>
      </c>
      <c r="T621" s="8">
        <v>5</v>
      </c>
      <c r="U621" s="87"/>
      <c r="V621" s="87"/>
    </row>
    <row r="622" spans="1:22" x14ac:dyDescent="0.15">
      <c r="A622" s="17"/>
      <c r="B622" s="25" t="s">
        <v>113</v>
      </c>
      <c r="C622" s="18"/>
      <c r="D622" s="78">
        <f>SUM(D616:D621)</f>
        <v>523</v>
      </c>
      <c r="E622" s="79">
        <f>SUM(E616:E621)</f>
        <v>27</v>
      </c>
      <c r="F622" s="79">
        <f>SUM(F616:F621)</f>
        <v>3</v>
      </c>
      <c r="G622" s="80">
        <f>SUM(G616:G621)</f>
        <v>6</v>
      </c>
      <c r="H622" s="120">
        <f>SUM(H616:H621)</f>
        <v>5</v>
      </c>
      <c r="I622" s="81">
        <f>SUM(D622:E622)</f>
        <v>550</v>
      </c>
      <c r="J622" s="80">
        <f>SUM(F622:G622)</f>
        <v>9</v>
      </c>
      <c r="K622" s="82">
        <f t="shared" si="284"/>
        <v>564</v>
      </c>
      <c r="L622" s="31">
        <f t="shared" si="285"/>
        <v>1.6</v>
      </c>
      <c r="M622" s="45">
        <f>IF(ISERROR(ROUND(K622/$K$637*100,1)),"-",ROUND(K622/$K$637*100,1))</f>
        <v>15.8</v>
      </c>
      <c r="O622" s="37" t="s">
        <v>30</v>
      </c>
      <c r="P622" s="38">
        <v>863</v>
      </c>
      <c r="Q622" s="38">
        <v>53</v>
      </c>
      <c r="R622" s="38">
        <v>7</v>
      </c>
      <c r="S622" s="38">
        <v>10</v>
      </c>
      <c r="T622" s="8">
        <v>5</v>
      </c>
      <c r="U622" s="87"/>
      <c r="V622" s="87"/>
    </row>
    <row r="623" spans="1:22" x14ac:dyDescent="0.15">
      <c r="A623" s="1"/>
      <c r="B623" s="22" t="s">
        <v>60</v>
      </c>
      <c r="C623" s="2"/>
      <c r="D623" s="63">
        <f>P619-P618</f>
        <v>91</v>
      </c>
      <c r="E623" s="64">
        <f>Q619-Q618</f>
        <v>7</v>
      </c>
      <c r="F623" s="64">
        <f>R619-R618</f>
        <v>0</v>
      </c>
      <c r="G623" s="65">
        <f>S619-S618</f>
        <v>1</v>
      </c>
      <c r="H623" s="117">
        <f>T619-T618</f>
        <v>0</v>
      </c>
      <c r="I623" s="66">
        <f>SUM(D623:E623)</f>
        <v>98</v>
      </c>
      <c r="J623" s="65">
        <f>SUM(F623:G623)</f>
        <v>1</v>
      </c>
      <c r="K623" s="67">
        <f t="shared" si="284"/>
        <v>99</v>
      </c>
      <c r="L623" s="28">
        <f t="shared" si="285"/>
        <v>1</v>
      </c>
      <c r="M623" s="42" t="s">
        <v>70</v>
      </c>
      <c r="O623" s="37" t="s">
        <v>31</v>
      </c>
      <c r="P623" s="38">
        <v>957</v>
      </c>
      <c r="Q623" s="38">
        <v>55</v>
      </c>
      <c r="R623" s="38">
        <v>8</v>
      </c>
      <c r="S623" s="38">
        <v>12</v>
      </c>
      <c r="T623" s="8">
        <v>5</v>
      </c>
    </row>
    <row r="624" spans="1:22" x14ac:dyDescent="0.15">
      <c r="A624" s="3"/>
      <c r="B624" s="23" t="s">
        <v>61</v>
      </c>
      <c r="C624" s="4"/>
      <c r="D624" s="68">
        <f t="shared" ref="D624:H628" si="300">P620-P619</f>
        <v>77</v>
      </c>
      <c r="E624" s="69">
        <f t="shared" si="300"/>
        <v>7</v>
      </c>
      <c r="F624" s="69">
        <f t="shared" si="300"/>
        <v>0</v>
      </c>
      <c r="G624" s="70">
        <f t="shared" si="300"/>
        <v>1</v>
      </c>
      <c r="H624" s="118">
        <f t="shared" si="300"/>
        <v>0</v>
      </c>
      <c r="I624" s="71">
        <f t="shared" ref="I624" si="301">SUM(D624:E624)</f>
        <v>84</v>
      </c>
      <c r="J624" s="70">
        <f t="shared" ref="J624:J628" si="302">SUM(F624:G624)</f>
        <v>1</v>
      </c>
      <c r="K624" s="72">
        <f t="shared" si="284"/>
        <v>85</v>
      </c>
      <c r="L624" s="29">
        <f t="shared" si="285"/>
        <v>1.2</v>
      </c>
      <c r="M624" s="43" t="s">
        <v>70</v>
      </c>
      <c r="O624" s="39" t="s">
        <v>32</v>
      </c>
      <c r="P624" s="40">
        <v>1019</v>
      </c>
      <c r="Q624" s="40">
        <v>59</v>
      </c>
      <c r="R624" s="40">
        <v>8</v>
      </c>
      <c r="S624" s="40">
        <v>12</v>
      </c>
      <c r="T624" s="8">
        <v>5</v>
      </c>
    </row>
    <row r="625" spans="1:21" s="19" customFormat="1" x14ac:dyDescent="0.15">
      <c r="A625" s="3"/>
      <c r="B625" s="23" t="s">
        <v>62</v>
      </c>
      <c r="C625" s="4"/>
      <c r="D625" s="68">
        <f t="shared" si="300"/>
        <v>87</v>
      </c>
      <c r="E625" s="69">
        <f t="shared" si="300"/>
        <v>2</v>
      </c>
      <c r="F625" s="69">
        <f t="shared" si="300"/>
        <v>3</v>
      </c>
      <c r="G625" s="70">
        <f t="shared" si="300"/>
        <v>0</v>
      </c>
      <c r="H625" s="118">
        <f t="shared" si="300"/>
        <v>0</v>
      </c>
      <c r="I625" s="71">
        <f>SUM(D625:E625)</f>
        <v>89</v>
      </c>
      <c r="J625" s="70">
        <f t="shared" si="302"/>
        <v>3</v>
      </c>
      <c r="K625" s="72">
        <f t="shared" si="284"/>
        <v>92</v>
      </c>
      <c r="L625" s="29">
        <f t="shared" si="285"/>
        <v>3.3</v>
      </c>
      <c r="M625" s="43" t="s">
        <v>70</v>
      </c>
      <c r="O625" s="35" t="s">
        <v>34</v>
      </c>
      <c r="P625" s="36">
        <v>1079</v>
      </c>
      <c r="Q625" s="36">
        <v>64</v>
      </c>
      <c r="R625" s="36">
        <v>10</v>
      </c>
      <c r="S625" s="36">
        <v>12</v>
      </c>
      <c r="T625" s="36">
        <v>6</v>
      </c>
      <c r="U625" s="8"/>
    </row>
    <row r="626" spans="1:21" x14ac:dyDescent="0.15">
      <c r="A626" s="3"/>
      <c r="B626" s="23" t="s">
        <v>63</v>
      </c>
      <c r="C626" s="4"/>
      <c r="D626" s="68">
        <f t="shared" si="300"/>
        <v>85</v>
      </c>
      <c r="E626" s="69">
        <f t="shared" si="300"/>
        <v>10</v>
      </c>
      <c r="F626" s="69">
        <f t="shared" si="300"/>
        <v>1</v>
      </c>
      <c r="G626" s="70">
        <f t="shared" si="300"/>
        <v>2</v>
      </c>
      <c r="H626" s="118">
        <f t="shared" si="300"/>
        <v>0</v>
      </c>
      <c r="I626" s="71">
        <f t="shared" ref="I626:I628" si="303">SUM(D626:E626)</f>
        <v>95</v>
      </c>
      <c r="J626" s="70">
        <f t="shared" si="302"/>
        <v>3</v>
      </c>
      <c r="K626" s="72">
        <f t="shared" si="284"/>
        <v>98</v>
      </c>
      <c r="L626" s="29">
        <f t="shared" si="285"/>
        <v>3.1</v>
      </c>
      <c r="M626" s="43" t="s">
        <v>70</v>
      </c>
      <c r="O626" s="37" t="s">
        <v>35</v>
      </c>
      <c r="P626" s="38">
        <v>1174</v>
      </c>
      <c r="Q626" s="38">
        <v>69</v>
      </c>
      <c r="R626" s="38">
        <v>10</v>
      </c>
      <c r="S626" s="38">
        <v>12</v>
      </c>
      <c r="T626" s="8">
        <v>6</v>
      </c>
    </row>
    <row r="627" spans="1:21" x14ac:dyDescent="0.15">
      <c r="A627" s="3"/>
      <c r="B627" s="23" t="s">
        <v>64</v>
      </c>
      <c r="C627" s="4"/>
      <c r="D627" s="68">
        <f t="shared" si="300"/>
        <v>94</v>
      </c>
      <c r="E627" s="69">
        <f t="shared" si="300"/>
        <v>2</v>
      </c>
      <c r="F627" s="69">
        <f t="shared" si="300"/>
        <v>1</v>
      </c>
      <c r="G627" s="70">
        <f t="shared" si="300"/>
        <v>2</v>
      </c>
      <c r="H627" s="118">
        <f t="shared" si="300"/>
        <v>0</v>
      </c>
      <c r="I627" s="71">
        <f t="shared" si="303"/>
        <v>96</v>
      </c>
      <c r="J627" s="70">
        <f t="shared" si="302"/>
        <v>3</v>
      </c>
      <c r="K627" s="72">
        <f t="shared" si="284"/>
        <v>99</v>
      </c>
      <c r="L627" s="29">
        <f t="shared" si="285"/>
        <v>3</v>
      </c>
      <c r="M627" s="43" t="s">
        <v>70</v>
      </c>
      <c r="O627" s="37" t="s">
        <v>36</v>
      </c>
      <c r="P627" s="38">
        <v>1252</v>
      </c>
      <c r="Q627" s="38">
        <v>73</v>
      </c>
      <c r="R627" s="38">
        <v>12</v>
      </c>
      <c r="S627" s="38">
        <v>12</v>
      </c>
      <c r="T627" s="8">
        <v>7</v>
      </c>
    </row>
    <row r="628" spans="1:21" x14ac:dyDescent="0.15">
      <c r="A628" s="5"/>
      <c r="B628" s="24" t="s">
        <v>33</v>
      </c>
      <c r="C628" s="7"/>
      <c r="D628" s="73">
        <f t="shared" si="300"/>
        <v>62</v>
      </c>
      <c r="E628" s="74">
        <f t="shared" si="300"/>
        <v>4</v>
      </c>
      <c r="F628" s="74">
        <f t="shared" si="300"/>
        <v>0</v>
      </c>
      <c r="G628" s="75">
        <f t="shared" si="300"/>
        <v>0</v>
      </c>
      <c r="H628" s="119">
        <f t="shared" si="300"/>
        <v>0</v>
      </c>
      <c r="I628" s="76">
        <f t="shared" si="303"/>
        <v>66</v>
      </c>
      <c r="J628" s="75">
        <f t="shared" si="302"/>
        <v>0</v>
      </c>
      <c r="K628" s="77">
        <f t="shared" si="284"/>
        <v>66</v>
      </c>
      <c r="L628" s="30">
        <f t="shared" si="285"/>
        <v>0</v>
      </c>
      <c r="M628" s="44" t="s">
        <v>70</v>
      </c>
      <c r="O628" s="37" t="s">
        <v>37</v>
      </c>
      <c r="P628" s="38">
        <v>1322</v>
      </c>
      <c r="Q628" s="38">
        <v>78</v>
      </c>
      <c r="R628" s="38">
        <v>12</v>
      </c>
      <c r="S628" s="38">
        <v>12</v>
      </c>
      <c r="T628" s="8">
        <v>7</v>
      </c>
    </row>
    <row r="629" spans="1:21" x14ac:dyDescent="0.15">
      <c r="A629" s="17"/>
      <c r="B629" s="25" t="s">
        <v>112</v>
      </c>
      <c r="C629" s="18"/>
      <c r="D629" s="78">
        <f>SUM(D623:D628)</f>
        <v>496</v>
      </c>
      <c r="E629" s="79">
        <f>SUM(E623:E628)</f>
        <v>32</v>
      </c>
      <c r="F629" s="79">
        <f>SUM(F623:F628)</f>
        <v>5</v>
      </c>
      <c r="G629" s="80">
        <f>SUM(G623:G628)</f>
        <v>6</v>
      </c>
      <c r="H629" s="120">
        <f>SUM(H623:H628)</f>
        <v>0</v>
      </c>
      <c r="I629" s="81">
        <f>SUM(D629:E629)</f>
        <v>528</v>
      </c>
      <c r="J629" s="80">
        <f>SUM(F629:G629)</f>
        <v>11</v>
      </c>
      <c r="K629" s="82">
        <f t="shared" si="284"/>
        <v>539</v>
      </c>
      <c r="L629" s="31">
        <f t="shared" si="285"/>
        <v>2</v>
      </c>
      <c r="M629" s="45">
        <f>IF(ISERROR(ROUND(K629/$K$637*100,1)),"-",ROUND(K629/$K$637*100,1))</f>
        <v>15.1</v>
      </c>
      <c r="O629" s="37" t="s">
        <v>38</v>
      </c>
      <c r="P629" s="38">
        <v>1389</v>
      </c>
      <c r="Q629" s="38">
        <v>88</v>
      </c>
      <c r="R629" s="38">
        <v>12</v>
      </c>
      <c r="S629" s="38">
        <v>12</v>
      </c>
      <c r="T629" s="8">
        <v>7</v>
      </c>
    </row>
    <row r="630" spans="1:21" x14ac:dyDescent="0.15">
      <c r="A630" s="1"/>
      <c r="B630" s="22" t="s">
        <v>65</v>
      </c>
      <c r="C630" s="2"/>
      <c r="D630" s="63">
        <f>P625-P624</f>
        <v>60</v>
      </c>
      <c r="E630" s="64">
        <f>Q625-Q624</f>
        <v>5</v>
      </c>
      <c r="F630" s="64">
        <f>R625-R624</f>
        <v>2</v>
      </c>
      <c r="G630" s="65">
        <f>S625-S624</f>
        <v>0</v>
      </c>
      <c r="H630" s="117">
        <f>T625-T624</f>
        <v>1</v>
      </c>
      <c r="I630" s="66">
        <f>SUM(D630:E630)</f>
        <v>65</v>
      </c>
      <c r="J630" s="65">
        <f>SUM(F630:G630)</f>
        <v>2</v>
      </c>
      <c r="K630" s="67">
        <f t="shared" si="284"/>
        <v>68</v>
      </c>
      <c r="L630" s="28">
        <f t="shared" si="285"/>
        <v>2.9</v>
      </c>
      <c r="M630" s="42" t="s">
        <v>70</v>
      </c>
      <c r="O630" s="39" t="s">
        <v>39</v>
      </c>
      <c r="P630" s="40">
        <v>1475</v>
      </c>
      <c r="Q630" s="40">
        <v>91</v>
      </c>
      <c r="R630" s="40">
        <v>13</v>
      </c>
      <c r="S630" s="40">
        <v>12</v>
      </c>
      <c r="T630" s="8">
        <v>7</v>
      </c>
    </row>
    <row r="631" spans="1:21" x14ac:dyDescent="0.15">
      <c r="A631" s="3"/>
      <c r="B631" s="23" t="s">
        <v>66</v>
      </c>
      <c r="C631" s="4"/>
      <c r="D631" s="68">
        <f t="shared" ref="D631:H635" si="304">P626-P625</f>
        <v>95</v>
      </c>
      <c r="E631" s="69">
        <f t="shared" si="304"/>
        <v>5</v>
      </c>
      <c r="F631" s="69">
        <f t="shared" si="304"/>
        <v>0</v>
      </c>
      <c r="G631" s="70">
        <f t="shared" si="304"/>
        <v>0</v>
      </c>
      <c r="H631" s="118">
        <f t="shared" si="304"/>
        <v>0</v>
      </c>
      <c r="I631" s="71">
        <f t="shared" ref="I631" si="305">SUM(D631:E631)</f>
        <v>100</v>
      </c>
      <c r="J631" s="70">
        <f t="shared" ref="J631:J635" si="306">SUM(F631:G631)</f>
        <v>0</v>
      </c>
      <c r="K631" s="72">
        <f t="shared" si="284"/>
        <v>100</v>
      </c>
      <c r="L631" s="29">
        <f t="shared" si="285"/>
        <v>0</v>
      </c>
      <c r="M631" s="43" t="s">
        <v>70</v>
      </c>
      <c r="O631" s="19"/>
      <c r="P631" s="19"/>
      <c r="Q631" s="19"/>
      <c r="R631" s="19"/>
      <c r="S631" s="19"/>
    </row>
    <row r="632" spans="1:21" x14ac:dyDescent="0.15">
      <c r="A632" s="3"/>
      <c r="B632" s="23" t="s">
        <v>67</v>
      </c>
      <c r="C632" s="4"/>
      <c r="D632" s="68">
        <f t="shared" si="304"/>
        <v>78</v>
      </c>
      <c r="E632" s="69">
        <f t="shared" si="304"/>
        <v>4</v>
      </c>
      <c r="F632" s="69">
        <f t="shared" si="304"/>
        <v>2</v>
      </c>
      <c r="G632" s="70">
        <f t="shared" si="304"/>
        <v>0</v>
      </c>
      <c r="H632" s="118">
        <f t="shared" si="304"/>
        <v>1</v>
      </c>
      <c r="I632" s="71">
        <f>SUM(D632:E632)</f>
        <v>82</v>
      </c>
      <c r="J632" s="70">
        <f t="shared" si="306"/>
        <v>2</v>
      </c>
      <c r="K632" s="72">
        <f t="shared" si="284"/>
        <v>85</v>
      </c>
      <c r="L632" s="29">
        <f t="shared" si="285"/>
        <v>2.4</v>
      </c>
      <c r="M632" s="43" t="s">
        <v>70</v>
      </c>
      <c r="O632" s="19"/>
      <c r="P632" s="19"/>
      <c r="Q632" s="19"/>
      <c r="R632" s="19"/>
      <c r="S632" s="19"/>
    </row>
    <row r="633" spans="1:21" x14ac:dyDescent="0.15">
      <c r="A633" s="3"/>
      <c r="B633" s="23" t="s">
        <v>68</v>
      </c>
      <c r="C633" s="4"/>
      <c r="D633" s="68">
        <f t="shared" si="304"/>
        <v>70</v>
      </c>
      <c r="E633" s="69">
        <f t="shared" si="304"/>
        <v>5</v>
      </c>
      <c r="F633" s="69">
        <f t="shared" si="304"/>
        <v>0</v>
      </c>
      <c r="G633" s="70">
        <f t="shared" si="304"/>
        <v>0</v>
      </c>
      <c r="H633" s="118">
        <f t="shared" si="304"/>
        <v>0</v>
      </c>
      <c r="I633" s="71">
        <f t="shared" ref="I633:I635" si="307">SUM(D633:E633)</f>
        <v>75</v>
      </c>
      <c r="J633" s="70">
        <f t="shared" si="306"/>
        <v>0</v>
      </c>
      <c r="K633" s="72">
        <f t="shared" si="284"/>
        <v>75</v>
      </c>
      <c r="L633" s="29">
        <f t="shared" si="285"/>
        <v>0</v>
      </c>
      <c r="M633" s="43" t="s">
        <v>70</v>
      </c>
      <c r="O633" s="19"/>
      <c r="P633" s="19"/>
      <c r="Q633" s="19"/>
      <c r="R633" s="19"/>
      <c r="S633" s="19"/>
    </row>
    <row r="634" spans="1:21" x14ac:dyDescent="0.15">
      <c r="A634" s="3"/>
      <c r="B634" s="23" t="s">
        <v>69</v>
      </c>
      <c r="C634" s="4"/>
      <c r="D634" s="68">
        <f t="shared" si="304"/>
        <v>67</v>
      </c>
      <c r="E634" s="69">
        <f t="shared" si="304"/>
        <v>10</v>
      </c>
      <c r="F634" s="69">
        <f t="shared" si="304"/>
        <v>0</v>
      </c>
      <c r="G634" s="70">
        <f t="shared" si="304"/>
        <v>0</v>
      </c>
      <c r="H634" s="118">
        <f t="shared" si="304"/>
        <v>0</v>
      </c>
      <c r="I634" s="71">
        <f t="shared" si="307"/>
        <v>77</v>
      </c>
      <c r="J634" s="70">
        <f t="shared" si="306"/>
        <v>0</v>
      </c>
      <c r="K634" s="72">
        <f t="shared" si="284"/>
        <v>77</v>
      </c>
      <c r="L634" s="29">
        <f t="shared" si="285"/>
        <v>0</v>
      </c>
      <c r="M634" s="43" t="s">
        <v>70</v>
      </c>
      <c r="O634" s="88"/>
      <c r="P634" s="89"/>
      <c r="Q634" s="88"/>
      <c r="R634" s="88"/>
      <c r="S634" s="88"/>
    </row>
    <row r="635" spans="1:21" x14ac:dyDescent="0.15">
      <c r="A635" s="5"/>
      <c r="B635" s="24" t="s">
        <v>40</v>
      </c>
      <c r="C635" s="7"/>
      <c r="D635" s="73">
        <f>P630-P629</f>
        <v>86</v>
      </c>
      <c r="E635" s="74">
        <f t="shared" si="304"/>
        <v>3</v>
      </c>
      <c r="F635" s="74">
        <f t="shared" si="304"/>
        <v>1</v>
      </c>
      <c r="G635" s="75">
        <f t="shared" si="304"/>
        <v>0</v>
      </c>
      <c r="H635" s="119">
        <f t="shared" si="304"/>
        <v>0</v>
      </c>
      <c r="I635" s="76">
        <f t="shared" si="307"/>
        <v>89</v>
      </c>
      <c r="J635" s="75">
        <f t="shared" si="306"/>
        <v>1</v>
      </c>
      <c r="K635" s="77">
        <f t="shared" si="284"/>
        <v>90</v>
      </c>
      <c r="L635" s="30">
        <f t="shared" si="285"/>
        <v>1.1000000000000001</v>
      </c>
      <c r="M635" s="44" t="s">
        <v>70</v>
      </c>
      <c r="O635" s="88"/>
      <c r="P635" s="88"/>
      <c r="Q635" s="88"/>
      <c r="R635" s="88"/>
      <c r="S635" s="88"/>
    </row>
    <row r="636" spans="1:21" ht="12" thickBot="1" x14ac:dyDescent="0.2">
      <c r="A636" s="20"/>
      <c r="B636" s="25" t="s">
        <v>111</v>
      </c>
      <c r="C636" s="21"/>
      <c r="D636" s="83">
        <f>SUM(D630:D635)</f>
        <v>456</v>
      </c>
      <c r="E636" s="84">
        <f t="shared" ref="E636:H636" si="308">SUM(E630:E635)</f>
        <v>32</v>
      </c>
      <c r="F636" s="84">
        <f t="shared" si="308"/>
        <v>5</v>
      </c>
      <c r="G636" s="85">
        <f t="shared" si="308"/>
        <v>0</v>
      </c>
      <c r="H636" s="121">
        <f t="shared" si="308"/>
        <v>2</v>
      </c>
      <c r="I636" s="86">
        <f>SUM(D636:E636)</f>
        <v>488</v>
      </c>
      <c r="J636" s="85">
        <f>SUM(F636:G636)</f>
        <v>5</v>
      </c>
      <c r="K636" s="67">
        <f t="shared" si="284"/>
        <v>495</v>
      </c>
      <c r="L636" s="27">
        <f>IF(ISERROR(ROUND(J636/K636*100,1)),"-",ROUND(J636/K636*100,1))</f>
        <v>1</v>
      </c>
      <c r="M636" s="45">
        <f>IF(ISERROR(ROUND(K636/$K$637*100,1)),"-",ROUND(K636/$K$637*100,1))</f>
        <v>13.8</v>
      </c>
      <c r="O636" s="88"/>
      <c r="P636" s="90"/>
      <c r="Q636" s="90"/>
      <c r="R636" s="90"/>
      <c r="S636" s="90"/>
    </row>
    <row r="637" spans="1:21" ht="12" thickTop="1" x14ac:dyDescent="0.15">
      <c r="A637" s="97"/>
      <c r="B637" s="98" t="s">
        <v>106</v>
      </c>
      <c r="C637" s="99"/>
      <c r="D637" s="100">
        <f>SUM(D601,D608,D615,D622,D629,D636)</f>
        <v>3285</v>
      </c>
      <c r="E637" s="101">
        <f t="shared" ref="E637:J637" si="309">SUM(E601,E608,E615,E622,E629,E636)</f>
        <v>206</v>
      </c>
      <c r="F637" s="101">
        <f t="shared" si="309"/>
        <v>30</v>
      </c>
      <c r="G637" s="102">
        <f t="shared" si="309"/>
        <v>34</v>
      </c>
      <c r="H637" s="122">
        <f t="shared" si="309"/>
        <v>25</v>
      </c>
      <c r="I637" s="103">
        <f t="shared" si="309"/>
        <v>3491</v>
      </c>
      <c r="J637" s="102">
        <f t="shared" si="309"/>
        <v>64</v>
      </c>
      <c r="K637" s="104">
        <f t="shared" si="284"/>
        <v>3580</v>
      </c>
      <c r="L637" s="105">
        <f t="shared" ref="L637" si="310">IF(ISERROR(ROUND(J637/K637*100,1)),"-",ROUND(J637/K637*100,1))</f>
        <v>1.8</v>
      </c>
      <c r="M637" s="106">
        <f>IF(ISERROR(ROUND(K637/$K637*100,1)),"-",ROUND(K637/$K637*100,1))</f>
        <v>100</v>
      </c>
      <c r="O637" s="88"/>
      <c r="P637" s="88"/>
      <c r="Q637" s="88"/>
      <c r="R637" s="88"/>
      <c r="S637" s="88"/>
    </row>
    <row r="639" spans="1:21" x14ac:dyDescent="0.15">
      <c r="T639" s="33"/>
    </row>
    <row r="640" spans="1:21" x14ac:dyDescent="0.15">
      <c r="B640" s="41" t="s">
        <v>92</v>
      </c>
      <c r="P640" s="41" t="str">
        <f>B640</f>
        <v>C→B</v>
      </c>
    </row>
    <row r="641" spans="1:24" ht="21" x14ac:dyDescent="0.15">
      <c r="A641" s="1"/>
      <c r="B641" s="13"/>
      <c r="C641" s="26" t="s">
        <v>2</v>
      </c>
      <c r="D641" s="52" t="s">
        <v>48</v>
      </c>
      <c r="E641" s="53" t="s">
        <v>49</v>
      </c>
      <c r="F641" s="53" t="s">
        <v>104</v>
      </c>
      <c r="G641" s="54" t="s">
        <v>105</v>
      </c>
      <c r="H641" s="115" t="s">
        <v>108</v>
      </c>
      <c r="I641" s="55" t="s">
        <v>50</v>
      </c>
      <c r="J641" s="56" t="s">
        <v>51</v>
      </c>
      <c r="K641" s="57" t="s">
        <v>52</v>
      </c>
      <c r="L641" s="14" t="s">
        <v>53</v>
      </c>
      <c r="M641" s="14" t="s">
        <v>54</v>
      </c>
      <c r="P641" s="8" t="s">
        <v>71</v>
      </c>
      <c r="Q641" s="8" t="s">
        <v>71</v>
      </c>
      <c r="R641" s="8" t="s">
        <v>72</v>
      </c>
      <c r="S641" s="8" t="s">
        <v>72</v>
      </c>
      <c r="T641" s="123" t="s">
        <v>107</v>
      </c>
      <c r="U641" s="87"/>
      <c r="V641" s="87"/>
      <c r="W641" s="87"/>
      <c r="X641" s="87"/>
    </row>
    <row r="642" spans="1:24" x14ac:dyDescent="0.15">
      <c r="A642" s="5" t="s">
        <v>1</v>
      </c>
      <c r="B642" s="10"/>
      <c r="C642" s="15"/>
      <c r="D642" s="58" t="s">
        <v>46</v>
      </c>
      <c r="E642" s="59" t="s">
        <v>46</v>
      </c>
      <c r="F642" s="59" t="s">
        <v>46</v>
      </c>
      <c r="G642" s="60" t="s">
        <v>46</v>
      </c>
      <c r="H642" s="116" t="s">
        <v>46</v>
      </c>
      <c r="I642" s="61" t="s">
        <v>46</v>
      </c>
      <c r="J642" s="60" t="s">
        <v>46</v>
      </c>
      <c r="K642" s="62" t="s">
        <v>46</v>
      </c>
      <c r="L642" s="16" t="s">
        <v>47</v>
      </c>
      <c r="M642" s="16" t="s">
        <v>47</v>
      </c>
      <c r="P642" s="33" t="s">
        <v>73</v>
      </c>
      <c r="Q642" s="33" t="s">
        <v>74</v>
      </c>
      <c r="R642" s="33" t="s">
        <v>84</v>
      </c>
      <c r="S642" s="33" t="s">
        <v>75</v>
      </c>
      <c r="T642" s="123"/>
      <c r="U642" s="87"/>
      <c r="V642" s="87"/>
    </row>
    <row r="643" spans="1:24" x14ac:dyDescent="0.15">
      <c r="A643" s="1"/>
      <c r="B643" s="22" t="s">
        <v>136</v>
      </c>
      <c r="C643" s="2"/>
      <c r="D643" s="63">
        <f>P643</f>
        <v>12</v>
      </c>
      <c r="E643" s="64">
        <f>Q643</f>
        <v>0</v>
      </c>
      <c r="F643" s="64">
        <f>R643</f>
        <v>0</v>
      </c>
      <c r="G643" s="65">
        <f>S643</f>
        <v>0</v>
      </c>
      <c r="H643" s="117">
        <f>T643</f>
        <v>0</v>
      </c>
      <c r="I643" s="66">
        <f t="shared" ref="I643:I650" si="311">SUM(D643:E643)</f>
        <v>12</v>
      </c>
      <c r="J643" s="65">
        <f t="shared" ref="J643:J655" si="312">SUM(F643:G643)</f>
        <v>0</v>
      </c>
      <c r="K643" s="67">
        <f>SUM(D643:H643)</f>
        <v>12</v>
      </c>
      <c r="L643" s="28">
        <f>IF(ISERROR(ROUND(J643/K643*100,1)),"-",ROUND(J643/K643*100,1))</f>
        <v>0</v>
      </c>
      <c r="M643" s="42" t="s">
        <v>70</v>
      </c>
      <c r="O643" s="8" t="s">
        <v>3</v>
      </c>
      <c r="P643" s="34">
        <v>12</v>
      </c>
      <c r="Q643" s="34">
        <v>0</v>
      </c>
      <c r="R643" s="34">
        <v>0</v>
      </c>
      <c r="S643" s="34">
        <v>0</v>
      </c>
      <c r="T643" s="8">
        <v>0</v>
      </c>
      <c r="U643" s="87"/>
      <c r="V643" s="87"/>
    </row>
    <row r="644" spans="1:24" x14ac:dyDescent="0.15">
      <c r="A644" s="3"/>
      <c r="B644" s="23" t="s">
        <v>137</v>
      </c>
      <c r="C644" s="4"/>
      <c r="D644" s="68">
        <f>P644-P643</f>
        <v>12</v>
      </c>
      <c r="E644" s="69">
        <f>Q644-Q643</f>
        <v>1</v>
      </c>
      <c r="F644" s="69">
        <f>R644-R643</f>
        <v>0</v>
      </c>
      <c r="G644" s="70">
        <f>S644-S643</f>
        <v>0</v>
      </c>
      <c r="H644" s="118">
        <f>T644-T643</f>
        <v>0</v>
      </c>
      <c r="I644" s="71">
        <f t="shared" si="311"/>
        <v>13</v>
      </c>
      <c r="J644" s="70">
        <f t="shared" si="312"/>
        <v>0</v>
      </c>
      <c r="K644" s="72">
        <f t="shared" ref="K644:K685" si="313">SUM(D644:H644)</f>
        <v>13</v>
      </c>
      <c r="L644" s="29">
        <f t="shared" ref="L644:L683" si="314">IF(ISERROR(ROUND(J644/K644*100,1)),"-",ROUND(J644/K644*100,1))</f>
        <v>0</v>
      </c>
      <c r="M644" s="43" t="s">
        <v>70</v>
      </c>
      <c r="O644" s="8" t="s">
        <v>4</v>
      </c>
      <c r="P644" s="34">
        <v>24</v>
      </c>
      <c r="Q644" s="34">
        <v>1</v>
      </c>
      <c r="R644" s="34">
        <v>0</v>
      </c>
      <c r="S644" s="34">
        <v>0</v>
      </c>
      <c r="T644" s="8">
        <v>0</v>
      </c>
      <c r="U644" s="87"/>
      <c r="V644" s="87"/>
    </row>
    <row r="645" spans="1:24" x14ac:dyDescent="0.15">
      <c r="A645" s="3"/>
      <c r="B645" s="23" t="s">
        <v>138</v>
      </c>
      <c r="C645" s="4"/>
      <c r="D645" s="68">
        <f t="shared" ref="D645:H648" si="315">P645-P644</f>
        <v>14</v>
      </c>
      <c r="E645" s="69">
        <f t="shared" si="315"/>
        <v>0</v>
      </c>
      <c r="F645" s="69">
        <f t="shared" si="315"/>
        <v>0</v>
      </c>
      <c r="G645" s="70">
        <f t="shared" si="315"/>
        <v>0</v>
      </c>
      <c r="H645" s="118">
        <f t="shared" si="315"/>
        <v>0</v>
      </c>
      <c r="I645" s="71">
        <f t="shared" si="311"/>
        <v>14</v>
      </c>
      <c r="J645" s="70">
        <f t="shared" si="312"/>
        <v>0</v>
      </c>
      <c r="K645" s="72">
        <f t="shared" si="313"/>
        <v>14</v>
      </c>
      <c r="L645" s="29">
        <f t="shared" si="314"/>
        <v>0</v>
      </c>
      <c r="M645" s="43" t="s">
        <v>70</v>
      </c>
      <c r="O645" s="8" t="s">
        <v>5</v>
      </c>
      <c r="P645" s="34">
        <v>38</v>
      </c>
      <c r="Q645" s="34">
        <v>1</v>
      </c>
      <c r="R645" s="34">
        <v>0</v>
      </c>
      <c r="S645" s="34">
        <v>0</v>
      </c>
      <c r="T645" s="8">
        <v>0</v>
      </c>
      <c r="U645" s="87"/>
      <c r="V645" s="87"/>
    </row>
    <row r="646" spans="1:24" x14ac:dyDescent="0.15">
      <c r="A646" s="3"/>
      <c r="B646" s="23" t="s">
        <v>139</v>
      </c>
      <c r="C646" s="4"/>
      <c r="D646" s="68">
        <f t="shared" si="315"/>
        <v>9</v>
      </c>
      <c r="E646" s="69">
        <f t="shared" si="315"/>
        <v>0</v>
      </c>
      <c r="F646" s="69">
        <f t="shared" si="315"/>
        <v>0</v>
      </c>
      <c r="G646" s="70">
        <f t="shared" si="315"/>
        <v>0</v>
      </c>
      <c r="H646" s="118">
        <f t="shared" si="315"/>
        <v>0</v>
      </c>
      <c r="I646" s="71">
        <f t="shared" si="311"/>
        <v>9</v>
      </c>
      <c r="J646" s="70">
        <f t="shared" si="312"/>
        <v>0</v>
      </c>
      <c r="K646" s="72">
        <f t="shared" si="313"/>
        <v>9</v>
      </c>
      <c r="L646" s="29">
        <f t="shared" si="314"/>
        <v>0</v>
      </c>
      <c r="M646" s="43" t="s">
        <v>70</v>
      </c>
      <c r="O646" s="8" t="s">
        <v>6</v>
      </c>
      <c r="P646" s="34">
        <v>47</v>
      </c>
      <c r="Q646" s="34">
        <v>1</v>
      </c>
      <c r="R646" s="34">
        <v>0</v>
      </c>
      <c r="S646" s="34">
        <v>0</v>
      </c>
      <c r="T646" s="8">
        <v>0</v>
      </c>
      <c r="U646" s="87"/>
      <c r="V646" s="87"/>
    </row>
    <row r="647" spans="1:24" s="19" customFormat="1" x14ac:dyDescent="0.15">
      <c r="A647" s="3"/>
      <c r="B647" s="23" t="s">
        <v>140</v>
      </c>
      <c r="C647" s="4"/>
      <c r="D647" s="68">
        <f t="shared" si="315"/>
        <v>15</v>
      </c>
      <c r="E647" s="69">
        <f t="shared" si="315"/>
        <v>1</v>
      </c>
      <c r="F647" s="69">
        <f t="shared" si="315"/>
        <v>0</v>
      </c>
      <c r="G647" s="70">
        <f t="shared" si="315"/>
        <v>0</v>
      </c>
      <c r="H647" s="118">
        <f t="shared" si="315"/>
        <v>1</v>
      </c>
      <c r="I647" s="71">
        <f t="shared" si="311"/>
        <v>16</v>
      </c>
      <c r="J647" s="70">
        <f t="shared" si="312"/>
        <v>0</v>
      </c>
      <c r="K647" s="72">
        <f t="shared" si="313"/>
        <v>17</v>
      </c>
      <c r="L647" s="29">
        <f t="shared" si="314"/>
        <v>0</v>
      </c>
      <c r="M647" s="43" t="s">
        <v>70</v>
      </c>
      <c r="O647" s="8" t="s">
        <v>7</v>
      </c>
      <c r="P647" s="34">
        <v>62</v>
      </c>
      <c r="Q647" s="34">
        <v>2</v>
      </c>
      <c r="R647" s="34">
        <v>0</v>
      </c>
      <c r="S647" s="34">
        <v>0</v>
      </c>
      <c r="T647" s="8">
        <v>1</v>
      </c>
      <c r="U647" s="87"/>
      <c r="V647" s="87"/>
    </row>
    <row r="648" spans="1:24" x14ac:dyDescent="0.15">
      <c r="A648" s="5"/>
      <c r="B648" s="24" t="s">
        <v>141</v>
      </c>
      <c r="C648" s="7"/>
      <c r="D648" s="73">
        <f t="shared" si="315"/>
        <v>10</v>
      </c>
      <c r="E648" s="74">
        <f t="shared" si="315"/>
        <v>1</v>
      </c>
      <c r="F648" s="74">
        <f t="shared" si="315"/>
        <v>0</v>
      </c>
      <c r="G648" s="75">
        <f t="shared" si="315"/>
        <v>0</v>
      </c>
      <c r="H648" s="119">
        <f t="shared" si="315"/>
        <v>0</v>
      </c>
      <c r="I648" s="76">
        <f t="shared" si="311"/>
        <v>11</v>
      </c>
      <c r="J648" s="75">
        <f t="shared" si="312"/>
        <v>0</v>
      </c>
      <c r="K648" s="77">
        <f t="shared" si="313"/>
        <v>11</v>
      </c>
      <c r="L648" s="30">
        <f t="shared" si="314"/>
        <v>0</v>
      </c>
      <c r="M648" s="44" t="s">
        <v>70</v>
      </c>
      <c r="O648" s="8" t="s">
        <v>8</v>
      </c>
      <c r="P648" s="34">
        <v>72</v>
      </c>
      <c r="Q648" s="34">
        <v>3</v>
      </c>
      <c r="R648" s="34">
        <v>0</v>
      </c>
      <c r="S648" s="34">
        <v>0</v>
      </c>
      <c r="T648" s="8">
        <v>1</v>
      </c>
      <c r="U648" s="87"/>
      <c r="V648" s="87"/>
    </row>
    <row r="649" spans="1:24" x14ac:dyDescent="0.15">
      <c r="A649" s="17"/>
      <c r="B649" s="25" t="s">
        <v>154</v>
      </c>
      <c r="C649" s="18"/>
      <c r="D649" s="78">
        <f>SUM(D643:D648)</f>
        <v>72</v>
      </c>
      <c r="E649" s="79">
        <f>SUM(E643:E648)</f>
        <v>3</v>
      </c>
      <c r="F649" s="79">
        <f>SUM(F643:F648)</f>
        <v>0</v>
      </c>
      <c r="G649" s="80">
        <f>SUM(G643:G648)</f>
        <v>0</v>
      </c>
      <c r="H649" s="120">
        <f>SUM(H643:H648)</f>
        <v>1</v>
      </c>
      <c r="I649" s="81">
        <f t="shared" si="311"/>
        <v>75</v>
      </c>
      <c r="J649" s="80">
        <f t="shared" si="312"/>
        <v>0</v>
      </c>
      <c r="K649" s="82">
        <f t="shared" si="313"/>
        <v>76</v>
      </c>
      <c r="L649" s="31">
        <f t="shared" si="314"/>
        <v>0</v>
      </c>
      <c r="M649" s="45">
        <f>IF(ISERROR(ROUND(K649/$K$685*100,1)),"-",ROUND(K649/$K$685*100,1))</f>
        <v>18.600000000000001</v>
      </c>
      <c r="O649" s="35" t="s">
        <v>9</v>
      </c>
      <c r="P649" s="36">
        <v>81</v>
      </c>
      <c r="Q649" s="36">
        <v>4</v>
      </c>
      <c r="R649" s="36">
        <v>0</v>
      </c>
      <c r="S649" s="36">
        <v>0</v>
      </c>
      <c r="T649" s="36">
        <v>1</v>
      </c>
      <c r="U649" s="87"/>
      <c r="V649" s="87"/>
    </row>
    <row r="650" spans="1:24" x14ac:dyDescent="0.15">
      <c r="A650" s="1"/>
      <c r="B650" s="22" t="s">
        <v>142</v>
      </c>
      <c r="C650" s="2"/>
      <c r="D650" s="63">
        <f>P649-P648</f>
        <v>9</v>
      </c>
      <c r="E650" s="64">
        <f>Q649-Q648</f>
        <v>1</v>
      </c>
      <c r="F650" s="64">
        <f>R649-R648</f>
        <v>0</v>
      </c>
      <c r="G650" s="65">
        <f t="shared" ref="G650:H654" si="316">S649-S648</f>
        <v>0</v>
      </c>
      <c r="H650" s="117">
        <f t="shared" si="316"/>
        <v>0</v>
      </c>
      <c r="I650" s="66">
        <f t="shared" si="311"/>
        <v>10</v>
      </c>
      <c r="J650" s="65">
        <f t="shared" si="312"/>
        <v>0</v>
      </c>
      <c r="K650" s="67">
        <f t="shared" si="313"/>
        <v>10</v>
      </c>
      <c r="L650" s="28">
        <f t="shared" si="314"/>
        <v>0</v>
      </c>
      <c r="M650" s="42" t="s">
        <v>70</v>
      </c>
      <c r="O650" s="37" t="s">
        <v>10</v>
      </c>
      <c r="P650" s="38">
        <v>88</v>
      </c>
      <c r="Q650" s="38">
        <v>5</v>
      </c>
      <c r="R650" s="38">
        <v>0</v>
      </c>
      <c r="S650" s="38">
        <v>0</v>
      </c>
      <c r="T650" s="8">
        <v>1</v>
      </c>
      <c r="U650" s="87"/>
      <c r="V650" s="87"/>
    </row>
    <row r="651" spans="1:24" x14ac:dyDescent="0.15">
      <c r="A651" s="3"/>
      <c r="B651" s="23" t="s">
        <v>143</v>
      </c>
      <c r="C651" s="4"/>
      <c r="D651" s="68">
        <f t="shared" ref="D651:F655" si="317">P650-P649</f>
        <v>7</v>
      </c>
      <c r="E651" s="69">
        <f t="shared" si="317"/>
        <v>1</v>
      </c>
      <c r="F651" s="69">
        <f t="shared" si="317"/>
        <v>0</v>
      </c>
      <c r="G651" s="70">
        <f t="shared" si="316"/>
        <v>0</v>
      </c>
      <c r="H651" s="118">
        <f t="shared" si="316"/>
        <v>0</v>
      </c>
      <c r="I651" s="71">
        <f t="shared" ref="I651" si="318">SUM(D651:E651)</f>
        <v>8</v>
      </c>
      <c r="J651" s="70">
        <f t="shared" si="312"/>
        <v>0</v>
      </c>
      <c r="K651" s="72">
        <f t="shared" si="313"/>
        <v>8</v>
      </c>
      <c r="L651" s="29">
        <f t="shared" si="314"/>
        <v>0</v>
      </c>
      <c r="M651" s="43" t="s">
        <v>70</v>
      </c>
      <c r="O651" s="37" t="s">
        <v>11</v>
      </c>
      <c r="P651" s="38">
        <v>96</v>
      </c>
      <c r="Q651" s="38">
        <v>5</v>
      </c>
      <c r="R651" s="38">
        <v>0</v>
      </c>
      <c r="S651" s="38">
        <v>0</v>
      </c>
      <c r="T651" s="8">
        <v>1</v>
      </c>
      <c r="U651" s="87"/>
      <c r="V651" s="87"/>
    </row>
    <row r="652" spans="1:24" x14ac:dyDescent="0.15">
      <c r="A652" s="3"/>
      <c r="B652" s="23" t="s">
        <v>144</v>
      </c>
      <c r="C652" s="4"/>
      <c r="D652" s="68">
        <f t="shared" si="317"/>
        <v>8</v>
      </c>
      <c r="E652" s="69">
        <f t="shared" si="317"/>
        <v>0</v>
      </c>
      <c r="F652" s="69">
        <f t="shared" si="317"/>
        <v>0</v>
      </c>
      <c r="G652" s="70">
        <f t="shared" si="316"/>
        <v>0</v>
      </c>
      <c r="H652" s="118">
        <f t="shared" si="316"/>
        <v>0</v>
      </c>
      <c r="I652" s="71">
        <f>SUM(D652:E652)</f>
        <v>8</v>
      </c>
      <c r="J652" s="70">
        <f t="shared" si="312"/>
        <v>0</v>
      </c>
      <c r="K652" s="72">
        <f t="shared" si="313"/>
        <v>8</v>
      </c>
      <c r="L652" s="29">
        <f t="shared" si="314"/>
        <v>0</v>
      </c>
      <c r="M652" s="43" t="s">
        <v>70</v>
      </c>
      <c r="O652" s="37" t="s">
        <v>12</v>
      </c>
      <c r="P652" s="38">
        <v>105</v>
      </c>
      <c r="Q652" s="38">
        <v>5</v>
      </c>
      <c r="R652" s="38">
        <v>0</v>
      </c>
      <c r="S652" s="38">
        <v>0</v>
      </c>
      <c r="T652" s="8">
        <v>1</v>
      </c>
      <c r="U652" s="87"/>
      <c r="V652" s="87"/>
    </row>
    <row r="653" spans="1:24" x14ac:dyDescent="0.15">
      <c r="A653" s="3"/>
      <c r="B653" s="23" t="s">
        <v>145</v>
      </c>
      <c r="C653" s="4"/>
      <c r="D653" s="68">
        <f t="shared" si="317"/>
        <v>9</v>
      </c>
      <c r="E653" s="69">
        <f t="shared" si="317"/>
        <v>0</v>
      </c>
      <c r="F653" s="69">
        <f t="shared" si="317"/>
        <v>0</v>
      </c>
      <c r="G653" s="70">
        <f t="shared" si="316"/>
        <v>0</v>
      </c>
      <c r="H653" s="118">
        <f t="shared" si="316"/>
        <v>0</v>
      </c>
      <c r="I653" s="71">
        <f t="shared" ref="I653:I655" si="319">SUM(D653:E653)</f>
        <v>9</v>
      </c>
      <c r="J653" s="70">
        <f t="shared" si="312"/>
        <v>0</v>
      </c>
      <c r="K653" s="72">
        <f t="shared" si="313"/>
        <v>9</v>
      </c>
      <c r="L653" s="29">
        <f t="shared" si="314"/>
        <v>0</v>
      </c>
      <c r="M653" s="43" t="s">
        <v>70</v>
      </c>
      <c r="O653" s="37" t="s">
        <v>13</v>
      </c>
      <c r="P653" s="38">
        <v>120</v>
      </c>
      <c r="Q653" s="38">
        <v>6</v>
      </c>
      <c r="R653" s="38">
        <v>0</v>
      </c>
      <c r="S653" s="38">
        <v>0</v>
      </c>
      <c r="T653" s="8">
        <v>1</v>
      </c>
      <c r="U653" s="87"/>
      <c r="V653" s="87"/>
    </row>
    <row r="654" spans="1:24" s="19" customFormat="1" x14ac:dyDescent="0.15">
      <c r="A654" s="3"/>
      <c r="B654" s="23" t="s">
        <v>146</v>
      </c>
      <c r="C654" s="4"/>
      <c r="D654" s="68">
        <f t="shared" si="317"/>
        <v>15</v>
      </c>
      <c r="E654" s="69">
        <f t="shared" si="317"/>
        <v>1</v>
      </c>
      <c r="F654" s="69">
        <f t="shared" si="317"/>
        <v>0</v>
      </c>
      <c r="G654" s="70">
        <f t="shared" si="316"/>
        <v>0</v>
      </c>
      <c r="H654" s="118">
        <f t="shared" si="316"/>
        <v>0</v>
      </c>
      <c r="I654" s="71">
        <f t="shared" si="319"/>
        <v>16</v>
      </c>
      <c r="J654" s="70">
        <f t="shared" si="312"/>
        <v>0</v>
      </c>
      <c r="K654" s="72">
        <f t="shared" si="313"/>
        <v>16</v>
      </c>
      <c r="L654" s="29">
        <f t="shared" si="314"/>
        <v>0</v>
      </c>
      <c r="M654" s="43" t="s">
        <v>70</v>
      </c>
      <c r="O654" s="39" t="s">
        <v>14</v>
      </c>
      <c r="P654" s="40">
        <v>129</v>
      </c>
      <c r="Q654" s="40">
        <v>7</v>
      </c>
      <c r="R654" s="40">
        <v>0</v>
      </c>
      <c r="S654" s="40">
        <v>0</v>
      </c>
      <c r="T654" s="8">
        <v>1</v>
      </c>
      <c r="U654" s="87"/>
      <c r="V654" s="87"/>
    </row>
    <row r="655" spans="1:24" x14ac:dyDescent="0.15">
      <c r="A655" s="5"/>
      <c r="B655" s="24" t="s">
        <v>147</v>
      </c>
      <c r="C655" s="7"/>
      <c r="D655" s="73">
        <f t="shared" si="317"/>
        <v>9</v>
      </c>
      <c r="E655" s="74">
        <f t="shared" si="317"/>
        <v>1</v>
      </c>
      <c r="F655" s="74">
        <f t="shared" si="317"/>
        <v>0</v>
      </c>
      <c r="G655" s="75">
        <f>S654-S653</f>
        <v>0</v>
      </c>
      <c r="H655" s="119">
        <f>T654-T653</f>
        <v>0</v>
      </c>
      <c r="I655" s="76">
        <f t="shared" si="319"/>
        <v>10</v>
      </c>
      <c r="J655" s="75">
        <f t="shared" si="312"/>
        <v>0</v>
      </c>
      <c r="K655" s="77">
        <f t="shared" si="313"/>
        <v>10</v>
      </c>
      <c r="L655" s="30">
        <f t="shared" si="314"/>
        <v>0</v>
      </c>
      <c r="M655" s="44" t="s">
        <v>70</v>
      </c>
      <c r="O655" s="35" t="s">
        <v>15</v>
      </c>
      <c r="P655" s="36">
        <v>138</v>
      </c>
      <c r="Q655" s="36">
        <v>8</v>
      </c>
      <c r="R655" s="36">
        <v>0</v>
      </c>
      <c r="S655" s="36">
        <v>1</v>
      </c>
      <c r="T655" s="36">
        <v>1</v>
      </c>
      <c r="U655" s="87"/>
      <c r="V655" s="87"/>
    </row>
    <row r="656" spans="1:24" x14ac:dyDescent="0.15">
      <c r="A656" s="17"/>
      <c r="B656" s="25" t="s">
        <v>155</v>
      </c>
      <c r="C656" s="18"/>
      <c r="D656" s="78">
        <f>SUM(D650:D655)</f>
        <v>57</v>
      </c>
      <c r="E656" s="79">
        <f>SUM(E650:E655)</f>
        <v>4</v>
      </c>
      <c r="F656" s="79">
        <f>SUM(F650:F655)</f>
        <v>0</v>
      </c>
      <c r="G656" s="80">
        <f>SUM(G650:G655)</f>
        <v>0</v>
      </c>
      <c r="H656" s="120">
        <f>SUM(H650:H655)</f>
        <v>0</v>
      </c>
      <c r="I656" s="81">
        <f>SUM(D656:E656)</f>
        <v>61</v>
      </c>
      <c r="J656" s="80">
        <f>SUM(F656:G656)</f>
        <v>0</v>
      </c>
      <c r="K656" s="82">
        <f t="shared" si="313"/>
        <v>61</v>
      </c>
      <c r="L656" s="31">
        <f t="shared" si="314"/>
        <v>0</v>
      </c>
      <c r="M656" s="45">
        <f>IF(ISERROR(ROUND(K656/$K$685*100,1)),"-",ROUND(K656/$K$685*100,1))</f>
        <v>15</v>
      </c>
      <c r="O656" s="37" t="s">
        <v>16</v>
      </c>
      <c r="P656" s="38">
        <v>151</v>
      </c>
      <c r="Q656" s="38">
        <v>10</v>
      </c>
      <c r="R656" s="38">
        <v>0</v>
      </c>
      <c r="S656" s="38">
        <v>1</v>
      </c>
      <c r="T656" s="8">
        <v>1</v>
      </c>
      <c r="U656" s="87"/>
      <c r="V656" s="87"/>
    </row>
    <row r="657" spans="1:22" x14ac:dyDescent="0.15">
      <c r="A657" s="1"/>
      <c r="B657" s="22" t="s">
        <v>148</v>
      </c>
      <c r="C657" s="2"/>
      <c r="D657" s="63">
        <f>P655-P654</f>
        <v>9</v>
      </c>
      <c r="E657" s="64">
        <f>Q655-Q654</f>
        <v>1</v>
      </c>
      <c r="F657" s="64">
        <f>R655-R654</f>
        <v>0</v>
      </c>
      <c r="G657" s="65">
        <f t="shared" ref="G657:H662" si="320">S655-S654</f>
        <v>1</v>
      </c>
      <c r="H657" s="117">
        <f t="shared" si="320"/>
        <v>0</v>
      </c>
      <c r="I657" s="66">
        <f>SUM(D657:E657)</f>
        <v>10</v>
      </c>
      <c r="J657" s="65">
        <f>SUM(F657:G657)</f>
        <v>1</v>
      </c>
      <c r="K657" s="67">
        <f t="shared" si="313"/>
        <v>11</v>
      </c>
      <c r="L657" s="28">
        <f t="shared" si="314"/>
        <v>9.1</v>
      </c>
      <c r="M657" s="42" t="s">
        <v>70</v>
      </c>
      <c r="O657" s="37" t="s">
        <v>17</v>
      </c>
      <c r="P657" s="38">
        <v>161</v>
      </c>
      <c r="Q657" s="38">
        <v>10</v>
      </c>
      <c r="R657" s="38">
        <v>0</v>
      </c>
      <c r="S657" s="38">
        <v>2</v>
      </c>
      <c r="T657" s="8">
        <v>1</v>
      </c>
      <c r="U657" s="87"/>
      <c r="V657" s="87"/>
    </row>
    <row r="658" spans="1:22" x14ac:dyDescent="0.15">
      <c r="A658" s="3"/>
      <c r="B658" s="23" t="s">
        <v>149</v>
      </c>
      <c r="C658" s="4"/>
      <c r="D658" s="68">
        <f t="shared" ref="D658:F662" si="321">P656-P655</f>
        <v>13</v>
      </c>
      <c r="E658" s="69">
        <f t="shared" si="321"/>
        <v>2</v>
      </c>
      <c r="F658" s="69">
        <f t="shared" si="321"/>
        <v>0</v>
      </c>
      <c r="G658" s="70">
        <f t="shared" si="320"/>
        <v>0</v>
      </c>
      <c r="H658" s="118">
        <f t="shared" si="320"/>
        <v>0</v>
      </c>
      <c r="I658" s="71">
        <f t="shared" ref="I658" si="322">SUM(D658:E658)</f>
        <v>15</v>
      </c>
      <c r="J658" s="70">
        <f t="shared" ref="J658:J662" si="323">SUM(F658:G658)</f>
        <v>0</v>
      </c>
      <c r="K658" s="72">
        <f t="shared" si="313"/>
        <v>15</v>
      </c>
      <c r="L658" s="29">
        <f t="shared" si="314"/>
        <v>0</v>
      </c>
      <c r="M658" s="43" t="s">
        <v>70</v>
      </c>
      <c r="O658" s="37" t="s">
        <v>18</v>
      </c>
      <c r="P658" s="38">
        <v>177</v>
      </c>
      <c r="Q658" s="38">
        <v>11</v>
      </c>
      <c r="R658" s="38">
        <v>0</v>
      </c>
      <c r="S658" s="38">
        <v>2</v>
      </c>
      <c r="T658" s="8">
        <v>1</v>
      </c>
      <c r="U658" s="87"/>
      <c r="V658" s="87"/>
    </row>
    <row r="659" spans="1:22" x14ac:dyDescent="0.15">
      <c r="A659" s="3"/>
      <c r="B659" s="23" t="s">
        <v>150</v>
      </c>
      <c r="C659" s="4"/>
      <c r="D659" s="68">
        <f t="shared" si="321"/>
        <v>10</v>
      </c>
      <c r="E659" s="69">
        <f t="shared" si="321"/>
        <v>0</v>
      </c>
      <c r="F659" s="69">
        <f t="shared" si="321"/>
        <v>0</v>
      </c>
      <c r="G659" s="70">
        <f t="shared" si="320"/>
        <v>1</v>
      </c>
      <c r="H659" s="118">
        <f t="shared" si="320"/>
        <v>0</v>
      </c>
      <c r="I659" s="71">
        <f>SUM(D659:E659)</f>
        <v>10</v>
      </c>
      <c r="J659" s="70">
        <f t="shared" si="323"/>
        <v>1</v>
      </c>
      <c r="K659" s="72">
        <f t="shared" si="313"/>
        <v>11</v>
      </c>
      <c r="L659" s="29">
        <f t="shared" si="314"/>
        <v>9.1</v>
      </c>
      <c r="M659" s="43" t="s">
        <v>70</v>
      </c>
      <c r="O659" s="37" t="s">
        <v>19</v>
      </c>
      <c r="P659" s="38">
        <v>186</v>
      </c>
      <c r="Q659" s="38">
        <v>11</v>
      </c>
      <c r="R659" s="38">
        <v>0</v>
      </c>
      <c r="S659" s="38">
        <v>2</v>
      </c>
      <c r="T659" s="8">
        <v>1</v>
      </c>
      <c r="U659" s="87"/>
      <c r="V659" s="87"/>
    </row>
    <row r="660" spans="1:22" x14ac:dyDescent="0.15">
      <c r="A660" s="3"/>
      <c r="B660" s="23" t="s">
        <v>151</v>
      </c>
      <c r="C660" s="4"/>
      <c r="D660" s="68">
        <f t="shared" si="321"/>
        <v>16</v>
      </c>
      <c r="E660" s="69">
        <f t="shared" si="321"/>
        <v>1</v>
      </c>
      <c r="F660" s="69">
        <f t="shared" si="321"/>
        <v>0</v>
      </c>
      <c r="G660" s="70">
        <f t="shared" si="320"/>
        <v>0</v>
      </c>
      <c r="H660" s="118">
        <f t="shared" si="320"/>
        <v>0</v>
      </c>
      <c r="I660" s="71">
        <f t="shared" ref="I660:I662" si="324">SUM(D660:E660)</f>
        <v>17</v>
      </c>
      <c r="J660" s="70">
        <f t="shared" si="323"/>
        <v>0</v>
      </c>
      <c r="K660" s="72">
        <f t="shared" si="313"/>
        <v>17</v>
      </c>
      <c r="L660" s="29">
        <f t="shared" si="314"/>
        <v>0</v>
      </c>
      <c r="M660" s="43" t="s">
        <v>70</v>
      </c>
      <c r="O660" s="39" t="s">
        <v>20</v>
      </c>
      <c r="P660" s="40">
        <v>198</v>
      </c>
      <c r="Q660" s="40">
        <v>11</v>
      </c>
      <c r="R660" s="40">
        <v>0</v>
      </c>
      <c r="S660" s="40">
        <v>2</v>
      </c>
      <c r="T660" s="8">
        <v>1</v>
      </c>
      <c r="U660" s="87"/>
      <c r="V660" s="87"/>
    </row>
    <row r="661" spans="1:22" s="19" customFormat="1" x14ac:dyDescent="0.15">
      <c r="A661" s="3"/>
      <c r="B661" s="23" t="s">
        <v>152</v>
      </c>
      <c r="C661" s="4"/>
      <c r="D661" s="68">
        <f t="shared" si="321"/>
        <v>9</v>
      </c>
      <c r="E661" s="69">
        <f t="shared" si="321"/>
        <v>0</v>
      </c>
      <c r="F661" s="69">
        <f t="shared" si="321"/>
        <v>0</v>
      </c>
      <c r="G661" s="70">
        <f t="shared" si="320"/>
        <v>0</v>
      </c>
      <c r="H661" s="118">
        <f t="shared" si="320"/>
        <v>0</v>
      </c>
      <c r="I661" s="71">
        <f t="shared" si="324"/>
        <v>9</v>
      </c>
      <c r="J661" s="70">
        <f t="shared" si="323"/>
        <v>0</v>
      </c>
      <c r="K661" s="72">
        <f t="shared" si="313"/>
        <v>9</v>
      </c>
      <c r="L661" s="29">
        <f t="shared" si="314"/>
        <v>0</v>
      </c>
      <c r="M661" s="43" t="s">
        <v>70</v>
      </c>
      <c r="O661" s="35" t="s">
        <v>55</v>
      </c>
      <c r="P661" s="36">
        <v>10</v>
      </c>
      <c r="Q661" s="36">
        <v>0</v>
      </c>
      <c r="R661" s="36">
        <v>0</v>
      </c>
      <c r="S661" s="36">
        <v>0</v>
      </c>
      <c r="T661" s="36">
        <v>1</v>
      </c>
      <c r="U661" s="87"/>
      <c r="V661" s="87"/>
    </row>
    <row r="662" spans="1:22" x14ac:dyDescent="0.15">
      <c r="A662" s="5"/>
      <c r="B662" s="24" t="s">
        <v>153</v>
      </c>
      <c r="C662" s="7"/>
      <c r="D662" s="73">
        <f t="shared" si="321"/>
        <v>12</v>
      </c>
      <c r="E662" s="74">
        <f t="shared" si="321"/>
        <v>0</v>
      </c>
      <c r="F662" s="74">
        <f t="shared" si="321"/>
        <v>0</v>
      </c>
      <c r="G662" s="75">
        <f t="shared" si="320"/>
        <v>0</v>
      </c>
      <c r="H662" s="119">
        <f t="shared" si="320"/>
        <v>0</v>
      </c>
      <c r="I662" s="76">
        <f t="shared" si="324"/>
        <v>12</v>
      </c>
      <c r="J662" s="75">
        <f t="shared" si="323"/>
        <v>0</v>
      </c>
      <c r="K662" s="77">
        <f t="shared" si="313"/>
        <v>12</v>
      </c>
      <c r="L662" s="30">
        <f t="shared" si="314"/>
        <v>0</v>
      </c>
      <c r="M662" s="44" t="s">
        <v>70</v>
      </c>
      <c r="O662" s="37" t="s">
        <v>21</v>
      </c>
      <c r="P662" s="38">
        <v>20</v>
      </c>
      <c r="Q662" s="38">
        <v>1</v>
      </c>
      <c r="R662" s="38">
        <v>0</v>
      </c>
      <c r="S662" s="38">
        <v>1</v>
      </c>
      <c r="T662" s="8">
        <v>1</v>
      </c>
      <c r="U662" s="87"/>
      <c r="V662" s="87"/>
    </row>
    <row r="663" spans="1:22" x14ac:dyDescent="0.15">
      <c r="A663" s="17"/>
      <c r="B663" s="25" t="s">
        <v>156</v>
      </c>
      <c r="C663" s="18"/>
      <c r="D663" s="78">
        <f>SUM(D657:D662)</f>
        <v>69</v>
      </c>
      <c r="E663" s="79">
        <f>SUM(E657:E662)</f>
        <v>4</v>
      </c>
      <c r="F663" s="79">
        <f>SUM(F657:F662)</f>
        <v>0</v>
      </c>
      <c r="G663" s="80">
        <f>SUM(G657:G662)</f>
        <v>2</v>
      </c>
      <c r="H663" s="120">
        <f>SUM(H657:H662)</f>
        <v>0</v>
      </c>
      <c r="I663" s="81">
        <f>SUM(D663:E663)</f>
        <v>73</v>
      </c>
      <c r="J663" s="80">
        <f>SUM(F663:G663)</f>
        <v>2</v>
      </c>
      <c r="K663" s="82">
        <f t="shared" si="313"/>
        <v>75</v>
      </c>
      <c r="L663" s="31">
        <f t="shared" si="314"/>
        <v>2.7</v>
      </c>
      <c r="M663" s="45">
        <f>IF(ISERROR(ROUND(K663/$K$685*100,1)),"-",ROUND(K663/$K$685*100,1))</f>
        <v>18.399999999999999</v>
      </c>
      <c r="O663" s="37" t="s">
        <v>22</v>
      </c>
      <c r="P663" s="38">
        <v>39</v>
      </c>
      <c r="Q663" s="38">
        <v>2</v>
      </c>
      <c r="R663" s="38">
        <v>0</v>
      </c>
      <c r="S663" s="38">
        <v>1</v>
      </c>
      <c r="T663" s="8">
        <v>1</v>
      </c>
      <c r="U663" s="87"/>
      <c r="V663" s="87"/>
    </row>
    <row r="664" spans="1:22" x14ac:dyDescent="0.15">
      <c r="A664" s="1"/>
      <c r="B664" s="22" t="s">
        <v>55</v>
      </c>
      <c r="C664" s="2"/>
      <c r="D664" s="63">
        <f>P661</f>
        <v>10</v>
      </c>
      <c r="E664" s="64">
        <f>Q661</f>
        <v>0</v>
      </c>
      <c r="F664" s="64">
        <f>R661</f>
        <v>0</v>
      </c>
      <c r="G664" s="65">
        <f>S661</f>
        <v>0</v>
      </c>
      <c r="H664" s="117">
        <f>T661</f>
        <v>1</v>
      </c>
      <c r="I664" s="66">
        <f>SUM(D664:E664)</f>
        <v>10</v>
      </c>
      <c r="J664" s="65">
        <f>SUM(F664:G664)</f>
        <v>0</v>
      </c>
      <c r="K664" s="67">
        <f t="shared" si="313"/>
        <v>11</v>
      </c>
      <c r="L664" s="28">
        <f t="shared" si="314"/>
        <v>0</v>
      </c>
      <c r="M664" s="42" t="s">
        <v>70</v>
      </c>
      <c r="O664" s="37" t="s">
        <v>23</v>
      </c>
      <c r="P664" s="38">
        <v>53</v>
      </c>
      <c r="Q664" s="38">
        <v>2</v>
      </c>
      <c r="R664" s="38">
        <v>0</v>
      </c>
      <c r="S664" s="38">
        <v>2</v>
      </c>
      <c r="T664" s="8">
        <v>1</v>
      </c>
      <c r="U664" s="87"/>
      <c r="V664" s="87"/>
    </row>
    <row r="665" spans="1:22" x14ac:dyDescent="0.15">
      <c r="A665" s="3"/>
      <c r="B665" s="23" t="s">
        <v>56</v>
      </c>
      <c r="C665" s="4"/>
      <c r="D665" s="68">
        <f t="shared" ref="D665:H669" si="325">P662-P661</f>
        <v>10</v>
      </c>
      <c r="E665" s="69">
        <f t="shared" si="325"/>
        <v>1</v>
      </c>
      <c r="F665" s="69">
        <f t="shared" si="325"/>
        <v>0</v>
      </c>
      <c r="G665" s="70">
        <f t="shared" si="325"/>
        <v>1</v>
      </c>
      <c r="H665" s="118">
        <f t="shared" si="325"/>
        <v>0</v>
      </c>
      <c r="I665" s="71">
        <f t="shared" ref="I665" si="326">SUM(D665:E665)</f>
        <v>11</v>
      </c>
      <c r="J665" s="70">
        <f t="shared" ref="J665:J669" si="327">SUM(F665:G665)</f>
        <v>1</v>
      </c>
      <c r="K665" s="72">
        <f t="shared" si="313"/>
        <v>12</v>
      </c>
      <c r="L665" s="29">
        <f t="shared" si="314"/>
        <v>8.3000000000000007</v>
      </c>
      <c r="M665" s="43" t="s">
        <v>70</v>
      </c>
      <c r="O665" s="37" t="s">
        <v>24</v>
      </c>
      <c r="P665" s="38">
        <v>63</v>
      </c>
      <c r="Q665" s="38">
        <v>2</v>
      </c>
      <c r="R665" s="38">
        <v>0</v>
      </c>
      <c r="S665" s="38">
        <v>2</v>
      </c>
      <c r="T665" s="8">
        <v>1</v>
      </c>
      <c r="U665" s="87"/>
      <c r="V665" s="87"/>
    </row>
    <row r="666" spans="1:22" s="19" customFormat="1" x14ac:dyDescent="0.15">
      <c r="A666" s="3"/>
      <c r="B666" s="23" t="s">
        <v>57</v>
      </c>
      <c r="C666" s="4"/>
      <c r="D666" s="68">
        <f t="shared" si="325"/>
        <v>19</v>
      </c>
      <c r="E666" s="69">
        <f t="shared" si="325"/>
        <v>1</v>
      </c>
      <c r="F666" s="69">
        <f t="shared" si="325"/>
        <v>0</v>
      </c>
      <c r="G666" s="70">
        <f t="shared" si="325"/>
        <v>0</v>
      </c>
      <c r="H666" s="118">
        <f t="shared" si="325"/>
        <v>0</v>
      </c>
      <c r="I666" s="71">
        <f>SUM(D666:E666)</f>
        <v>20</v>
      </c>
      <c r="J666" s="70">
        <f t="shared" si="327"/>
        <v>0</v>
      </c>
      <c r="K666" s="72">
        <f t="shared" si="313"/>
        <v>20</v>
      </c>
      <c r="L666" s="29">
        <f t="shared" si="314"/>
        <v>0</v>
      </c>
      <c r="M666" s="43" t="s">
        <v>70</v>
      </c>
      <c r="O666" s="39" t="s">
        <v>25</v>
      </c>
      <c r="P666" s="40">
        <v>67</v>
      </c>
      <c r="Q666" s="40">
        <v>3</v>
      </c>
      <c r="R666" s="40">
        <v>0</v>
      </c>
      <c r="S666" s="40">
        <v>2</v>
      </c>
      <c r="T666" s="8">
        <v>1</v>
      </c>
      <c r="U666" s="87"/>
      <c r="V666" s="87"/>
    </row>
    <row r="667" spans="1:22" x14ac:dyDescent="0.15">
      <c r="A667" s="3"/>
      <c r="B667" s="23" t="s">
        <v>58</v>
      </c>
      <c r="C667" s="4"/>
      <c r="D667" s="68">
        <f t="shared" si="325"/>
        <v>14</v>
      </c>
      <c r="E667" s="69">
        <f t="shared" si="325"/>
        <v>0</v>
      </c>
      <c r="F667" s="69">
        <f t="shared" si="325"/>
        <v>0</v>
      </c>
      <c r="G667" s="70">
        <f t="shared" si="325"/>
        <v>1</v>
      </c>
      <c r="H667" s="118">
        <f t="shared" si="325"/>
        <v>0</v>
      </c>
      <c r="I667" s="71">
        <f t="shared" ref="I667:I669" si="328">SUM(D667:E667)</f>
        <v>14</v>
      </c>
      <c r="J667" s="70">
        <f t="shared" si="327"/>
        <v>1</v>
      </c>
      <c r="K667" s="72">
        <f t="shared" si="313"/>
        <v>15</v>
      </c>
      <c r="L667" s="29">
        <f t="shared" si="314"/>
        <v>6.7</v>
      </c>
      <c r="M667" s="43" t="s">
        <v>70</v>
      </c>
      <c r="O667" s="35" t="s">
        <v>27</v>
      </c>
      <c r="P667" s="36">
        <v>73</v>
      </c>
      <c r="Q667" s="36">
        <v>3</v>
      </c>
      <c r="R667" s="36">
        <v>0</v>
      </c>
      <c r="S667" s="36">
        <v>3</v>
      </c>
      <c r="T667" s="36">
        <v>1</v>
      </c>
      <c r="U667" s="87"/>
      <c r="V667" s="87"/>
    </row>
    <row r="668" spans="1:22" x14ac:dyDescent="0.15">
      <c r="A668" s="3"/>
      <c r="B668" s="23" t="s">
        <v>59</v>
      </c>
      <c r="C668" s="4"/>
      <c r="D668" s="68">
        <f t="shared" si="325"/>
        <v>10</v>
      </c>
      <c r="E668" s="69">
        <f t="shared" si="325"/>
        <v>0</v>
      </c>
      <c r="F668" s="69">
        <f t="shared" si="325"/>
        <v>0</v>
      </c>
      <c r="G668" s="70">
        <f t="shared" si="325"/>
        <v>0</v>
      </c>
      <c r="H668" s="118">
        <f t="shared" si="325"/>
        <v>0</v>
      </c>
      <c r="I668" s="71">
        <f t="shared" si="328"/>
        <v>10</v>
      </c>
      <c r="J668" s="70">
        <f t="shared" si="327"/>
        <v>0</v>
      </c>
      <c r="K668" s="72">
        <f t="shared" si="313"/>
        <v>10</v>
      </c>
      <c r="L668" s="29">
        <f t="shared" si="314"/>
        <v>0</v>
      </c>
      <c r="M668" s="43" t="s">
        <v>70</v>
      </c>
      <c r="O668" s="37" t="s">
        <v>28</v>
      </c>
      <c r="P668" s="38">
        <v>80</v>
      </c>
      <c r="Q668" s="38">
        <v>4</v>
      </c>
      <c r="R668" s="38">
        <v>0</v>
      </c>
      <c r="S668" s="38">
        <v>3</v>
      </c>
      <c r="T668" s="8">
        <v>1</v>
      </c>
      <c r="U668" s="87"/>
      <c r="V668" s="87"/>
    </row>
    <row r="669" spans="1:22" x14ac:dyDescent="0.15">
      <c r="A669" s="5"/>
      <c r="B669" s="24" t="s">
        <v>26</v>
      </c>
      <c r="C669" s="7"/>
      <c r="D669" s="73">
        <f t="shared" si="325"/>
        <v>4</v>
      </c>
      <c r="E669" s="74">
        <f t="shared" si="325"/>
        <v>1</v>
      </c>
      <c r="F669" s="74">
        <f t="shared" si="325"/>
        <v>0</v>
      </c>
      <c r="G669" s="75">
        <f t="shared" si="325"/>
        <v>0</v>
      </c>
      <c r="H669" s="119">
        <f t="shared" si="325"/>
        <v>0</v>
      </c>
      <c r="I669" s="76">
        <f t="shared" si="328"/>
        <v>5</v>
      </c>
      <c r="J669" s="75">
        <f t="shared" si="327"/>
        <v>0</v>
      </c>
      <c r="K669" s="77">
        <f t="shared" si="313"/>
        <v>5</v>
      </c>
      <c r="L669" s="30">
        <f t="shared" si="314"/>
        <v>0</v>
      </c>
      <c r="M669" s="44" t="s">
        <v>70</v>
      </c>
      <c r="O669" s="37" t="s">
        <v>29</v>
      </c>
      <c r="P669" s="38">
        <v>95</v>
      </c>
      <c r="Q669" s="38">
        <v>4</v>
      </c>
      <c r="R669" s="38">
        <v>0</v>
      </c>
      <c r="S669" s="38">
        <v>3</v>
      </c>
      <c r="T669" s="8">
        <v>1</v>
      </c>
      <c r="U669" s="87"/>
      <c r="V669" s="87"/>
    </row>
    <row r="670" spans="1:22" x14ac:dyDescent="0.15">
      <c r="A670" s="17"/>
      <c r="B670" s="25" t="s">
        <v>113</v>
      </c>
      <c r="C670" s="18"/>
      <c r="D670" s="78">
        <f>SUM(D664:D669)</f>
        <v>67</v>
      </c>
      <c r="E670" s="79">
        <f>SUM(E664:E669)</f>
        <v>3</v>
      </c>
      <c r="F670" s="79">
        <f>SUM(F664:F669)</f>
        <v>0</v>
      </c>
      <c r="G670" s="80">
        <f>SUM(G664:G669)</f>
        <v>2</v>
      </c>
      <c r="H670" s="120">
        <f>SUM(H664:H669)</f>
        <v>1</v>
      </c>
      <c r="I670" s="81">
        <f>SUM(D670:E670)</f>
        <v>70</v>
      </c>
      <c r="J670" s="80">
        <f>SUM(F670:G670)</f>
        <v>2</v>
      </c>
      <c r="K670" s="82">
        <f t="shared" si="313"/>
        <v>73</v>
      </c>
      <c r="L670" s="31">
        <f t="shared" si="314"/>
        <v>2.7</v>
      </c>
      <c r="M670" s="45">
        <f>IF(ISERROR(ROUND(K670/$K$685*100,1)),"-",ROUND(K670/$K$685*100,1))</f>
        <v>17.899999999999999</v>
      </c>
      <c r="O670" s="37" t="s">
        <v>30</v>
      </c>
      <c r="P670" s="38">
        <v>105</v>
      </c>
      <c r="Q670" s="38">
        <v>4</v>
      </c>
      <c r="R670" s="38">
        <v>0</v>
      </c>
      <c r="S670" s="38">
        <v>3</v>
      </c>
      <c r="T670" s="8">
        <v>1</v>
      </c>
      <c r="U670" s="87"/>
      <c r="V670" s="87"/>
    </row>
    <row r="671" spans="1:22" x14ac:dyDescent="0.15">
      <c r="A671" s="1"/>
      <c r="B671" s="22" t="s">
        <v>60</v>
      </c>
      <c r="C671" s="2"/>
      <c r="D671" s="63">
        <f>P667-P666</f>
        <v>6</v>
      </c>
      <c r="E671" s="64">
        <f>Q667-Q666</f>
        <v>0</v>
      </c>
      <c r="F671" s="64">
        <f>R667-R666</f>
        <v>0</v>
      </c>
      <c r="G671" s="65">
        <f>S667-S666</f>
        <v>1</v>
      </c>
      <c r="H671" s="117">
        <f>T667-T666</f>
        <v>0</v>
      </c>
      <c r="I671" s="66">
        <f>SUM(D671:E671)</f>
        <v>6</v>
      </c>
      <c r="J671" s="65">
        <f>SUM(F671:G671)</f>
        <v>1</v>
      </c>
      <c r="K671" s="67">
        <f t="shared" si="313"/>
        <v>7</v>
      </c>
      <c r="L671" s="28">
        <f t="shared" si="314"/>
        <v>14.3</v>
      </c>
      <c r="M671" s="42" t="s">
        <v>70</v>
      </c>
      <c r="O671" s="37" t="s">
        <v>31</v>
      </c>
      <c r="P671" s="38">
        <v>112</v>
      </c>
      <c r="Q671" s="38">
        <v>6</v>
      </c>
      <c r="R671" s="38">
        <v>0</v>
      </c>
      <c r="S671" s="38">
        <v>3</v>
      </c>
      <c r="T671" s="8">
        <v>1</v>
      </c>
    </row>
    <row r="672" spans="1:22" x14ac:dyDescent="0.15">
      <c r="A672" s="3"/>
      <c r="B672" s="23" t="s">
        <v>61</v>
      </c>
      <c r="C672" s="4"/>
      <c r="D672" s="68">
        <f t="shared" ref="D672:H676" si="329">P668-P667</f>
        <v>7</v>
      </c>
      <c r="E672" s="69">
        <f t="shared" si="329"/>
        <v>1</v>
      </c>
      <c r="F672" s="69">
        <f t="shared" si="329"/>
        <v>0</v>
      </c>
      <c r="G672" s="70">
        <f t="shared" si="329"/>
        <v>0</v>
      </c>
      <c r="H672" s="118">
        <f t="shared" si="329"/>
        <v>0</v>
      </c>
      <c r="I672" s="71">
        <f t="shared" ref="I672" si="330">SUM(D672:E672)</f>
        <v>8</v>
      </c>
      <c r="J672" s="70">
        <f t="shared" ref="J672:J676" si="331">SUM(F672:G672)</f>
        <v>0</v>
      </c>
      <c r="K672" s="72">
        <f t="shared" si="313"/>
        <v>8</v>
      </c>
      <c r="L672" s="29">
        <f t="shared" si="314"/>
        <v>0</v>
      </c>
      <c r="M672" s="43" t="s">
        <v>70</v>
      </c>
      <c r="O672" s="39" t="s">
        <v>32</v>
      </c>
      <c r="P672" s="40">
        <v>123</v>
      </c>
      <c r="Q672" s="40">
        <v>6</v>
      </c>
      <c r="R672" s="40">
        <v>0</v>
      </c>
      <c r="S672" s="40">
        <v>3</v>
      </c>
      <c r="T672" s="8">
        <v>1</v>
      </c>
    </row>
    <row r="673" spans="1:21" s="19" customFormat="1" x14ac:dyDescent="0.15">
      <c r="A673" s="3"/>
      <c r="B673" s="23" t="s">
        <v>62</v>
      </c>
      <c r="C673" s="4"/>
      <c r="D673" s="68">
        <f t="shared" si="329"/>
        <v>15</v>
      </c>
      <c r="E673" s="69">
        <f t="shared" si="329"/>
        <v>0</v>
      </c>
      <c r="F673" s="69">
        <f t="shared" si="329"/>
        <v>0</v>
      </c>
      <c r="G673" s="70">
        <f t="shared" si="329"/>
        <v>0</v>
      </c>
      <c r="H673" s="118">
        <f t="shared" si="329"/>
        <v>0</v>
      </c>
      <c r="I673" s="71">
        <f>SUM(D673:E673)</f>
        <v>15</v>
      </c>
      <c r="J673" s="70">
        <f t="shared" si="331"/>
        <v>0</v>
      </c>
      <c r="K673" s="72">
        <f t="shared" si="313"/>
        <v>15</v>
      </c>
      <c r="L673" s="29">
        <f t="shared" si="314"/>
        <v>0</v>
      </c>
      <c r="M673" s="43" t="s">
        <v>70</v>
      </c>
      <c r="O673" s="35" t="s">
        <v>34</v>
      </c>
      <c r="P673" s="36">
        <v>133</v>
      </c>
      <c r="Q673" s="36">
        <v>6</v>
      </c>
      <c r="R673" s="36">
        <v>0</v>
      </c>
      <c r="S673" s="36">
        <v>3</v>
      </c>
      <c r="T673" s="36">
        <v>1</v>
      </c>
      <c r="U673" s="8"/>
    </row>
    <row r="674" spans="1:21" x14ac:dyDescent="0.15">
      <c r="A674" s="3"/>
      <c r="B674" s="23" t="s">
        <v>63</v>
      </c>
      <c r="C674" s="4"/>
      <c r="D674" s="68">
        <f t="shared" si="329"/>
        <v>10</v>
      </c>
      <c r="E674" s="69">
        <f t="shared" si="329"/>
        <v>0</v>
      </c>
      <c r="F674" s="69">
        <f t="shared" si="329"/>
        <v>0</v>
      </c>
      <c r="G674" s="70">
        <f t="shared" si="329"/>
        <v>0</v>
      </c>
      <c r="H674" s="118">
        <f t="shared" si="329"/>
        <v>0</v>
      </c>
      <c r="I674" s="71">
        <f t="shared" ref="I674:I676" si="332">SUM(D674:E674)</f>
        <v>10</v>
      </c>
      <c r="J674" s="70">
        <f t="shared" si="331"/>
        <v>0</v>
      </c>
      <c r="K674" s="72">
        <f t="shared" si="313"/>
        <v>10</v>
      </c>
      <c r="L674" s="29">
        <f t="shared" si="314"/>
        <v>0</v>
      </c>
      <c r="M674" s="43" t="s">
        <v>70</v>
      </c>
      <c r="O674" s="37" t="s">
        <v>35</v>
      </c>
      <c r="P674" s="38">
        <v>145</v>
      </c>
      <c r="Q674" s="38">
        <v>6</v>
      </c>
      <c r="R674" s="38">
        <v>0</v>
      </c>
      <c r="S674" s="38">
        <v>3</v>
      </c>
      <c r="T674" s="8">
        <v>1</v>
      </c>
    </row>
    <row r="675" spans="1:21" x14ac:dyDescent="0.15">
      <c r="A675" s="3"/>
      <c r="B675" s="23" t="s">
        <v>64</v>
      </c>
      <c r="C675" s="4"/>
      <c r="D675" s="68">
        <f t="shared" si="329"/>
        <v>7</v>
      </c>
      <c r="E675" s="69">
        <f t="shared" si="329"/>
        <v>2</v>
      </c>
      <c r="F675" s="69">
        <f t="shared" si="329"/>
        <v>0</v>
      </c>
      <c r="G675" s="70">
        <f t="shared" si="329"/>
        <v>0</v>
      </c>
      <c r="H675" s="118">
        <f t="shared" si="329"/>
        <v>0</v>
      </c>
      <c r="I675" s="71">
        <f t="shared" si="332"/>
        <v>9</v>
      </c>
      <c r="J675" s="70">
        <f t="shared" si="331"/>
        <v>0</v>
      </c>
      <c r="K675" s="72">
        <f t="shared" si="313"/>
        <v>9</v>
      </c>
      <c r="L675" s="29">
        <f t="shared" si="314"/>
        <v>0</v>
      </c>
      <c r="M675" s="43" t="s">
        <v>70</v>
      </c>
      <c r="O675" s="37" t="s">
        <v>36</v>
      </c>
      <c r="P675" s="38">
        <v>152</v>
      </c>
      <c r="Q675" s="38">
        <v>6</v>
      </c>
      <c r="R675" s="38">
        <v>0</v>
      </c>
      <c r="S675" s="38">
        <v>3</v>
      </c>
      <c r="T675" s="8">
        <v>1</v>
      </c>
    </row>
    <row r="676" spans="1:21" x14ac:dyDescent="0.15">
      <c r="A676" s="5"/>
      <c r="B676" s="24" t="s">
        <v>33</v>
      </c>
      <c r="C676" s="7"/>
      <c r="D676" s="73">
        <f t="shared" si="329"/>
        <v>11</v>
      </c>
      <c r="E676" s="74">
        <f t="shared" si="329"/>
        <v>0</v>
      </c>
      <c r="F676" s="74">
        <f t="shared" si="329"/>
        <v>0</v>
      </c>
      <c r="G676" s="75">
        <f t="shared" si="329"/>
        <v>0</v>
      </c>
      <c r="H676" s="119">
        <f t="shared" si="329"/>
        <v>0</v>
      </c>
      <c r="I676" s="76">
        <f t="shared" si="332"/>
        <v>11</v>
      </c>
      <c r="J676" s="75">
        <f t="shared" si="331"/>
        <v>0</v>
      </c>
      <c r="K676" s="77">
        <f t="shared" si="313"/>
        <v>11</v>
      </c>
      <c r="L676" s="30">
        <f t="shared" si="314"/>
        <v>0</v>
      </c>
      <c r="M676" s="44" t="s">
        <v>70</v>
      </c>
      <c r="O676" s="37" t="s">
        <v>37</v>
      </c>
      <c r="P676" s="38">
        <v>164</v>
      </c>
      <c r="Q676" s="38">
        <v>6</v>
      </c>
      <c r="R676" s="38">
        <v>0</v>
      </c>
      <c r="S676" s="38">
        <v>3</v>
      </c>
      <c r="T676" s="8">
        <v>1</v>
      </c>
    </row>
    <row r="677" spans="1:21" x14ac:dyDescent="0.15">
      <c r="A677" s="17"/>
      <c r="B677" s="25" t="s">
        <v>112</v>
      </c>
      <c r="C677" s="18"/>
      <c r="D677" s="78">
        <f>SUM(D671:D676)</f>
        <v>56</v>
      </c>
      <c r="E677" s="79">
        <f>SUM(E671:E676)</f>
        <v>3</v>
      </c>
      <c r="F677" s="79">
        <f>SUM(F671:F676)</f>
        <v>0</v>
      </c>
      <c r="G677" s="80">
        <f>SUM(G671:G676)</f>
        <v>1</v>
      </c>
      <c r="H677" s="120">
        <f>SUM(H671:H676)</f>
        <v>0</v>
      </c>
      <c r="I677" s="81">
        <f>SUM(D677:E677)</f>
        <v>59</v>
      </c>
      <c r="J677" s="80">
        <f>SUM(F677:G677)</f>
        <v>1</v>
      </c>
      <c r="K677" s="82">
        <f t="shared" si="313"/>
        <v>60</v>
      </c>
      <c r="L677" s="31">
        <f t="shared" si="314"/>
        <v>1.7</v>
      </c>
      <c r="M677" s="45">
        <f>IF(ISERROR(ROUND(K677/$K$685*100,1)),"-",ROUND(K677/$K$685*100,1))</f>
        <v>14.7</v>
      </c>
      <c r="O677" s="37" t="s">
        <v>38</v>
      </c>
      <c r="P677" s="38">
        <v>172</v>
      </c>
      <c r="Q677" s="38">
        <v>6</v>
      </c>
      <c r="R677" s="38">
        <v>0</v>
      </c>
      <c r="S677" s="38">
        <v>3</v>
      </c>
      <c r="T677" s="8">
        <v>1</v>
      </c>
    </row>
    <row r="678" spans="1:21" x14ac:dyDescent="0.15">
      <c r="A678" s="1"/>
      <c r="B678" s="22" t="s">
        <v>65</v>
      </c>
      <c r="C678" s="2"/>
      <c r="D678" s="63">
        <f>P673-P672</f>
        <v>10</v>
      </c>
      <c r="E678" s="64">
        <f>Q673-Q672</f>
        <v>0</v>
      </c>
      <c r="F678" s="64">
        <f>R673-R672</f>
        <v>0</v>
      </c>
      <c r="G678" s="65">
        <f>S673-S672</f>
        <v>0</v>
      </c>
      <c r="H678" s="117">
        <f>T673-T672</f>
        <v>0</v>
      </c>
      <c r="I678" s="66">
        <f>SUM(D678:E678)</f>
        <v>10</v>
      </c>
      <c r="J678" s="65">
        <f>SUM(F678:G678)</f>
        <v>0</v>
      </c>
      <c r="K678" s="67">
        <f t="shared" si="313"/>
        <v>10</v>
      </c>
      <c r="L678" s="28">
        <f t="shared" si="314"/>
        <v>0</v>
      </c>
      <c r="M678" s="42" t="s">
        <v>70</v>
      </c>
      <c r="O678" s="39" t="s">
        <v>39</v>
      </c>
      <c r="P678" s="40">
        <v>185</v>
      </c>
      <c r="Q678" s="40">
        <v>7</v>
      </c>
      <c r="R678" s="40">
        <v>0</v>
      </c>
      <c r="S678" s="40">
        <v>3</v>
      </c>
      <c r="T678" s="8">
        <v>1</v>
      </c>
    </row>
    <row r="679" spans="1:21" x14ac:dyDescent="0.15">
      <c r="A679" s="3"/>
      <c r="B679" s="23" t="s">
        <v>66</v>
      </c>
      <c r="C679" s="4"/>
      <c r="D679" s="68">
        <f t="shared" ref="D679:H683" si="333">P674-P673</f>
        <v>12</v>
      </c>
      <c r="E679" s="69">
        <f t="shared" si="333"/>
        <v>0</v>
      </c>
      <c r="F679" s="69">
        <f t="shared" si="333"/>
        <v>0</v>
      </c>
      <c r="G679" s="70">
        <f t="shared" si="333"/>
        <v>0</v>
      </c>
      <c r="H679" s="118">
        <f t="shared" si="333"/>
        <v>0</v>
      </c>
      <c r="I679" s="71">
        <f t="shared" ref="I679" si="334">SUM(D679:E679)</f>
        <v>12</v>
      </c>
      <c r="J679" s="70">
        <f t="shared" ref="J679:J683" si="335">SUM(F679:G679)</f>
        <v>0</v>
      </c>
      <c r="K679" s="72">
        <f t="shared" si="313"/>
        <v>12</v>
      </c>
      <c r="L679" s="29">
        <f t="shared" si="314"/>
        <v>0</v>
      </c>
      <c r="M679" s="43" t="s">
        <v>70</v>
      </c>
      <c r="O679" s="19"/>
      <c r="P679" s="19"/>
      <c r="Q679" s="19"/>
      <c r="R679" s="19"/>
      <c r="S679" s="19"/>
    </row>
    <row r="680" spans="1:21" x14ac:dyDescent="0.15">
      <c r="A680" s="3"/>
      <c r="B680" s="23" t="s">
        <v>67</v>
      </c>
      <c r="C680" s="4"/>
      <c r="D680" s="68">
        <f t="shared" si="333"/>
        <v>7</v>
      </c>
      <c r="E680" s="69">
        <f t="shared" si="333"/>
        <v>0</v>
      </c>
      <c r="F680" s="69">
        <f t="shared" si="333"/>
        <v>0</v>
      </c>
      <c r="G680" s="70">
        <f t="shared" si="333"/>
        <v>0</v>
      </c>
      <c r="H680" s="118">
        <f t="shared" si="333"/>
        <v>0</v>
      </c>
      <c r="I680" s="71">
        <f>SUM(D680:E680)</f>
        <v>7</v>
      </c>
      <c r="J680" s="70">
        <f t="shared" si="335"/>
        <v>0</v>
      </c>
      <c r="K680" s="72">
        <f t="shared" si="313"/>
        <v>7</v>
      </c>
      <c r="L680" s="29">
        <f t="shared" si="314"/>
        <v>0</v>
      </c>
      <c r="M680" s="43" t="s">
        <v>70</v>
      </c>
      <c r="O680" s="19"/>
      <c r="P680" s="19"/>
      <c r="Q680" s="19"/>
      <c r="R680" s="19"/>
      <c r="S680" s="19"/>
    </row>
    <row r="681" spans="1:21" x14ac:dyDescent="0.15">
      <c r="A681" s="3"/>
      <c r="B681" s="23" t="s">
        <v>68</v>
      </c>
      <c r="C681" s="4"/>
      <c r="D681" s="68">
        <f t="shared" si="333"/>
        <v>12</v>
      </c>
      <c r="E681" s="69">
        <f t="shared" si="333"/>
        <v>0</v>
      </c>
      <c r="F681" s="69">
        <f t="shared" si="333"/>
        <v>0</v>
      </c>
      <c r="G681" s="70">
        <f t="shared" si="333"/>
        <v>0</v>
      </c>
      <c r="H681" s="118">
        <f t="shared" si="333"/>
        <v>0</v>
      </c>
      <c r="I681" s="71">
        <f t="shared" ref="I681:I683" si="336">SUM(D681:E681)</f>
        <v>12</v>
      </c>
      <c r="J681" s="70">
        <f t="shared" si="335"/>
        <v>0</v>
      </c>
      <c r="K681" s="72">
        <f t="shared" si="313"/>
        <v>12</v>
      </c>
      <c r="L681" s="29">
        <f t="shared" si="314"/>
        <v>0</v>
      </c>
      <c r="M681" s="43" t="s">
        <v>70</v>
      </c>
      <c r="O681" s="19"/>
      <c r="P681" s="19"/>
      <c r="Q681" s="19"/>
      <c r="R681" s="19"/>
      <c r="S681" s="19"/>
    </row>
    <row r="682" spans="1:21" x14ac:dyDescent="0.15">
      <c r="A682" s="3"/>
      <c r="B682" s="23" t="s">
        <v>69</v>
      </c>
      <c r="C682" s="4"/>
      <c r="D682" s="68">
        <f t="shared" si="333"/>
        <v>8</v>
      </c>
      <c r="E682" s="69">
        <f t="shared" si="333"/>
        <v>0</v>
      </c>
      <c r="F682" s="69">
        <f t="shared" si="333"/>
        <v>0</v>
      </c>
      <c r="G682" s="70">
        <f t="shared" si="333"/>
        <v>0</v>
      </c>
      <c r="H682" s="118">
        <f t="shared" si="333"/>
        <v>0</v>
      </c>
      <c r="I682" s="71">
        <f t="shared" si="336"/>
        <v>8</v>
      </c>
      <c r="J682" s="70">
        <f t="shared" si="335"/>
        <v>0</v>
      </c>
      <c r="K682" s="72">
        <f t="shared" si="313"/>
        <v>8</v>
      </c>
      <c r="L682" s="29">
        <f t="shared" si="314"/>
        <v>0</v>
      </c>
      <c r="M682" s="43" t="s">
        <v>70</v>
      </c>
      <c r="O682" s="88"/>
      <c r="P682" s="89"/>
      <c r="Q682" s="88"/>
      <c r="R682" s="88"/>
      <c r="S682" s="88"/>
    </row>
    <row r="683" spans="1:21" x14ac:dyDescent="0.15">
      <c r="A683" s="5"/>
      <c r="B683" s="24" t="s">
        <v>40</v>
      </c>
      <c r="C683" s="7"/>
      <c r="D683" s="73">
        <f>P678-P677</f>
        <v>13</v>
      </c>
      <c r="E683" s="74">
        <f t="shared" si="333"/>
        <v>1</v>
      </c>
      <c r="F683" s="74">
        <f t="shared" si="333"/>
        <v>0</v>
      </c>
      <c r="G683" s="75">
        <f t="shared" si="333"/>
        <v>0</v>
      </c>
      <c r="H683" s="119">
        <f t="shared" si="333"/>
        <v>0</v>
      </c>
      <c r="I683" s="76">
        <f t="shared" si="336"/>
        <v>14</v>
      </c>
      <c r="J683" s="75">
        <f t="shared" si="335"/>
        <v>0</v>
      </c>
      <c r="K683" s="77">
        <f t="shared" si="313"/>
        <v>14</v>
      </c>
      <c r="L683" s="30">
        <f t="shared" si="314"/>
        <v>0</v>
      </c>
      <c r="M683" s="44" t="s">
        <v>70</v>
      </c>
      <c r="O683" s="88"/>
      <c r="P683" s="88"/>
      <c r="Q683" s="88"/>
      <c r="R683" s="88"/>
      <c r="S683" s="88"/>
    </row>
    <row r="684" spans="1:21" ht="12" thickBot="1" x14ac:dyDescent="0.2">
      <c r="A684" s="20"/>
      <c r="B684" s="25" t="s">
        <v>111</v>
      </c>
      <c r="C684" s="21"/>
      <c r="D684" s="83">
        <f>SUM(D678:D683)</f>
        <v>62</v>
      </c>
      <c r="E684" s="84">
        <f t="shared" ref="E684:H684" si="337">SUM(E678:E683)</f>
        <v>1</v>
      </c>
      <c r="F684" s="84">
        <f t="shared" si="337"/>
        <v>0</v>
      </c>
      <c r="G684" s="85">
        <f t="shared" si="337"/>
        <v>0</v>
      </c>
      <c r="H684" s="121">
        <f t="shared" si="337"/>
        <v>0</v>
      </c>
      <c r="I684" s="86">
        <f>SUM(D684:E684)</f>
        <v>63</v>
      </c>
      <c r="J684" s="85">
        <f>SUM(F684:G684)</f>
        <v>0</v>
      </c>
      <c r="K684" s="67">
        <f t="shared" si="313"/>
        <v>63</v>
      </c>
      <c r="L684" s="27">
        <f>IF(ISERROR(ROUND(J684/K684*100,1)),"-",ROUND(J684/K684*100,1))</f>
        <v>0</v>
      </c>
      <c r="M684" s="45">
        <f>IF(ISERROR(ROUND(K684/$K$685*100,1)),"-",ROUND(K684/$K$685*100,1))</f>
        <v>15.4</v>
      </c>
      <c r="O684" s="88"/>
      <c r="P684" s="90"/>
      <c r="Q684" s="90"/>
      <c r="R684" s="90"/>
      <c r="S684" s="90"/>
    </row>
    <row r="685" spans="1:21" ht="12" thickTop="1" x14ac:dyDescent="0.15">
      <c r="A685" s="97"/>
      <c r="B685" s="98" t="s">
        <v>106</v>
      </c>
      <c r="C685" s="99"/>
      <c r="D685" s="100">
        <f>SUM(D649,D656,D663,D670,D677,D684)</f>
        <v>383</v>
      </c>
      <c r="E685" s="101">
        <f t="shared" ref="E685:J685" si="338">SUM(E649,E656,E663,E670,E677,E684)</f>
        <v>18</v>
      </c>
      <c r="F685" s="101">
        <f t="shared" si="338"/>
        <v>0</v>
      </c>
      <c r="G685" s="102">
        <f t="shared" si="338"/>
        <v>5</v>
      </c>
      <c r="H685" s="122">
        <f t="shared" si="338"/>
        <v>2</v>
      </c>
      <c r="I685" s="103">
        <f t="shared" si="338"/>
        <v>401</v>
      </c>
      <c r="J685" s="102">
        <f t="shared" si="338"/>
        <v>5</v>
      </c>
      <c r="K685" s="104">
        <f t="shared" si="313"/>
        <v>408</v>
      </c>
      <c r="L685" s="105">
        <f t="shared" ref="L685" si="339">IF(ISERROR(ROUND(J685/K685*100,1)),"-",ROUND(J685/K685*100,1))</f>
        <v>1.2</v>
      </c>
      <c r="M685" s="106">
        <f>IF(ISERROR(ROUND(K685/$K685*100,1)),"-",ROUND(K685/$K685*100,1))</f>
        <v>100</v>
      </c>
      <c r="O685" s="88"/>
      <c r="P685" s="88"/>
      <c r="Q685" s="88"/>
      <c r="R685" s="88"/>
      <c r="S685" s="88"/>
    </row>
    <row r="687" spans="1:21" x14ac:dyDescent="0.15">
      <c r="T687" s="33"/>
    </row>
    <row r="688" spans="1:21" x14ac:dyDescent="0.15">
      <c r="B688" s="41" t="s">
        <v>93</v>
      </c>
      <c r="P688" s="41" t="str">
        <f>B688</f>
        <v>C→D</v>
      </c>
    </row>
    <row r="689" spans="1:24" ht="21" x14ac:dyDescent="0.15">
      <c r="A689" s="1"/>
      <c r="B689" s="13"/>
      <c r="C689" s="26" t="s">
        <v>2</v>
      </c>
      <c r="D689" s="52" t="s">
        <v>48</v>
      </c>
      <c r="E689" s="53" t="s">
        <v>49</v>
      </c>
      <c r="F689" s="53" t="s">
        <v>104</v>
      </c>
      <c r="G689" s="54" t="s">
        <v>105</v>
      </c>
      <c r="H689" s="115" t="s">
        <v>108</v>
      </c>
      <c r="I689" s="55" t="s">
        <v>50</v>
      </c>
      <c r="J689" s="56" t="s">
        <v>51</v>
      </c>
      <c r="K689" s="57" t="s">
        <v>52</v>
      </c>
      <c r="L689" s="14" t="s">
        <v>53</v>
      </c>
      <c r="M689" s="14" t="s">
        <v>54</v>
      </c>
      <c r="P689" s="8" t="s">
        <v>71</v>
      </c>
      <c r="Q689" s="8" t="s">
        <v>71</v>
      </c>
      <c r="R689" s="8" t="s">
        <v>72</v>
      </c>
      <c r="S689" s="8" t="s">
        <v>72</v>
      </c>
      <c r="T689" s="123" t="s">
        <v>107</v>
      </c>
      <c r="U689" s="87"/>
      <c r="V689" s="87"/>
      <c r="W689" s="87"/>
      <c r="X689" s="87"/>
    </row>
    <row r="690" spans="1:24" x14ac:dyDescent="0.15">
      <c r="A690" s="5" t="s">
        <v>1</v>
      </c>
      <c r="B690" s="10"/>
      <c r="C690" s="15"/>
      <c r="D690" s="58" t="s">
        <v>46</v>
      </c>
      <c r="E690" s="59" t="s">
        <v>46</v>
      </c>
      <c r="F690" s="59" t="s">
        <v>46</v>
      </c>
      <c r="G690" s="60" t="s">
        <v>46</v>
      </c>
      <c r="H690" s="116" t="s">
        <v>46</v>
      </c>
      <c r="I690" s="61" t="s">
        <v>46</v>
      </c>
      <c r="J690" s="60" t="s">
        <v>46</v>
      </c>
      <c r="K690" s="62" t="s">
        <v>46</v>
      </c>
      <c r="L690" s="16" t="s">
        <v>47</v>
      </c>
      <c r="M690" s="16" t="s">
        <v>47</v>
      </c>
      <c r="P690" s="33" t="s">
        <v>73</v>
      </c>
      <c r="Q690" s="33" t="s">
        <v>74</v>
      </c>
      <c r="R690" s="33" t="s">
        <v>84</v>
      </c>
      <c r="S690" s="33" t="s">
        <v>75</v>
      </c>
      <c r="T690" s="123"/>
      <c r="U690" s="87"/>
      <c r="V690" s="87"/>
    </row>
    <row r="691" spans="1:24" x14ac:dyDescent="0.15">
      <c r="A691" s="1"/>
      <c r="B691" s="22" t="s">
        <v>136</v>
      </c>
      <c r="C691" s="2"/>
      <c r="D691" s="63">
        <f>P691</f>
        <v>28</v>
      </c>
      <c r="E691" s="64">
        <f>Q691</f>
        <v>1</v>
      </c>
      <c r="F691" s="64">
        <f>R691</f>
        <v>0</v>
      </c>
      <c r="G691" s="65">
        <f>S691</f>
        <v>0</v>
      </c>
      <c r="H691" s="117">
        <f>T691</f>
        <v>0</v>
      </c>
      <c r="I691" s="66">
        <f t="shared" ref="I691:I698" si="340">SUM(D691:E691)</f>
        <v>29</v>
      </c>
      <c r="J691" s="65">
        <f t="shared" ref="J691:J703" si="341">SUM(F691:G691)</f>
        <v>0</v>
      </c>
      <c r="K691" s="67">
        <f>SUM(D691:H691)</f>
        <v>29</v>
      </c>
      <c r="L691" s="28">
        <f>IF(ISERROR(ROUND(J691/K691*100,1)),"-",ROUND(J691/K691*100,1))</f>
        <v>0</v>
      </c>
      <c r="M691" s="42" t="s">
        <v>70</v>
      </c>
      <c r="O691" s="8" t="s">
        <v>3</v>
      </c>
      <c r="P691" s="34">
        <v>28</v>
      </c>
      <c r="Q691" s="34">
        <v>1</v>
      </c>
      <c r="R691" s="34">
        <v>0</v>
      </c>
      <c r="S691" s="34">
        <v>0</v>
      </c>
      <c r="T691" s="8">
        <v>0</v>
      </c>
      <c r="U691" s="87"/>
      <c r="V691" s="87"/>
    </row>
    <row r="692" spans="1:24" x14ac:dyDescent="0.15">
      <c r="A692" s="3"/>
      <c r="B692" s="23" t="s">
        <v>137</v>
      </c>
      <c r="C692" s="4"/>
      <c r="D692" s="68">
        <f>P692-P691</f>
        <v>27</v>
      </c>
      <c r="E692" s="69">
        <f>Q692-Q691</f>
        <v>1</v>
      </c>
      <c r="F692" s="69">
        <f>R692-R691</f>
        <v>0</v>
      </c>
      <c r="G692" s="70">
        <f>S692-S691</f>
        <v>0</v>
      </c>
      <c r="H692" s="118">
        <f>T692-T691</f>
        <v>1</v>
      </c>
      <c r="I692" s="71">
        <f t="shared" si="340"/>
        <v>28</v>
      </c>
      <c r="J692" s="70">
        <f t="shared" si="341"/>
        <v>0</v>
      </c>
      <c r="K692" s="72">
        <f t="shared" ref="K692:K733" si="342">SUM(D692:H692)</f>
        <v>29</v>
      </c>
      <c r="L692" s="29">
        <f t="shared" ref="L692:L731" si="343">IF(ISERROR(ROUND(J692/K692*100,1)),"-",ROUND(J692/K692*100,1))</f>
        <v>0</v>
      </c>
      <c r="M692" s="43" t="s">
        <v>70</v>
      </c>
      <c r="O692" s="8" t="s">
        <v>4</v>
      </c>
      <c r="P692" s="34">
        <v>55</v>
      </c>
      <c r="Q692" s="34">
        <v>2</v>
      </c>
      <c r="R692" s="34">
        <v>0</v>
      </c>
      <c r="S692" s="34">
        <v>0</v>
      </c>
      <c r="T692" s="8">
        <v>1</v>
      </c>
      <c r="U692" s="87"/>
      <c r="V692" s="87"/>
    </row>
    <row r="693" spans="1:24" x14ac:dyDescent="0.15">
      <c r="A693" s="3"/>
      <c r="B693" s="23" t="s">
        <v>138</v>
      </c>
      <c r="C693" s="4"/>
      <c r="D693" s="68">
        <f t="shared" ref="D693:H696" si="344">P693-P692</f>
        <v>32</v>
      </c>
      <c r="E693" s="69">
        <f t="shared" si="344"/>
        <v>3</v>
      </c>
      <c r="F693" s="69">
        <f t="shared" si="344"/>
        <v>0</v>
      </c>
      <c r="G693" s="70">
        <f t="shared" si="344"/>
        <v>0</v>
      </c>
      <c r="H693" s="118">
        <f t="shared" si="344"/>
        <v>0</v>
      </c>
      <c r="I693" s="71">
        <f t="shared" si="340"/>
        <v>35</v>
      </c>
      <c r="J693" s="70">
        <f t="shared" si="341"/>
        <v>0</v>
      </c>
      <c r="K693" s="72">
        <f t="shared" si="342"/>
        <v>35</v>
      </c>
      <c r="L693" s="29">
        <f t="shared" si="343"/>
        <v>0</v>
      </c>
      <c r="M693" s="43" t="s">
        <v>70</v>
      </c>
      <c r="O693" s="8" t="s">
        <v>5</v>
      </c>
      <c r="P693" s="34">
        <v>87</v>
      </c>
      <c r="Q693" s="34">
        <v>5</v>
      </c>
      <c r="R693" s="34">
        <v>0</v>
      </c>
      <c r="S693" s="34">
        <v>0</v>
      </c>
      <c r="T693" s="8">
        <v>1</v>
      </c>
      <c r="U693" s="87"/>
      <c r="V693" s="87"/>
    </row>
    <row r="694" spans="1:24" x14ac:dyDescent="0.15">
      <c r="A694" s="3"/>
      <c r="B694" s="23" t="s">
        <v>139</v>
      </c>
      <c r="C694" s="4"/>
      <c r="D694" s="68">
        <f t="shared" si="344"/>
        <v>30</v>
      </c>
      <c r="E694" s="69">
        <f t="shared" si="344"/>
        <v>1</v>
      </c>
      <c r="F694" s="69">
        <f t="shared" si="344"/>
        <v>0</v>
      </c>
      <c r="G694" s="70">
        <f t="shared" si="344"/>
        <v>1</v>
      </c>
      <c r="H694" s="118">
        <f t="shared" si="344"/>
        <v>1</v>
      </c>
      <c r="I694" s="71">
        <f t="shared" si="340"/>
        <v>31</v>
      </c>
      <c r="J694" s="70">
        <f t="shared" si="341"/>
        <v>1</v>
      </c>
      <c r="K694" s="72">
        <f t="shared" si="342"/>
        <v>33</v>
      </c>
      <c r="L694" s="29">
        <f t="shared" si="343"/>
        <v>3</v>
      </c>
      <c r="M694" s="43" t="s">
        <v>70</v>
      </c>
      <c r="O694" s="8" t="s">
        <v>6</v>
      </c>
      <c r="P694" s="34">
        <v>117</v>
      </c>
      <c r="Q694" s="34">
        <v>6</v>
      </c>
      <c r="R694" s="34">
        <v>0</v>
      </c>
      <c r="S694" s="34">
        <v>1</v>
      </c>
      <c r="T694" s="8">
        <v>2</v>
      </c>
      <c r="U694" s="87"/>
      <c r="V694" s="87"/>
    </row>
    <row r="695" spans="1:24" s="19" customFormat="1" x14ac:dyDescent="0.15">
      <c r="A695" s="3"/>
      <c r="B695" s="23" t="s">
        <v>140</v>
      </c>
      <c r="C695" s="4"/>
      <c r="D695" s="68">
        <f t="shared" si="344"/>
        <v>36</v>
      </c>
      <c r="E695" s="69">
        <f t="shared" si="344"/>
        <v>6</v>
      </c>
      <c r="F695" s="69">
        <f t="shared" si="344"/>
        <v>0</v>
      </c>
      <c r="G695" s="70">
        <f t="shared" si="344"/>
        <v>0</v>
      </c>
      <c r="H695" s="118">
        <f t="shared" si="344"/>
        <v>1</v>
      </c>
      <c r="I695" s="71">
        <f t="shared" si="340"/>
        <v>42</v>
      </c>
      <c r="J695" s="70">
        <f t="shared" si="341"/>
        <v>0</v>
      </c>
      <c r="K695" s="72">
        <f t="shared" si="342"/>
        <v>43</v>
      </c>
      <c r="L695" s="29">
        <f t="shared" si="343"/>
        <v>0</v>
      </c>
      <c r="M695" s="43" t="s">
        <v>70</v>
      </c>
      <c r="O695" s="8" t="s">
        <v>7</v>
      </c>
      <c r="P695" s="34">
        <v>153</v>
      </c>
      <c r="Q695" s="34">
        <v>12</v>
      </c>
      <c r="R695" s="34">
        <v>0</v>
      </c>
      <c r="S695" s="34">
        <v>1</v>
      </c>
      <c r="T695" s="8">
        <v>3</v>
      </c>
      <c r="U695" s="87"/>
      <c r="V695" s="87"/>
    </row>
    <row r="696" spans="1:24" x14ac:dyDescent="0.15">
      <c r="A696" s="5"/>
      <c r="B696" s="24" t="s">
        <v>141</v>
      </c>
      <c r="C696" s="7"/>
      <c r="D696" s="73">
        <f t="shared" si="344"/>
        <v>30</v>
      </c>
      <c r="E696" s="74">
        <f t="shared" si="344"/>
        <v>3</v>
      </c>
      <c r="F696" s="74">
        <f t="shared" si="344"/>
        <v>1</v>
      </c>
      <c r="G696" s="75">
        <f t="shared" si="344"/>
        <v>0</v>
      </c>
      <c r="H696" s="119">
        <f t="shared" si="344"/>
        <v>2</v>
      </c>
      <c r="I696" s="76">
        <f t="shared" si="340"/>
        <v>33</v>
      </c>
      <c r="J696" s="75">
        <f t="shared" si="341"/>
        <v>1</v>
      </c>
      <c r="K696" s="77">
        <f t="shared" si="342"/>
        <v>36</v>
      </c>
      <c r="L696" s="30">
        <f t="shared" si="343"/>
        <v>2.8</v>
      </c>
      <c r="M696" s="44" t="s">
        <v>70</v>
      </c>
      <c r="O696" s="8" t="s">
        <v>8</v>
      </c>
      <c r="P696" s="34">
        <v>183</v>
      </c>
      <c r="Q696" s="34">
        <v>15</v>
      </c>
      <c r="R696" s="34">
        <v>1</v>
      </c>
      <c r="S696" s="34">
        <v>1</v>
      </c>
      <c r="T696" s="8">
        <v>5</v>
      </c>
      <c r="U696" s="87"/>
      <c r="V696" s="87"/>
    </row>
    <row r="697" spans="1:24" x14ac:dyDescent="0.15">
      <c r="A697" s="17"/>
      <c r="B697" s="25" t="s">
        <v>154</v>
      </c>
      <c r="C697" s="18"/>
      <c r="D697" s="78">
        <f>SUM(D691:D696)</f>
        <v>183</v>
      </c>
      <c r="E697" s="79">
        <f>SUM(E691:E696)</f>
        <v>15</v>
      </c>
      <c r="F697" s="79">
        <f>SUM(F691:F696)</f>
        <v>1</v>
      </c>
      <c r="G697" s="80">
        <f>SUM(G691:G696)</f>
        <v>1</v>
      </c>
      <c r="H697" s="120">
        <f>SUM(H691:H696)</f>
        <v>5</v>
      </c>
      <c r="I697" s="81">
        <f t="shared" si="340"/>
        <v>198</v>
      </c>
      <c r="J697" s="80">
        <f t="shared" si="341"/>
        <v>2</v>
      </c>
      <c r="K697" s="82">
        <f t="shared" si="342"/>
        <v>205</v>
      </c>
      <c r="L697" s="31">
        <f t="shared" si="343"/>
        <v>1</v>
      </c>
      <c r="M697" s="45">
        <f>IF(ISERROR(ROUND(K697/$K$733*100,1)),"-",ROUND(K697/$K$733*100,1))</f>
        <v>13.1</v>
      </c>
      <c r="O697" s="35" t="s">
        <v>9</v>
      </c>
      <c r="P697" s="36">
        <v>214</v>
      </c>
      <c r="Q697" s="36">
        <v>20</v>
      </c>
      <c r="R697" s="36">
        <v>1</v>
      </c>
      <c r="S697" s="36">
        <v>2</v>
      </c>
      <c r="T697" s="36">
        <v>5</v>
      </c>
      <c r="U697" s="87"/>
      <c r="V697" s="87"/>
    </row>
    <row r="698" spans="1:24" x14ac:dyDescent="0.15">
      <c r="A698" s="1"/>
      <c r="B698" s="22" t="s">
        <v>142</v>
      </c>
      <c r="C698" s="2"/>
      <c r="D698" s="63">
        <f>P697-P696</f>
        <v>31</v>
      </c>
      <c r="E698" s="64">
        <f>Q697-Q696</f>
        <v>5</v>
      </c>
      <c r="F698" s="64">
        <f>R697-R696</f>
        <v>0</v>
      </c>
      <c r="G698" s="65">
        <f t="shared" ref="G698:H702" si="345">S697-S696</f>
        <v>1</v>
      </c>
      <c r="H698" s="117">
        <f t="shared" si="345"/>
        <v>0</v>
      </c>
      <c r="I698" s="66">
        <f t="shared" si="340"/>
        <v>36</v>
      </c>
      <c r="J698" s="65">
        <f t="shared" si="341"/>
        <v>1</v>
      </c>
      <c r="K698" s="67">
        <f t="shared" si="342"/>
        <v>37</v>
      </c>
      <c r="L698" s="28">
        <f t="shared" si="343"/>
        <v>2.7</v>
      </c>
      <c r="M698" s="42" t="s">
        <v>70</v>
      </c>
      <c r="O698" s="37" t="s">
        <v>10</v>
      </c>
      <c r="P698" s="38">
        <v>248</v>
      </c>
      <c r="Q698" s="38">
        <v>22</v>
      </c>
      <c r="R698" s="38">
        <v>1</v>
      </c>
      <c r="S698" s="38">
        <v>3</v>
      </c>
      <c r="T698" s="8">
        <v>5</v>
      </c>
      <c r="U698" s="87"/>
      <c r="V698" s="87"/>
    </row>
    <row r="699" spans="1:24" x14ac:dyDescent="0.15">
      <c r="A699" s="3"/>
      <c r="B699" s="23" t="s">
        <v>143</v>
      </c>
      <c r="C699" s="4"/>
      <c r="D699" s="68">
        <f t="shared" ref="D699:F703" si="346">P698-P697</f>
        <v>34</v>
      </c>
      <c r="E699" s="69">
        <f t="shared" si="346"/>
        <v>2</v>
      </c>
      <c r="F699" s="69">
        <f t="shared" si="346"/>
        <v>0</v>
      </c>
      <c r="G699" s="70">
        <f t="shared" si="345"/>
        <v>1</v>
      </c>
      <c r="H699" s="118">
        <f t="shared" si="345"/>
        <v>0</v>
      </c>
      <c r="I699" s="71">
        <f t="shared" ref="I699" si="347">SUM(D699:E699)</f>
        <v>36</v>
      </c>
      <c r="J699" s="70">
        <f t="shared" si="341"/>
        <v>1</v>
      </c>
      <c r="K699" s="72">
        <f t="shared" si="342"/>
        <v>37</v>
      </c>
      <c r="L699" s="29">
        <f t="shared" si="343"/>
        <v>2.7</v>
      </c>
      <c r="M699" s="43" t="s">
        <v>70</v>
      </c>
      <c r="O699" s="37" t="s">
        <v>11</v>
      </c>
      <c r="P699" s="38">
        <v>279</v>
      </c>
      <c r="Q699" s="38">
        <v>23</v>
      </c>
      <c r="R699" s="38">
        <v>1</v>
      </c>
      <c r="S699" s="38">
        <v>3</v>
      </c>
      <c r="T699" s="8">
        <v>5</v>
      </c>
      <c r="U699" s="87"/>
      <c r="V699" s="87"/>
    </row>
    <row r="700" spans="1:24" x14ac:dyDescent="0.15">
      <c r="A700" s="3"/>
      <c r="B700" s="23" t="s">
        <v>144</v>
      </c>
      <c r="C700" s="4"/>
      <c r="D700" s="68">
        <f t="shared" si="346"/>
        <v>31</v>
      </c>
      <c r="E700" s="69">
        <f t="shared" si="346"/>
        <v>1</v>
      </c>
      <c r="F700" s="69">
        <f t="shared" si="346"/>
        <v>0</v>
      </c>
      <c r="G700" s="70">
        <f t="shared" si="345"/>
        <v>0</v>
      </c>
      <c r="H700" s="118">
        <f t="shared" si="345"/>
        <v>0</v>
      </c>
      <c r="I700" s="71">
        <f>SUM(D700:E700)</f>
        <v>32</v>
      </c>
      <c r="J700" s="70">
        <f t="shared" si="341"/>
        <v>0</v>
      </c>
      <c r="K700" s="72">
        <f t="shared" si="342"/>
        <v>32</v>
      </c>
      <c r="L700" s="29">
        <f t="shared" si="343"/>
        <v>0</v>
      </c>
      <c r="M700" s="43" t="s">
        <v>70</v>
      </c>
      <c r="O700" s="37" t="s">
        <v>12</v>
      </c>
      <c r="P700" s="38">
        <v>311</v>
      </c>
      <c r="Q700" s="38">
        <v>24</v>
      </c>
      <c r="R700" s="38">
        <v>1</v>
      </c>
      <c r="S700" s="38">
        <v>4</v>
      </c>
      <c r="T700" s="8">
        <v>5</v>
      </c>
      <c r="U700" s="87"/>
      <c r="V700" s="87"/>
    </row>
    <row r="701" spans="1:24" x14ac:dyDescent="0.15">
      <c r="A701" s="3"/>
      <c r="B701" s="23" t="s">
        <v>145</v>
      </c>
      <c r="C701" s="4"/>
      <c r="D701" s="68">
        <f t="shared" si="346"/>
        <v>32</v>
      </c>
      <c r="E701" s="69">
        <f t="shared" si="346"/>
        <v>1</v>
      </c>
      <c r="F701" s="69">
        <f t="shared" si="346"/>
        <v>0</v>
      </c>
      <c r="G701" s="70">
        <f t="shared" si="345"/>
        <v>1</v>
      </c>
      <c r="H701" s="118">
        <f t="shared" si="345"/>
        <v>0</v>
      </c>
      <c r="I701" s="71">
        <f t="shared" ref="I701:I703" si="348">SUM(D701:E701)</f>
        <v>33</v>
      </c>
      <c r="J701" s="70">
        <f t="shared" si="341"/>
        <v>1</v>
      </c>
      <c r="K701" s="72">
        <f t="shared" si="342"/>
        <v>34</v>
      </c>
      <c r="L701" s="29">
        <f t="shared" si="343"/>
        <v>2.9</v>
      </c>
      <c r="M701" s="43" t="s">
        <v>70</v>
      </c>
      <c r="O701" s="37" t="s">
        <v>13</v>
      </c>
      <c r="P701" s="38">
        <v>351</v>
      </c>
      <c r="Q701" s="38">
        <v>27</v>
      </c>
      <c r="R701" s="38">
        <v>2</v>
      </c>
      <c r="S701" s="38">
        <v>5</v>
      </c>
      <c r="T701" s="8">
        <v>6</v>
      </c>
      <c r="U701" s="87"/>
      <c r="V701" s="87"/>
    </row>
    <row r="702" spans="1:24" s="19" customFormat="1" x14ac:dyDescent="0.15">
      <c r="A702" s="3"/>
      <c r="B702" s="23" t="s">
        <v>146</v>
      </c>
      <c r="C702" s="4"/>
      <c r="D702" s="68">
        <f t="shared" si="346"/>
        <v>40</v>
      </c>
      <c r="E702" s="69">
        <f t="shared" si="346"/>
        <v>3</v>
      </c>
      <c r="F702" s="69">
        <f t="shared" si="346"/>
        <v>1</v>
      </c>
      <c r="G702" s="70">
        <f t="shared" si="345"/>
        <v>1</v>
      </c>
      <c r="H702" s="118">
        <f t="shared" si="345"/>
        <v>1</v>
      </c>
      <c r="I702" s="71">
        <f t="shared" si="348"/>
        <v>43</v>
      </c>
      <c r="J702" s="70">
        <f t="shared" si="341"/>
        <v>2</v>
      </c>
      <c r="K702" s="72">
        <f t="shared" si="342"/>
        <v>46</v>
      </c>
      <c r="L702" s="29">
        <f t="shared" si="343"/>
        <v>4.3</v>
      </c>
      <c r="M702" s="43" t="s">
        <v>70</v>
      </c>
      <c r="O702" s="39" t="s">
        <v>14</v>
      </c>
      <c r="P702" s="40">
        <v>384</v>
      </c>
      <c r="Q702" s="40">
        <v>35</v>
      </c>
      <c r="R702" s="40">
        <v>2</v>
      </c>
      <c r="S702" s="40">
        <v>5</v>
      </c>
      <c r="T702" s="8">
        <v>6</v>
      </c>
      <c r="U702" s="87"/>
      <c r="V702" s="87"/>
    </row>
    <row r="703" spans="1:24" x14ac:dyDescent="0.15">
      <c r="A703" s="5"/>
      <c r="B703" s="24" t="s">
        <v>147</v>
      </c>
      <c r="C703" s="7"/>
      <c r="D703" s="73">
        <f t="shared" si="346"/>
        <v>33</v>
      </c>
      <c r="E703" s="74">
        <f t="shared" si="346"/>
        <v>8</v>
      </c>
      <c r="F703" s="74">
        <f t="shared" si="346"/>
        <v>0</v>
      </c>
      <c r="G703" s="75">
        <f>S702-S701</f>
        <v>0</v>
      </c>
      <c r="H703" s="119">
        <f>T702-T701</f>
        <v>0</v>
      </c>
      <c r="I703" s="76">
        <f t="shared" si="348"/>
        <v>41</v>
      </c>
      <c r="J703" s="75">
        <f t="shared" si="341"/>
        <v>0</v>
      </c>
      <c r="K703" s="77">
        <f t="shared" si="342"/>
        <v>41</v>
      </c>
      <c r="L703" s="30">
        <f t="shared" si="343"/>
        <v>0</v>
      </c>
      <c r="M703" s="44" t="s">
        <v>70</v>
      </c>
      <c r="O703" s="35" t="s">
        <v>15</v>
      </c>
      <c r="P703" s="36">
        <v>418</v>
      </c>
      <c r="Q703" s="36">
        <v>40</v>
      </c>
      <c r="R703" s="36">
        <v>2</v>
      </c>
      <c r="S703" s="36">
        <v>5</v>
      </c>
      <c r="T703" s="36">
        <v>6</v>
      </c>
      <c r="U703" s="87"/>
      <c r="V703" s="87"/>
    </row>
    <row r="704" spans="1:24" x14ac:dyDescent="0.15">
      <c r="A704" s="17"/>
      <c r="B704" s="25" t="s">
        <v>155</v>
      </c>
      <c r="C704" s="18"/>
      <c r="D704" s="78">
        <f>SUM(D698:D703)</f>
        <v>201</v>
      </c>
      <c r="E704" s="79">
        <f>SUM(E698:E703)</f>
        <v>20</v>
      </c>
      <c r="F704" s="79">
        <f>SUM(F698:F703)</f>
        <v>1</v>
      </c>
      <c r="G704" s="80">
        <f>SUM(G698:G703)</f>
        <v>4</v>
      </c>
      <c r="H704" s="120">
        <f>SUM(H698:H703)</f>
        <v>1</v>
      </c>
      <c r="I704" s="81">
        <f>SUM(D704:E704)</f>
        <v>221</v>
      </c>
      <c r="J704" s="80">
        <f>SUM(F704:G704)</f>
        <v>5</v>
      </c>
      <c r="K704" s="82">
        <f t="shared" si="342"/>
        <v>227</v>
      </c>
      <c r="L704" s="31">
        <f t="shared" si="343"/>
        <v>2.2000000000000002</v>
      </c>
      <c r="M704" s="45">
        <f>IF(ISERROR(ROUND(K704/$K$733*100,1)),"-",ROUND(K704/$K$733*100,1))</f>
        <v>14.5</v>
      </c>
      <c r="O704" s="37" t="s">
        <v>16</v>
      </c>
      <c r="P704" s="38">
        <v>459</v>
      </c>
      <c r="Q704" s="38">
        <v>43</v>
      </c>
      <c r="R704" s="38">
        <v>3</v>
      </c>
      <c r="S704" s="38">
        <v>5</v>
      </c>
      <c r="T704" s="8">
        <v>8</v>
      </c>
      <c r="U704" s="87"/>
      <c r="V704" s="87"/>
    </row>
    <row r="705" spans="1:22" x14ac:dyDescent="0.15">
      <c r="A705" s="1"/>
      <c r="B705" s="22" t="s">
        <v>148</v>
      </c>
      <c r="C705" s="2"/>
      <c r="D705" s="63">
        <f>P703-P702</f>
        <v>34</v>
      </c>
      <c r="E705" s="64">
        <f>Q703-Q702</f>
        <v>5</v>
      </c>
      <c r="F705" s="64">
        <f>R703-R702</f>
        <v>0</v>
      </c>
      <c r="G705" s="65">
        <f t="shared" ref="G705:H710" si="349">S703-S702</f>
        <v>0</v>
      </c>
      <c r="H705" s="117">
        <f t="shared" si="349"/>
        <v>0</v>
      </c>
      <c r="I705" s="66">
        <f>SUM(D705:E705)</f>
        <v>39</v>
      </c>
      <c r="J705" s="65">
        <f>SUM(F705:G705)</f>
        <v>0</v>
      </c>
      <c r="K705" s="67">
        <f t="shared" si="342"/>
        <v>39</v>
      </c>
      <c r="L705" s="28">
        <f t="shared" si="343"/>
        <v>0</v>
      </c>
      <c r="M705" s="42" t="s">
        <v>70</v>
      </c>
      <c r="O705" s="37" t="s">
        <v>17</v>
      </c>
      <c r="P705" s="38">
        <v>484</v>
      </c>
      <c r="Q705" s="38">
        <v>45</v>
      </c>
      <c r="R705" s="38">
        <v>3</v>
      </c>
      <c r="S705" s="38">
        <v>5</v>
      </c>
      <c r="T705" s="8">
        <v>8</v>
      </c>
      <c r="U705" s="87"/>
      <c r="V705" s="87"/>
    </row>
    <row r="706" spans="1:22" x14ac:dyDescent="0.15">
      <c r="A706" s="3"/>
      <c r="B706" s="23" t="s">
        <v>149</v>
      </c>
      <c r="C706" s="4"/>
      <c r="D706" s="68">
        <f t="shared" ref="D706:F710" si="350">P704-P703</f>
        <v>41</v>
      </c>
      <c r="E706" s="69">
        <f t="shared" si="350"/>
        <v>3</v>
      </c>
      <c r="F706" s="69">
        <f t="shared" si="350"/>
        <v>1</v>
      </c>
      <c r="G706" s="70">
        <f t="shared" si="349"/>
        <v>0</v>
      </c>
      <c r="H706" s="118">
        <f t="shared" si="349"/>
        <v>2</v>
      </c>
      <c r="I706" s="71">
        <f t="shared" ref="I706" si="351">SUM(D706:E706)</f>
        <v>44</v>
      </c>
      <c r="J706" s="70">
        <f t="shared" ref="J706:J710" si="352">SUM(F706:G706)</f>
        <v>1</v>
      </c>
      <c r="K706" s="72">
        <f t="shared" si="342"/>
        <v>47</v>
      </c>
      <c r="L706" s="29">
        <f t="shared" si="343"/>
        <v>2.1</v>
      </c>
      <c r="M706" s="43" t="s">
        <v>70</v>
      </c>
      <c r="O706" s="37" t="s">
        <v>18</v>
      </c>
      <c r="P706" s="38">
        <v>542</v>
      </c>
      <c r="Q706" s="38">
        <v>50</v>
      </c>
      <c r="R706" s="38">
        <v>3</v>
      </c>
      <c r="S706" s="38">
        <v>6</v>
      </c>
      <c r="T706" s="8">
        <v>8</v>
      </c>
      <c r="U706" s="87"/>
      <c r="V706" s="87"/>
    </row>
    <row r="707" spans="1:22" x14ac:dyDescent="0.15">
      <c r="A707" s="3"/>
      <c r="B707" s="23" t="s">
        <v>150</v>
      </c>
      <c r="C707" s="4"/>
      <c r="D707" s="68">
        <f t="shared" si="350"/>
        <v>25</v>
      </c>
      <c r="E707" s="69">
        <f t="shared" si="350"/>
        <v>2</v>
      </c>
      <c r="F707" s="69">
        <f t="shared" si="350"/>
        <v>0</v>
      </c>
      <c r="G707" s="70">
        <f t="shared" si="349"/>
        <v>0</v>
      </c>
      <c r="H707" s="118">
        <f t="shared" si="349"/>
        <v>0</v>
      </c>
      <c r="I707" s="71">
        <f>SUM(D707:E707)</f>
        <v>27</v>
      </c>
      <c r="J707" s="70">
        <f t="shared" si="352"/>
        <v>0</v>
      </c>
      <c r="K707" s="72">
        <f t="shared" si="342"/>
        <v>27</v>
      </c>
      <c r="L707" s="29">
        <f t="shared" si="343"/>
        <v>0</v>
      </c>
      <c r="M707" s="43" t="s">
        <v>70</v>
      </c>
      <c r="O707" s="37" t="s">
        <v>19</v>
      </c>
      <c r="P707" s="38">
        <v>582</v>
      </c>
      <c r="Q707" s="38">
        <v>58</v>
      </c>
      <c r="R707" s="38">
        <v>4</v>
      </c>
      <c r="S707" s="38">
        <v>6</v>
      </c>
      <c r="T707" s="8">
        <v>8</v>
      </c>
      <c r="U707" s="87"/>
      <c r="V707" s="87"/>
    </row>
    <row r="708" spans="1:22" x14ac:dyDescent="0.15">
      <c r="A708" s="3"/>
      <c r="B708" s="23" t="s">
        <v>151</v>
      </c>
      <c r="C708" s="4"/>
      <c r="D708" s="68">
        <f t="shared" si="350"/>
        <v>58</v>
      </c>
      <c r="E708" s="69">
        <f t="shared" si="350"/>
        <v>5</v>
      </c>
      <c r="F708" s="69">
        <f t="shared" si="350"/>
        <v>0</v>
      </c>
      <c r="G708" s="70">
        <f t="shared" si="349"/>
        <v>1</v>
      </c>
      <c r="H708" s="118">
        <f t="shared" si="349"/>
        <v>0</v>
      </c>
      <c r="I708" s="71">
        <f t="shared" ref="I708:I710" si="353">SUM(D708:E708)</f>
        <v>63</v>
      </c>
      <c r="J708" s="70">
        <f t="shared" si="352"/>
        <v>1</v>
      </c>
      <c r="K708" s="72">
        <f t="shared" si="342"/>
        <v>64</v>
      </c>
      <c r="L708" s="29">
        <f t="shared" si="343"/>
        <v>1.6</v>
      </c>
      <c r="M708" s="43" t="s">
        <v>70</v>
      </c>
      <c r="O708" s="39" t="s">
        <v>20</v>
      </c>
      <c r="P708" s="40">
        <v>613</v>
      </c>
      <c r="Q708" s="40">
        <v>60</v>
      </c>
      <c r="R708" s="40">
        <v>4</v>
      </c>
      <c r="S708" s="40">
        <v>6</v>
      </c>
      <c r="T708" s="8">
        <v>9</v>
      </c>
      <c r="U708" s="87"/>
      <c r="V708" s="87"/>
    </row>
    <row r="709" spans="1:22" s="19" customFormat="1" x14ac:dyDescent="0.15">
      <c r="A709" s="3"/>
      <c r="B709" s="23" t="s">
        <v>152</v>
      </c>
      <c r="C709" s="4"/>
      <c r="D709" s="68">
        <f t="shared" si="350"/>
        <v>40</v>
      </c>
      <c r="E709" s="69">
        <f t="shared" si="350"/>
        <v>8</v>
      </c>
      <c r="F709" s="69">
        <f t="shared" si="350"/>
        <v>1</v>
      </c>
      <c r="G709" s="70">
        <f t="shared" si="349"/>
        <v>0</v>
      </c>
      <c r="H709" s="118">
        <f t="shared" si="349"/>
        <v>0</v>
      </c>
      <c r="I709" s="71">
        <f t="shared" si="353"/>
        <v>48</v>
      </c>
      <c r="J709" s="70">
        <f t="shared" si="352"/>
        <v>1</v>
      </c>
      <c r="K709" s="72">
        <f t="shared" si="342"/>
        <v>49</v>
      </c>
      <c r="L709" s="29">
        <f t="shared" si="343"/>
        <v>2</v>
      </c>
      <c r="M709" s="43" t="s">
        <v>70</v>
      </c>
      <c r="O709" s="35" t="s">
        <v>55</v>
      </c>
      <c r="P709" s="36">
        <v>30</v>
      </c>
      <c r="Q709" s="36">
        <v>4</v>
      </c>
      <c r="R709" s="36">
        <v>0</v>
      </c>
      <c r="S709" s="36">
        <v>0</v>
      </c>
      <c r="T709" s="36">
        <v>3</v>
      </c>
      <c r="U709" s="87"/>
      <c r="V709" s="87"/>
    </row>
    <row r="710" spans="1:22" x14ac:dyDescent="0.15">
      <c r="A710" s="5"/>
      <c r="B710" s="24" t="s">
        <v>153</v>
      </c>
      <c r="C710" s="7"/>
      <c r="D710" s="73">
        <f t="shared" si="350"/>
        <v>31</v>
      </c>
      <c r="E710" s="74">
        <f t="shared" si="350"/>
        <v>2</v>
      </c>
      <c r="F710" s="74">
        <f t="shared" si="350"/>
        <v>0</v>
      </c>
      <c r="G710" s="75">
        <f t="shared" si="349"/>
        <v>0</v>
      </c>
      <c r="H710" s="119">
        <f t="shared" si="349"/>
        <v>1</v>
      </c>
      <c r="I710" s="76">
        <f t="shared" si="353"/>
        <v>33</v>
      </c>
      <c r="J710" s="75">
        <f t="shared" si="352"/>
        <v>0</v>
      </c>
      <c r="K710" s="77">
        <f t="shared" si="342"/>
        <v>34</v>
      </c>
      <c r="L710" s="30">
        <f t="shared" si="343"/>
        <v>0</v>
      </c>
      <c r="M710" s="44" t="s">
        <v>70</v>
      </c>
      <c r="O710" s="37" t="s">
        <v>21</v>
      </c>
      <c r="P710" s="38">
        <v>59</v>
      </c>
      <c r="Q710" s="38">
        <v>5</v>
      </c>
      <c r="R710" s="38">
        <v>0</v>
      </c>
      <c r="S710" s="38">
        <v>0</v>
      </c>
      <c r="T710" s="8">
        <v>3</v>
      </c>
      <c r="U710" s="87"/>
      <c r="V710" s="87"/>
    </row>
    <row r="711" spans="1:22" x14ac:dyDescent="0.15">
      <c r="A711" s="17"/>
      <c r="B711" s="25" t="s">
        <v>156</v>
      </c>
      <c r="C711" s="18"/>
      <c r="D711" s="78">
        <f>SUM(D705:D710)</f>
        <v>229</v>
      </c>
      <c r="E711" s="79">
        <f>SUM(E705:E710)</f>
        <v>25</v>
      </c>
      <c r="F711" s="79">
        <f>SUM(F705:F710)</f>
        <v>2</v>
      </c>
      <c r="G711" s="80">
        <f>SUM(G705:G710)</f>
        <v>1</v>
      </c>
      <c r="H711" s="120">
        <f>SUM(H705:H710)</f>
        <v>3</v>
      </c>
      <c r="I711" s="81">
        <f>SUM(D711:E711)</f>
        <v>254</v>
      </c>
      <c r="J711" s="80">
        <f>SUM(F711:G711)</f>
        <v>3</v>
      </c>
      <c r="K711" s="82">
        <f t="shared" si="342"/>
        <v>260</v>
      </c>
      <c r="L711" s="31">
        <f t="shared" si="343"/>
        <v>1.2</v>
      </c>
      <c r="M711" s="45">
        <f>IF(ISERROR(ROUND(K711/$K$733*100,1)),"-",ROUND(K711/$K$733*100,1))</f>
        <v>16.600000000000001</v>
      </c>
      <c r="O711" s="37" t="s">
        <v>22</v>
      </c>
      <c r="P711" s="38">
        <v>97</v>
      </c>
      <c r="Q711" s="38">
        <v>6</v>
      </c>
      <c r="R711" s="38">
        <v>0</v>
      </c>
      <c r="S711" s="38">
        <v>0</v>
      </c>
      <c r="T711" s="8">
        <v>5</v>
      </c>
      <c r="U711" s="87"/>
      <c r="V711" s="87"/>
    </row>
    <row r="712" spans="1:22" x14ac:dyDescent="0.15">
      <c r="A712" s="1"/>
      <c r="B712" s="22" t="s">
        <v>55</v>
      </c>
      <c r="C712" s="2"/>
      <c r="D712" s="63">
        <f>P709</f>
        <v>30</v>
      </c>
      <c r="E712" s="64">
        <f>Q709</f>
        <v>4</v>
      </c>
      <c r="F712" s="64">
        <f>R709</f>
        <v>0</v>
      </c>
      <c r="G712" s="65">
        <f>S709</f>
        <v>0</v>
      </c>
      <c r="H712" s="117">
        <f>T709</f>
        <v>3</v>
      </c>
      <c r="I712" s="66">
        <f>SUM(D712:E712)</f>
        <v>34</v>
      </c>
      <c r="J712" s="65">
        <f>SUM(F712:G712)</f>
        <v>0</v>
      </c>
      <c r="K712" s="67">
        <f t="shared" si="342"/>
        <v>37</v>
      </c>
      <c r="L712" s="28">
        <f t="shared" si="343"/>
        <v>0</v>
      </c>
      <c r="M712" s="42" t="s">
        <v>70</v>
      </c>
      <c r="O712" s="37" t="s">
        <v>23</v>
      </c>
      <c r="P712" s="38">
        <v>150</v>
      </c>
      <c r="Q712" s="38">
        <v>11</v>
      </c>
      <c r="R712" s="38">
        <v>0</v>
      </c>
      <c r="S712" s="38">
        <v>0</v>
      </c>
      <c r="T712" s="8">
        <v>5</v>
      </c>
      <c r="U712" s="87"/>
      <c r="V712" s="87"/>
    </row>
    <row r="713" spans="1:22" x14ac:dyDescent="0.15">
      <c r="A713" s="3"/>
      <c r="B713" s="23" t="s">
        <v>56</v>
      </c>
      <c r="C713" s="4"/>
      <c r="D713" s="68">
        <f t="shared" ref="D713:H717" si="354">P710-P709</f>
        <v>29</v>
      </c>
      <c r="E713" s="69">
        <f t="shared" si="354"/>
        <v>1</v>
      </c>
      <c r="F713" s="69">
        <f t="shared" si="354"/>
        <v>0</v>
      </c>
      <c r="G713" s="70">
        <f t="shared" si="354"/>
        <v>0</v>
      </c>
      <c r="H713" s="118">
        <f t="shared" si="354"/>
        <v>0</v>
      </c>
      <c r="I713" s="71">
        <f t="shared" ref="I713" si="355">SUM(D713:E713)</f>
        <v>30</v>
      </c>
      <c r="J713" s="70">
        <f t="shared" ref="J713:J717" si="356">SUM(F713:G713)</f>
        <v>0</v>
      </c>
      <c r="K713" s="72">
        <f t="shared" si="342"/>
        <v>30</v>
      </c>
      <c r="L713" s="29">
        <f t="shared" si="343"/>
        <v>0</v>
      </c>
      <c r="M713" s="43" t="s">
        <v>70</v>
      </c>
      <c r="O713" s="37" t="s">
        <v>24</v>
      </c>
      <c r="P713" s="38">
        <v>200</v>
      </c>
      <c r="Q713" s="38">
        <v>14</v>
      </c>
      <c r="R713" s="38">
        <v>0</v>
      </c>
      <c r="S713" s="38">
        <v>0</v>
      </c>
      <c r="T713" s="8">
        <v>5</v>
      </c>
      <c r="U713" s="87"/>
      <c r="V713" s="87"/>
    </row>
    <row r="714" spans="1:22" s="19" customFormat="1" x14ac:dyDescent="0.15">
      <c r="A714" s="3"/>
      <c r="B714" s="23" t="s">
        <v>57</v>
      </c>
      <c r="C714" s="4"/>
      <c r="D714" s="68">
        <f t="shared" si="354"/>
        <v>38</v>
      </c>
      <c r="E714" s="69">
        <f t="shared" si="354"/>
        <v>1</v>
      </c>
      <c r="F714" s="69">
        <f t="shared" si="354"/>
        <v>0</v>
      </c>
      <c r="G714" s="70">
        <f t="shared" si="354"/>
        <v>0</v>
      </c>
      <c r="H714" s="118">
        <f t="shared" si="354"/>
        <v>2</v>
      </c>
      <c r="I714" s="71">
        <f>SUM(D714:E714)</f>
        <v>39</v>
      </c>
      <c r="J714" s="70">
        <f t="shared" si="356"/>
        <v>0</v>
      </c>
      <c r="K714" s="72">
        <f t="shared" si="342"/>
        <v>41</v>
      </c>
      <c r="L714" s="29">
        <f t="shared" si="343"/>
        <v>0</v>
      </c>
      <c r="M714" s="43" t="s">
        <v>70</v>
      </c>
      <c r="O714" s="39" t="s">
        <v>25</v>
      </c>
      <c r="P714" s="40">
        <v>240</v>
      </c>
      <c r="Q714" s="40">
        <v>17</v>
      </c>
      <c r="R714" s="40">
        <v>1</v>
      </c>
      <c r="S714" s="40">
        <v>0</v>
      </c>
      <c r="T714" s="8">
        <v>8</v>
      </c>
      <c r="U714" s="87"/>
      <c r="V714" s="87"/>
    </row>
    <row r="715" spans="1:22" x14ac:dyDescent="0.15">
      <c r="A715" s="3"/>
      <c r="B715" s="23" t="s">
        <v>58</v>
      </c>
      <c r="C715" s="4"/>
      <c r="D715" s="68">
        <f t="shared" si="354"/>
        <v>53</v>
      </c>
      <c r="E715" s="69">
        <f t="shared" si="354"/>
        <v>5</v>
      </c>
      <c r="F715" s="69">
        <f t="shared" si="354"/>
        <v>0</v>
      </c>
      <c r="G715" s="70">
        <f t="shared" si="354"/>
        <v>0</v>
      </c>
      <c r="H715" s="118">
        <f t="shared" si="354"/>
        <v>0</v>
      </c>
      <c r="I715" s="71">
        <f t="shared" ref="I715:I717" si="357">SUM(D715:E715)</f>
        <v>58</v>
      </c>
      <c r="J715" s="70">
        <f t="shared" si="356"/>
        <v>0</v>
      </c>
      <c r="K715" s="72">
        <f t="shared" si="342"/>
        <v>58</v>
      </c>
      <c r="L715" s="29">
        <f t="shared" si="343"/>
        <v>0</v>
      </c>
      <c r="M715" s="43" t="s">
        <v>70</v>
      </c>
      <c r="O715" s="35" t="s">
        <v>27</v>
      </c>
      <c r="P715" s="36">
        <v>297</v>
      </c>
      <c r="Q715" s="36">
        <v>24</v>
      </c>
      <c r="R715" s="36">
        <v>1</v>
      </c>
      <c r="S715" s="36">
        <v>0</v>
      </c>
      <c r="T715" s="36">
        <v>8</v>
      </c>
      <c r="U715" s="87"/>
      <c r="V715" s="87"/>
    </row>
    <row r="716" spans="1:22" x14ac:dyDescent="0.15">
      <c r="A716" s="3"/>
      <c r="B716" s="23" t="s">
        <v>59</v>
      </c>
      <c r="C716" s="4"/>
      <c r="D716" s="68">
        <f t="shared" si="354"/>
        <v>50</v>
      </c>
      <c r="E716" s="69">
        <f t="shared" si="354"/>
        <v>3</v>
      </c>
      <c r="F716" s="69">
        <f t="shared" si="354"/>
        <v>0</v>
      </c>
      <c r="G716" s="70">
        <f t="shared" si="354"/>
        <v>0</v>
      </c>
      <c r="H716" s="118">
        <f t="shared" si="354"/>
        <v>0</v>
      </c>
      <c r="I716" s="71">
        <f t="shared" si="357"/>
        <v>53</v>
      </c>
      <c r="J716" s="70">
        <f t="shared" si="356"/>
        <v>0</v>
      </c>
      <c r="K716" s="72">
        <f t="shared" si="342"/>
        <v>53</v>
      </c>
      <c r="L716" s="29">
        <f t="shared" si="343"/>
        <v>0</v>
      </c>
      <c r="M716" s="43" t="s">
        <v>70</v>
      </c>
      <c r="O716" s="37" t="s">
        <v>28</v>
      </c>
      <c r="P716" s="38">
        <v>357</v>
      </c>
      <c r="Q716" s="38">
        <v>29</v>
      </c>
      <c r="R716" s="38">
        <v>1</v>
      </c>
      <c r="S716" s="38">
        <v>0</v>
      </c>
      <c r="T716" s="8">
        <v>9</v>
      </c>
      <c r="U716" s="87"/>
      <c r="V716" s="87"/>
    </row>
    <row r="717" spans="1:22" x14ac:dyDescent="0.15">
      <c r="A717" s="5"/>
      <c r="B717" s="24" t="s">
        <v>26</v>
      </c>
      <c r="C717" s="7"/>
      <c r="D717" s="73">
        <f t="shared" si="354"/>
        <v>40</v>
      </c>
      <c r="E717" s="74">
        <f t="shared" si="354"/>
        <v>3</v>
      </c>
      <c r="F717" s="74">
        <f t="shared" si="354"/>
        <v>1</v>
      </c>
      <c r="G717" s="75">
        <f t="shared" si="354"/>
        <v>0</v>
      </c>
      <c r="H717" s="119">
        <f t="shared" si="354"/>
        <v>3</v>
      </c>
      <c r="I717" s="76">
        <f t="shared" si="357"/>
        <v>43</v>
      </c>
      <c r="J717" s="75">
        <f t="shared" si="356"/>
        <v>1</v>
      </c>
      <c r="K717" s="77">
        <f t="shared" si="342"/>
        <v>47</v>
      </c>
      <c r="L717" s="30">
        <f t="shared" si="343"/>
        <v>2.1</v>
      </c>
      <c r="M717" s="44" t="s">
        <v>70</v>
      </c>
      <c r="O717" s="37" t="s">
        <v>29</v>
      </c>
      <c r="P717" s="38">
        <v>396</v>
      </c>
      <c r="Q717" s="38">
        <v>30</v>
      </c>
      <c r="R717" s="38">
        <v>1</v>
      </c>
      <c r="S717" s="38">
        <v>0</v>
      </c>
      <c r="T717" s="8">
        <v>9</v>
      </c>
      <c r="U717" s="87"/>
      <c r="V717" s="87"/>
    </row>
    <row r="718" spans="1:22" x14ac:dyDescent="0.15">
      <c r="A718" s="17"/>
      <c r="B718" s="25" t="s">
        <v>113</v>
      </c>
      <c r="C718" s="18"/>
      <c r="D718" s="78">
        <f>SUM(D712:D717)</f>
        <v>240</v>
      </c>
      <c r="E718" s="79">
        <f>SUM(E712:E717)</f>
        <v>17</v>
      </c>
      <c r="F718" s="79">
        <f>SUM(F712:F717)</f>
        <v>1</v>
      </c>
      <c r="G718" s="80">
        <f>SUM(G712:G717)</f>
        <v>0</v>
      </c>
      <c r="H718" s="120">
        <f>SUM(H712:H717)</f>
        <v>8</v>
      </c>
      <c r="I718" s="81">
        <f>SUM(D718:E718)</f>
        <v>257</v>
      </c>
      <c r="J718" s="80">
        <f>SUM(F718:G718)</f>
        <v>1</v>
      </c>
      <c r="K718" s="82">
        <f t="shared" si="342"/>
        <v>266</v>
      </c>
      <c r="L718" s="31">
        <f t="shared" si="343"/>
        <v>0.4</v>
      </c>
      <c r="M718" s="45">
        <f>IF(ISERROR(ROUND(K718/$K$733*100,1)),"-",ROUND(K718/$K$733*100,1))</f>
        <v>17</v>
      </c>
      <c r="O718" s="37" t="s">
        <v>30</v>
      </c>
      <c r="P718" s="38">
        <v>440</v>
      </c>
      <c r="Q718" s="38">
        <v>35</v>
      </c>
      <c r="R718" s="38">
        <v>1</v>
      </c>
      <c r="S718" s="38">
        <v>0</v>
      </c>
      <c r="T718" s="8">
        <v>10</v>
      </c>
      <c r="U718" s="87"/>
      <c r="V718" s="87"/>
    </row>
    <row r="719" spans="1:22" x14ac:dyDescent="0.15">
      <c r="A719" s="1"/>
      <c r="B719" s="22" t="s">
        <v>60</v>
      </c>
      <c r="C719" s="2"/>
      <c r="D719" s="63">
        <f>P715-P714</f>
        <v>57</v>
      </c>
      <c r="E719" s="64">
        <f>Q715-Q714</f>
        <v>7</v>
      </c>
      <c r="F719" s="64">
        <f>R715-R714</f>
        <v>0</v>
      </c>
      <c r="G719" s="65">
        <f>S715-S714</f>
        <v>0</v>
      </c>
      <c r="H719" s="117">
        <f>T715-T714</f>
        <v>0</v>
      </c>
      <c r="I719" s="66">
        <f>SUM(D719:E719)</f>
        <v>64</v>
      </c>
      <c r="J719" s="65">
        <f>SUM(F719:G719)</f>
        <v>0</v>
      </c>
      <c r="K719" s="67">
        <f t="shared" si="342"/>
        <v>64</v>
      </c>
      <c r="L719" s="28">
        <f t="shared" si="343"/>
        <v>0</v>
      </c>
      <c r="M719" s="42" t="s">
        <v>70</v>
      </c>
      <c r="O719" s="37" t="s">
        <v>31</v>
      </c>
      <c r="P719" s="38">
        <v>494</v>
      </c>
      <c r="Q719" s="38">
        <v>41</v>
      </c>
      <c r="R719" s="38">
        <v>2</v>
      </c>
      <c r="S719" s="38">
        <v>0</v>
      </c>
      <c r="T719" s="8">
        <v>10</v>
      </c>
    </row>
    <row r="720" spans="1:22" x14ac:dyDescent="0.15">
      <c r="A720" s="3"/>
      <c r="B720" s="23" t="s">
        <v>61</v>
      </c>
      <c r="C720" s="4"/>
      <c r="D720" s="68">
        <f t="shared" ref="D720:H724" si="358">P716-P715</f>
        <v>60</v>
      </c>
      <c r="E720" s="69">
        <f t="shared" si="358"/>
        <v>5</v>
      </c>
      <c r="F720" s="69">
        <f t="shared" si="358"/>
        <v>0</v>
      </c>
      <c r="G720" s="70">
        <f t="shared" si="358"/>
        <v>0</v>
      </c>
      <c r="H720" s="118">
        <f t="shared" si="358"/>
        <v>1</v>
      </c>
      <c r="I720" s="71">
        <f t="shared" ref="I720" si="359">SUM(D720:E720)</f>
        <v>65</v>
      </c>
      <c r="J720" s="70">
        <f t="shared" ref="J720:J724" si="360">SUM(F720:G720)</f>
        <v>0</v>
      </c>
      <c r="K720" s="72">
        <f t="shared" si="342"/>
        <v>66</v>
      </c>
      <c r="L720" s="29">
        <f t="shared" si="343"/>
        <v>0</v>
      </c>
      <c r="M720" s="43" t="s">
        <v>70</v>
      </c>
      <c r="O720" s="39" t="s">
        <v>32</v>
      </c>
      <c r="P720" s="40">
        <v>527</v>
      </c>
      <c r="Q720" s="40">
        <v>45</v>
      </c>
      <c r="R720" s="40">
        <v>3</v>
      </c>
      <c r="S720" s="40">
        <v>0</v>
      </c>
      <c r="T720" s="8">
        <v>10</v>
      </c>
    </row>
    <row r="721" spans="1:21" s="19" customFormat="1" x14ac:dyDescent="0.15">
      <c r="A721" s="3"/>
      <c r="B721" s="23" t="s">
        <v>62</v>
      </c>
      <c r="C721" s="4"/>
      <c r="D721" s="68">
        <f t="shared" si="358"/>
        <v>39</v>
      </c>
      <c r="E721" s="69">
        <f t="shared" si="358"/>
        <v>1</v>
      </c>
      <c r="F721" s="69">
        <f t="shared" si="358"/>
        <v>0</v>
      </c>
      <c r="G721" s="70">
        <f t="shared" si="358"/>
        <v>0</v>
      </c>
      <c r="H721" s="118">
        <f t="shared" si="358"/>
        <v>0</v>
      </c>
      <c r="I721" s="71">
        <f>SUM(D721:E721)</f>
        <v>40</v>
      </c>
      <c r="J721" s="70">
        <f t="shared" si="360"/>
        <v>0</v>
      </c>
      <c r="K721" s="72">
        <f t="shared" si="342"/>
        <v>40</v>
      </c>
      <c r="L721" s="29">
        <f t="shared" si="343"/>
        <v>0</v>
      </c>
      <c r="M721" s="43" t="s">
        <v>70</v>
      </c>
      <c r="O721" s="35" t="s">
        <v>34</v>
      </c>
      <c r="P721" s="36">
        <v>573</v>
      </c>
      <c r="Q721" s="36">
        <v>51</v>
      </c>
      <c r="R721" s="36">
        <v>3</v>
      </c>
      <c r="S721" s="36">
        <v>0</v>
      </c>
      <c r="T721" s="36">
        <v>10</v>
      </c>
      <c r="U721" s="8"/>
    </row>
    <row r="722" spans="1:21" x14ac:dyDescent="0.15">
      <c r="A722" s="3"/>
      <c r="B722" s="23" t="s">
        <v>63</v>
      </c>
      <c r="C722" s="4"/>
      <c r="D722" s="68">
        <f t="shared" si="358"/>
        <v>44</v>
      </c>
      <c r="E722" s="69">
        <f t="shared" si="358"/>
        <v>5</v>
      </c>
      <c r="F722" s="69">
        <f t="shared" si="358"/>
        <v>0</v>
      </c>
      <c r="G722" s="70">
        <f t="shared" si="358"/>
        <v>0</v>
      </c>
      <c r="H722" s="118">
        <f t="shared" si="358"/>
        <v>1</v>
      </c>
      <c r="I722" s="71">
        <f t="shared" ref="I722:I724" si="361">SUM(D722:E722)</f>
        <v>49</v>
      </c>
      <c r="J722" s="70">
        <f t="shared" si="360"/>
        <v>0</v>
      </c>
      <c r="K722" s="72">
        <f t="shared" si="342"/>
        <v>50</v>
      </c>
      <c r="L722" s="29">
        <f t="shared" si="343"/>
        <v>0</v>
      </c>
      <c r="M722" s="43" t="s">
        <v>70</v>
      </c>
      <c r="O722" s="37" t="s">
        <v>35</v>
      </c>
      <c r="P722" s="38">
        <v>606</v>
      </c>
      <c r="Q722" s="38">
        <v>54</v>
      </c>
      <c r="R722" s="38">
        <v>4</v>
      </c>
      <c r="S722" s="38">
        <v>1</v>
      </c>
      <c r="T722" s="8">
        <v>10</v>
      </c>
    </row>
    <row r="723" spans="1:21" x14ac:dyDescent="0.15">
      <c r="A723" s="3"/>
      <c r="B723" s="23" t="s">
        <v>64</v>
      </c>
      <c r="C723" s="4"/>
      <c r="D723" s="68">
        <f t="shared" si="358"/>
        <v>54</v>
      </c>
      <c r="E723" s="69">
        <f t="shared" si="358"/>
        <v>6</v>
      </c>
      <c r="F723" s="69">
        <f t="shared" si="358"/>
        <v>1</v>
      </c>
      <c r="G723" s="70">
        <f t="shared" si="358"/>
        <v>0</v>
      </c>
      <c r="H723" s="118">
        <f t="shared" si="358"/>
        <v>0</v>
      </c>
      <c r="I723" s="71">
        <f t="shared" si="361"/>
        <v>60</v>
      </c>
      <c r="J723" s="70">
        <f t="shared" si="360"/>
        <v>1</v>
      </c>
      <c r="K723" s="72">
        <f t="shared" si="342"/>
        <v>61</v>
      </c>
      <c r="L723" s="29">
        <f t="shared" si="343"/>
        <v>1.6</v>
      </c>
      <c r="M723" s="43" t="s">
        <v>70</v>
      </c>
      <c r="O723" s="37" t="s">
        <v>36</v>
      </c>
      <c r="P723" s="38">
        <v>664</v>
      </c>
      <c r="Q723" s="38">
        <v>59</v>
      </c>
      <c r="R723" s="38">
        <v>4</v>
      </c>
      <c r="S723" s="38">
        <v>2</v>
      </c>
      <c r="T723" s="8">
        <v>10</v>
      </c>
    </row>
    <row r="724" spans="1:21" x14ac:dyDescent="0.15">
      <c r="A724" s="5"/>
      <c r="B724" s="24" t="s">
        <v>33</v>
      </c>
      <c r="C724" s="7"/>
      <c r="D724" s="73">
        <f t="shared" si="358"/>
        <v>33</v>
      </c>
      <c r="E724" s="74">
        <f t="shared" si="358"/>
        <v>4</v>
      </c>
      <c r="F724" s="74">
        <f t="shared" si="358"/>
        <v>1</v>
      </c>
      <c r="G724" s="75">
        <f t="shared" si="358"/>
        <v>0</v>
      </c>
      <c r="H724" s="119">
        <f t="shared" si="358"/>
        <v>0</v>
      </c>
      <c r="I724" s="76">
        <f t="shared" si="361"/>
        <v>37</v>
      </c>
      <c r="J724" s="75">
        <f t="shared" si="360"/>
        <v>1</v>
      </c>
      <c r="K724" s="77">
        <f t="shared" si="342"/>
        <v>38</v>
      </c>
      <c r="L724" s="30">
        <f t="shared" si="343"/>
        <v>2.6</v>
      </c>
      <c r="M724" s="44" t="s">
        <v>70</v>
      </c>
      <c r="O724" s="37" t="s">
        <v>37</v>
      </c>
      <c r="P724" s="38">
        <v>715</v>
      </c>
      <c r="Q724" s="38">
        <v>60</v>
      </c>
      <c r="R724" s="38">
        <v>4</v>
      </c>
      <c r="S724" s="38">
        <v>2</v>
      </c>
      <c r="T724" s="8">
        <v>12</v>
      </c>
    </row>
    <row r="725" spans="1:21" x14ac:dyDescent="0.15">
      <c r="A725" s="17"/>
      <c r="B725" s="25" t="s">
        <v>112</v>
      </c>
      <c r="C725" s="18"/>
      <c r="D725" s="78">
        <f>SUM(D719:D724)</f>
        <v>287</v>
      </c>
      <c r="E725" s="79">
        <f>SUM(E719:E724)</f>
        <v>28</v>
      </c>
      <c r="F725" s="79">
        <f>SUM(F719:F724)</f>
        <v>2</v>
      </c>
      <c r="G725" s="80">
        <f>SUM(G719:G724)</f>
        <v>0</v>
      </c>
      <c r="H725" s="120">
        <f>SUM(H719:H724)</f>
        <v>2</v>
      </c>
      <c r="I725" s="81">
        <f>SUM(D725:E725)</f>
        <v>315</v>
      </c>
      <c r="J725" s="80">
        <f>SUM(F725:G725)</f>
        <v>2</v>
      </c>
      <c r="K725" s="82">
        <f t="shared" si="342"/>
        <v>319</v>
      </c>
      <c r="L725" s="31">
        <f t="shared" si="343"/>
        <v>0.6</v>
      </c>
      <c r="M725" s="45">
        <f>IF(ISERROR(ROUND(K725/$K$733*100,1)),"-",ROUND(K725/$K$733*100,1))</f>
        <v>20.3</v>
      </c>
      <c r="O725" s="37" t="s">
        <v>38</v>
      </c>
      <c r="P725" s="38">
        <v>751</v>
      </c>
      <c r="Q725" s="38">
        <v>61</v>
      </c>
      <c r="R725" s="38">
        <v>5</v>
      </c>
      <c r="S725" s="38">
        <v>2</v>
      </c>
      <c r="T725" s="8">
        <v>12</v>
      </c>
    </row>
    <row r="726" spans="1:21" x14ac:dyDescent="0.15">
      <c r="A726" s="1"/>
      <c r="B726" s="22" t="s">
        <v>65</v>
      </c>
      <c r="C726" s="2"/>
      <c r="D726" s="63">
        <f>P721-P720</f>
        <v>46</v>
      </c>
      <c r="E726" s="64">
        <f>Q721-Q720</f>
        <v>6</v>
      </c>
      <c r="F726" s="64">
        <f>R721-R720</f>
        <v>0</v>
      </c>
      <c r="G726" s="65">
        <f>S721-S720</f>
        <v>0</v>
      </c>
      <c r="H726" s="117">
        <f>T721-T720</f>
        <v>0</v>
      </c>
      <c r="I726" s="66">
        <f>SUM(D726:E726)</f>
        <v>52</v>
      </c>
      <c r="J726" s="65">
        <f>SUM(F726:G726)</f>
        <v>0</v>
      </c>
      <c r="K726" s="67">
        <f t="shared" si="342"/>
        <v>52</v>
      </c>
      <c r="L726" s="28">
        <f t="shared" si="343"/>
        <v>0</v>
      </c>
      <c r="M726" s="42" t="s">
        <v>70</v>
      </c>
      <c r="O726" s="39" t="s">
        <v>39</v>
      </c>
      <c r="P726" s="40">
        <v>792</v>
      </c>
      <c r="Q726" s="40">
        <v>66</v>
      </c>
      <c r="R726" s="40">
        <v>5</v>
      </c>
      <c r="S726" s="40">
        <v>2</v>
      </c>
      <c r="T726" s="8">
        <v>12</v>
      </c>
    </row>
    <row r="727" spans="1:21" x14ac:dyDescent="0.15">
      <c r="A727" s="3"/>
      <c r="B727" s="23" t="s">
        <v>66</v>
      </c>
      <c r="C727" s="4"/>
      <c r="D727" s="68">
        <f t="shared" ref="D727:H731" si="362">P722-P721</f>
        <v>33</v>
      </c>
      <c r="E727" s="69">
        <f t="shared" si="362"/>
        <v>3</v>
      </c>
      <c r="F727" s="69">
        <f t="shared" si="362"/>
        <v>1</v>
      </c>
      <c r="G727" s="70">
        <f t="shared" si="362"/>
        <v>1</v>
      </c>
      <c r="H727" s="118">
        <f t="shared" si="362"/>
        <v>0</v>
      </c>
      <c r="I727" s="71">
        <f t="shared" ref="I727" si="363">SUM(D727:E727)</f>
        <v>36</v>
      </c>
      <c r="J727" s="70">
        <f t="shared" ref="J727:J731" si="364">SUM(F727:G727)</f>
        <v>2</v>
      </c>
      <c r="K727" s="72">
        <f t="shared" si="342"/>
        <v>38</v>
      </c>
      <c r="L727" s="29">
        <f t="shared" si="343"/>
        <v>5.3</v>
      </c>
      <c r="M727" s="43" t="s">
        <v>70</v>
      </c>
      <c r="O727" s="19"/>
      <c r="P727" s="19"/>
      <c r="Q727" s="19"/>
      <c r="R727" s="19"/>
      <c r="S727" s="19"/>
    </row>
    <row r="728" spans="1:21" x14ac:dyDescent="0.15">
      <c r="A728" s="3"/>
      <c r="B728" s="23" t="s">
        <v>67</v>
      </c>
      <c r="C728" s="4"/>
      <c r="D728" s="68">
        <f t="shared" si="362"/>
        <v>58</v>
      </c>
      <c r="E728" s="69">
        <f t="shared" si="362"/>
        <v>5</v>
      </c>
      <c r="F728" s="69">
        <f t="shared" si="362"/>
        <v>0</v>
      </c>
      <c r="G728" s="70">
        <f t="shared" si="362"/>
        <v>1</v>
      </c>
      <c r="H728" s="118">
        <f t="shared" si="362"/>
        <v>0</v>
      </c>
      <c r="I728" s="71">
        <f>SUM(D728:E728)</f>
        <v>63</v>
      </c>
      <c r="J728" s="70">
        <f t="shared" si="364"/>
        <v>1</v>
      </c>
      <c r="K728" s="72">
        <f t="shared" si="342"/>
        <v>64</v>
      </c>
      <c r="L728" s="29">
        <f t="shared" si="343"/>
        <v>1.6</v>
      </c>
      <c r="M728" s="43" t="s">
        <v>70</v>
      </c>
      <c r="O728" s="19"/>
      <c r="P728" s="19"/>
      <c r="Q728" s="19"/>
      <c r="R728" s="19"/>
      <c r="S728" s="19"/>
    </row>
    <row r="729" spans="1:21" x14ac:dyDescent="0.15">
      <c r="A729" s="3"/>
      <c r="B729" s="23" t="s">
        <v>68</v>
      </c>
      <c r="C729" s="4"/>
      <c r="D729" s="68">
        <f t="shared" si="362"/>
        <v>51</v>
      </c>
      <c r="E729" s="69">
        <f t="shared" si="362"/>
        <v>1</v>
      </c>
      <c r="F729" s="69">
        <f t="shared" si="362"/>
        <v>0</v>
      </c>
      <c r="G729" s="70">
        <f t="shared" si="362"/>
        <v>0</v>
      </c>
      <c r="H729" s="118">
        <f t="shared" si="362"/>
        <v>2</v>
      </c>
      <c r="I729" s="71">
        <f t="shared" ref="I729:I731" si="365">SUM(D729:E729)</f>
        <v>52</v>
      </c>
      <c r="J729" s="70">
        <f t="shared" si="364"/>
        <v>0</v>
      </c>
      <c r="K729" s="72">
        <f t="shared" si="342"/>
        <v>54</v>
      </c>
      <c r="L729" s="29">
        <f t="shared" si="343"/>
        <v>0</v>
      </c>
      <c r="M729" s="43" t="s">
        <v>70</v>
      </c>
      <c r="O729" s="19"/>
      <c r="P729" s="19"/>
      <c r="Q729" s="19"/>
      <c r="R729" s="19"/>
      <c r="S729" s="19"/>
    </row>
    <row r="730" spans="1:21" x14ac:dyDescent="0.15">
      <c r="A730" s="3"/>
      <c r="B730" s="23" t="s">
        <v>69</v>
      </c>
      <c r="C730" s="4"/>
      <c r="D730" s="68">
        <f t="shared" si="362"/>
        <v>36</v>
      </c>
      <c r="E730" s="69">
        <f t="shared" si="362"/>
        <v>1</v>
      </c>
      <c r="F730" s="69">
        <f t="shared" si="362"/>
        <v>1</v>
      </c>
      <c r="G730" s="70">
        <f t="shared" si="362"/>
        <v>0</v>
      </c>
      <c r="H730" s="118">
        <f t="shared" si="362"/>
        <v>0</v>
      </c>
      <c r="I730" s="71">
        <f t="shared" si="365"/>
        <v>37</v>
      </c>
      <c r="J730" s="70">
        <f t="shared" si="364"/>
        <v>1</v>
      </c>
      <c r="K730" s="72">
        <f t="shared" si="342"/>
        <v>38</v>
      </c>
      <c r="L730" s="29">
        <f t="shared" si="343"/>
        <v>2.6</v>
      </c>
      <c r="M730" s="43" t="s">
        <v>70</v>
      </c>
      <c r="O730" s="88"/>
      <c r="P730" s="89"/>
      <c r="Q730" s="88"/>
      <c r="R730" s="88"/>
      <c r="S730" s="88"/>
    </row>
    <row r="731" spans="1:21" x14ac:dyDescent="0.15">
      <c r="A731" s="5"/>
      <c r="B731" s="24" t="s">
        <v>40</v>
      </c>
      <c r="C731" s="7"/>
      <c r="D731" s="73">
        <f>P726-P725</f>
        <v>41</v>
      </c>
      <c r="E731" s="74">
        <f t="shared" si="362"/>
        <v>5</v>
      </c>
      <c r="F731" s="74">
        <f t="shared" si="362"/>
        <v>0</v>
      </c>
      <c r="G731" s="75">
        <f t="shared" si="362"/>
        <v>0</v>
      </c>
      <c r="H731" s="119">
        <f t="shared" si="362"/>
        <v>0</v>
      </c>
      <c r="I731" s="76">
        <f t="shared" si="365"/>
        <v>46</v>
      </c>
      <c r="J731" s="75">
        <f t="shared" si="364"/>
        <v>0</v>
      </c>
      <c r="K731" s="77">
        <f t="shared" si="342"/>
        <v>46</v>
      </c>
      <c r="L731" s="30">
        <f t="shared" si="343"/>
        <v>0</v>
      </c>
      <c r="M731" s="44" t="s">
        <v>70</v>
      </c>
      <c r="O731" s="88"/>
      <c r="P731" s="88"/>
      <c r="Q731" s="88"/>
      <c r="R731" s="88"/>
      <c r="S731" s="88"/>
    </row>
    <row r="732" spans="1:21" ht="12" thickBot="1" x14ac:dyDescent="0.2">
      <c r="A732" s="20"/>
      <c r="B732" s="25" t="s">
        <v>111</v>
      </c>
      <c r="C732" s="21"/>
      <c r="D732" s="83">
        <f>SUM(D726:D731)</f>
        <v>265</v>
      </c>
      <c r="E732" s="84">
        <f t="shared" ref="E732:H732" si="366">SUM(E726:E731)</f>
        <v>21</v>
      </c>
      <c r="F732" s="84">
        <f t="shared" si="366"/>
        <v>2</v>
      </c>
      <c r="G732" s="85">
        <f t="shared" si="366"/>
        <v>2</v>
      </c>
      <c r="H732" s="121">
        <f t="shared" si="366"/>
        <v>2</v>
      </c>
      <c r="I732" s="86">
        <f>SUM(D732:E732)</f>
        <v>286</v>
      </c>
      <c r="J732" s="85">
        <f>SUM(F732:G732)</f>
        <v>4</v>
      </c>
      <c r="K732" s="67">
        <f t="shared" si="342"/>
        <v>292</v>
      </c>
      <c r="L732" s="27">
        <f>IF(ISERROR(ROUND(J732/K732*100,1)),"-",ROUND(J732/K732*100,1))</f>
        <v>1.4</v>
      </c>
      <c r="M732" s="45">
        <f>IF(ISERROR(ROUND(K732/$K$733*100,1)),"-",ROUND(K732/$K$733*100,1))</f>
        <v>18.600000000000001</v>
      </c>
      <c r="O732" s="88"/>
      <c r="P732" s="90"/>
      <c r="Q732" s="90"/>
      <c r="R732" s="90"/>
      <c r="S732" s="90"/>
    </row>
    <row r="733" spans="1:21" ht="12" thickTop="1" x14ac:dyDescent="0.15">
      <c r="A733" s="97"/>
      <c r="B733" s="98" t="s">
        <v>106</v>
      </c>
      <c r="C733" s="99"/>
      <c r="D733" s="100">
        <f>SUM(D697,D704,D711,D718,D725,D732)</f>
        <v>1405</v>
      </c>
      <c r="E733" s="101">
        <f t="shared" ref="E733:J733" si="367">SUM(E697,E704,E711,E718,E725,E732)</f>
        <v>126</v>
      </c>
      <c r="F733" s="101">
        <f t="shared" si="367"/>
        <v>9</v>
      </c>
      <c r="G733" s="102">
        <f t="shared" si="367"/>
        <v>8</v>
      </c>
      <c r="H733" s="122">
        <f t="shared" si="367"/>
        <v>21</v>
      </c>
      <c r="I733" s="103">
        <f t="shared" si="367"/>
        <v>1531</v>
      </c>
      <c r="J733" s="102">
        <f t="shared" si="367"/>
        <v>17</v>
      </c>
      <c r="K733" s="104">
        <f t="shared" si="342"/>
        <v>1569</v>
      </c>
      <c r="L733" s="105">
        <f t="shared" ref="L733" si="368">IF(ISERROR(ROUND(J733/K733*100,1)),"-",ROUND(J733/K733*100,1))</f>
        <v>1.1000000000000001</v>
      </c>
      <c r="M733" s="106">
        <f>IF(ISERROR(ROUND(K733/$K733*100,1)),"-",ROUND(K733/$K733*100,1))</f>
        <v>100</v>
      </c>
      <c r="O733" s="88"/>
      <c r="P733" s="88"/>
      <c r="Q733" s="88"/>
      <c r="R733" s="88"/>
      <c r="S733" s="88"/>
    </row>
    <row r="735" spans="1:21" x14ac:dyDescent="0.15">
      <c r="T735" s="33"/>
    </row>
    <row r="736" spans="1:21" x14ac:dyDescent="0.15">
      <c r="B736" s="41" t="s">
        <v>100</v>
      </c>
      <c r="O736" s="88"/>
      <c r="P736" s="89"/>
      <c r="Q736" s="88"/>
      <c r="R736" s="88"/>
      <c r="S736" s="88"/>
    </row>
    <row r="737" spans="1:24" ht="21" x14ac:dyDescent="0.15">
      <c r="A737" s="1"/>
      <c r="B737" s="13"/>
      <c r="C737" s="26" t="s">
        <v>2</v>
      </c>
      <c r="D737" s="52" t="s">
        <v>48</v>
      </c>
      <c r="E737" s="53" t="s">
        <v>49</v>
      </c>
      <c r="F737" s="53" t="s">
        <v>104</v>
      </c>
      <c r="G737" s="54" t="s">
        <v>105</v>
      </c>
      <c r="H737" s="115" t="s">
        <v>108</v>
      </c>
      <c r="I737" s="55" t="s">
        <v>50</v>
      </c>
      <c r="J737" s="56" t="s">
        <v>51</v>
      </c>
      <c r="K737" s="57" t="s">
        <v>52</v>
      </c>
      <c r="L737" s="14" t="s">
        <v>53</v>
      </c>
      <c r="M737" s="14" t="s">
        <v>54</v>
      </c>
      <c r="O737" s="88"/>
      <c r="P737" s="88"/>
      <c r="Q737" s="88"/>
      <c r="R737" s="88"/>
      <c r="S737" s="88"/>
      <c r="U737" s="87"/>
      <c r="V737" s="87"/>
      <c r="W737" s="87"/>
      <c r="X737" s="87"/>
    </row>
    <row r="738" spans="1:24" x14ac:dyDescent="0.15">
      <c r="A738" s="5" t="s">
        <v>1</v>
      </c>
      <c r="B738" s="10"/>
      <c r="C738" s="15"/>
      <c r="D738" s="58" t="s">
        <v>46</v>
      </c>
      <c r="E738" s="59" t="s">
        <v>46</v>
      </c>
      <c r="F738" s="59" t="s">
        <v>46</v>
      </c>
      <c r="G738" s="60" t="s">
        <v>46</v>
      </c>
      <c r="H738" s="116" t="s">
        <v>46</v>
      </c>
      <c r="I738" s="61" t="s">
        <v>46</v>
      </c>
      <c r="J738" s="60" t="s">
        <v>46</v>
      </c>
      <c r="K738" s="62" t="s">
        <v>46</v>
      </c>
      <c r="L738" s="16" t="s">
        <v>47</v>
      </c>
      <c r="M738" s="16" t="s">
        <v>47</v>
      </c>
      <c r="O738" s="88"/>
      <c r="P738" s="90"/>
      <c r="Q738" s="90"/>
      <c r="R738" s="90"/>
      <c r="S738" s="90"/>
      <c r="U738" s="87"/>
      <c r="V738" s="87"/>
    </row>
    <row r="739" spans="1:24" x14ac:dyDescent="0.15">
      <c r="A739" s="1"/>
      <c r="B739" s="22" t="s">
        <v>136</v>
      </c>
      <c r="C739" s="2"/>
      <c r="D739" s="63">
        <f t="shared" ref="D739:H744" si="369">SUM(D595,D643,D691)</f>
        <v>134</v>
      </c>
      <c r="E739" s="64">
        <f t="shared" si="369"/>
        <v>7</v>
      </c>
      <c r="F739" s="64">
        <f t="shared" si="369"/>
        <v>0</v>
      </c>
      <c r="G739" s="65">
        <f t="shared" si="369"/>
        <v>2</v>
      </c>
      <c r="H739" s="117">
        <f t="shared" si="369"/>
        <v>1</v>
      </c>
      <c r="I739" s="66">
        <f>SUM(D739:E739)</f>
        <v>141</v>
      </c>
      <c r="J739" s="65">
        <f>SUM(F739:G739)</f>
        <v>2</v>
      </c>
      <c r="K739" s="67">
        <f>SUM(D739:H739)</f>
        <v>144</v>
      </c>
      <c r="L739" s="28">
        <f>IF(ISERROR(ROUND(J739/K739*100,1)),"-",ROUND(J739/K739*100,1))</f>
        <v>1.4</v>
      </c>
      <c r="M739" s="42" t="s">
        <v>70</v>
      </c>
      <c r="O739" s="88"/>
      <c r="P739" s="88"/>
      <c r="Q739" s="88"/>
      <c r="R739" s="88"/>
      <c r="S739" s="88"/>
      <c r="U739" s="87"/>
      <c r="V739" s="87"/>
    </row>
    <row r="740" spans="1:24" x14ac:dyDescent="0.15">
      <c r="A740" s="3"/>
      <c r="B740" s="23" t="s">
        <v>137</v>
      </c>
      <c r="C740" s="4"/>
      <c r="D740" s="68">
        <f t="shared" si="369"/>
        <v>158</v>
      </c>
      <c r="E740" s="69">
        <f t="shared" si="369"/>
        <v>13</v>
      </c>
      <c r="F740" s="69">
        <f t="shared" si="369"/>
        <v>1</v>
      </c>
      <c r="G740" s="70">
        <f t="shared" si="369"/>
        <v>0</v>
      </c>
      <c r="H740" s="118">
        <f t="shared" si="369"/>
        <v>4</v>
      </c>
      <c r="I740" s="71">
        <f t="shared" ref="I740" si="370">SUM(D740:E740)</f>
        <v>171</v>
      </c>
      <c r="J740" s="70">
        <f t="shared" ref="J740:J744" si="371">SUM(F740:G740)</f>
        <v>1</v>
      </c>
      <c r="K740" s="72">
        <f t="shared" ref="K740:K781" si="372">SUM(D740:H740)</f>
        <v>176</v>
      </c>
      <c r="L740" s="29">
        <f t="shared" ref="L740:L781" si="373">IF(ISERROR(ROUND(J740/K740*100,1)),"-",ROUND(J740/K740*100,1))</f>
        <v>0.6</v>
      </c>
      <c r="M740" s="43" t="s">
        <v>70</v>
      </c>
      <c r="O740" s="88"/>
      <c r="P740" s="88"/>
      <c r="Q740" s="88"/>
      <c r="R740" s="88"/>
      <c r="S740" s="88"/>
      <c r="U740" s="87"/>
      <c r="V740" s="87"/>
    </row>
    <row r="741" spans="1:24" x14ac:dyDescent="0.15">
      <c r="A741" s="3"/>
      <c r="B741" s="23" t="s">
        <v>138</v>
      </c>
      <c r="C741" s="4"/>
      <c r="D741" s="68">
        <f t="shared" si="369"/>
        <v>126</v>
      </c>
      <c r="E741" s="69">
        <f t="shared" si="369"/>
        <v>8</v>
      </c>
      <c r="F741" s="69">
        <f t="shared" si="369"/>
        <v>2</v>
      </c>
      <c r="G741" s="70">
        <f t="shared" si="369"/>
        <v>0</v>
      </c>
      <c r="H741" s="118">
        <f t="shared" si="369"/>
        <v>1</v>
      </c>
      <c r="I741" s="71">
        <f>SUM(D741:E741)</f>
        <v>134</v>
      </c>
      <c r="J741" s="70">
        <f t="shared" si="371"/>
        <v>2</v>
      </c>
      <c r="K741" s="72">
        <f t="shared" si="372"/>
        <v>137</v>
      </c>
      <c r="L741" s="29">
        <f t="shared" si="373"/>
        <v>1.5</v>
      </c>
      <c r="M741" s="43" t="s">
        <v>70</v>
      </c>
      <c r="O741" s="88"/>
      <c r="P741" s="88"/>
      <c r="Q741" s="88"/>
      <c r="R741" s="88"/>
      <c r="S741" s="88"/>
      <c r="U741" s="87"/>
      <c r="V741" s="87"/>
    </row>
    <row r="742" spans="1:24" x14ac:dyDescent="0.15">
      <c r="A742" s="3"/>
      <c r="B742" s="23" t="s">
        <v>139</v>
      </c>
      <c r="C742" s="4"/>
      <c r="D742" s="68">
        <f t="shared" si="369"/>
        <v>139</v>
      </c>
      <c r="E742" s="69">
        <f t="shared" si="369"/>
        <v>3</v>
      </c>
      <c r="F742" s="69">
        <f t="shared" si="369"/>
        <v>1</v>
      </c>
      <c r="G742" s="70">
        <f t="shared" si="369"/>
        <v>1</v>
      </c>
      <c r="H742" s="118">
        <f t="shared" si="369"/>
        <v>1</v>
      </c>
      <c r="I742" s="71">
        <f t="shared" ref="I742:I744" si="374">SUM(D742:E742)</f>
        <v>142</v>
      </c>
      <c r="J742" s="70">
        <f t="shared" si="371"/>
        <v>2</v>
      </c>
      <c r="K742" s="72">
        <f t="shared" si="372"/>
        <v>145</v>
      </c>
      <c r="L742" s="29">
        <f t="shared" si="373"/>
        <v>1.4</v>
      </c>
      <c r="M742" s="43" t="s">
        <v>70</v>
      </c>
      <c r="O742" s="88"/>
      <c r="P742" s="88"/>
      <c r="Q742" s="88"/>
      <c r="R742" s="88"/>
      <c r="S742" s="88"/>
      <c r="U742" s="87"/>
      <c r="V742" s="87"/>
    </row>
    <row r="743" spans="1:24" s="19" customFormat="1" x14ac:dyDescent="0.15">
      <c r="A743" s="3"/>
      <c r="B743" s="23" t="s">
        <v>140</v>
      </c>
      <c r="C743" s="4"/>
      <c r="D743" s="68">
        <f t="shared" si="369"/>
        <v>154</v>
      </c>
      <c r="E743" s="69">
        <f t="shared" si="369"/>
        <v>17</v>
      </c>
      <c r="F743" s="69">
        <f t="shared" si="369"/>
        <v>1</v>
      </c>
      <c r="G743" s="70">
        <f t="shared" si="369"/>
        <v>4</v>
      </c>
      <c r="H743" s="118">
        <f t="shared" si="369"/>
        <v>2</v>
      </c>
      <c r="I743" s="71">
        <f t="shared" si="374"/>
        <v>171</v>
      </c>
      <c r="J743" s="70">
        <f t="shared" si="371"/>
        <v>5</v>
      </c>
      <c r="K743" s="72">
        <f t="shared" si="372"/>
        <v>178</v>
      </c>
      <c r="L743" s="29">
        <f t="shared" si="373"/>
        <v>2.8</v>
      </c>
      <c r="M743" s="43" t="s">
        <v>70</v>
      </c>
      <c r="O743" s="88"/>
      <c r="P743" s="88"/>
      <c r="Q743" s="88"/>
      <c r="R743" s="88"/>
      <c r="S743" s="88"/>
      <c r="T743" s="8"/>
      <c r="U743" s="87"/>
      <c r="V743" s="87"/>
    </row>
    <row r="744" spans="1:24" x14ac:dyDescent="0.15">
      <c r="A744" s="5"/>
      <c r="B744" s="24" t="s">
        <v>141</v>
      </c>
      <c r="C744" s="7"/>
      <c r="D744" s="73">
        <f t="shared" si="369"/>
        <v>144</v>
      </c>
      <c r="E744" s="74">
        <f t="shared" si="369"/>
        <v>6</v>
      </c>
      <c r="F744" s="74">
        <f t="shared" si="369"/>
        <v>2</v>
      </c>
      <c r="G744" s="75">
        <f t="shared" si="369"/>
        <v>1</v>
      </c>
      <c r="H744" s="119">
        <f t="shared" si="369"/>
        <v>2</v>
      </c>
      <c r="I744" s="76">
        <f t="shared" si="374"/>
        <v>150</v>
      </c>
      <c r="J744" s="75">
        <f t="shared" si="371"/>
        <v>3</v>
      </c>
      <c r="K744" s="77">
        <f t="shared" si="372"/>
        <v>155</v>
      </c>
      <c r="L744" s="30">
        <f t="shared" si="373"/>
        <v>1.9</v>
      </c>
      <c r="M744" s="44" t="s">
        <v>70</v>
      </c>
      <c r="O744" s="88"/>
      <c r="P744" s="88"/>
      <c r="Q744" s="88"/>
      <c r="R744" s="88"/>
      <c r="S744" s="88"/>
      <c r="U744" s="87"/>
      <c r="V744" s="87"/>
    </row>
    <row r="745" spans="1:24" x14ac:dyDescent="0.15">
      <c r="A745" s="17"/>
      <c r="B745" s="25" t="s">
        <v>154</v>
      </c>
      <c r="C745" s="18"/>
      <c r="D745" s="78">
        <f>SUM(D739:D744)</f>
        <v>855</v>
      </c>
      <c r="E745" s="79">
        <f>SUM(E739:E744)</f>
        <v>54</v>
      </c>
      <c r="F745" s="79">
        <f>SUM(F739:F744)</f>
        <v>7</v>
      </c>
      <c r="G745" s="80">
        <f>SUM(G739:G744)</f>
        <v>8</v>
      </c>
      <c r="H745" s="120">
        <f>SUM(H739:H744)</f>
        <v>11</v>
      </c>
      <c r="I745" s="81">
        <f>SUM(D745:E745)</f>
        <v>909</v>
      </c>
      <c r="J745" s="80">
        <f>SUM(F745:G745)</f>
        <v>15</v>
      </c>
      <c r="K745" s="82">
        <f t="shared" si="372"/>
        <v>935</v>
      </c>
      <c r="L745" s="31">
        <f t="shared" si="373"/>
        <v>1.6</v>
      </c>
      <c r="M745" s="45">
        <f>IF(ISERROR(ROUND(K745/$K$781*100,1)),"-",ROUND(K745/$K$781*100,1))</f>
        <v>16.8</v>
      </c>
      <c r="O745" s="88"/>
      <c r="P745" s="88"/>
      <c r="Q745" s="88"/>
      <c r="R745" s="88"/>
      <c r="S745" s="88"/>
      <c r="U745" s="87"/>
      <c r="V745" s="87"/>
    </row>
    <row r="746" spans="1:24" x14ac:dyDescent="0.15">
      <c r="A746" s="1"/>
      <c r="B746" s="22" t="s">
        <v>142</v>
      </c>
      <c r="C746" s="2"/>
      <c r="D746" s="63">
        <f t="shared" ref="D746:H751" si="375">SUM(D602,D650,D698)</f>
        <v>125</v>
      </c>
      <c r="E746" s="64">
        <f t="shared" si="375"/>
        <v>12</v>
      </c>
      <c r="F746" s="64">
        <f t="shared" si="375"/>
        <v>0</v>
      </c>
      <c r="G746" s="65">
        <f t="shared" si="375"/>
        <v>2</v>
      </c>
      <c r="H746" s="117">
        <f t="shared" si="375"/>
        <v>1</v>
      </c>
      <c r="I746" s="66">
        <f t="shared" ref="I746:I748" si="376">SUM(D746:E746)</f>
        <v>137</v>
      </c>
      <c r="J746" s="65">
        <f t="shared" ref="J746:J777" si="377">SUM(F746:G746)</f>
        <v>2</v>
      </c>
      <c r="K746" s="67">
        <f t="shared" si="372"/>
        <v>140</v>
      </c>
      <c r="L746" s="28">
        <f t="shared" si="373"/>
        <v>1.4</v>
      </c>
      <c r="M746" s="42" t="s">
        <v>70</v>
      </c>
      <c r="O746" s="88"/>
      <c r="P746" s="88"/>
      <c r="Q746" s="88"/>
      <c r="R746" s="88"/>
      <c r="S746" s="88"/>
      <c r="U746" s="87"/>
      <c r="V746" s="87"/>
    </row>
    <row r="747" spans="1:24" x14ac:dyDescent="0.15">
      <c r="A747" s="3"/>
      <c r="B747" s="23" t="s">
        <v>143</v>
      </c>
      <c r="C747" s="4"/>
      <c r="D747" s="68">
        <f t="shared" si="375"/>
        <v>163</v>
      </c>
      <c r="E747" s="69">
        <f t="shared" si="375"/>
        <v>10</v>
      </c>
      <c r="F747" s="69">
        <f t="shared" si="375"/>
        <v>1</v>
      </c>
      <c r="G747" s="70">
        <f t="shared" si="375"/>
        <v>1</v>
      </c>
      <c r="H747" s="118">
        <f t="shared" si="375"/>
        <v>1</v>
      </c>
      <c r="I747" s="71">
        <f t="shared" si="376"/>
        <v>173</v>
      </c>
      <c r="J747" s="70">
        <f t="shared" si="377"/>
        <v>2</v>
      </c>
      <c r="K747" s="72">
        <f t="shared" si="372"/>
        <v>176</v>
      </c>
      <c r="L747" s="29">
        <f t="shared" si="373"/>
        <v>1.1000000000000001</v>
      </c>
      <c r="M747" s="43" t="s">
        <v>70</v>
      </c>
      <c r="O747" s="88"/>
      <c r="P747" s="88"/>
      <c r="Q747" s="88"/>
      <c r="R747" s="88"/>
      <c r="S747" s="88"/>
      <c r="U747" s="87"/>
      <c r="V747" s="87"/>
    </row>
    <row r="748" spans="1:24" x14ac:dyDescent="0.15">
      <c r="A748" s="3"/>
      <c r="B748" s="23" t="s">
        <v>144</v>
      </c>
      <c r="C748" s="4"/>
      <c r="D748" s="68">
        <f t="shared" si="375"/>
        <v>113</v>
      </c>
      <c r="E748" s="69">
        <f t="shared" si="375"/>
        <v>8</v>
      </c>
      <c r="F748" s="69">
        <f t="shared" si="375"/>
        <v>1</v>
      </c>
      <c r="G748" s="70">
        <f t="shared" si="375"/>
        <v>1</v>
      </c>
      <c r="H748" s="118">
        <f t="shared" si="375"/>
        <v>2</v>
      </c>
      <c r="I748" s="71">
        <f t="shared" si="376"/>
        <v>121</v>
      </c>
      <c r="J748" s="70">
        <f t="shared" si="377"/>
        <v>2</v>
      </c>
      <c r="K748" s="72">
        <f t="shared" si="372"/>
        <v>125</v>
      </c>
      <c r="L748" s="29">
        <f t="shared" si="373"/>
        <v>1.6</v>
      </c>
      <c r="M748" s="43" t="s">
        <v>70</v>
      </c>
      <c r="O748" s="88"/>
      <c r="P748" s="88"/>
      <c r="Q748" s="88"/>
      <c r="R748" s="88"/>
      <c r="S748" s="88"/>
      <c r="U748" s="87"/>
      <c r="V748" s="87"/>
    </row>
    <row r="749" spans="1:24" x14ac:dyDescent="0.15">
      <c r="A749" s="3"/>
      <c r="B749" s="23" t="s">
        <v>145</v>
      </c>
      <c r="C749" s="4"/>
      <c r="D749" s="68">
        <f t="shared" si="375"/>
        <v>182</v>
      </c>
      <c r="E749" s="69">
        <f t="shared" si="375"/>
        <v>11</v>
      </c>
      <c r="F749" s="69">
        <f t="shared" si="375"/>
        <v>0</v>
      </c>
      <c r="G749" s="70">
        <f t="shared" si="375"/>
        <v>3</v>
      </c>
      <c r="H749" s="118">
        <f t="shared" si="375"/>
        <v>2</v>
      </c>
      <c r="I749" s="71">
        <f>SUM(D749:E749)</f>
        <v>193</v>
      </c>
      <c r="J749" s="70">
        <f t="shared" si="377"/>
        <v>3</v>
      </c>
      <c r="K749" s="72">
        <f t="shared" si="372"/>
        <v>198</v>
      </c>
      <c r="L749" s="29">
        <f t="shared" si="373"/>
        <v>1.5</v>
      </c>
      <c r="M749" s="43" t="s">
        <v>70</v>
      </c>
      <c r="O749" s="88"/>
      <c r="P749" s="88"/>
      <c r="Q749" s="88"/>
      <c r="R749" s="88"/>
      <c r="S749" s="88"/>
      <c r="U749" s="87"/>
      <c r="V749" s="87"/>
    </row>
    <row r="750" spans="1:24" s="19" customFormat="1" x14ac:dyDescent="0.15">
      <c r="A750" s="3"/>
      <c r="B750" s="23" t="s">
        <v>146</v>
      </c>
      <c r="C750" s="4"/>
      <c r="D750" s="68">
        <f t="shared" si="375"/>
        <v>121</v>
      </c>
      <c r="E750" s="69">
        <f t="shared" si="375"/>
        <v>8</v>
      </c>
      <c r="F750" s="69">
        <f t="shared" si="375"/>
        <v>2</v>
      </c>
      <c r="G750" s="70">
        <f t="shared" si="375"/>
        <v>2</v>
      </c>
      <c r="H750" s="118">
        <f t="shared" si="375"/>
        <v>2</v>
      </c>
      <c r="I750" s="71">
        <f t="shared" ref="I750:I778" si="378">SUM(D750:E750)</f>
        <v>129</v>
      </c>
      <c r="J750" s="70">
        <f t="shared" si="377"/>
        <v>4</v>
      </c>
      <c r="K750" s="72">
        <f t="shared" si="372"/>
        <v>135</v>
      </c>
      <c r="L750" s="29">
        <f t="shared" si="373"/>
        <v>3</v>
      </c>
      <c r="M750" s="43" t="s">
        <v>70</v>
      </c>
      <c r="O750" s="88"/>
      <c r="P750" s="88"/>
      <c r="Q750" s="88"/>
      <c r="R750" s="88"/>
      <c r="S750" s="88"/>
      <c r="T750" s="8"/>
      <c r="U750" s="87"/>
      <c r="V750" s="87"/>
    </row>
    <row r="751" spans="1:24" x14ac:dyDescent="0.15">
      <c r="A751" s="5"/>
      <c r="B751" s="24" t="s">
        <v>147</v>
      </c>
      <c r="C751" s="7"/>
      <c r="D751" s="73">
        <f t="shared" si="375"/>
        <v>158</v>
      </c>
      <c r="E751" s="74">
        <f t="shared" si="375"/>
        <v>15</v>
      </c>
      <c r="F751" s="74">
        <f t="shared" si="375"/>
        <v>1</v>
      </c>
      <c r="G751" s="75">
        <f t="shared" si="375"/>
        <v>2</v>
      </c>
      <c r="H751" s="119">
        <f t="shared" si="375"/>
        <v>2</v>
      </c>
      <c r="I751" s="76">
        <f t="shared" si="378"/>
        <v>173</v>
      </c>
      <c r="J751" s="75">
        <f t="shared" si="377"/>
        <v>3</v>
      </c>
      <c r="K751" s="77">
        <f t="shared" si="372"/>
        <v>178</v>
      </c>
      <c r="L751" s="30">
        <f t="shared" si="373"/>
        <v>1.7</v>
      </c>
      <c r="M751" s="44" t="s">
        <v>70</v>
      </c>
      <c r="O751" s="88"/>
      <c r="P751" s="88"/>
      <c r="Q751" s="88"/>
      <c r="R751" s="88"/>
      <c r="S751" s="88"/>
      <c r="U751" s="87"/>
      <c r="V751" s="87"/>
    </row>
    <row r="752" spans="1:24" x14ac:dyDescent="0.15">
      <c r="A752" s="17"/>
      <c r="B752" s="25" t="s">
        <v>155</v>
      </c>
      <c r="C752" s="18"/>
      <c r="D752" s="78">
        <f>SUM(D746:D751)</f>
        <v>862</v>
      </c>
      <c r="E752" s="79">
        <f>SUM(E746:E751)</f>
        <v>64</v>
      </c>
      <c r="F752" s="79">
        <f>SUM(F746:F751)</f>
        <v>5</v>
      </c>
      <c r="G752" s="80">
        <f>SUM(G746:G751)</f>
        <v>11</v>
      </c>
      <c r="H752" s="120">
        <f>SUM(H746:H751)</f>
        <v>10</v>
      </c>
      <c r="I752" s="81">
        <f t="shared" si="378"/>
        <v>926</v>
      </c>
      <c r="J752" s="80">
        <f t="shared" si="377"/>
        <v>16</v>
      </c>
      <c r="K752" s="82">
        <f t="shared" si="372"/>
        <v>952</v>
      </c>
      <c r="L752" s="31">
        <f t="shared" si="373"/>
        <v>1.7</v>
      </c>
      <c r="M752" s="45">
        <f>IF(ISERROR(ROUND(K752/$K$781*100,1)),"-",ROUND(K752/$K$781*100,1))</f>
        <v>17.100000000000001</v>
      </c>
      <c r="O752" s="88"/>
      <c r="P752" s="88"/>
      <c r="Q752" s="88"/>
      <c r="R752" s="88"/>
      <c r="S752" s="88"/>
      <c r="U752" s="87"/>
      <c r="V752" s="87"/>
    </row>
    <row r="753" spans="1:22" x14ac:dyDescent="0.15">
      <c r="A753" s="1"/>
      <c r="B753" s="22" t="s">
        <v>148</v>
      </c>
      <c r="C753" s="2"/>
      <c r="D753" s="63">
        <f t="shared" ref="D753:H758" si="379">SUM(D609,D657,D705)</f>
        <v>129</v>
      </c>
      <c r="E753" s="64">
        <f t="shared" si="379"/>
        <v>16</v>
      </c>
      <c r="F753" s="64">
        <f t="shared" si="379"/>
        <v>0</v>
      </c>
      <c r="G753" s="65">
        <f t="shared" si="379"/>
        <v>2</v>
      </c>
      <c r="H753" s="117">
        <f t="shared" si="379"/>
        <v>1</v>
      </c>
      <c r="I753" s="66">
        <f t="shared" si="378"/>
        <v>145</v>
      </c>
      <c r="J753" s="65">
        <f t="shared" si="377"/>
        <v>2</v>
      </c>
      <c r="K753" s="67">
        <f t="shared" si="372"/>
        <v>148</v>
      </c>
      <c r="L753" s="28">
        <f t="shared" si="373"/>
        <v>1.4</v>
      </c>
      <c r="M753" s="42" t="s">
        <v>70</v>
      </c>
      <c r="O753" s="88"/>
      <c r="P753" s="88"/>
      <c r="Q753" s="88"/>
      <c r="R753" s="88"/>
      <c r="S753" s="88"/>
      <c r="U753" s="87"/>
      <c r="V753" s="87"/>
    </row>
    <row r="754" spans="1:22" x14ac:dyDescent="0.15">
      <c r="A754" s="3"/>
      <c r="B754" s="23" t="s">
        <v>149</v>
      </c>
      <c r="C754" s="4"/>
      <c r="D754" s="68">
        <f t="shared" si="379"/>
        <v>163</v>
      </c>
      <c r="E754" s="69">
        <f t="shared" si="379"/>
        <v>11</v>
      </c>
      <c r="F754" s="69">
        <f t="shared" si="379"/>
        <v>2</v>
      </c>
      <c r="G754" s="70">
        <f t="shared" si="379"/>
        <v>3</v>
      </c>
      <c r="H754" s="118">
        <f t="shared" si="379"/>
        <v>5</v>
      </c>
      <c r="I754" s="71">
        <f t="shared" si="378"/>
        <v>174</v>
      </c>
      <c r="J754" s="70">
        <f t="shared" si="377"/>
        <v>5</v>
      </c>
      <c r="K754" s="72">
        <f t="shared" si="372"/>
        <v>184</v>
      </c>
      <c r="L754" s="29">
        <f t="shared" si="373"/>
        <v>2.7</v>
      </c>
      <c r="M754" s="43" t="s">
        <v>70</v>
      </c>
      <c r="O754" s="88"/>
      <c r="P754" s="88"/>
      <c r="Q754" s="88"/>
      <c r="R754" s="88"/>
      <c r="S754" s="88"/>
      <c r="U754" s="87"/>
      <c r="V754" s="87"/>
    </row>
    <row r="755" spans="1:22" x14ac:dyDescent="0.15">
      <c r="A755" s="3"/>
      <c r="B755" s="23" t="s">
        <v>150</v>
      </c>
      <c r="C755" s="4"/>
      <c r="D755" s="68">
        <f t="shared" si="379"/>
        <v>149</v>
      </c>
      <c r="E755" s="69">
        <f t="shared" si="379"/>
        <v>9</v>
      </c>
      <c r="F755" s="69">
        <f t="shared" si="379"/>
        <v>2</v>
      </c>
      <c r="G755" s="70">
        <f t="shared" si="379"/>
        <v>3</v>
      </c>
      <c r="H755" s="118">
        <f t="shared" si="379"/>
        <v>0</v>
      </c>
      <c r="I755" s="71">
        <f t="shared" si="378"/>
        <v>158</v>
      </c>
      <c r="J755" s="70">
        <f t="shared" si="377"/>
        <v>5</v>
      </c>
      <c r="K755" s="72">
        <f t="shared" si="372"/>
        <v>163</v>
      </c>
      <c r="L755" s="29">
        <f t="shared" si="373"/>
        <v>3.1</v>
      </c>
      <c r="M755" s="43" t="s">
        <v>70</v>
      </c>
      <c r="O755" s="88"/>
      <c r="P755" s="88"/>
      <c r="Q755" s="88"/>
      <c r="R755" s="88"/>
      <c r="S755" s="88"/>
      <c r="U755" s="87"/>
      <c r="V755" s="87"/>
    </row>
    <row r="756" spans="1:22" x14ac:dyDescent="0.15">
      <c r="A756" s="3"/>
      <c r="B756" s="23" t="s">
        <v>151</v>
      </c>
      <c r="C756" s="4"/>
      <c r="D756" s="68">
        <f t="shared" si="379"/>
        <v>163</v>
      </c>
      <c r="E756" s="69">
        <f t="shared" si="379"/>
        <v>13</v>
      </c>
      <c r="F756" s="69">
        <f t="shared" si="379"/>
        <v>3</v>
      </c>
      <c r="G756" s="70">
        <f t="shared" si="379"/>
        <v>2</v>
      </c>
      <c r="H756" s="118">
        <f t="shared" si="379"/>
        <v>0</v>
      </c>
      <c r="I756" s="71">
        <f t="shared" si="378"/>
        <v>176</v>
      </c>
      <c r="J756" s="70">
        <f t="shared" si="377"/>
        <v>5</v>
      </c>
      <c r="K756" s="72">
        <f t="shared" si="372"/>
        <v>181</v>
      </c>
      <c r="L756" s="29">
        <f t="shared" si="373"/>
        <v>2.8</v>
      </c>
      <c r="M756" s="43" t="s">
        <v>70</v>
      </c>
      <c r="O756" s="88"/>
      <c r="P756" s="88"/>
      <c r="Q756" s="88"/>
      <c r="R756" s="88"/>
      <c r="S756" s="88"/>
      <c r="U756" s="87"/>
      <c r="V756" s="87"/>
    </row>
    <row r="757" spans="1:22" s="19" customFormat="1" x14ac:dyDescent="0.15">
      <c r="A757" s="3"/>
      <c r="B757" s="23" t="s">
        <v>152</v>
      </c>
      <c r="C757" s="4"/>
      <c r="D757" s="68">
        <f t="shared" si="379"/>
        <v>132</v>
      </c>
      <c r="E757" s="69">
        <f t="shared" si="379"/>
        <v>10</v>
      </c>
      <c r="F757" s="69">
        <f t="shared" si="379"/>
        <v>1</v>
      </c>
      <c r="G757" s="70">
        <f t="shared" si="379"/>
        <v>0</v>
      </c>
      <c r="H757" s="118">
        <f t="shared" si="379"/>
        <v>0</v>
      </c>
      <c r="I757" s="71">
        <f t="shared" si="378"/>
        <v>142</v>
      </c>
      <c r="J757" s="70">
        <f t="shared" si="377"/>
        <v>1</v>
      </c>
      <c r="K757" s="72">
        <f t="shared" si="372"/>
        <v>143</v>
      </c>
      <c r="L757" s="29">
        <f t="shared" si="373"/>
        <v>0.7</v>
      </c>
      <c r="M757" s="43" t="s">
        <v>70</v>
      </c>
      <c r="O757" s="88"/>
      <c r="P757" s="88"/>
      <c r="Q757" s="88"/>
      <c r="R757" s="88"/>
      <c r="S757" s="88"/>
      <c r="T757" s="8"/>
      <c r="U757" s="87"/>
      <c r="V757" s="87"/>
    </row>
    <row r="758" spans="1:22" x14ac:dyDescent="0.15">
      <c r="A758" s="5"/>
      <c r="B758" s="24" t="s">
        <v>153</v>
      </c>
      <c r="C758" s="7"/>
      <c r="D758" s="73">
        <f t="shared" si="379"/>
        <v>168</v>
      </c>
      <c r="E758" s="74">
        <f t="shared" si="379"/>
        <v>9</v>
      </c>
      <c r="F758" s="74">
        <f t="shared" si="379"/>
        <v>1</v>
      </c>
      <c r="G758" s="75">
        <f t="shared" si="379"/>
        <v>1</v>
      </c>
      <c r="H758" s="119">
        <f t="shared" si="379"/>
        <v>1</v>
      </c>
      <c r="I758" s="76">
        <f t="shared" si="378"/>
        <v>177</v>
      </c>
      <c r="J758" s="75">
        <f t="shared" si="377"/>
        <v>2</v>
      </c>
      <c r="K758" s="77">
        <f t="shared" si="372"/>
        <v>180</v>
      </c>
      <c r="L758" s="30">
        <f t="shared" si="373"/>
        <v>1.1000000000000001</v>
      </c>
      <c r="M758" s="44" t="s">
        <v>70</v>
      </c>
      <c r="O758" s="88"/>
      <c r="P758" s="88"/>
      <c r="Q758" s="88"/>
      <c r="R758" s="88"/>
      <c r="S758" s="88"/>
      <c r="U758" s="87"/>
      <c r="V758" s="87"/>
    </row>
    <row r="759" spans="1:22" x14ac:dyDescent="0.15">
      <c r="A759" s="17"/>
      <c r="B759" s="25" t="s">
        <v>156</v>
      </c>
      <c r="C759" s="18"/>
      <c r="D759" s="78">
        <f>SUM(D753:D758)</f>
        <v>904</v>
      </c>
      <c r="E759" s="79">
        <f>SUM(E753:E758)</f>
        <v>68</v>
      </c>
      <c r="F759" s="79">
        <f>SUM(F753:F758)</f>
        <v>9</v>
      </c>
      <c r="G759" s="80">
        <f>SUM(G753:G758)</f>
        <v>11</v>
      </c>
      <c r="H759" s="120">
        <f>SUM(H753:H758)</f>
        <v>7</v>
      </c>
      <c r="I759" s="81">
        <f t="shared" si="378"/>
        <v>972</v>
      </c>
      <c r="J759" s="80">
        <f t="shared" si="377"/>
        <v>20</v>
      </c>
      <c r="K759" s="82">
        <f t="shared" si="372"/>
        <v>999</v>
      </c>
      <c r="L759" s="31">
        <f t="shared" si="373"/>
        <v>2</v>
      </c>
      <c r="M759" s="45">
        <f>IF(ISERROR(ROUND(K759/$K$781*100,1)),"-",ROUND(K759/$K$781*100,1))</f>
        <v>18</v>
      </c>
      <c r="O759" s="88"/>
      <c r="P759" s="88"/>
      <c r="Q759" s="88"/>
      <c r="R759" s="88"/>
      <c r="S759" s="88"/>
      <c r="U759" s="87"/>
      <c r="V759" s="87"/>
    </row>
    <row r="760" spans="1:22" x14ac:dyDescent="0.15">
      <c r="A760" s="1"/>
      <c r="B760" s="22" t="s">
        <v>55</v>
      </c>
      <c r="C760" s="2"/>
      <c r="D760" s="63">
        <f t="shared" ref="D760:H765" si="380">SUM(D616,D664,D712)</f>
        <v>141</v>
      </c>
      <c r="E760" s="64">
        <f t="shared" si="380"/>
        <v>9</v>
      </c>
      <c r="F760" s="64">
        <f t="shared" si="380"/>
        <v>0</v>
      </c>
      <c r="G760" s="65">
        <f t="shared" si="380"/>
        <v>2</v>
      </c>
      <c r="H760" s="117">
        <f t="shared" si="380"/>
        <v>4</v>
      </c>
      <c r="I760" s="66">
        <f t="shared" si="378"/>
        <v>150</v>
      </c>
      <c r="J760" s="65">
        <f t="shared" si="377"/>
        <v>2</v>
      </c>
      <c r="K760" s="67">
        <f t="shared" si="372"/>
        <v>156</v>
      </c>
      <c r="L760" s="28">
        <f t="shared" si="373"/>
        <v>1.3</v>
      </c>
      <c r="M760" s="42" t="s">
        <v>70</v>
      </c>
      <c r="O760" s="88"/>
      <c r="P760" s="88"/>
      <c r="Q760" s="88"/>
      <c r="R760" s="88"/>
      <c r="S760" s="88"/>
      <c r="U760" s="87"/>
      <c r="V760" s="87"/>
    </row>
    <row r="761" spans="1:22" x14ac:dyDescent="0.15">
      <c r="A761" s="3"/>
      <c r="B761" s="23" t="s">
        <v>56</v>
      </c>
      <c r="C761" s="4"/>
      <c r="D761" s="68">
        <f t="shared" si="380"/>
        <v>99</v>
      </c>
      <c r="E761" s="69">
        <f t="shared" si="380"/>
        <v>7</v>
      </c>
      <c r="F761" s="69">
        <f t="shared" si="380"/>
        <v>1</v>
      </c>
      <c r="G761" s="70">
        <f t="shared" si="380"/>
        <v>1</v>
      </c>
      <c r="H761" s="118">
        <f t="shared" si="380"/>
        <v>1</v>
      </c>
      <c r="I761" s="71">
        <f t="shared" si="378"/>
        <v>106</v>
      </c>
      <c r="J761" s="70">
        <f t="shared" si="377"/>
        <v>2</v>
      </c>
      <c r="K761" s="72">
        <f t="shared" si="372"/>
        <v>109</v>
      </c>
      <c r="L761" s="29">
        <f t="shared" si="373"/>
        <v>1.8</v>
      </c>
      <c r="M761" s="43" t="s">
        <v>70</v>
      </c>
      <c r="O761" s="88"/>
      <c r="P761" s="88"/>
      <c r="Q761" s="88"/>
      <c r="R761" s="88"/>
      <c r="S761" s="88"/>
      <c r="U761" s="87"/>
      <c r="V761" s="87"/>
    </row>
    <row r="762" spans="1:22" s="19" customFormat="1" x14ac:dyDescent="0.15">
      <c r="A762" s="3"/>
      <c r="B762" s="23" t="s">
        <v>57</v>
      </c>
      <c r="C762" s="4"/>
      <c r="D762" s="68">
        <f t="shared" si="380"/>
        <v>163</v>
      </c>
      <c r="E762" s="69">
        <f t="shared" si="380"/>
        <v>5</v>
      </c>
      <c r="F762" s="69">
        <f t="shared" si="380"/>
        <v>1</v>
      </c>
      <c r="G762" s="70">
        <f t="shared" si="380"/>
        <v>1</v>
      </c>
      <c r="H762" s="118">
        <f t="shared" si="380"/>
        <v>3</v>
      </c>
      <c r="I762" s="71">
        <f t="shared" si="378"/>
        <v>168</v>
      </c>
      <c r="J762" s="70">
        <f t="shared" si="377"/>
        <v>2</v>
      </c>
      <c r="K762" s="72">
        <f t="shared" si="372"/>
        <v>173</v>
      </c>
      <c r="L762" s="29">
        <f t="shared" si="373"/>
        <v>1.2</v>
      </c>
      <c r="M762" s="43" t="s">
        <v>70</v>
      </c>
      <c r="O762" s="88"/>
      <c r="P762" s="88"/>
      <c r="Q762" s="88"/>
      <c r="R762" s="88"/>
      <c r="S762" s="88"/>
      <c r="T762" s="8"/>
      <c r="U762" s="87"/>
      <c r="V762" s="87"/>
    </row>
    <row r="763" spans="1:22" x14ac:dyDescent="0.15">
      <c r="A763" s="3"/>
      <c r="B763" s="23" t="s">
        <v>58</v>
      </c>
      <c r="C763" s="4"/>
      <c r="D763" s="68">
        <f t="shared" si="380"/>
        <v>165</v>
      </c>
      <c r="E763" s="69">
        <f t="shared" si="380"/>
        <v>16</v>
      </c>
      <c r="F763" s="69">
        <f t="shared" si="380"/>
        <v>0</v>
      </c>
      <c r="G763" s="70">
        <f t="shared" si="380"/>
        <v>4</v>
      </c>
      <c r="H763" s="118">
        <f t="shared" si="380"/>
        <v>0</v>
      </c>
      <c r="I763" s="71">
        <f t="shared" si="378"/>
        <v>181</v>
      </c>
      <c r="J763" s="70">
        <f t="shared" si="377"/>
        <v>4</v>
      </c>
      <c r="K763" s="72">
        <f t="shared" si="372"/>
        <v>185</v>
      </c>
      <c r="L763" s="29">
        <f t="shared" si="373"/>
        <v>2.2000000000000002</v>
      </c>
      <c r="M763" s="43" t="s">
        <v>70</v>
      </c>
      <c r="O763" s="88"/>
      <c r="P763" s="88"/>
      <c r="Q763" s="88"/>
      <c r="R763" s="88"/>
      <c r="S763" s="88"/>
      <c r="U763" s="87"/>
      <c r="V763" s="87"/>
    </row>
    <row r="764" spans="1:22" x14ac:dyDescent="0.15">
      <c r="A764" s="3"/>
      <c r="B764" s="23" t="s">
        <v>59</v>
      </c>
      <c r="C764" s="4"/>
      <c r="D764" s="68">
        <f t="shared" si="380"/>
        <v>146</v>
      </c>
      <c r="E764" s="69">
        <f t="shared" si="380"/>
        <v>5</v>
      </c>
      <c r="F764" s="69">
        <f t="shared" si="380"/>
        <v>1</v>
      </c>
      <c r="G764" s="70">
        <f t="shared" si="380"/>
        <v>0</v>
      </c>
      <c r="H764" s="118">
        <f t="shared" si="380"/>
        <v>2</v>
      </c>
      <c r="I764" s="71">
        <f t="shared" si="378"/>
        <v>151</v>
      </c>
      <c r="J764" s="70">
        <f t="shared" si="377"/>
        <v>1</v>
      </c>
      <c r="K764" s="72">
        <f t="shared" si="372"/>
        <v>154</v>
      </c>
      <c r="L764" s="29">
        <f t="shared" si="373"/>
        <v>0.6</v>
      </c>
      <c r="M764" s="43" t="s">
        <v>70</v>
      </c>
      <c r="O764" s="88"/>
      <c r="P764" s="88"/>
      <c r="Q764" s="88"/>
      <c r="R764" s="88"/>
      <c r="S764" s="88"/>
      <c r="U764" s="87"/>
      <c r="V764" s="87"/>
    </row>
    <row r="765" spans="1:22" x14ac:dyDescent="0.15">
      <c r="A765" s="5"/>
      <c r="B765" s="24" t="s">
        <v>26</v>
      </c>
      <c r="C765" s="7"/>
      <c r="D765" s="73">
        <f t="shared" si="380"/>
        <v>116</v>
      </c>
      <c r="E765" s="74">
        <f t="shared" si="380"/>
        <v>5</v>
      </c>
      <c r="F765" s="74">
        <f t="shared" si="380"/>
        <v>1</v>
      </c>
      <c r="G765" s="75">
        <f t="shared" si="380"/>
        <v>0</v>
      </c>
      <c r="H765" s="119">
        <f t="shared" si="380"/>
        <v>4</v>
      </c>
      <c r="I765" s="76">
        <f t="shared" si="378"/>
        <v>121</v>
      </c>
      <c r="J765" s="75">
        <f t="shared" si="377"/>
        <v>1</v>
      </c>
      <c r="K765" s="77">
        <f t="shared" si="372"/>
        <v>126</v>
      </c>
      <c r="L765" s="30">
        <f t="shared" si="373"/>
        <v>0.8</v>
      </c>
      <c r="M765" s="44" t="s">
        <v>70</v>
      </c>
      <c r="O765" s="88"/>
      <c r="P765" s="88"/>
      <c r="Q765" s="88"/>
      <c r="R765" s="88"/>
      <c r="S765" s="88"/>
      <c r="U765" s="87"/>
      <c r="V765" s="87"/>
    </row>
    <row r="766" spans="1:22" x14ac:dyDescent="0.15">
      <c r="A766" s="17"/>
      <c r="B766" s="25" t="s">
        <v>113</v>
      </c>
      <c r="C766" s="18"/>
      <c r="D766" s="78">
        <f>SUM(D760:D765)</f>
        <v>830</v>
      </c>
      <c r="E766" s="79">
        <f>SUM(E760:E765)</f>
        <v>47</v>
      </c>
      <c r="F766" s="79">
        <f>SUM(F760:F765)</f>
        <v>4</v>
      </c>
      <c r="G766" s="80">
        <f>SUM(G760:G765)</f>
        <v>8</v>
      </c>
      <c r="H766" s="120">
        <f>SUM(H760:H765)</f>
        <v>14</v>
      </c>
      <c r="I766" s="81">
        <f t="shared" si="378"/>
        <v>877</v>
      </c>
      <c r="J766" s="80">
        <f t="shared" si="377"/>
        <v>12</v>
      </c>
      <c r="K766" s="82">
        <f t="shared" si="372"/>
        <v>903</v>
      </c>
      <c r="L766" s="31">
        <f t="shared" si="373"/>
        <v>1.3</v>
      </c>
      <c r="M766" s="45">
        <f>IF(ISERROR(ROUND(K766/$K$781*100,1)),"-",ROUND(K766/$K$781*100,1))</f>
        <v>16.2</v>
      </c>
      <c r="O766" s="88"/>
      <c r="P766" s="88"/>
      <c r="Q766" s="88"/>
      <c r="R766" s="88"/>
      <c r="S766" s="88"/>
      <c r="U766" s="87"/>
      <c r="V766" s="87"/>
    </row>
    <row r="767" spans="1:22" x14ac:dyDescent="0.15">
      <c r="A767" s="1"/>
      <c r="B767" s="22" t="s">
        <v>60</v>
      </c>
      <c r="C767" s="2"/>
      <c r="D767" s="63">
        <f t="shared" ref="D767:H772" si="381">SUM(D623,D671,D719)</f>
        <v>154</v>
      </c>
      <c r="E767" s="64">
        <f t="shared" si="381"/>
        <v>14</v>
      </c>
      <c r="F767" s="64">
        <f t="shared" si="381"/>
        <v>0</v>
      </c>
      <c r="G767" s="65">
        <f t="shared" si="381"/>
        <v>2</v>
      </c>
      <c r="H767" s="117">
        <f t="shared" si="381"/>
        <v>0</v>
      </c>
      <c r="I767" s="66">
        <f t="shared" si="378"/>
        <v>168</v>
      </c>
      <c r="J767" s="65">
        <f t="shared" si="377"/>
        <v>2</v>
      </c>
      <c r="K767" s="67">
        <f t="shared" si="372"/>
        <v>170</v>
      </c>
      <c r="L767" s="28">
        <f t="shared" si="373"/>
        <v>1.2</v>
      </c>
      <c r="M767" s="42" t="s">
        <v>70</v>
      </c>
      <c r="O767" s="88"/>
      <c r="P767" s="88"/>
      <c r="Q767" s="88"/>
      <c r="R767" s="88"/>
      <c r="S767" s="88"/>
    </row>
    <row r="768" spans="1:22" x14ac:dyDescent="0.15">
      <c r="A768" s="3"/>
      <c r="B768" s="23" t="s">
        <v>61</v>
      </c>
      <c r="C768" s="4"/>
      <c r="D768" s="68">
        <f t="shared" si="381"/>
        <v>144</v>
      </c>
      <c r="E768" s="69">
        <f t="shared" si="381"/>
        <v>13</v>
      </c>
      <c r="F768" s="69">
        <f t="shared" si="381"/>
        <v>0</v>
      </c>
      <c r="G768" s="70">
        <f t="shared" si="381"/>
        <v>1</v>
      </c>
      <c r="H768" s="118">
        <f t="shared" si="381"/>
        <v>1</v>
      </c>
      <c r="I768" s="71">
        <f t="shared" si="378"/>
        <v>157</v>
      </c>
      <c r="J768" s="70">
        <f t="shared" si="377"/>
        <v>1</v>
      </c>
      <c r="K768" s="72">
        <f t="shared" si="372"/>
        <v>159</v>
      </c>
      <c r="L768" s="29">
        <f t="shared" si="373"/>
        <v>0.6</v>
      </c>
      <c r="M768" s="43" t="s">
        <v>70</v>
      </c>
      <c r="O768" s="88"/>
      <c r="P768" s="88"/>
      <c r="Q768" s="88"/>
      <c r="R768" s="88"/>
      <c r="S768" s="88"/>
    </row>
    <row r="769" spans="1:21" s="19" customFormat="1" x14ac:dyDescent="0.15">
      <c r="A769" s="3"/>
      <c r="B769" s="23" t="s">
        <v>62</v>
      </c>
      <c r="C769" s="4"/>
      <c r="D769" s="68">
        <f t="shared" si="381"/>
        <v>141</v>
      </c>
      <c r="E769" s="69">
        <f t="shared" si="381"/>
        <v>3</v>
      </c>
      <c r="F769" s="69">
        <f t="shared" si="381"/>
        <v>3</v>
      </c>
      <c r="G769" s="70">
        <f t="shared" si="381"/>
        <v>0</v>
      </c>
      <c r="H769" s="118">
        <f t="shared" si="381"/>
        <v>0</v>
      </c>
      <c r="I769" s="71">
        <f t="shared" si="378"/>
        <v>144</v>
      </c>
      <c r="J769" s="70">
        <f t="shared" si="377"/>
        <v>3</v>
      </c>
      <c r="K769" s="72">
        <f t="shared" si="372"/>
        <v>147</v>
      </c>
      <c r="L769" s="29">
        <f t="shared" si="373"/>
        <v>2</v>
      </c>
      <c r="M769" s="43" t="s">
        <v>70</v>
      </c>
      <c r="O769" s="88"/>
      <c r="P769" s="88"/>
      <c r="Q769" s="88"/>
      <c r="R769" s="88"/>
      <c r="S769" s="88"/>
      <c r="T769" s="8"/>
      <c r="U769" s="8"/>
    </row>
    <row r="770" spans="1:21" x14ac:dyDescent="0.15">
      <c r="A770" s="3"/>
      <c r="B770" s="23" t="s">
        <v>63</v>
      </c>
      <c r="C770" s="4"/>
      <c r="D770" s="68">
        <f t="shared" si="381"/>
        <v>139</v>
      </c>
      <c r="E770" s="69">
        <f t="shared" si="381"/>
        <v>15</v>
      </c>
      <c r="F770" s="69">
        <f t="shared" si="381"/>
        <v>1</v>
      </c>
      <c r="G770" s="70">
        <f t="shared" si="381"/>
        <v>2</v>
      </c>
      <c r="H770" s="118">
        <f t="shared" si="381"/>
        <v>1</v>
      </c>
      <c r="I770" s="71">
        <f t="shared" si="378"/>
        <v>154</v>
      </c>
      <c r="J770" s="70">
        <f t="shared" si="377"/>
        <v>3</v>
      </c>
      <c r="K770" s="72">
        <f t="shared" si="372"/>
        <v>158</v>
      </c>
      <c r="L770" s="29">
        <f t="shared" si="373"/>
        <v>1.9</v>
      </c>
      <c r="M770" s="43" t="s">
        <v>70</v>
      </c>
      <c r="O770" s="88"/>
      <c r="P770" s="88"/>
      <c r="Q770" s="88"/>
      <c r="R770" s="88"/>
      <c r="S770" s="88"/>
    </row>
    <row r="771" spans="1:21" x14ac:dyDescent="0.15">
      <c r="A771" s="3"/>
      <c r="B771" s="23" t="s">
        <v>64</v>
      </c>
      <c r="C771" s="4"/>
      <c r="D771" s="68">
        <f t="shared" si="381"/>
        <v>155</v>
      </c>
      <c r="E771" s="69">
        <f t="shared" si="381"/>
        <v>10</v>
      </c>
      <c r="F771" s="69">
        <f t="shared" si="381"/>
        <v>2</v>
      </c>
      <c r="G771" s="70">
        <f t="shared" si="381"/>
        <v>2</v>
      </c>
      <c r="H771" s="118">
        <f t="shared" si="381"/>
        <v>0</v>
      </c>
      <c r="I771" s="71">
        <f t="shared" si="378"/>
        <v>165</v>
      </c>
      <c r="J771" s="70">
        <f t="shared" si="377"/>
        <v>4</v>
      </c>
      <c r="K771" s="72">
        <f t="shared" si="372"/>
        <v>169</v>
      </c>
      <c r="L771" s="29">
        <f t="shared" si="373"/>
        <v>2.4</v>
      </c>
      <c r="M771" s="43" t="s">
        <v>70</v>
      </c>
      <c r="O771" s="88"/>
      <c r="P771" s="88"/>
      <c r="Q771" s="88"/>
      <c r="R771" s="88"/>
      <c r="S771" s="88"/>
    </row>
    <row r="772" spans="1:21" x14ac:dyDescent="0.15">
      <c r="A772" s="5"/>
      <c r="B772" s="24" t="s">
        <v>33</v>
      </c>
      <c r="C772" s="7"/>
      <c r="D772" s="73">
        <f t="shared" si="381"/>
        <v>106</v>
      </c>
      <c r="E772" s="74">
        <f t="shared" si="381"/>
        <v>8</v>
      </c>
      <c r="F772" s="74">
        <f t="shared" si="381"/>
        <v>1</v>
      </c>
      <c r="G772" s="75">
        <f t="shared" si="381"/>
        <v>0</v>
      </c>
      <c r="H772" s="119">
        <f t="shared" si="381"/>
        <v>0</v>
      </c>
      <c r="I772" s="76">
        <f t="shared" si="378"/>
        <v>114</v>
      </c>
      <c r="J772" s="75">
        <f t="shared" si="377"/>
        <v>1</v>
      </c>
      <c r="K772" s="77">
        <f t="shared" si="372"/>
        <v>115</v>
      </c>
      <c r="L772" s="30">
        <f t="shared" si="373"/>
        <v>0.9</v>
      </c>
      <c r="M772" s="44" t="s">
        <v>70</v>
      </c>
      <c r="O772" s="88"/>
      <c r="P772" s="88"/>
      <c r="Q772" s="88"/>
      <c r="R772" s="88"/>
      <c r="S772" s="88"/>
    </row>
    <row r="773" spans="1:21" x14ac:dyDescent="0.15">
      <c r="A773" s="17"/>
      <c r="B773" s="25" t="s">
        <v>112</v>
      </c>
      <c r="C773" s="18"/>
      <c r="D773" s="78">
        <f>SUM(D767:D772)</f>
        <v>839</v>
      </c>
      <c r="E773" s="79">
        <f>SUM(E767:E772)</f>
        <v>63</v>
      </c>
      <c r="F773" s="79">
        <f>SUM(F767:F772)</f>
        <v>7</v>
      </c>
      <c r="G773" s="80">
        <f>SUM(G767:G772)</f>
        <v>7</v>
      </c>
      <c r="H773" s="120">
        <f>SUM(H767:H772)</f>
        <v>2</v>
      </c>
      <c r="I773" s="81">
        <f t="shared" si="378"/>
        <v>902</v>
      </c>
      <c r="J773" s="80">
        <f t="shared" si="377"/>
        <v>14</v>
      </c>
      <c r="K773" s="82">
        <f t="shared" si="372"/>
        <v>918</v>
      </c>
      <c r="L773" s="31">
        <f t="shared" si="373"/>
        <v>1.5</v>
      </c>
      <c r="M773" s="45">
        <f>IF(ISERROR(ROUND(K773/$K$781*100,1)),"-",ROUND(K773/$K$781*100,1))</f>
        <v>16.5</v>
      </c>
      <c r="O773" s="88"/>
      <c r="P773" s="88"/>
      <c r="Q773" s="88"/>
      <c r="R773" s="88"/>
      <c r="S773" s="88"/>
    </row>
    <row r="774" spans="1:21" x14ac:dyDescent="0.15">
      <c r="A774" s="1"/>
      <c r="B774" s="22" t="s">
        <v>65</v>
      </c>
      <c r="C774" s="2"/>
      <c r="D774" s="63">
        <f t="shared" ref="D774:H779" si="382">SUM(D630,D678,D726)</f>
        <v>116</v>
      </c>
      <c r="E774" s="64">
        <f t="shared" si="382"/>
        <v>11</v>
      </c>
      <c r="F774" s="64">
        <f t="shared" si="382"/>
        <v>2</v>
      </c>
      <c r="G774" s="65">
        <f t="shared" si="382"/>
        <v>0</v>
      </c>
      <c r="H774" s="117">
        <f t="shared" si="382"/>
        <v>1</v>
      </c>
      <c r="I774" s="66">
        <f t="shared" si="378"/>
        <v>127</v>
      </c>
      <c r="J774" s="65">
        <f t="shared" si="377"/>
        <v>2</v>
      </c>
      <c r="K774" s="67">
        <f t="shared" si="372"/>
        <v>130</v>
      </c>
      <c r="L774" s="28">
        <f t="shared" si="373"/>
        <v>1.5</v>
      </c>
      <c r="M774" s="42" t="s">
        <v>70</v>
      </c>
      <c r="O774" s="107"/>
      <c r="P774" s="107"/>
      <c r="Q774" s="107"/>
      <c r="R774" s="107"/>
      <c r="S774" s="107"/>
    </row>
    <row r="775" spans="1:21" x14ac:dyDescent="0.15">
      <c r="A775" s="3"/>
      <c r="B775" s="23" t="s">
        <v>66</v>
      </c>
      <c r="C775" s="4"/>
      <c r="D775" s="68">
        <f t="shared" si="382"/>
        <v>140</v>
      </c>
      <c r="E775" s="69">
        <f t="shared" si="382"/>
        <v>8</v>
      </c>
      <c r="F775" s="69">
        <f t="shared" si="382"/>
        <v>1</v>
      </c>
      <c r="G775" s="70">
        <f t="shared" si="382"/>
        <v>1</v>
      </c>
      <c r="H775" s="118">
        <f t="shared" si="382"/>
        <v>0</v>
      </c>
      <c r="I775" s="71">
        <f t="shared" si="378"/>
        <v>148</v>
      </c>
      <c r="J775" s="70">
        <f t="shared" si="377"/>
        <v>2</v>
      </c>
      <c r="K775" s="72">
        <f t="shared" si="372"/>
        <v>150</v>
      </c>
      <c r="L775" s="29">
        <f t="shared" si="373"/>
        <v>1.3</v>
      </c>
      <c r="M775" s="43" t="s">
        <v>70</v>
      </c>
      <c r="O775" s="107"/>
      <c r="P775" s="107"/>
      <c r="Q775" s="107"/>
      <c r="R775" s="107"/>
      <c r="S775" s="107"/>
    </row>
    <row r="776" spans="1:21" x14ac:dyDescent="0.15">
      <c r="A776" s="3"/>
      <c r="B776" s="23" t="s">
        <v>67</v>
      </c>
      <c r="C776" s="4"/>
      <c r="D776" s="68">
        <f t="shared" si="382"/>
        <v>143</v>
      </c>
      <c r="E776" s="69">
        <f t="shared" si="382"/>
        <v>9</v>
      </c>
      <c r="F776" s="69">
        <f t="shared" si="382"/>
        <v>2</v>
      </c>
      <c r="G776" s="70">
        <f t="shared" si="382"/>
        <v>1</v>
      </c>
      <c r="H776" s="118">
        <f t="shared" si="382"/>
        <v>1</v>
      </c>
      <c r="I776" s="71">
        <f t="shared" si="378"/>
        <v>152</v>
      </c>
      <c r="J776" s="70">
        <f t="shared" si="377"/>
        <v>3</v>
      </c>
      <c r="K776" s="72">
        <f t="shared" si="372"/>
        <v>156</v>
      </c>
      <c r="L776" s="29">
        <f t="shared" si="373"/>
        <v>1.9</v>
      </c>
      <c r="M776" s="43" t="s">
        <v>70</v>
      </c>
      <c r="O776" s="107"/>
      <c r="P776" s="107"/>
      <c r="Q776" s="107"/>
      <c r="R776" s="107"/>
      <c r="S776" s="107"/>
    </row>
    <row r="777" spans="1:21" x14ac:dyDescent="0.15">
      <c r="A777" s="3"/>
      <c r="B777" s="23" t="s">
        <v>68</v>
      </c>
      <c r="C777" s="4"/>
      <c r="D777" s="68">
        <f t="shared" si="382"/>
        <v>133</v>
      </c>
      <c r="E777" s="69">
        <f t="shared" si="382"/>
        <v>6</v>
      </c>
      <c r="F777" s="69">
        <f t="shared" si="382"/>
        <v>0</v>
      </c>
      <c r="G777" s="70">
        <f t="shared" si="382"/>
        <v>0</v>
      </c>
      <c r="H777" s="118">
        <f t="shared" si="382"/>
        <v>2</v>
      </c>
      <c r="I777" s="71">
        <f t="shared" si="378"/>
        <v>139</v>
      </c>
      <c r="J777" s="70">
        <f t="shared" si="377"/>
        <v>0</v>
      </c>
      <c r="K777" s="72">
        <f t="shared" si="372"/>
        <v>141</v>
      </c>
      <c r="L777" s="29">
        <f t="shared" si="373"/>
        <v>0</v>
      </c>
      <c r="M777" s="43" t="s">
        <v>70</v>
      </c>
      <c r="O777" s="107"/>
      <c r="P777" s="107"/>
      <c r="Q777" s="107"/>
      <c r="R777" s="107"/>
      <c r="S777" s="107"/>
    </row>
    <row r="778" spans="1:21" x14ac:dyDescent="0.15">
      <c r="A778" s="3"/>
      <c r="B778" s="23" t="s">
        <v>69</v>
      </c>
      <c r="C778" s="4"/>
      <c r="D778" s="68">
        <f t="shared" si="382"/>
        <v>111</v>
      </c>
      <c r="E778" s="69">
        <f t="shared" si="382"/>
        <v>11</v>
      </c>
      <c r="F778" s="69">
        <f t="shared" si="382"/>
        <v>1</v>
      </c>
      <c r="G778" s="70">
        <f t="shared" si="382"/>
        <v>0</v>
      </c>
      <c r="H778" s="118">
        <f t="shared" si="382"/>
        <v>0</v>
      </c>
      <c r="I778" s="71">
        <f t="shared" si="378"/>
        <v>122</v>
      </c>
      <c r="J778" s="70">
        <f>SUM(F778:G778)</f>
        <v>1</v>
      </c>
      <c r="K778" s="72">
        <f t="shared" si="372"/>
        <v>123</v>
      </c>
      <c r="L778" s="29">
        <f t="shared" si="373"/>
        <v>0.8</v>
      </c>
      <c r="M778" s="43" t="s">
        <v>70</v>
      </c>
      <c r="O778" s="88"/>
      <c r="P778" s="89"/>
      <c r="Q778" s="88"/>
      <c r="R778" s="88"/>
      <c r="S778" s="88"/>
    </row>
    <row r="779" spans="1:21" x14ac:dyDescent="0.15">
      <c r="A779" s="5"/>
      <c r="B779" s="24" t="s">
        <v>40</v>
      </c>
      <c r="C779" s="7"/>
      <c r="D779" s="73">
        <f t="shared" si="382"/>
        <v>140</v>
      </c>
      <c r="E779" s="74">
        <f t="shared" si="382"/>
        <v>9</v>
      </c>
      <c r="F779" s="74">
        <f t="shared" si="382"/>
        <v>1</v>
      </c>
      <c r="G779" s="75">
        <f t="shared" si="382"/>
        <v>0</v>
      </c>
      <c r="H779" s="119">
        <f t="shared" si="382"/>
        <v>0</v>
      </c>
      <c r="I779" s="76">
        <f>SUM(D779:E779)</f>
        <v>149</v>
      </c>
      <c r="J779" s="75">
        <f>SUM(F779:G779)</f>
        <v>1</v>
      </c>
      <c r="K779" s="77">
        <f t="shared" si="372"/>
        <v>150</v>
      </c>
      <c r="L779" s="30">
        <f t="shared" si="373"/>
        <v>0.7</v>
      </c>
      <c r="M779" s="44" t="s">
        <v>70</v>
      </c>
      <c r="O779" s="88"/>
      <c r="P779" s="88"/>
      <c r="Q779" s="88"/>
      <c r="R779" s="88"/>
      <c r="S779" s="88"/>
    </row>
    <row r="780" spans="1:21" ht="12" thickBot="1" x14ac:dyDescent="0.2">
      <c r="A780" s="20"/>
      <c r="B780" s="25" t="s">
        <v>111</v>
      </c>
      <c r="C780" s="21"/>
      <c r="D780" s="83">
        <f>SUM(D774:D779)</f>
        <v>783</v>
      </c>
      <c r="E780" s="84">
        <f t="shared" ref="E780:H780" si="383">SUM(E774:E779)</f>
        <v>54</v>
      </c>
      <c r="F780" s="84">
        <f t="shared" si="383"/>
        <v>7</v>
      </c>
      <c r="G780" s="85">
        <f t="shared" si="383"/>
        <v>2</v>
      </c>
      <c r="H780" s="121">
        <f t="shared" si="383"/>
        <v>4</v>
      </c>
      <c r="I780" s="86">
        <f t="shared" ref="I780" si="384">SUM(D780:E780)</f>
        <v>837</v>
      </c>
      <c r="J780" s="85">
        <f t="shared" ref="J780" si="385">SUM(F780:G780)</f>
        <v>9</v>
      </c>
      <c r="K780" s="67">
        <f t="shared" si="372"/>
        <v>850</v>
      </c>
      <c r="L780" s="27">
        <f t="shared" si="373"/>
        <v>1.1000000000000001</v>
      </c>
      <c r="M780" s="45">
        <f>IF(ISERROR(ROUND(K780/$K$781*100,1)),"-",ROUND(K780/$K$781*100,1))</f>
        <v>15.3</v>
      </c>
      <c r="O780" s="88"/>
      <c r="P780" s="90"/>
      <c r="Q780" s="90"/>
      <c r="R780" s="90"/>
      <c r="S780" s="90"/>
    </row>
    <row r="781" spans="1:21" ht="12" thickTop="1" x14ac:dyDescent="0.15">
      <c r="A781" s="97"/>
      <c r="B781" s="98" t="s">
        <v>106</v>
      </c>
      <c r="C781" s="99"/>
      <c r="D781" s="100">
        <f>SUM(D745,D752,D759,D766,D773,D780)</f>
        <v>5073</v>
      </c>
      <c r="E781" s="101">
        <f t="shared" ref="E781:J781" si="386">SUM(E745,E752,E759,E766,E773,E780)</f>
        <v>350</v>
      </c>
      <c r="F781" s="101">
        <f t="shared" si="386"/>
        <v>39</v>
      </c>
      <c r="G781" s="102">
        <f t="shared" si="386"/>
        <v>47</v>
      </c>
      <c r="H781" s="122">
        <f t="shared" si="386"/>
        <v>48</v>
      </c>
      <c r="I781" s="103">
        <f t="shared" si="386"/>
        <v>5423</v>
      </c>
      <c r="J781" s="102">
        <f t="shared" si="386"/>
        <v>86</v>
      </c>
      <c r="K781" s="104">
        <f t="shared" si="372"/>
        <v>5557</v>
      </c>
      <c r="L781" s="105">
        <f t="shared" si="373"/>
        <v>1.5</v>
      </c>
      <c r="M781" s="106">
        <f>IF(ISERROR(ROUND(K781/$K$781*100,1)),"-",ROUND(K781/$K$781*100,1))</f>
        <v>100</v>
      </c>
      <c r="O781" s="88"/>
      <c r="P781" s="88"/>
      <c r="Q781" s="88"/>
      <c r="R781" s="88"/>
      <c r="S781" s="88"/>
    </row>
    <row r="782" spans="1:21" x14ac:dyDescent="0.15">
      <c r="A782" s="91"/>
      <c r="B782" s="92"/>
      <c r="C782" s="93"/>
      <c r="D782" s="94"/>
      <c r="E782" s="94"/>
      <c r="F782" s="94"/>
      <c r="G782" s="94"/>
      <c r="H782" s="94"/>
      <c r="I782" s="94"/>
      <c r="J782" s="94"/>
      <c r="K782" s="94"/>
      <c r="L782" s="95"/>
      <c r="M782" s="96"/>
      <c r="O782" s="88"/>
      <c r="P782" s="88"/>
      <c r="Q782" s="88"/>
      <c r="R782" s="88"/>
      <c r="S782" s="88"/>
    </row>
    <row r="783" spans="1:21" x14ac:dyDescent="0.15">
      <c r="A783" s="91"/>
      <c r="B783" s="92"/>
      <c r="C783" s="93"/>
      <c r="D783" s="94"/>
      <c r="E783" s="94"/>
      <c r="F783" s="94"/>
      <c r="G783" s="94"/>
      <c r="H783" s="94"/>
      <c r="I783" s="94"/>
      <c r="J783" s="94"/>
      <c r="K783" s="94"/>
      <c r="L783" s="95"/>
      <c r="M783" s="96"/>
      <c r="O783" s="88"/>
      <c r="P783" s="88"/>
      <c r="Q783" s="88"/>
      <c r="R783" s="88"/>
      <c r="S783" s="88"/>
      <c r="T783" s="33"/>
    </row>
    <row r="784" spans="1:21" x14ac:dyDescent="0.15">
      <c r="B784" s="41" t="s">
        <v>80</v>
      </c>
      <c r="O784" s="88"/>
      <c r="P784" s="89"/>
      <c r="Q784" s="88"/>
      <c r="R784" s="88"/>
      <c r="S784" s="88"/>
    </row>
    <row r="785" spans="1:24" ht="21" x14ac:dyDescent="0.15">
      <c r="A785" s="1"/>
      <c r="B785" s="13"/>
      <c r="C785" s="26" t="s">
        <v>2</v>
      </c>
      <c r="D785" s="52" t="s">
        <v>48</v>
      </c>
      <c r="E785" s="53" t="s">
        <v>49</v>
      </c>
      <c r="F785" s="53" t="s">
        <v>104</v>
      </c>
      <c r="G785" s="54" t="s">
        <v>105</v>
      </c>
      <c r="H785" s="115" t="s">
        <v>108</v>
      </c>
      <c r="I785" s="55" t="s">
        <v>50</v>
      </c>
      <c r="J785" s="56" t="s">
        <v>51</v>
      </c>
      <c r="K785" s="57" t="s">
        <v>52</v>
      </c>
      <c r="L785" s="14" t="s">
        <v>53</v>
      </c>
      <c r="M785" s="14" t="s">
        <v>54</v>
      </c>
      <c r="O785" s="88"/>
      <c r="P785" s="88"/>
      <c r="Q785" s="88"/>
      <c r="R785" s="88"/>
      <c r="S785" s="88"/>
      <c r="U785" s="87"/>
      <c r="V785" s="87"/>
      <c r="W785" s="87"/>
      <c r="X785" s="87"/>
    </row>
    <row r="786" spans="1:24" x14ac:dyDescent="0.15">
      <c r="A786" s="5" t="s">
        <v>1</v>
      </c>
      <c r="B786" s="10"/>
      <c r="C786" s="15"/>
      <c r="D786" s="58" t="s">
        <v>46</v>
      </c>
      <c r="E786" s="59" t="s">
        <v>46</v>
      </c>
      <c r="F786" s="59" t="s">
        <v>46</v>
      </c>
      <c r="G786" s="60" t="s">
        <v>46</v>
      </c>
      <c r="H786" s="116" t="s">
        <v>46</v>
      </c>
      <c r="I786" s="61" t="s">
        <v>46</v>
      </c>
      <c r="J786" s="60" t="s">
        <v>46</v>
      </c>
      <c r="K786" s="62" t="s">
        <v>46</v>
      </c>
      <c r="L786" s="16" t="s">
        <v>47</v>
      </c>
      <c r="M786" s="16" t="s">
        <v>47</v>
      </c>
      <c r="O786" s="88"/>
      <c r="P786" s="90"/>
      <c r="Q786" s="90"/>
      <c r="R786" s="90"/>
      <c r="S786" s="90"/>
      <c r="U786" s="87"/>
      <c r="V786" s="87"/>
    </row>
    <row r="787" spans="1:24" x14ac:dyDescent="0.15">
      <c r="A787" s="1"/>
      <c r="B787" s="22" t="s">
        <v>136</v>
      </c>
      <c r="C787" s="2"/>
      <c r="D787" s="63">
        <f t="shared" ref="D787:H792" si="387">SUM(D67,D355,D979)</f>
        <v>94</v>
      </c>
      <c r="E787" s="64">
        <f t="shared" si="387"/>
        <v>13</v>
      </c>
      <c r="F787" s="64">
        <f t="shared" si="387"/>
        <v>1</v>
      </c>
      <c r="G787" s="65">
        <f t="shared" si="387"/>
        <v>2</v>
      </c>
      <c r="H787" s="117">
        <f t="shared" si="387"/>
        <v>3</v>
      </c>
      <c r="I787" s="66">
        <f>SUM(D787:E787)</f>
        <v>107</v>
      </c>
      <c r="J787" s="65">
        <f>SUM(F787:G787)</f>
        <v>3</v>
      </c>
      <c r="K787" s="67">
        <f>SUM(D787:H787)</f>
        <v>113</v>
      </c>
      <c r="L787" s="28">
        <f>IF(ISERROR(ROUND(J787/K787*100,1)),"-",ROUND(J787/K787*100,1))</f>
        <v>2.7</v>
      </c>
      <c r="M787" s="42" t="s">
        <v>70</v>
      </c>
      <c r="O787" s="88"/>
      <c r="P787" s="88"/>
      <c r="Q787" s="88"/>
      <c r="R787" s="88"/>
      <c r="S787" s="88"/>
      <c r="U787" s="87"/>
      <c r="V787" s="87"/>
    </row>
    <row r="788" spans="1:24" x14ac:dyDescent="0.15">
      <c r="A788" s="3"/>
      <c r="B788" s="23" t="s">
        <v>137</v>
      </c>
      <c r="C788" s="4"/>
      <c r="D788" s="68">
        <f t="shared" si="387"/>
        <v>106</v>
      </c>
      <c r="E788" s="69">
        <f t="shared" si="387"/>
        <v>8</v>
      </c>
      <c r="F788" s="69">
        <f t="shared" si="387"/>
        <v>1</v>
      </c>
      <c r="G788" s="70">
        <f t="shared" si="387"/>
        <v>0</v>
      </c>
      <c r="H788" s="118">
        <f t="shared" si="387"/>
        <v>2</v>
      </c>
      <c r="I788" s="71">
        <f t="shared" ref="I788" si="388">SUM(D788:E788)</f>
        <v>114</v>
      </c>
      <c r="J788" s="70">
        <f t="shared" ref="J788:J792" si="389">SUM(F788:G788)</f>
        <v>1</v>
      </c>
      <c r="K788" s="72">
        <f t="shared" ref="K788:K829" si="390">SUM(D788:H788)</f>
        <v>117</v>
      </c>
      <c r="L788" s="29">
        <f t="shared" ref="L788:L792" si="391">IF(ISERROR(ROUND(J788/K788*100,1)),"-",ROUND(J788/K788*100,1))</f>
        <v>0.9</v>
      </c>
      <c r="M788" s="43" t="s">
        <v>70</v>
      </c>
      <c r="O788" s="88"/>
      <c r="P788" s="88"/>
      <c r="Q788" s="88"/>
      <c r="R788" s="88"/>
      <c r="S788" s="88"/>
      <c r="U788" s="87"/>
      <c r="V788" s="87"/>
    </row>
    <row r="789" spans="1:24" x14ac:dyDescent="0.15">
      <c r="A789" s="3"/>
      <c r="B789" s="23" t="s">
        <v>138</v>
      </c>
      <c r="C789" s="4"/>
      <c r="D789" s="68">
        <f t="shared" si="387"/>
        <v>82</v>
      </c>
      <c r="E789" s="69">
        <f t="shared" si="387"/>
        <v>12</v>
      </c>
      <c r="F789" s="69">
        <f t="shared" si="387"/>
        <v>0</v>
      </c>
      <c r="G789" s="70">
        <f t="shared" si="387"/>
        <v>0</v>
      </c>
      <c r="H789" s="118">
        <f t="shared" si="387"/>
        <v>2</v>
      </c>
      <c r="I789" s="71">
        <f>SUM(D789:E789)</f>
        <v>94</v>
      </c>
      <c r="J789" s="70">
        <f t="shared" si="389"/>
        <v>0</v>
      </c>
      <c r="K789" s="72">
        <f t="shared" si="390"/>
        <v>96</v>
      </c>
      <c r="L789" s="29">
        <f t="shared" si="391"/>
        <v>0</v>
      </c>
      <c r="M789" s="43" t="s">
        <v>70</v>
      </c>
      <c r="O789" s="88"/>
      <c r="P789" s="88"/>
      <c r="Q789" s="88"/>
      <c r="R789" s="88"/>
      <c r="S789" s="88"/>
      <c r="U789" s="87"/>
      <c r="V789" s="87"/>
    </row>
    <row r="790" spans="1:24" x14ac:dyDescent="0.15">
      <c r="A790" s="3"/>
      <c r="B790" s="23" t="s">
        <v>139</v>
      </c>
      <c r="C790" s="4"/>
      <c r="D790" s="68">
        <f t="shared" si="387"/>
        <v>108</v>
      </c>
      <c r="E790" s="69">
        <f t="shared" si="387"/>
        <v>11</v>
      </c>
      <c r="F790" s="69">
        <f t="shared" si="387"/>
        <v>1</v>
      </c>
      <c r="G790" s="70">
        <f t="shared" si="387"/>
        <v>3</v>
      </c>
      <c r="H790" s="118">
        <f t="shared" si="387"/>
        <v>5</v>
      </c>
      <c r="I790" s="71">
        <f t="shared" ref="I790:I792" si="392">SUM(D790:E790)</f>
        <v>119</v>
      </c>
      <c r="J790" s="70">
        <f t="shared" si="389"/>
        <v>4</v>
      </c>
      <c r="K790" s="72">
        <f t="shared" si="390"/>
        <v>128</v>
      </c>
      <c r="L790" s="29">
        <f t="shared" si="391"/>
        <v>3.1</v>
      </c>
      <c r="M790" s="43" t="s">
        <v>70</v>
      </c>
      <c r="O790" s="88"/>
      <c r="P790" s="88"/>
      <c r="Q790" s="88"/>
      <c r="R790" s="88"/>
      <c r="S790" s="88"/>
      <c r="U790" s="87"/>
      <c r="V790" s="87"/>
    </row>
    <row r="791" spans="1:24" s="19" customFormat="1" x14ac:dyDescent="0.15">
      <c r="A791" s="3"/>
      <c r="B791" s="23" t="s">
        <v>140</v>
      </c>
      <c r="C791" s="4"/>
      <c r="D791" s="68">
        <f t="shared" si="387"/>
        <v>104</v>
      </c>
      <c r="E791" s="69">
        <f t="shared" si="387"/>
        <v>9</v>
      </c>
      <c r="F791" s="69">
        <f t="shared" si="387"/>
        <v>1</v>
      </c>
      <c r="G791" s="70">
        <f t="shared" si="387"/>
        <v>0</v>
      </c>
      <c r="H791" s="118">
        <f t="shared" si="387"/>
        <v>2</v>
      </c>
      <c r="I791" s="71">
        <f t="shared" si="392"/>
        <v>113</v>
      </c>
      <c r="J791" s="70">
        <f t="shared" si="389"/>
        <v>1</v>
      </c>
      <c r="K791" s="72">
        <f t="shared" si="390"/>
        <v>116</v>
      </c>
      <c r="L791" s="29">
        <f t="shared" si="391"/>
        <v>0.9</v>
      </c>
      <c r="M791" s="43" t="s">
        <v>70</v>
      </c>
      <c r="O791" s="88"/>
      <c r="P791" s="88"/>
      <c r="Q791" s="88"/>
      <c r="R791" s="88"/>
      <c r="S791" s="88"/>
      <c r="T791" s="8"/>
      <c r="U791" s="87"/>
      <c r="V791" s="87"/>
    </row>
    <row r="792" spans="1:24" x14ac:dyDescent="0.15">
      <c r="A792" s="5"/>
      <c r="B792" s="24" t="s">
        <v>141</v>
      </c>
      <c r="C792" s="7"/>
      <c r="D792" s="73">
        <f t="shared" si="387"/>
        <v>109</v>
      </c>
      <c r="E792" s="74">
        <f t="shared" si="387"/>
        <v>19</v>
      </c>
      <c r="F792" s="74">
        <f t="shared" si="387"/>
        <v>0</v>
      </c>
      <c r="G792" s="75">
        <f t="shared" si="387"/>
        <v>1</v>
      </c>
      <c r="H792" s="119">
        <f t="shared" si="387"/>
        <v>1</v>
      </c>
      <c r="I792" s="76">
        <f t="shared" si="392"/>
        <v>128</v>
      </c>
      <c r="J792" s="75">
        <f t="shared" si="389"/>
        <v>1</v>
      </c>
      <c r="K792" s="77">
        <f t="shared" si="390"/>
        <v>130</v>
      </c>
      <c r="L792" s="30">
        <f t="shared" si="391"/>
        <v>0.8</v>
      </c>
      <c r="M792" s="44" t="s">
        <v>70</v>
      </c>
      <c r="O792" s="88"/>
      <c r="P792" s="88"/>
      <c r="Q792" s="88"/>
      <c r="R792" s="88"/>
      <c r="S792" s="88"/>
      <c r="U792" s="87"/>
      <c r="V792" s="87"/>
    </row>
    <row r="793" spans="1:24" x14ac:dyDescent="0.15">
      <c r="A793" s="17"/>
      <c r="B793" s="25" t="s">
        <v>154</v>
      </c>
      <c r="C793" s="18"/>
      <c r="D793" s="78">
        <f>SUM(D787:D792)</f>
        <v>603</v>
      </c>
      <c r="E793" s="79">
        <f>SUM(E787:E792)</f>
        <v>72</v>
      </c>
      <c r="F793" s="79">
        <f>SUM(F787:F792)</f>
        <v>4</v>
      </c>
      <c r="G793" s="80">
        <f>SUM(G787:G792)</f>
        <v>6</v>
      </c>
      <c r="H793" s="120">
        <f>SUM(H787:H792)</f>
        <v>15</v>
      </c>
      <c r="I793" s="81">
        <f>SUM(D793:E793)</f>
        <v>675</v>
      </c>
      <c r="J793" s="80">
        <f>SUM(F793:G793)</f>
        <v>10</v>
      </c>
      <c r="K793" s="82">
        <f t="shared" si="390"/>
        <v>700</v>
      </c>
      <c r="L793" s="31">
        <f>IF(ISERROR(ROUND(J793/K793*100,1)),"-",ROUND(J793/K793*100,1))</f>
        <v>1.4</v>
      </c>
      <c r="M793" s="45">
        <f>IF(ISERROR(ROUND(K793/$K$829*100,1)),"-",ROUND(K793/$K$829*100,1))</f>
        <v>13.8</v>
      </c>
      <c r="O793" s="88"/>
      <c r="P793" s="88"/>
      <c r="Q793" s="88"/>
      <c r="R793" s="88"/>
      <c r="S793" s="88"/>
      <c r="U793" s="87"/>
      <c r="V793" s="87"/>
    </row>
    <row r="794" spans="1:24" x14ac:dyDescent="0.15">
      <c r="A794" s="1"/>
      <c r="B794" s="22" t="s">
        <v>142</v>
      </c>
      <c r="C794" s="2"/>
      <c r="D794" s="63">
        <f t="shared" ref="D794:H799" si="393">SUM(D74,D362,D986)</f>
        <v>95</v>
      </c>
      <c r="E794" s="64">
        <f t="shared" si="393"/>
        <v>8</v>
      </c>
      <c r="F794" s="64">
        <f t="shared" si="393"/>
        <v>0</v>
      </c>
      <c r="G794" s="65">
        <f t="shared" si="393"/>
        <v>2</v>
      </c>
      <c r="H794" s="117">
        <f t="shared" si="393"/>
        <v>1</v>
      </c>
      <c r="I794" s="66">
        <f t="shared" ref="I794:I796" si="394">SUM(D794:E794)</f>
        <v>103</v>
      </c>
      <c r="J794" s="65">
        <f t="shared" ref="J794:J825" si="395">SUM(F794:G794)</f>
        <v>2</v>
      </c>
      <c r="K794" s="67">
        <f t="shared" si="390"/>
        <v>106</v>
      </c>
      <c r="L794" s="28">
        <f t="shared" ref="L794:L829" si="396">IF(ISERROR(ROUND(J794/K794*100,1)),"-",ROUND(J794/K794*100,1))</f>
        <v>1.9</v>
      </c>
      <c r="M794" s="42" t="s">
        <v>70</v>
      </c>
      <c r="O794" s="88"/>
      <c r="P794" s="88"/>
      <c r="Q794" s="88"/>
      <c r="R794" s="88"/>
      <c r="S794" s="88"/>
      <c r="U794" s="87"/>
      <c r="V794" s="87"/>
    </row>
    <row r="795" spans="1:24" x14ac:dyDescent="0.15">
      <c r="A795" s="3"/>
      <c r="B795" s="23" t="s">
        <v>143</v>
      </c>
      <c r="C795" s="4"/>
      <c r="D795" s="68">
        <f t="shared" si="393"/>
        <v>104</v>
      </c>
      <c r="E795" s="69">
        <f t="shared" si="393"/>
        <v>6</v>
      </c>
      <c r="F795" s="69">
        <f t="shared" si="393"/>
        <v>2</v>
      </c>
      <c r="G795" s="70">
        <f t="shared" si="393"/>
        <v>2</v>
      </c>
      <c r="H795" s="118">
        <f t="shared" si="393"/>
        <v>3</v>
      </c>
      <c r="I795" s="71">
        <f t="shared" si="394"/>
        <v>110</v>
      </c>
      <c r="J795" s="70">
        <f t="shared" si="395"/>
        <v>4</v>
      </c>
      <c r="K795" s="72">
        <f t="shared" si="390"/>
        <v>117</v>
      </c>
      <c r="L795" s="29">
        <f t="shared" si="396"/>
        <v>3.4</v>
      </c>
      <c r="M795" s="43" t="s">
        <v>70</v>
      </c>
      <c r="O795" s="88"/>
      <c r="P795" s="88"/>
      <c r="Q795" s="88"/>
      <c r="R795" s="88"/>
      <c r="S795" s="88"/>
      <c r="U795" s="87"/>
      <c r="V795" s="87"/>
    </row>
    <row r="796" spans="1:24" x14ac:dyDescent="0.15">
      <c r="A796" s="3"/>
      <c r="B796" s="23" t="s">
        <v>144</v>
      </c>
      <c r="C796" s="4"/>
      <c r="D796" s="68">
        <f t="shared" si="393"/>
        <v>109</v>
      </c>
      <c r="E796" s="69">
        <f t="shared" si="393"/>
        <v>3</v>
      </c>
      <c r="F796" s="69">
        <f t="shared" si="393"/>
        <v>2</v>
      </c>
      <c r="G796" s="70">
        <f t="shared" si="393"/>
        <v>2</v>
      </c>
      <c r="H796" s="118">
        <f t="shared" si="393"/>
        <v>1</v>
      </c>
      <c r="I796" s="71">
        <f t="shared" si="394"/>
        <v>112</v>
      </c>
      <c r="J796" s="70">
        <f t="shared" si="395"/>
        <v>4</v>
      </c>
      <c r="K796" s="72">
        <f t="shared" si="390"/>
        <v>117</v>
      </c>
      <c r="L796" s="29">
        <f t="shared" si="396"/>
        <v>3.4</v>
      </c>
      <c r="M796" s="43" t="s">
        <v>70</v>
      </c>
      <c r="O796" s="88"/>
      <c r="P796" s="88"/>
      <c r="Q796" s="88"/>
      <c r="R796" s="88"/>
      <c r="S796" s="88"/>
      <c r="U796" s="87"/>
      <c r="V796" s="87"/>
    </row>
    <row r="797" spans="1:24" x14ac:dyDescent="0.15">
      <c r="A797" s="3"/>
      <c r="B797" s="23" t="s">
        <v>145</v>
      </c>
      <c r="C797" s="4"/>
      <c r="D797" s="68">
        <f t="shared" si="393"/>
        <v>101</v>
      </c>
      <c r="E797" s="69">
        <f t="shared" si="393"/>
        <v>8</v>
      </c>
      <c r="F797" s="69">
        <f t="shared" si="393"/>
        <v>1</v>
      </c>
      <c r="G797" s="70">
        <f t="shared" si="393"/>
        <v>2</v>
      </c>
      <c r="H797" s="118">
        <f t="shared" si="393"/>
        <v>1</v>
      </c>
      <c r="I797" s="71">
        <f>SUM(D797:E797)</f>
        <v>109</v>
      </c>
      <c r="J797" s="70">
        <f t="shared" si="395"/>
        <v>3</v>
      </c>
      <c r="K797" s="72">
        <f t="shared" si="390"/>
        <v>113</v>
      </c>
      <c r="L797" s="29">
        <f t="shared" si="396"/>
        <v>2.7</v>
      </c>
      <c r="M797" s="43" t="s">
        <v>70</v>
      </c>
      <c r="O797" s="88"/>
      <c r="P797" s="88"/>
      <c r="Q797" s="88"/>
      <c r="R797" s="88"/>
      <c r="S797" s="88"/>
      <c r="U797" s="87"/>
      <c r="V797" s="87"/>
    </row>
    <row r="798" spans="1:24" s="19" customFormat="1" x14ac:dyDescent="0.15">
      <c r="A798" s="3"/>
      <c r="B798" s="23" t="s">
        <v>146</v>
      </c>
      <c r="C798" s="4"/>
      <c r="D798" s="68">
        <f t="shared" si="393"/>
        <v>108</v>
      </c>
      <c r="E798" s="69">
        <f t="shared" si="393"/>
        <v>9</v>
      </c>
      <c r="F798" s="69">
        <f t="shared" si="393"/>
        <v>1</v>
      </c>
      <c r="G798" s="70">
        <f t="shared" si="393"/>
        <v>1</v>
      </c>
      <c r="H798" s="118">
        <f t="shared" si="393"/>
        <v>1</v>
      </c>
      <c r="I798" s="71">
        <f t="shared" ref="I798:I826" si="397">SUM(D798:E798)</f>
        <v>117</v>
      </c>
      <c r="J798" s="70">
        <f t="shared" si="395"/>
        <v>2</v>
      </c>
      <c r="K798" s="72">
        <f t="shared" si="390"/>
        <v>120</v>
      </c>
      <c r="L798" s="29">
        <f t="shared" si="396"/>
        <v>1.7</v>
      </c>
      <c r="M798" s="43" t="s">
        <v>70</v>
      </c>
      <c r="O798" s="88"/>
      <c r="P798" s="88"/>
      <c r="Q798" s="88"/>
      <c r="R798" s="88"/>
      <c r="S798" s="88"/>
      <c r="T798" s="8"/>
      <c r="U798" s="87"/>
      <c r="V798" s="87"/>
    </row>
    <row r="799" spans="1:24" x14ac:dyDescent="0.15">
      <c r="A799" s="5"/>
      <c r="B799" s="24" t="s">
        <v>147</v>
      </c>
      <c r="C799" s="7"/>
      <c r="D799" s="73">
        <f t="shared" si="393"/>
        <v>121</v>
      </c>
      <c r="E799" s="74">
        <f t="shared" si="393"/>
        <v>7</v>
      </c>
      <c r="F799" s="74">
        <f t="shared" si="393"/>
        <v>1</v>
      </c>
      <c r="G799" s="75">
        <f t="shared" si="393"/>
        <v>2</v>
      </c>
      <c r="H799" s="119">
        <f t="shared" si="393"/>
        <v>1</v>
      </c>
      <c r="I799" s="76">
        <f t="shared" si="397"/>
        <v>128</v>
      </c>
      <c r="J799" s="75">
        <f t="shared" si="395"/>
        <v>3</v>
      </c>
      <c r="K799" s="77">
        <f t="shared" si="390"/>
        <v>132</v>
      </c>
      <c r="L799" s="30">
        <f t="shared" si="396"/>
        <v>2.2999999999999998</v>
      </c>
      <c r="M799" s="44" t="s">
        <v>70</v>
      </c>
      <c r="O799" s="88"/>
      <c r="P799" s="88"/>
      <c r="Q799" s="88"/>
      <c r="R799" s="88"/>
      <c r="S799" s="88"/>
      <c r="U799" s="87"/>
      <c r="V799" s="87"/>
    </row>
    <row r="800" spans="1:24" x14ac:dyDescent="0.15">
      <c r="A800" s="17"/>
      <c r="B800" s="25" t="s">
        <v>155</v>
      </c>
      <c r="C800" s="18"/>
      <c r="D800" s="78">
        <f>SUM(D794:D799)</f>
        <v>638</v>
      </c>
      <c r="E800" s="79">
        <f>SUM(E794:E799)</f>
        <v>41</v>
      </c>
      <c r="F800" s="79">
        <f>SUM(F794:F799)</f>
        <v>7</v>
      </c>
      <c r="G800" s="80">
        <f>SUM(G794:G799)</f>
        <v>11</v>
      </c>
      <c r="H800" s="120">
        <f>SUM(H794:H799)</f>
        <v>8</v>
      </c>
      <c r="I800" s="81">
        <f t="shared" si="397"/>
        <v>679</v>
      </c>
      <c r="J800" s="80">
        <f t="shared" si="395"/>
        <v>18</v>
      </c>
      <c r="K800" s="82">
        <f t="shared" si="390"/>
        <v>705</v>
      </c>
      <c r="L800" s="31">
        <f t="shared" si="396"/>
        <v>2.6</v>
      </c>
      <c r="M800" s="45">
        <f>IF(ISERROR(ROUND(K800/$K$829*100,1)),"-",ROUND(K800/$K$829*100,1))</f>
        <v>13.9</v>
      </c>
      <c r="O800" s="88"/>
      <c r="P800" s="88"/>
      <c r="Q800" s="88"/>
      <c r="R800" s="88"/>
      <c r="S800" s="88"/>
      <c r="U800" s="87"/>
      <c r="V800" s="87"/>
    </row>
    <row r="801" spans="1:22" x14ac:dyDescent="0.15">
      <c r="A801" s="1"/>
      <c r="B801" s="22" t="s">
        <v>148</v>
      </c>
      <c r="C801" s="2"/>
      <c r="D801" s="63">
        <f t="shared" ref="D801:H806" si="398">SUM(D81,D369,D993)</f>
        <v>135</v>
      </c>
      <c r="E801" s="64">
        <f t="shared" si="398"/>
        <v>12</v>
      </c>
      <c r="F801" s="64">
        <f t="shared" si="398"/>
        <v>0</v>
      </c>
      <c r="G801" s="65">
        <f t="shared" si="398"/>
        <v>0</v>
      </c>
      <c r="H801" s="117">
        <f t="shared" si="398"/>
        <v>4</v>
      </c>
      <c r="I801" s="66">
        <f t="shared" si="397"/>
        <v>147</v>
      </c>
      <c r="J801" s="65">
        <f t="shared" si="395"/>
        <v>0</v>
      </c>
      <c r="K801" s="67">
        <f t="shared" si="390"/>
        <v>151</v>
      </c>
      <c r="L801" s="28">
        <f t="shared" si="396"/>
        <v>0</v>
      </c>
      <c r="M801" s="42" t="s">
        <v>70</v>
      </c>
      <c r="O801" s="88"/>
      <c r="P801" s="88"/>
      <c r="Q801" s="88"/>
      <c r="R801" s="88"/>
      <c r="S801" s="88"/>
      <c r="U801" s="87"/>
      <c r="V801" s="87"/>
    </row>
    <row r="802" spans="1:22" x14ac:dyDescent="0.15">
      <c r="A802" s="3"/>
      <c r="B802" s="23" t="s">
        <v>149</v>
      </c>
      <c r="C802" s="4"/>
      <c r="D802" s="68">
        <f t="shared" si="398"/>
        <v>124</v>
      </c>
      <c r="E802" s="69">
        <f t="shared" si="398"/>
        <v>14</v>
      </c>
      <c r="F802" s="69">
        <f t="shared" si="398"/>
        <v>1</v>
      </c>
      <c r="G802" s="70">
        <f t="shared" si="398"/>
        <v>1</v>
      </c>
      <c r="H802" s="118">
        <f t="shared" si="398"/>
        <v>1</v>
      </c>
      <c r="I802" s="71">
        <f t="shared" si="397"/>
        <v>138</v>
      </c>
      <c r="J802" s="70">
        <f t="shared" si="395"/>
        <v>2</v>
      </c>
      <c r="K802" s="72">
        <f t="shared" si="390"/>
        <v>141</v>
      </c>
      <c r="L802" s="29">
        <f t="shared" si="396"/>
        <v>1.4</v>
      </c>
      <c r="M802" s="43" t="s">
        <v>70</v>
      </c>
      <c r="O802" s="88"/>
      <c r="P802" s="88"/>
      <c r="Q802" s="88"/>
      <c r="R802" s="88"/>
      <c r="S802" s="88"/>
      <c r="U802" s="87"/>
      <c r="V802" s="87"/>
    </row>
    <row r="803" spans="1:22" x14ac:dyDescent="0.15">
      <c r="A803" s="3"/>
      <c r="B803" s="23" t="s">
        <v>150</v>
      </c>
      <c r="C803" s="4"/>
      <c r="D803" s="68">
        <f t="shared" si="398"/>
        <v>127</v>
      </c>
      <c r="E803" s="69">
        <f t="shared" si="398"/>
        <v>12</v>
      </c>
      <c r="F803" s="69">
        <f t="shared" si="398"/>
        <v>2</v>
      </c>
      <c r="G803" s="70">
        <f t="shared" si="398"/>
        <v>1</v>
      </c>
      <c r="H803" s="118">
        <f t="shared" si="398"/>
        <v>1</v>
      </c>
      <c r="I803" s="71">
        <f t="shared" si="397"/>
        <v>139</v>
      </c>
      <c r="J803" s="70">
        <f t="shared" si="395"/>
        <v>3</v>
      </c>
      <c r="K803" s="72">
        <f t="shared" si="390"/>
        <v>143</v>
      </c>
      <c r="L803" s="29">
        <f t="shared" si="396"/>
        <v>2.1</v>
      </c>
      <c r="M803" s="43" t="s">
        <v>70</v>
      </c>
      <c r="O803" s="88"/>
      <c r="P803" s="88"/>
      <c r="Q803" s="88"/>
      <c r="R803" s="88"/>
      <c r="S803" s="88"/>
      <c r="U803" s="87"/>
      <c r="V803" s="87"/>
    </row>
    <row r="804" spans="1:22" x14ac:dyDescent="0.15">
      <c r="A804" s="3"/>
      <c r="B804" s="23" t="s">
        <v>151</v>
      </c>
      <c r="C804" s="4"/>
      <c r="D804" s="68">
        <f t="shared" si="398"/>
        <v>119</v>
      </c>
      <c r="E804" s="69">
        <f t="shared" si="398"/>
        <v>11</v>
      </c>
      <c r="F804" s="69">
        <f t="shared" si="398"/>
        <v>2</v>
      </c>
      <c r="G804" s="70">
        <f t="shared" si="398"/>
        <v>0</v>
      </c>
      <c r="H804" s="118">
        <f t="shared" si="398"/>
        <v>3</v>
      </c>
      <c r="I804" s="71">
        <f t="shared" si="397"/>
        <v>130</v>
      </c>
      <c r="J804" s="70">
        <f t="shared" si="395"/>
        <v>2</v>
      </c>
      <c r="K804" s="72">
        <f t="shared" si="390"/>
        <v>135</v>
      </c>
      <c r="L804" s="29">
        <f t="shared" si="396"/>
        <v>1.5</v>
      </c>
      <c r="M804" s="43" t="s">
        <v>70</v>
      </c>
      <c r="O804" s="88"/>
      <c r="P804" s="88"/>
      <c r="Q804" s="88"/>
      <c r="R804" s="88"/>
      <c r="S804" s="88"/>
      <c r="U804" s="87"/>
      <c r="V804" s="87"/>
    </row>
    <row r="805" spans="1:22" s="19" customFormat="1" x14ac:dyDescent="0.15">
      <c r="A805" s="3"/>
      <c r="B805" s="23" t="s">
        <v>152</v>
      </c>
      <c r="C805" s="4"/>
      <c r="D805" s="68">
        <f t="shared" si="398"/>
        <v>129</v>
      </c>
      <c r="E805" s="69">
        <f t="shared" si="398"/>
        <v>14</v>
      </c>
      <c r="F805" s="69">
        <f t="shared" si="398"/>
        <v>2</v>
      </c>
      <c r="G805" s="70">
        <f t="shared" si="398"/>
        <v>0</v>
      </c>
      <c r="H805" s="118">
        <f t="shared" si="398"/>
        <v>1</v>
      </c>
      <c r="I805" s="71">
        <f t="shared" si="397"/>
        <v>143</v>
      </c>
      <c r="J805" s="70">
        <f t="shared" si="395"/>
        <v>2</v>
      </c>
      <c r="K805" s="72">
        <f t="shared" si="390"/>
        <v>146</v>
      </c>
      <c r="L805" s="29">
        <f t="shared" si="396"/>
        <v>1.4</v>
      </c>
      <c r="M805" s="43" t="s">
        <v>70</v>
      </c>
      <c r="O805" s="88"/>
      <c r="P805" s="88"/>
      <c r="Q805" s="88"/>
      <c r="R805" s="88"/>
      <c r="S805" s="88"/>
      <c r="T805" s="8"/>
      <c r="U805" s="87"/>
      <c r="V805" s="87"/>
    </row>
    <row r="806" spans="1:22" x14ac:dyDescent="0.15">
      <c r="A806" s="5"/>
      <c r="B806" s="24" t="s">
        <v>153</v>
      </c>
      <c r="C806" s="7"/>
      <c r="D806" s="73">
        <f t="shared" si="398"/>
        <v>110</v>
      </c>
      <c r="E806" s="74">
        <f t="shared" si="398"/>
        <v>14</v>
      </c>
      <c r="F806" s="74">
        <f t="shared" si="398"/>
        <v>0</v>
      </c>
      <c r="G806" s="75">
        <f t="shared" si="398"/>
        <v>2</v>
      </c>
      <c r="H806" s="119">
        <f t="shared" si="398"/>
        <v>1</v>
      </c>
      <c r="I806" s="76">
        <f t="shared" si="397"/>
        <v>124</v>
      </c>
      <c r="J806" s="75">
        <f t="shared" si="395"/>
        <v>2</v>
      </c>
      <c r="K806" s="77">
        <f t="shared" si="390"/>
        <v>127</v>
      </c>
      <c r="L806" s="30">
        <f t="shared" si="396"/>
        <v>1.6</v>
      </c>
      <c r="M806" s="44" t="s">
        <v>70</v>
      </c>
      <c r="O806" s="88"/>
      <c r="P806" s="88"/>
      <c r="Q806" s="88"/>
      <c r="R806" s="88"/>
      <c r="S806" s="88"/>
      <c r="U806" s="87"/>
      <c r="V806" s="87"/>
    </row>
    <row r="807" spans="1:22" x14ac:dyDescent="0.15">
      <c r="A807" s="17"/>
      <c r="B807" s="25" t="s">
        <v>156</v>
      </c>
      <c r="C807" s="18"/>
      <c r="D807" s="78">
        <f>SUM(D801:D806)</f>
        <v>744</v>
      </c>
      <c r="E807" s="79">
        <f>SUM(E801:E806)</f>
        <v>77</v>
      </c>
      <c r="F807" s="79">
        <f>SUM(F801:F806)</f>
        <v>7</v>
      </c>
      <c r="G807" s="80">
        <f>SUM(G801:G806)</f>
        <v>4</v>
      </c>
      <c r="H807" s="120">
        <f>SUM(H801:H806)</f>
        <v>11</v>
      </c>
      <c r="I807" s="81">
        <f t="shared" si="397"/>
        <v>821</v>
      </c>
      <c r="J807" s="80">
        <f t="shared" si="395"/>
        <v>11</v>
      </c>
      <c r="K807" s="82">
        <f t="shared" si="390"/>
        <v>843</v>
      </c>
      <c r="L807" s="31">
        <f t="shared" si="396"/>
        <v>1.3</v>
      </c>
      <c r="M807" s="45">
        <f>IF(ISERROR(ROUND(K807/$K$829*100,1)),"-",ROUND(K807/$K$829*100,1))</f>
        <v>16.7</v>
      </c>
      <c r="O807" s="88"/>
      <c r="P807" s="88"/>
      <c r="Q807" s="88"/>
      <c r="R807" s="88"/>
      <c r="S807" s="88"/>
      <c r="U807" s="87"/>
      <c r="V807" s="87"/>
    </row>
    <row r="808" spans="1:22" x14ac:dyDescent="0.15">
      <c r="A808" s="1"/>
      <c r="B808" s="22" t="s">
        <v>55</v>
      </c>
      <c r="C808" s="2"/>
      <c r="D808" s="63">
        <f t="shared" ref="D808:H813" si="399">SUM(D88,D376,D1000)</f>
        <v>162</v>
      </c>
      <c r="E808" s="64">
        <f t="shared" si="399"/>
        <v>9</v>
      </c>
      <c r="F808" s="64">
        <f t="shared" si="399"/>
        <v>0</v>
      </c>
      <c r="G808" s="65">
        <f t="shared" si="399"/>
        <v>4</v>
      </c>
      <c r="H808" s="117">
        <f t="shared" si="399"/>
        <v>3</v>
      </c>
      <c r="I808" s="66">
        <f t="shared" si="397"/>
        <v>171</v>
      </c>
      <c r="J808" s="65">
        <f t="shared" si="395"/>
        <v>4</v>
      </c>
      <c r="K808" s="67">
        <f t="shared" si="390"/>
        <v>178</v>
      </c>
      <c r="L808" s="28">
        <f t="shared" si="396"/>
        <v>2.2000000000000002</v>
      </c>
      <c r="M808" s="42" t="s">
        <v>70</v>
      </c>
      <c r="O808" s="88"/>
      <c r="P808" s="88"/>
      <c r="Q808" s="88"/>
      <c r="R808" s="88"/>
      <c r="S808" s="88"/>
      <c r="U808" s="87"/>
      <c r="V808" s="87"/>
    </row>
    <row r="809" spans="1:22" x14ac:dyDescent="0.15">
      <c r="A809" s="3"/>
      <c r="B809" s="23" t="s">
        <v>56</v>
      </c>
      <c r="C809" s="4"/>
      <c r="D809" s="68">
        <f t="shared" si="399"/>
        <v>137</v>
      </c>
      <c r="E809" s="69">
        <f t="shared" si="399"/>
        <v>20</v>
      </c>
      <c r="F809" s="69">
        <f t="shared" si="399"/>
        <v>0</v>
      </c>
      <c r="G809" s="70">
        <f t="shared" si="399"/>
        <v>4</v>
      </c>
      <c r="H809" s="118">
        <f t="shared" si="399"/>
        <v>1</v>
      </c>
      <c r="I809" s="71">
        <f t="shared" si="397"/>
        <v>157</v>
      </c>
      <c r="J809" s="70">
        <f t="shared" si="395"/>
        <v>4</v>
      </c>
      <c r="K809" s="72">
        <f t="shared" si="390"/>
        <v>162</v>
      </c>
      <c r="L809" s="29">
        <f t="shared" si="396"/>
        <v>2.5</v>
      </c>
      <c r="M809" s="43" t="s">
        <v>70</v>
      </c>
      <c r="O809" s="88"/>
      <c r="P809" s="88"/>
      <c r="Q809" s="88"/>
      <c r="R809" s="88"/>
      <c r="S809" s="88"/>
      <c r="U809" s="87"/>
      <c r="V809" s="87"/>
    </row>
    <row r="810" spans="1:22" s="19" customFormat="1" x14ac:dyDescent="0.15">
      <c r="A810" s="3"/>
      <c r="B810" s="23" t="s">
        <v>57</v>
      </c>
      <c r="C810" s="4"/>
      <c r="D810" s="68">
        <f t="shared" si="399"/>
        <v>137</v>
      </c>
      <c r="E810" s="69">
        <f t="shared" si="399"/>
        <v>9</v>
      </c>
      <c r="F810" s="69">
        <f t="shared" si="399"/>
        <v>1</v>
      </c>
      <c r="G810" s="70">
        <f t="shared" si="399"/>
        <v>1</v>
      </c>
      <c r="H810" s="118">
        <f t="shared" si="399"/>
        <v>1</v>
      </c>
      <c r="I810" s="71">
        <f t="shared" si="397"/>
        <v>146</v>
      </c>
      <c r="J810" s="70">
        <f t="shared" si="395"/>
        <v>2</v>
      </c>
      <c r="K810" s="72">
        <f t="shared" si="390"/>
        <v>149</v>
      </c>
      <c r="L810" s="29">
        <f t="shared" si="396"/>
        <v>1.3</v>
      </c>
      <c r="M810" s="43" t="s">
        <v>70</v>
      </c>
      <c r="O810" s="88"/>
      <c r="P810" s="88"/>
      <c r="Q810" s="88"/>
      <c r="R810" s="88"/>
      <c r="S810" s="88"/>
      <c r="T810" s="8"/>
      <c r="U810" s="87"/>
      <c r="V810" s="87"/>
    </row>
    <row r="811" spans="1:22" x14ac:dyDescent="0.15">
      <c r="A811" s="3"/>
      <c r="B811" s="23" t="s">
        <v>58</v>
      </c>
      <c r="C811" s="4"/>
      <c r="D811" s="68">
        <f t="shared" si="399"/>
        <v>163</v>
      </c>
      <c r="E811" s="69">
        <f t="shared" si="399"/>
        <v>7</v>
      </c>
      <c r="F811" s="69">
        <f t="shared" si="399"/>
        <v>2</v>
      </c>
      <c r="G811" s="70">
        <f t="shared" si="399"/>
        <v>1</v>
      </c>
      <c r="H811" s="118">
        <f t="shared" si="399"/>
        <v>1</v>
      </c>
      <c r="I811" s="71">
        <f t="shared" si="397"/>
        <v>170</v>
      </c>
      <c r="J811" s="70">
        <f t="shared" si="395"/>
        <v>3</v>
      </c>
      <c r="K811" s="72">
        <f t="shared" si="390"/>
        <v>174</v>
      </c>
      <c r="L811" s="29">
        <f t="shared" si="396"/>
        <v>1.7</v>
      </c>
      <c r="M811" s="43" t="s">
        <v>70</v>
      </c>
      <c r="O811" s="88"/>
      <c r="P811" s="88"/>
      <c r="Q811" s="88"/>
      <c r="R811" s="88"/>
      <c r="S811" s="88"/>
      <c r="U811" s="87"/>
      <c r="V811" s="87"/>
    </row>
    <row r="812" spans="1:22" x14ac:dyDescent="0.15">
      <c r="A812" s="3"/>
      <c r="B812" s="23" t="s">
        <v>59</v>
      </c>
      <c r="C812" s="4"/>
      <c r="D812" s="68">
        <f t="shared" si="399"/>
        <v>149</v>
      </c>
      <c r="E812" s="69">
        <f t="shared" si="399"/>
        <v>6</v>
      </c>
      <c r="F812" s="69">
        <f t="shared" si="399"/>
        <v>1</v>
      </c>
      <c r="G812" s="70">
        <f t="shared" si="399"/>
        <v>0</v>
      </c>
      <c r="H812" s="118">
        <f t="shared" si="399"/>
        <v>0</v>
      </c>
      <c r="I812" s="71">
        <f t="shared" si="397"/>
        <v>155</v>
      </c>
      <c r="J812" s="70">
        <f t="shared" si="395"/>
        <v>1</v>
      </c>
      <c r="K812" s="72">
        <f t="shared" si="390"/>
        <v>156</v>
      </c>
      <c r="L812" s="29">
        <f t="shared" si="396"/>
        <v>0.6</v>
      </c>
      <c r="M812" s="43" t="s">
        <v>70</v>
      </c>
      <c r="O812" s="88"/>
      <c r="P812" s="88"/>
      <c r="Q812" s="88"/>
      <c r="R812" s="88"/>
      <c r="S812" s="88"/>
      <c r="U812" s="87"/>
      <c r="V812" s="87"/>
    </row>
    <row r="813" spans="1:22" x14ac:dyDescent="0.15">
      <c r="A813" s="5"/>
      <c r="B813" s="24" t="s">
        <v>26</v>
      </c>
      <c r="C813" s="7"/>
      <c r="D813" s="73">
        <f t="shared" si="399"/>
        <v>131</v>
      </c>
      <c r="E813" s="74">
        <f t="shared" si="399"/>
        <v>8</v>
      </c>
      <c r="F813" s="74">
        <f t="shared" si="399"/>
        <v>1</v>
      </c>
      <c r="G813" s="75">
        <f t="shared" si="399"/>
        <v>1</v>
      </c>
      <c r="H813" s="119">
        <f t="shared" si="399"/>
        <v>3</v>
      </c>
      <c r="I813" s="76">
        <f t="shared" si="397"/>
        <v>139</v>
      </c>
      <c r="J813" s="75">
        <f t="shared" si="395"/>
        <v>2</v>
      </c>
      <c r="K813" s="77">
        <f t="shared" si="390"/>
        <v>144</v>
      </c>
      <c r="L813" s="30">
        <f t="shared" si="396"/>
        <v>1.4</v>
      </c>
      <c r="M813" s="44" t="s">
        <v>70</v>
      </c>
      <c r="O813" s="88"/>
      <c r="P813" s="88"/>
      <c r="Q813" s="88"/>
      <c r="R813" s="88"/>
      <c r="S813" s="88"/>
      <c r="U813" s="87"/>
      <c r="V813" s="87"/>
    </row>
    <row r="814" spans="1:22" x14ac:dyDescent="0.15">
      <c r="A814" s="17"/>
      <c r="B814" s="25" t="s">
        <v>113</v>
      </c>
      <c r="C814" s="18"/>
      <c r="D814" s="78">
        <f>SUM(D808:D813)</f>
        <v>879</v>
      </c>
      <c r="E814" s="79">
        <f>SUM(E808:E813)</f>
        <v>59</v>
      </c>
      <c r="F814" s="79">
        <f>SUM(F808:F813)</f>
        <v>5</v>
      </c>
      <c r="G814" s="80">
        <f>SUM(G808:G813)</f>
        <v>11</v>
      </c>
      <c r="H814" s="120">
        <f>SUM(H808:H813)</f>
        <v>9</v>
      </c>
      <c r="I814" s="81">
        <f t="shared" si="397"/>
        <v>938</v>
      </c>
      <c r="J814" s="80">
        <f t="shared" si="395"/>
        <v>16</v>
      </c>
      <c r="K814" s="82">
        <f t="shared" si="390"/>
        <v>963</v>
      </c>
      <c r="L814" s="31">
        <f t="shared" si="396"/>
        <v>1.7</v>
      </c>
      <c r="M814" s="45">
        <f>IF(ISERROR(ROUND(K814/$K$829*100,1)),"-",ROUND(K814/$K$829*100,1))</f>
        <v>19</v>
      </c>
      <c r="O814" s="88"/>
      <c r="P814" s="88"/>
      <c r="Q814" s="88"/>
      <c r="R814" s="88"/>
      <c r="S814" s="88"/>
      <c r="U814" s="87"/>
      <c r="V814" s="87"/>
    </row>
    <row r="815" spans="1:22" x14ac:dyDescent="0.15">
      <c r="A815" s="1"/>
      <c r="B815" s="22" t="s">
        <v>60</v>
      </c>
      <c r="C815" s="2"/>
      <c r="D815" s="63">
        <f t="shared" ref="D815:H820" si="400">SUM(D95,D383,D1007)</f>
        <v>157</v>
      </c>
      <c r="E815" s="64">
        <f t="shared" si="400"/>
        <v>6</v>
      </c>
      <c r="F815" s="64">
        <f t="shared" si="400"/>
        <v>1</v>
      </c>
      <c r="G815" s="65">
        <f t="shared" si="400"/>
        <v>1</v>
      </c>
      <c r="H815" s="117">
        <f t="shared" si="400"/>
        <v>0</v>
      </c>
      <c r="I815" s="66">
        <f t="shared" si="397"/>
        <v>163</v>
      </c>
      <c r="J815" s="65">
        <f t="shared" si="395"/>
        <v>2</v>
      </c>
      <c r="K815" s="67">
        <f t="shared" si="390"/>
        <v>165</v>
      </c>
      <c r="L815" s="28">
        <f t="shared" si="396"/>
        <v>1.2</v>
      </c>
      <c r="M815" s="42" t="s">
        <v>70</v>
      </c>
      <c r="O815" s="88"/>
      <c r="P815" s="88"/>
      <c r="Q815" s="88"/>
      <c r="R815" s="88"/>
      <c r="S815" s="88"/>
    </row>
    <row r="816" spans="1:22" x14ac:dyDescent="0.15">
      <c r="A816" s="3"/>
      <c r="B816" s="23" t="s">
        <v>61</v>
      </c>
      <c r="C816" s="4"/>
      <c r="D816" s="68">
        <f t="shared" si="400"/>
        <v>136</v>
      </c>
      <c r="E816" s="69">
        <f t="shared" si="400"/>
        <v>13</v>
      </c>
      <c r="F816" s="69">
        <f t="shared" si="400"/>
        <v>0</v>
      </c>
      <c r="G816" s="70">
        <f t="shared" si="400"/>
        <v>3</v>
      </c>
      <c r="H816" s="118">
        <f t="shared" si="400"/>
        <v>1</v>
      </c>
      <c r="I816" s="71">
        <f t="shared" si="397"/>
        <v>149</v>
      </c>
      <c r="J816" s="70">
        <f t="shared" si="395"/>
        <v>3</v>
      </c>
      <c r="K816" s="72">
        <f t="shared" si="390"/>
        <v>153</v>
      </c>
      <c r="L816" s="29">
        <f t="shared" si="396"/>
        <v>2</v>
      </c>
      <c r="M816" s="43" t="s">
        <v>70</v>
      </c>
      <c r="O816" s="88"/>
      <c r="P816" s="88"/>
      <c r="Q816" s="88"/>
      <c r="R816" s="88"/>
      <c r="S816" s="88"/>
    </row>
    <row r="817" spans="1:21" s="19" customFormat="1" x14ac:dyDescent="0.15">
      <c r="A817" s="3"/>
      <c r="B817" s="23" t="s">
        <v>62</v>
      </c>
      <c r="C817" s="4"/>
      <c r="D817" s="68">
        <f t="shared" si="400"/>
        <v>113</v>
      </c>
      <c r="E817" s="69">
        <f t="shared" si="400"/>
        <v>8</v>
      </c>
      <c r="F817" s="69">
        <f t="shared" si="400"/>
        <v>1</v>
      </c>
      <c r="G817" s="70">
        <f t="shared" si="400"/>
        <v>2</v>
      </c>
      <c r="H817" s="118">
        <f t="shared" si="400"/>
        <v>0</v>
      </c>
      <c r="I817" s="71">
        <f t="shared" si="397"/>
        <v>121</v>
      </c>
      <c r="J817" s="70">
        <f t="shared" si="395"/>
        <v>3</v>
      </c>
      <c r="K817" s="72">
        <f t="shared" si="390"/>
        <v>124</v>
      </c>
      <c r="L817" s="29">
        <f t="shared" si="396"/>
        <v>2.4</v>
      </c>
      <c r="M817" s="43" t="s">
        <v>70</v>
      </c>
      <c r="O817" s="88"/>
      <c r="P817" s="88"/>
      <c r="Q817" s="88"/>
      <c r="R817" s="88"/>
      <c r="S817" s="88"/>
      <c r="T817" s="8"/>
      <c r="U817" s="8"/>
    </row>
    <row r="818" spans="1:21" x14ac:dyDescent="0.15">
      <c r="A818" s="3"/>
      <c r="B818" s="23" t="s">
        <v>63</v>
      </c>
      <c r="C818" s="4"/>
      <c r="D818" s="68">
        <f t="shared" si="400"/>
        <v>146</v>
      </c>
      <c r="E818" s="69">
        <f t="shared" si="400"/>
        <v>8</v>
      </c>
      <c r="F818" s="69">
        <f t="shared" si="400"/>
        <v>0</v>
      </c>
      <c r="G818" s="70">
        <f t="shared" si="400"/>
        <v>1</v>
      </c>
      <c r="H818" s="118">
        <f t="shared" si="400"/>
        <v>0</v>
      </c>
      <c r="I818" s="71">
        <f t="shared" si="397"/>
        <v>154</v>
      </c>
      <c r="J818" s="70">
        <f t="shared" si="395"/>
        <v>1</v>
      </c>
      <c r="K818" s="72">
        <f t="shared" si="390"/>
        <v>155</v>
      </c>
      <c r="L818" s="29">
        <f t="shared" si="396"/>
        <v>0.6</v>
      </c>
      <c r="M818" s="43" t="s">
        <v>70</v>
      </c>
      <c r="O818" s="88"/>
      <c r="P818" s="88"/>
      <c r="Q818" s="88"/>
      <c r="R818" s="88"/>
      <c r="S818" s="88"/>
    </row>
    <row r="819" spans="1:21" x14ac:dyDescent="0.15">
      <c r="A819" s="3"/>
      <c r="B819" s="23" t="s">
        <v>64</v>
      </c>
      <c r="C819" s="4"/>
      <c r="D819" s="68">
        <f t="shared" si="400"/>
        <v>167</v>
      </c>
      <c r="E819" s="69">
        <f t="shared" si="400"/>
        <v>12</v>
      </c>
      <c r="F819" s="69">
        <f t="shared" si="400"/>
        <v>3</v>
      </c>
      <c r="G819" s="70">
        <f t="shared" si="400"/>
        <v>1</v>
      </c>
      <c r="H819" s="118">
        <f t="shared" si="400"/>
        <v>1</v>
      </c>
      <c r="I819" s="71">
        <f t="shared" si="397"/>
        <v>179</v>
      </c>
      <c r="J819" s="70">
        <f t="shared" si="395"/>
        <v>4</v>
      </c>
      <c r="K819" s="72">
        <f t="shared" si="390"/>
        <v>184</v>
      </c>
      <c r="L819" s="29">
        <f t="shared" si="396"/>
        <v>2.2000000000000002</v>
      </c>
      <c r="M819" s="43" t="s">
        <v>70</v>
      </c>
      <c r="O819" s="88"/>
      <c r="P819" s="88"/>
      <c r="Q819" s="88"/>
      <c r="R819" s="88"/>
      <c r="S819" s="88"/>
    </row>
    <row r="820" spans="1:21" x14ac:dyDescent="0.15">
      <c r="A820" s="5"/>
      <c r="B820" s="24" t="s">
        <v>33</v>
      </c>
      <c r="C820" s="7"/>
      <c r="D820" s="73">
        <f t="shared" si="400"/>
        <v>147</v>
      </c>
      <c r="E820" s="74">
        <f t="shared" si="400"/>
        <v>9</v>
      </c>
      <c r="F820" s="74">
        <f t="shared" si="400"/>
        <v>1</v>
      </c>
      <c r="G820" s="75">
        <f t="shared" si="400"/>
        <v>0</v>
      </c>
      <c r="H820" s="119">
        <f t="shared" si="400"/>
        <v>1</v>
      </c>
      <c r="I820" s="76">
        <f t="shared" si="397"/>
        <v>156</v>
      </c>
      <c r="J820" s="75">
        <f t="shared" si="395"/>
        <v>1</v>
      </c>
      <c r="K820" s="77">
        <f t="shared" si="390"/>
        <v>158</v>
      </c>
      <c r="L820" s="30">
        <f t="shared" si="396"/>
        <v>0.6</v>
      </c>
      <c r="M820" s="44" t="s">
        <v>70</v>
      </c>
      <c r="O820" s="88"/>
      <c r="P820" s="88"/>
      <c r="Q820" s="88"/>
      <c r="R820" s="88"/>
      <c r="S820" s="88"/>
    </row>
    <row r="821" spans="1:21" x14ac:dyDescent="0.15">
      <c r="A821" s="17"/>
      <c r="B821" s="25" t="s">
        <v>112</v>
      </c>
      <c r="C821" s="18"/>
      <c r="D821" s="78">
        <f>SUM(D815:D820)</f>
        <v>866</v>
      </c>
      <c r="E821" s="79">
        <f>SUM(E815:E820)</f>
        <v>56</v>
      </c>
      <c r="F821" s="79">
        <f>SUM(F815:F820)</f>
        <v>6</v>
      </c>
      <c r="G821" s="80">
        <f>SUM(G815:G820)</f>
        <v>8</v>
      </c>
      <c r="H821" s="120">
        <f>SUM(H815:H820)</f>
        <v>3</v>
      </c>
      <c r="I821" s="81">
        <f t="shared" si="397"/>
        <v>922</v>
      </c>
      <c r="J821" s="80">
        <f t="shared" si="395"/>
        <v>14</v>
      </c>
      <c r="K821" s="82">
        <f t="shared" si="390"/>
        <v>939</v>
      </c>
      <c r="L821" s="31">
        <f t="shared" si="396"/>
        <v>1.5</v>
      </c>
      <c r="M821" s="45">
        <f>IF(ISERROR(ROUND(K821/$K$829*100,1)),"-",ROUND(K821/$K$829*100,1))</f>
        <v>18.600000000000001</v>
      </c>
      <c r="O821" s="88"/>
      <c r="P821" s="88"/>
      <c r="Q821" s="88"/>
      <c r="R821" s="88"/>
      <c r="S821" s="88"/>
    </row>
    <row r="822" spans="1:21" x14ac:dyDescent="0.15">
      <c r="A822" s="1"/>
      <c r="B822" s="22" t="s">
        <v>65</v>
      </c>
      <c r="C822" s="2"/>
      <c r="D822" s="63">
        <f t="shared" ref="D822:H827" si="401">SUM(D102,D390,D1014)</f>
        <v>148</v>
      </c>
      <c r="E822" s="64">
        <f t="shared" si="401"/>
        <v>6</v>
      </c>
      <c r="F822" s="64">
        <f t="shared" si="401"/>
        <v>2</v>
      </c>
      <c r="G822" s="65">
        <f t="shared" si="401"/>
        <v>1</v>
      </c>
      <c r="H822" s="117">
        <f t="shared" si="401"/>
        <v>2</v>
      </c>
      <c r="I822" s="66">
        <f t="shared" si="397"/>
        <v>154</v>
      </c>
      <c r="J822" s="65">
        <f t="shared" si="395"/>
        <v>3</v>
      </c>
      <c r="K822" s="67">
        <f t="shared" si="390"/>
        <v>159</v>
      </c>
      <c r="L822" s="28">
        <f t="shared" si="396"/>
        <v>1.9</v>
      </c>
      <c r="M822" s="42" t="s">
        <v>70</v>
      </c>
      <c r="O822" s="107"/>
      <c r="P822" s="107"/>
      <c r="Q822" s="107"/>
      <c r="R822" s="107"/>
      <c r="S822" s="107"/>
    </row>
    <row r="823" spans="1:21" x14ac:dyDescent="0.15">
      <c r="A823" s="3"/>
      <c r="B823" s="23" t="s">
        <v>66</v>
      </c>
      <c r="C823" s="4"/>
      <c r="D823" s="68">
        <f t="shared" si="401"/>
        <v>115</v>
      </c>
      <c r="E823" s="69">
        <f t="shared" si="401"/>
        <v>10</v>
      </c>
      <c r="F823" s="69">
        <f t="shared" si="401"/>
        <v>0</v>
      </c>
      <c r="G823" s="70">
        <f t="shared" si="401"/>
        <v>0</v>
      </c>
      <c r="H823" s="118">
        <f t="shared" si="401"/>
        <v>0</v>
      </c>
      <c r="I823" s="71">
        <f t="shared" si="397"/>
        <v>125</v>
      </c>
      <c r="J823" s="70">
        <f t="shared" si="395"/>
        <v>0</v>
      </c>
      <c r="K823" s="72">
        <f t="shared" si="390"/>
        <v>125</v>
      </c>
      <c r="L823" s="29">
        <f t="shared" si="396"/>
        <v>0</v>
      </c>
      <c r="M823" s="43" t="s">
        <v>70</v>
      </c>
      <c r="O823" s="107"/>
      <c r="P823" s="107"/>
      <c r="Q823" s="107"/>
      <c r="R823" s="107"/>
      <c r="S823" s="107"/>
    </row>
    <row r="824" spans="1:21" x14ac:dyDescent="0.15">
      <c r="A824" s="3"/>
      <c r="B824" s="23" t="s">
        <v>67</v>
      </c>
      <c r="C824" s="4"/>
      <c r="D824" s="68">
        <f t="shared" si="401"/>
        <v>143</v>
      </c>
      <c r="E824" s="69">
        <f t="shared" si="401"/>
        <v>12</v>
      </c>
      <c r="F824" s="69">
        <f t="shared" si="401"/>
        <v>4</v>
      </c>
      <c r="G824" s="70">
        <f t="shared" si="401"/>
        <v>2</v>
      </c>
      <c r="H824" s="118">
        <f t="shared" si="401"/>
        <v>1</v>
      </c>
      <c r="I824" s="71">
        <f t="shared" si="397"/>
        <v>155</v>
      </c>
      <c r="J824" s="70">
        <f t="shared" si="395"/>
        <v>6</v>
      </c>
      <c r="K824" s="72">
        <f t="shared" si="390"/>
        <v>162</v>
      </c>
      <c r="L824" s="29">
        <f t="shared" si="396"/>
        <v>3.7</v>
      </c>
      <c r="M824" s="43" t="s">
        <v>70</v>
      </c>
      <c r="O824" s="107"/>
      <c r="P824" s="107"/>
      <c r="Q824" s="107"/>
      <c r="R824" s="107"/>
      <c r="S824" s="107"/>
    </row>
    <row r="825" spans="1:21" x14ac:dyDescent="0.15">
      <c r="A825" s="3"/>
      <c r="B825" s="23" t="s">
        <v>68</v>
      </c>
      <c r="C825" s="4"/>
      <c r="D825" s="68">
        <f t="shared" si="401"/>
        <v>181</v>
      </c>
      <c r="E825" s="69">
        <f t="shared" si="401"/>
        <v>7</v>
      </c>
      <c r="F825" s="69">
        <f t="shared" si="401"/>
        <v>0</v>
      </c>
      <c r="G825" s="70">
        <f t="shared" si="401"/>
        <v>2</v>
      </c>
      <c r="H825" s="118">
        <f t="shared" si="401"/>
        <v>1</v>
      </c>
      <c r="I825" s="71">
        <f t="shared" si="397"/>
        <v>188</v>
      </c>
      <c r="J825" s="70">
        <f t="shared" si="395"/>
        <v>2</v>
      </c>
      <c r="K825" s="72">
        <f t="shared" si="390"/>
        <v>191</v>
      </c>
      <c r="L825" s="29">
        <f t="shared" si="396"/>
        <v>1</v>
      </c>
      <c r="M825" s="43" t="s">
        <v>70</v>
      </c>
      <c r="O825" s="107"/>
      <c r="P825" s="107"/>
      <c r="Q825" s="107"/>
      <c r="R825" s="107"/>
      <c r="S825" s="107"/>
    </row>
    <row r="826" spans="1:21" x14ac:dyDescent="0.15">
      <c r="A826" s="3"/>
      <c r="B826" s="23" t="s">
        <v>69</v>
      </c>
      <c r="C826" s="4"/>
      <c r="D826" s="68">
        <f t="shared" si="401"/>
        <v>130</v>
      </c>
      <c r="E826" s="69">
        <f t="shared" si="401"/>
        <v>12</v>
      </c>
      <c r="F826" s="69">
        <f t="shared" si="401"/>
        <v>3</v>
      </c>
      <c r="G826" s="70">
        <f t="shared" si="401"/>
        <v>0</v>
      </c>
      <c r="H826" s="118">
        <f t="shared" si="401"/>
        <v>1</v>
      </c>
      <c r="I826" s="71">
        <f t="shared" si="397"/>
        <v>142</v>
      </c>
      <c r="J826" s="70">
        <f>SUM(F826:G826)</f>
        <v>3</v>
      </c>
      <c r="K826" s="72">
        <f t="shared" si="390"/>
        <v>146</v>
      </c>
      <c r="L826" s="29">
        <f t="shared" si="396"/>
        <v>2.1</v>
      </c>
      <c r="M826" s="43" t="s">
        <v>70</v>
      </c>
      <c r="O826" s="88"/>
      <c r="P826" s="89"/>
      <c r="Q826" s="88"/>
      <c r="R826" s="88"/>
      <c r="S826" s="88"/>
    </row>
    <row r="827" spans="1:21" x14ac:dyDescent="0.15">
      <c r="A827" s="5"/>
      <c r="B827" s="24" t="s">
        <v>40</v>
      </c>
      <c r="C827" s="7"/>
      <c r="D827" s="73">
        <f t="shared" si="401"/>
        <v>110</v>
      </c>
      <c r="E827" s="74">
        <f t="shared" si="401"/>
        <v>7</v>
      </c>
      <c r="F827" s="74">
        <f t="shared" si="401"/>
        <v>1</v>
      </c>
      <c r="G827" s="75">
        <f t="shared" si="401"/>
        <v>3</v>
      </c>
      <c r="H827" s="119">
        <f t="shared" si="401"/>
        <v>2</v>
      </c>
      <c r="I827" s="76">
        <f>SUM(D827:E827)</f>
        <v>117</v>
      </c>
      <c r="J827" s="75">
        <f>SUM(F827:G827)</f>
        <v>4</v>
      </c>
      <c r="K827" s="77">
        <f t="shared" si="390"/>
        <v>123</v>
      </c>
      <c r="L827" s="30">
        <f t="shared" si="396"/>
        <v>3.3</v>
      </c>
      <c r="M827" s="44" t="s">
        <v>70</v>
      </c>
      <c r="O827" s="88"/>
      <c r="P827" s="88"/>
      <c r="Q827" s="88"/>
      <c r="R827" s="88"/>
      <c r="S827" s="88"/>
    </row>
    <row r="828" spans="1:21" ht="12" thickBot="1" x14ac:dyDescent="0.2">
      <c r="A828" s="20"/>
      <c r="B828" s="25" t="s">
        <v>111</v>
      </c>
      <c r="C828" s="21"/>
      <c r="D828" s="83">
        <f>SUM(D822:D827)</f>
        <v>827</v>
      </c>
      <c r="E828" s="84">
        <f t="shared" ref="E828:F828" si="402">SUM(E822:E827)</f>
        <v>54</v>
      </c>
      <c r="F828" s="84">
        <f t="shared" si="402"/>
        <v>10</v>
      </c>
      <c r="G828" s="85">
        <f>SUM(G822:G827)</f>
        <v>8</v>
      </c>
      <c r="H828" s="121">
        <f>SUM(H822:H827)</f>
        <v>7</v>
      </c>
      <c r="I828" s="86">
        <f t="shared" ref="I828" si="403">SUM(D828:E828)</f>
        <v>881</v>
      </c>
      <c r="J828" s="85">
        <f t="shared" ref="J828" si="404">SUM(F828:G828)</f>
        <v>18</v>
      </c>
      <c r="K828" s="67">
        <f t="shared" si="390"/>
        <v>906</v>
      </c>
      <c r="L828" s="27">
        <f t="shared" si="396"/>
        <v>2</v>
      </c>
      <c r="M828" s="46">
        <f>IF(ISERROR(ROUND(K828/$K$829*100,1)),"-",ROUND(K828/$K$829*100,1))</f>
        <v>17.899999999999999</v>
      </c>
      <c r="O828" s="88"/>
      <c r="P828" s="90"/>
      <c r="Q828" s="90"/>
      <c r="R828" s="90"/>
      <c r="S828" s="90"/>
    </row>
    <row r="829" spans="1:21" ht="12" thickTop="1" x14ac:dyDescent="0.15">
      <c r="A829" s="97"/>
      <c r="B829" s="98" t="s">
        <v>106</v>
      </c>
      <c r="C829" s="99"/>
      <c r="D829" s="100">
        <f>SUM(D793,D800,D807,D814,D821,D828)</f>
        <v>4557</v>
      </c>
      <c r="E829" s="101">
        <f t="shared" ref="E829:J829" si="405">SUM(E793,E800,E807,E814,E821,E828)</f>
        <v>359</v>
      </c>
      <c r="F829" s="101">
        <f t="shared" si="405"/>
        <v>39</v>
      </c>
      <c r="G829" s="102">
        <f t="shared" si="405"/>
        <v>48</v>
      </c>
      <c r="H829" s="122">
        <f t="shared" si="405"/>
        <v>53</v>
      </c>
      <c r="I829" s="103">
        <f t="shared" si="405"/>
        <v>4916</v>
      </c>
      <c r="J829" s="102">
        <f t="shared" si="405"/>
        <v>87</v>
      </c>
      <c r="K829" s="104">
        <f t="shared" si="390"/>
        <v>5056</v>
      </c>
      <c r="L829" s="105">
        <f t="shared" si="396"/>
        <v>1.7</v>
      </c>
      <c r="M829" s="106">
        <f>IF(ISERROR(ROUND(K829/$K$829*100,1)),"-",ROUND(K829/$K$829*100,1))</f>
        <v>100</v>
      </c>
      <c r="O829" s="88"/>
      <c r="P829" s="88"/>
      <c r="Q829" s="88"/>
      <c r="R829" s="88"/>
      <c r="S829" s="88"/>
    </row>
    <row r="830" spans="1:21" x14ac:dyDescent="0.15">
      <c r="A830" s="91"/>
      <c r="B830" s="92"/>
      <c r="C830" s="93"/>
      <c r="D830" s="94"/>
      <c r="E830" s="94"/>
      <c r="F830" s="94"/>
      <c r="G830" s="94"/>
      <c r="H830" s="94"/>
      <c r="I830" s="94"/>
      <c r="J830" s="94"/>
      <c r="K830" s="94"/>
      <c r="L830" s="95"/>
      <c r="M830" s="96"/>
      <c r="O830" s="88"/>
      <c r="P830" s="88"/>
      <c r="Q830" s="88"/>
      <c r="R830" s="88"/>
      <c r="S830" s="88"/>
    </row>
    <row r="831" spans="1:21" x14ac:dyDescent="0.15">
      <c r="A831" s="91"/>
      <c r="B831" s="92"/>
      <c r="C831" s="93"/>
      <c r="D831" s="94"/>
      <c r="E831" s="94"/>
      <c r="F831" s="94"/>
      <c r="G831" s="94"/>
      <c r="H831" s="94"/>
      <c r="I831" s="94"/>
      <c r="J831" s="94"/>
      <c r="K831" s="94"/>
      <c r="L831" s="95"/>
      <c r="M831" s="96"/>
      <c r="O831" s="88"/>
      <c r="P831" s="88"/>
      <c r="Q831" s="88"/>
      <c r="R831" s="88"/>
      <c r="S831" s="88"/>
      <c r="T831" s="33"/>
    </row>
    <row r="832" spans="1:21" x14ac:dyDescent="0.15">
      <c r="B832" s="41" t="s">
        <v>81</v>
      </c>
      <c r="O832" s="88"/>
      <c r="P832" s="89"/>
      <c r="Q832" s="88"/>
      <c r="R832" s="88"/>
      <c r="S832" s="88"/>
    </row>
    <row r="833" spans="1:24" ht="21" x14ac:dyDescent="0.15">
      <c r="A833" s="1"/>
      <c r="B833" s="13"/>
      <c r="C833" s="26" t="s">
        <v>2</v>
      </c>
      <c r="D833" s="52" t="s">
        <v>48</v>
      </c>
      <c r="E833" s="53" t="s">
        <v>49</v>
      </c>
      <c r="F833" s="53" t="s">
        <v>104</v>
      </c>
      <c r="G833" s="54" t="s">
        <v>105</v>
      </c>
      <c r="H833" s="115" t="s">
        <v>108</v>
      </c>
      <c r="I833" s="55" t="s">
        <v>50</v>
      </c>
      <c r="J833" s="56" t="s">
        <v>51</v>
      </c>
      <c r="K833" s="57" t="s">
        <v>52</v>
      </c>
      <c r="L833" s="14" t="s">
        <v>53</v>
      </c>
      <c r="M833" s="14" t="s">
        <v>54</v>
      </c>
      <c r="O833" s="88"/>
      <c r="P833" s="88"/>
      <c r="Q833" s="88"/>
      <c r="R833" s="88"/>
      <c r="S833" s="88"/>
      <c r="U833" s="87"/>
      <c r="V833" s="87"/>
      <c r="W833" s="87"/>
      <c r="X833" s="87"/>
    </row>
    <row r="834" spans="1:24" x14ac:dyDescent="0.15">
      <c r="A834" s="5" t="s">
        <v>1</v>
      </c>
      <c r="B834" s="10"/>
      <c r="C834" s="15"/>
      <c r="D834" s="58" t="s">
        <v>46</v>
      </c>
      <c r="E834" s="59" t="s">
        <v>46</v>
      </c>
      <c r="F834" s="59" t="s">
        <v>46</v>
      </c>
      <c r="G834" s="60" t="s">
        <v>46</v>
      </c>
      <c r="H834" s="116" t="s">
        <v>46</v>
      </c>
      <c r="I834" s="61" t="s">
        <v>46</v>
      </c>
      <c r="J834" s="60" t="s">
        <v>46</v>
      </c>
      <c r="K834" s="62" t="s">
        <v>46</v>
      </c>
      <c r="L834" s="16" t="s">
        <v>47</v>
      </c>
      <c r="M834" s="16" t="s">
        <v>47</v>
      </c>
      <c r="O834" s="88"/>
      <c r="P834" s="90"/>
      <c r="Q834" s="90"/>
      <c r="R834" s="90"/>
      <c r="S834" s="90"/>
      <c r="U834" s="87"/>
      <c r="V834" s="87"/>
    </row>
    <row r="835" spans="1:24" x14ac:dyDescent="0.15">
      <c r="A835" s="1"/>
      <c r="B835" s="22" t="s">
        <v>136</v>
      </c>
      <c r="C835" s="2"/>
      <c r="D835" s="63">
        <f t="shared" ref="D835:H840" si="406">SUM(D739,D787)</f>
        <v>228</v>
      </c>
      <c r="E835" s="64">
        <f t="shared" si="406"/>
        <v>20</v>
      </c>
      <c r="F835" s="64">
        <f t="shared" si="406"/>
        <v>1</v>
      </c>
      <c r="G835" s="65">
        <f t="shared" si="406"/>
        <v>4</v>
      </c>
      <c r="H835" s="117">
        <f t="shared" si="406"/>
        <v>4</v>
      </c>
      <c r="I835" s="66">
        <f>SUM(D835:E835)</f>
        <v>248</v>
      </c>
      <c r="J835" s="65">
        <f>SUM(F835:G835)</f>
        <v>5</v>
      </c>
      <c r="K835" s="67">
        <f>SUM(D835:H835)</f>
        <v>257</v>
      </c>
      <c r="L835" s="28">
        <f>IF(ISERROR(ROUND(J835/K835*100,1)),"-",ROUND(J835/K835*100,1))</f>
        <v>1.9</v>
      </c>
      <c r="M835" s="42" t="s">
        <v>70</v>
      </c>
      <c r="O835" s="88"/>
      <c r="P835" s="88"/>
      <c r="Q835" s="88"/>
      <c r="R835" s="88"/>
      <c r="S835" s="88"/>
      <c r="U835" s="87"/>
      <c r="V835" s="87"/>
    </row>
    <row r="836" spans="1:24" x14ac:dyDescent="0.15">
      <c r="A836" s="3"/>
      <c r="B836" s="23" t="s">
        <v>137</v>
      </c>
      <c r="C836" s="4"/>
      <c r="D836" s="68">
        <f t="shared" si="406"/>
        <v>264</v>
      </c>
      <c r="E836" s="69">
        <f t="shared" si="406"/>
        <v>21</v>
      </c>
      <c r="F836" s="69">
        <f t="shared" si="406"/>
        <v>2</v>
      </c>
      <c r="G836" s="70">
        <f t="shared" si="406"/>
        <v>0</v>
      </c>
      <c r="H836" s="118">
        <f t="shared" si="406"/>
        <v>6</v>
      </c>
      <c r="I836" s="71">
        <f t="shared" ref="I836" si="407">SUM(D836:E836)</f>
        <v>285</v>
      </c>
      <c r="J836" s="70">
        <f t="shared" ref="J836:J840" si="408">SUM(F836:G836)</f>
        <v>2</v>
      </c>
      <c r="K836" s="72">
        <f t="shared" ref="K836:K877" si="409">SUM(D836:H836)</f>
        <v>293</v>
      </c>
      <c r="L836" s="29">
        <f t="shared" ref="L836:L877" si="410">IF(ISERROR(ROUND(J836/K836*100,1)),"-",ROUND(J836/K836*100,1))</f>
        <v>0.7</v>
      </c>
      <c r="M836" s="43" t="s">
        <v>70</v>
      </c>
      <c r="O836" s="88"/>
      <c r="P836" s="88"/>
      <c r="Q836" s="88"/>
      <c r="R836" s="88"/>
      <c r="S836" s="88"/>
      <c r="U836" s="87"/>
      <c r="V836" s="87"/>
    </row>
    <row r="837" spans="1:24" x14ac:dyDescent="0.15">
      <c r="A837" s="3"/>
      <c r="B837" s="23" t="s">
        <v>138</v>
      </c>
      <c r="C837" s="4"/>
      <c r="D837" s="68">
        <f t="shared" si="406"/>
        <v>208</v>
      </c>
      <c r="E837" s="69">
        <f t="shared" si="406"/>
        <v>20</v>
      </c>
      <c r="F837" s="69">
        <f t="shared" si="406"/>
        <v>2</v>
      </c>
      <c r="G837" s="70">
        <f t="shared" si="406"/>
        <v>0</v>
      </c>
      <c r="H837" s="118">
        <f t="shared" si="406"/>
        <v>3</v>
      </c>
      <c r="I837" s="71">
        <f>SUM(D837:E837)</f>
        <v>228</v>
      </c>
      <c r="J837" s="70">
        <f t="shared" si="408"/>
        <v>2</v>
      </c>
      <c r="K837" s="72">
        <f t="shared" si="409"/>
        <v>233</v>
      </c>
      <c r="L837" s="29">
        <f t="shared" si="410"/>
        <v>0.9</v>
      </c>
      <c r="M837" s="43" t="s">
        <v>70</v>
      </c>
      <c r="O837" s="88"/>
      <c r="P837" s="88"/>
      <c r="Q837" s="88"/>
      <c r="R837" s="88"/>
      <c r="S837" s="88"/>
      <c r="U837" s="87"/>
      <c r="V837" s="87"/>
    </row>
    <row r="838" spans="1:24" x14ac:dyDescent="0.15">
      <c r="A838" s="3"/>
      <c r="B838" s="23" t="s">
        <v>139</v>
      </c>
      <c r="C838" s="4"/>
      <c r="D838" s="68">
        <f t="shared" si="406"/>
        <v>247</v>
      </c>
      <c r="E838" s="69">
        <f t="shared" si="406"/>
        <v>14</v>
      </c>
      <c r="F838" s="69">
        <f t="shared" si="406"/>
        <v>2</v>
      </c>
      <c r="G838" s="70">
        <f t="shared" si="406"/>
        <v>4</v>
      </c>
      <c r="H838" s="118">
        <f t="shared" si="406"/>
        <v>6</v>
      </c>
      <c r="I838" s="71">
        <f t="shared" ref="I838:I840" si="411">SUM(D838:E838)</f>
        <v>261</v>
      </c>
      <c r="J838" s="70">
        <f t="shared" si="408"/>
        <v>6</v>
      </c>
      <c r="K838" s="72">
        <f t="shared" si="409"/>
        <v>273</v>
      </c>
      <c r="L838" s="29">
        <f t="shared" si="410"/>
        <v>2.2000000000000002</v>
      </c>
      <c r="M838" s="43" t="s">
        <v>70</v>
      </c>
      <c r="O838" s="88"/>
      <c r="P838" s="88"/>
      <c r="Q838" s="88"/>
      <c r="R838" s="88"/>
      <c r="S838" s="88"/>
      <c r="U838" s="87"/>
      <c r="V838" s="87"/>
    </row>
    <row r="839" spans="1:24" s="19" customFormat="1" x14ac:dyDescent="0.15">
      <c r="A839" s="3"/>
      <c r="B839" s="23" t="s">
        <v>140</v>
      </c>
      <c r="C839" s="4"/>
      <c r="D839" s="68">
        <f t="shared" si="406"/>
        <v>258</v>
      </c>
      <c r="E839" s="69">
        <f t="shared" si="406"/>
        <v>26</v>
      </c>
      <c r="F839" s="69">
        <f t="shared" si="406"/>
        <v>2</v>
      </c>
      <c r="G839" s="70">
        <f t="shared" si="406"/>
        <v>4</v>
      </c>
      <c r="H839" s="118">
        <f t="shared" si="406"/>
        <v>4</v>
      </c>
      <c r="I839" s="71">
        <f t="shared" si="411"/>
        <v>284</v>
      </c>
      <c r="J839" s="70">
        <f t="shared" si="408"/>
        <v>6</v>
      </c>
      <c r="K839" s="72">
        <f t="shared" si="409"/>
        <v>294</v>
      </c>
      <c r="L839" s="29">
        <f t="shared" si="410"/>
        <v>2</v>
      </c>
      <c r="M839" s="43" t="s">
        <v>70</v>
      </c>
      <c r="O839" s="88"/>
      <c r="P839" s="88"/>
      <c r="Q839" s="88"/>
      <c r="R839" s="88"/>
      <c r="S839" s="88"/>
      <c r="T839" s="8"/>
      <c r="U839" s="87"/>
      <c r="V839" s="87"/>
    </row>
    <row r="840" spans="1:24" x14ac:dyDescent="0.15">
      <c r="A840" s="5"/>
      <c r="B840" s="24" t="s">
        <v>141</v>
      </c>
      <c r="C840" s="7"/>
      <c r="D840" s="73">
        <f t="shared" si="406"/>
        <v>253</v>
      </c>
      <c r="E840" s="74">
        <f t="shared" si="406"/>
        <v>25</v>
      </c>
      <c r="F840" s="74">
        <f t="shared" si="406"/>
        <v>2</v>
      </c>
      <c r="G840" s="75">
        <f t="shared" si="406"/>
        <v>2</v>
      </c>
      <c r="H840" s="119">
        <f t="shared" si="406"/>
        <v>3</v>
      </c>
      <c r="I840" s="76">
        <f t="shared" si="411"/>
        <v>278</v>
      </c>
      <c r="J840" s="75">
        <f t="shared" si="408"/>
        <v>4</v>
      </c>
      <c r="K840" s="77">
        <f t="shared" si="409"/>
        <v>285</v>
      </c>
      <c r="L840" s="30">
        <f t="shared" si="410"/>
        <v>1.4</v>
      </c>
      <c r="M840" s="44" t="s">
        <v>70</v>
      </c>
      <c r="O840" s="88"/>
      <c r="P840" s="88"/>
      <c r="Q840" s="88"/>
      <c r="R840" s="88"/>
      <c r="S840" s="88"/>
      <c r="U840" s="87"/>
      <c r="V840" s="87"/>
    </row>
    <row r="841" spans="1:24" x14ac:dyDescent="0.15">
      <c r="A841" s="17"/>
      <c r="B841" s="25" t="s">
        <v>154</v>
      </c>
      <c r="C841" s="18"/>
      <c r="D841" s="78">
        <f>SUM(D835:D840)</f>
        <v>1458</v>
      </c>
      <c r="E841" s="79">
        <f>SUM(E835:E840)</f>
        <v>126</v>
      </c>
      <c r="F841" s="79">
        <f>SUM(F835:F840)</f>
        <v>11</v>
      </c>
      <c r="G841" s="80">
        <f>SUM(G835:G840)</f>
        <v>14</v>
      </c>
      <c r="H841" s="120">
        <f>SUM(H835:H840)</f>
        <v>26</v>
      </c>
      <c r="I841" s="81">
        <f>SUM(D841:E841)</f>
        <v>1584</v>
      </c>
      <c r="J841" s="80">
        <f>SUM(F841:G841)</f>
        <v>25</v>
      </c>
      <c r="K841" s="82">
        <f t="shared" si="409"/>
        <v>1635</v>
      </c>
      <c r="L841" s="31">
        <f t="shared" si="410"/>
        <v>1.5</v>
      </c>
      <c r="M841" s="45">
        <f>IF(ISERROR(ROUND(K841/$K$877*100,1)),"-",ROUND(K841/$K$877*100,1))</f>
        <v>15.4</v>
      </c>
      <c r="O841" s="88"/>
      <c r="P841" s="88"/>
      <c r="Q841" s="88"/>
      <c r="R841" s="88"/>
      <c r="S841" s="88"/>
      <c r="U841" s="87"/>
      <c r="V841" s="87"/>
    </row>
    <row r="842" spans="1:24" x14ac:dyDescent="0.15">
      <c r="A842" s="1"/>
      <c r="B842" s="22" t="s">
        <v>142</v>
      </c>
      <c r="C842" s="2"/>
      <c r="D842" s="63">
        <f t="shared" ref="D842:H847" si="412">SUM(D746,D794)</f>
        <v>220</v>
      </c>
      <c r="E842" s="64">
        <f t="shared" si="412"/>
        <v>20</v>
      </c>
      <c r="F842" s="64">
        <f t="shared" si="412"/>
        <v>0</v>
      </c>
      <c r="G842" s="65">
        <f t="shared" si="412"/>
        <v>4</v>
      </c>
      <c r="H842" s="117">
        <f t="shared" si="412"/>
        <v>2</v>
      </c>
      <c r="I842" s="66">
        <f t="shared" ref="I842:I844" si="413">SUM(D842:E842)</f>
        <v>240</v>
      </c>
      <c r="J842" s="65">
        <f t="shared" ref="J842:J873" si="414">SUM(F842:G842)</f>
        <v>4</v>
      </c>
      <c r="K842" s="67">
        <f t="shared" si="409"/>
        <v>246</v>
      </c>
      <c r="L842" s="28">
        <f t="shared" si="410"/>
        <v>1.6</v>
      </c>
      <c r="M842" s="42" t="s">
        <v>70</v>
      </c>
      <c r="O842" s="88"/>
      <c r="P842" s="88"/>
      <c r="Q842" s="88"/>
      <c r="R842" s="88"/>
      <c r="S842" s="88"/>
      <c r="U842" s="87"/>
      <c r="V842" s="87"/>
    </row>
    <row r="843" spans="1:24" x14ac:dyDescent="0.15">
      <c r="A843" s="3"/>
      <c r="B843" s="23" t="s">
        <v>143</v>
      </c>
      <c r="C843" s="4"/>
      <c r="D843" s="68">
        <f t="shared" si="412"/>
        <v>267</v>
      </c>
      <c r="E843" s="69">
        <f t="shared" si="412"/>
        <v>16</v>
      </c>
      <c r="F843" s="69">
        <f t="shared" si="412"/>
        <v>3</v>
      </c>
      <c r="G843" s="70">
        <f t="shared" si="412"/>
        <v>3</v>
      </c>
      <c r="H843" s="118">
        <f t="shared" si="412"/>
        <v>4</v>
      </c>
      <c r="I843" s="71">
        <f t="shared" si="413"/>
        <v>283</v>
      </c>
      <c r="J843" s="70">
        <f t="shared" si="414"/>
        <v>6</v>
      </c>
      <c r="K843" s="72">
        <f t="shared" si="409"/>
        <v>293</v>
      </c>
      <c r="L843" s="29">
        <f t="shared" si="410"/>
        <v>2</v>
      </c>
      <c r="M843" s="43" t="s">
        <v>70</v>
      </c>
      <c r="O843" s="88"/>
      <c r="P843" s="88"/>
      <c r="Q843" s="88"/>
      <c r="R843" s="88"/>
      <c r="S843" s="88"/>
      <c r="U843" s="87"/>
      <c r="V843" s="87"/>
    </row>
    <row r="844" spans="1:24" x14ac:dyDescent="0.15">
      <c r="A844" s="3"/>
      <c r="B844" s="23" t="s">
        <v>144</v>
      </c>
      <c r="C844" s="4"/>
      <c r="D844" s="68">
        <f t="shared" si="412"/>
        <v>222</v>
      </c>
      <c r="E844" s="69">
        <f t="shared" si="412"/>
        <v>11</v>
      </c>
      <c r="F844" s="69">
        <f t="shared" si="412"/>
        <v>3</v>
      </c>
      <c r="G844" s="70">
        <f t="shared" si="412"/>
        <v>3</v>
      </c>
      <c r="H844" s="118">
        <f t="shared" si="412"/>
        <v>3</v>
      </c>
      <c r="I844" s="71">
        <f t="shared" si="413"/>
        <v>233</v>
      </c>
      <c r="J844" s="70">
        <f t="shared" si="414"/>
        <v>6</v>
      </c>
      <c r="K844" s="72">
        <f t="shared" si="409"/>
        <v>242</v>
      </c>
      <c r="L844" s="29">
        <f t="shared" si="410"/>
        <v>2.5</v>
      </c>
      <c r="M844" s="43" t="s">
        <v>70</v>
      </c>
      <c r="O844" s="88"/>
      <c r="P844" s="88"/>
      <c r="Q844" s="88"/>
      <c r="R844" s="88"/>
      <c r="S844" s="88"/>
      <c r="U844" s="87"/>
      <c r="V844" s="87"/>
    </row>
    <row r="845" spans="1:24" x14ac:dyDescent="0.15">
      <c r="A845" s="3"/>
      <c r="B845" s="23" t="s">
        <v>145</v>
      </c>
      <c r="C845" s="4"/>
      <c r="D845" s="68">
        <f t="shared" si="412"/>
        <v>283</v>
      </c>
      <c r="E845" s="69">
        <f t="shared" si="412"/>
        <v>19</v>
      </c>
      <c r="F845" s="69">
        <f t="shared" si="412"/>
        <v>1</v>
      </c>
      <c r="G845" s="70">
        <f t="shared" si="412"/>
        <v>5</v>
      </c>
      <c r="H845" s="118">
        <f t="shared" si="412"/>
        <v>3</v>
      </c>
      <c r="I845" s="71">
        <f>SUM(D845:E845)</f>
        <v>302</v>
      </c>
      <c r="J845" s="70">
        <f t="shared" si="414"/>
        <v>6</v>
      </c>
      <c r="K845" s="72">
        <f t="shared" si="409"/>
        <v>311</v>
      </c>
      <c r="L845" s="29">
        <f t="shared" si="410"/>
        <v>1.9</v>
      </c>
      <c r="M845" s="43" t="s">
        <v>70</v>
      </c>
      <c r="O845" s="88"/>
      <c r="P845" s="88"/>
      <c r="Q845" s="88"/>
      <c r="R845" s="88"/>
      <c r="S845" s="88"/>
      <c r="U845" s="87"/>
      <c r="V845" s="87"/>
    </row>
    <row r="846" spans="1:24" s="19" customFormat="1" x14ac:dyDescent="0.15">
      <c r="A846" s="3"/>
      <c r="B846" s="23" t="s">
        <v>146</v>
      </c>
      <c r="C846" s="4"/>
      <c r="D846" s="68">
        <f t="shared" si="412"/>
        <v>229</v>
      </c>
      <c r="E846" s="69">
        <f t="shared" si="412"/>
        <v>17</v>
      </c>
      <c r="F846" s="69">
        <f t="shared" si="412"/>
        <v>3</v>
      </c>
      <c r="G846" s="70">
        <f t="shared" si="412"/>
        <v>3</v>
      </c>
      <c r="H846" s="118">
        <f t="shared" si="412"/>
        <v>3</v>
      </c>
      <c r="I846" s="71">
        <f t="shared" ref="I846:I874" si="415">SUM(D846:E846)</f>
        <v>246</v>
      </c>
      <c r="J846" s="70">
        <f t="shared" si="414"/>
        <v>6</v>
      </c>
      <c r="K846" s="72">
        <f t="shared" si="409"/>
        <v>255</v>
      </c>
      <c r="L846" s="29">
        <f t="shared" si="410"/>
        <v>2.4</v>
      </c>
      <c r="M846" s="43" t="s">
        <v>70</v>
      </c>
      <c r="O846" s="88"/>
      <c r="P846" s="88"/>
      <c r="Q846" s="88"/>
      <c r="R846" s="88"/>
      <c r="S846" s="88"/>
      <c r="T846" s="8"/>
      <c r="U846" s="87"/>
      <c r="V846" s="87"/>
    </row>
    <row r="847" spans="1:24" x14ac:dyDescent="0.15">
      <c r="A847" s="5"/>
      <c r="B847" s="24" t="s">
        <v>147</v>
      </c>
      <c r="C847" s="7"/>
      <c r="D847" s="73">
        <f t="shared" si="412"/>
        <v>279</v>
      </c>
      <c r="E847" s="74">
        <f t="shared" si="412"/>
        <v>22</v>
      </c>
      <c r="F847" s="74">
        <f t="shared" si="412"/>
        <v>2</v>
      </c>
      <c r="G847" s="75">
        <f t="shared" si="412"/>
        <v>4</v>
      </c>
      <c r="H847" s="119">
        <f t="shared" si="412"/>
        <v>3</v>
      </c>
      <c r="I847" s="76">
        <f t="shared" si="415"/>
        <v>301</v>
      </c>
      <c r="J847" s="75">
        <f t="shared" si="414"/>
        <v>6</v>
      </c>
      <c r="K847" s="77">
        <f t="shared" si="409"/>
        <v>310</v>
      </c>
      <c r="L847" s="30">
        <f t="shared" si="410"/>
        <v>1.9</v>
      </c>
      <c r="M847" s="44" t="s">
        <v>70</v>
      </c>
      <c r="O847" s="88"/>
      <c r="P847" s="88"/>
      <c r="Q847" s="88"/>
      <c r="R847" s="88"/>
      <c r="S847" s="88"/>
      <c r="U847" s="87"/>
      <c r="V847" s="87"/>
    </row>
    <row r="848" spans="1:24" x14ac:dyDescent="0.15">
      <c r="A848" s="17"/>
      <c r="B848" s="25" t="s">
        <v>155</v>
      </c>
      <c r="C848" s="18"/>
      <c r="D848" s="78">
        <f>SUM(D842:D847)</f>
        <v>1500</v>
      </c>
      <c r="E848" s="79">
        <f>SUM(E842:E847)</f>
        <v>105</v>
      </c>
      <c r="F848" s="79">
        <f>SUM(F842:F847)</f>
        <v>12</v>
      </c>
      <c r="G848" s="80">
        <f>SUM(G842:G847)</f>
        <v>22</v>
      </c>
      <c r="H848" s="120">
        <f>SUM(H842:H847)</f>
        <v>18</v>
      </c>
      <c r="I848" s="81">
        <f t="shared" si="415"/>
        <v>1605</v>
      </c>
      <c r="J848" s="80">
        <f t="shared" si="414"/>
        <v>34</v>
      </c>
      <c r="K848" s="82">
        <f t="shared" si="409"/>
        <v>1657</v>
      </c>
      <c r="L848" s="31">
        <f t="shared" si="410"/>
        <v>2.1</v>
      </c>
      <c r="M848" s="45">
        <f>IF(ISERROR(ROUND(K848/$K$877*100,1)),"-",ROUND(K848/$K$877*100,1))</f>
        <v>15.6</v>
      </c>
      <c r="O848" s="88"/>
      <c r="P848" s="88"/>
      <c r="Q848" s="88"/>
      <c r="R848" s="88"/>
      <c r="S848" s="88"/>
      <c r="U848" s="87"/>
      <c r="V848" s="87"/>
    </row>
    <row r="849" spans="1:22" x14ac:dyDescent="0.15">
      <c r="A849" s="1"/>
      <c r="B849" s="22" t="s">
        <v>148</v>
      </c>
      <c r="C849" s="2"/>
      <c r="D849" s="63">
        <f t="shared" ref="D849:H854" si="416">SUM(D753,D801)</f>
        <v>264</v>
      </c>
      <c r="E849" s="64">
        <f t="shared" si="416"/>
        <v>28</v>
      </c>
      <c r="F849" s="64">
        <f t="shared" si="416"/>
        <v>0</v>
      </c>
      <c r="G849" s="65">
        <f t="shared" si="416"/>
        <v>2</v>
      </c>
      <c r="H849" s="117">
        <f t="shared" si="416"/>
        <v>5</v>
      </c>
      <c r="I849" s="66">
        <f t="shared" si="415"/>
        <v>292</v>
      </c>
      <c r="J849" s="65">
        <f t="shared" si="414"/>
        <v>2</v>
      </c>
      <c r="K849" s="67">
        <f t="shared" si="409"/>
        <v>299</v>
      </c>
      <c r="L849" s="28">
        <f t="shared" si="410"/>
        <v>0.7</v>
      </c>
      <c r="M849" s="42" t="s">
        <v>70</v>
      </c>
      <c r="O849" s="88"/>
      <c r="P849" s="88"/>
      <c r="Q849" s="88"/>
      <c r="R849" s="88"/>
      <c r="S849" s="88"/>
      <c r="U849" s="87"/>
      <c r="V849" s="87"/>
    </row>
    <row r="850" spans="1:22" x14ac:dyDescent="0.15">
      <c r="A850" s="3"/>
      <c r="B850" s="23" t="s">
        <v>149</v>
      </c>
      <c r="C850" s="4"/>
      <c r="D850" s="68">
        <f t="shared" si="416"/>
        <v>287</v>
      </c>
      <c r="E850" s="69">
        <f t="shared" si="416"/>
        <v>25</v>
      </c>
      <c r="F850" s="69">
        <f t="shared" si="416"/>
        <v>3</v>
      </c>
      <c r="G850" s="70">
        <f t="shared" si="416"/>
        <v>4</v>
      </c>
      <c r="H850" s="118">
        <f t="shared" si="416"/>
        <v>6</v>
      </c>
      <c r="I850" s="71">
        <f t="shared" si="415"/>
        <v>312</v>
      </c>
      <c r="J850" s="70">
        <f t="shared" si="414"/>
        <v>7</v>
      </c>
      <c r="K850" s="72">
        <f t="shared" si="409"/>
        <v>325</v>
      </c>
      <c r="L850" s="29">
        <f t="shared" si="410"/>
        <v>2.2000000000000002</v>
      </c>
      <c r="M850" s="43" t="s">
        <v>70</v>
      </c>
      <c r="O850" s="88"/>
      <c r="P850" s="88"/>
      <c r="Q850" s="88"/>
      <c r="R850" s="88"/>
      <c r="S850" s="88"/>
      <c r="U850" s="87"/>
      <c r="V850" s="87"/>
    </row>
    <row r="851" spans="1:22" x14ac:dyDescent="0.15">
      <c r="A851" s="3"/>
      <c r="B851" s="23" t="s">
        <v>150</v>
      </c>
      <c r="C851" s="4"/>
      <c r="D851" s="68">
        <f t="shared" si="416"/>
        <v>276</v>
      </c>
      <c r="E851" s="69">
        <f t="shared" si="416"/>
        <v>21</v>
      </c>
      <c r="F851" s="69">
        <f t="shared" si="416"/>
        <v>4</v>
      </c>
      <c r="G851" s="70">
        <f t="shared" si="416"/>
        <v>4</v>
      </c>
      <c r="H851" s="118">
        <f t="shared" si="416"/>
        <v>1</v>
      </c>
      <c r="I851" s="71">
        <f t="shared" si="415"/>
        <v>297</v>
      </c>
      <c r="J851" s="70">
        <f t="shared" si="414"/>
        <v>8</v>
      </c>
      <c r="K851" s="72">
        <f t="shared" si="409"/>
        <v>306</v>
      </c>
      <c r="L851" s="29">
        <f t="shared" si="410"/>
        <v>2.6</v>
      </c>
      <c r="M851" s="43" t="s">
        <v>70</v>
      </c>
      <c r="O851" s="88"/>
      <c r="P851" s="88"/>
      <c r="Q851" s="88"/>
      <c r="R851" s="88"/>
      <c r="S851" s="88"/>
      <c r="U851" s="87"/>
      <c r="V851" s="87"/>
    </row>
    <row r="852" spans="1:22" x14ac:dyDescent="0.15">
      <c r="A852" s="3"/>
      <c r="B852" s="23" t="s">
        <v>151</v>
      </c>
      <c r="C852" s="4"/>
      <c r="D852" s="68">
        <f t="shared" si="416"/>
        <v>282</v>
      </c>
      <c r="E852" s="69">
        <f t="shared" si="416"/>
        <v>24</v>
      </c>
      <c r="F852" s="69">
        <f t="shared" si="416"/>
        <v>5</v>
      </c>
      <c r="G852" s="70">
        <f t="shared" si="416"/>
        <v>2</v>
      </c>
      <c r="H852" s="118">
        <f t="shared" si="416"/>
        <v>3</v>
      </c>
      <c r="I852" s="71">
        <f t="shared" si="415"/>
        <v>306</v>
      </c>
      <c r="J852" s="70">
        <f t="shared" si="414"/>
        <v>7</v>
      </c>
      <c r="K852" s="72">
        <f t="shared" si="409"/>
        <v>316</v>
      </c>
      <c r="L852" s="29">
        <f t="shared" si="410"/>
        <v>2.2000000000000002</v>
      </c>
      <c r="M852" s="43" t="s">
        <v>70</v>
      </c>
      <c r="O852" s="88"/>
      <c r="P852" s="88"/>
      <c r="Q852" s="88"/>
      <c r="R852" s="88"/>
      <c r="S852" s="88"/>
      <c r="U852" s="87"/>
      <c r="V852" s="87"/>
    </row>
    <row r="853" spans="1:22" s="19" customFormat="1" x14ac:dyDescent="0.15">
      <c r="A853" s="3"/>
      <c r="B853" s="23" t="s">
        <v>152</v>
      </c>
      <c r="C853" s="4"/>
      <c r="D853" s="68">
        <f t="shared" si="416"/>
        <v>261</v>
      </c>
      <c r="E853" s="69">
        <f t="shared" si="416"/>
        <v>24</v>
      </c>
      <c r="F853" s="69">
        <f t="shared" si="416"/>
        <v>3</v>
      </c>
      <c r="G853" s="70">
        <f t="shared" si="416"/>
        <v>0</v>
      </c>
      <c r="H853" s="118">
        <f t="shared" si="416"/>
        <v>1</v>
      </c>
      <c r="I853" s="71">
        <f t="shared" si="415"/>
        <v>285</v>
      </c>
      <c r="J853" s="70">
        <f t="shared" si="414"/>
        <v>3</v>
      </c>
      <c r="K853" s="72">
        <f t="shared" si="409"/>
        <v>289</v>
      </c>
      <c r="L853" s="29">
        <f t="shared" si="410"/>
        <v>1</v>
      </c>
      <c r="M853" s="43" t="s">
        <v>70</v>
      </c>
      <c r="O853" s="88"/>
      <c r="P853" s="88"/>
      <c r="Q853" s="88"/>
      <c r="R853" s="88"/>
      <c r="S853" s="88"/>
      <c r="T853" s="8"/>
      <c r="U853" s="87"/>
      <c r="V853" s="87"/>
    </row>
    <row r="854" spans="1:22" x14ac:dyDescent="0.15">
      <c r="A854" s="5"/>
      <c r="B854" s="24" t="s">
        <v>153</v>
      </c>
      <c r="C854" s="7"/>
      <c r="D854" s="73">
        <f t="shared" si="416"/>
        <v>278</v>
      </c>
      <c r="E854" s="74">
        <f t="shared" si="416"/>
        <v>23</v>
      </c>
      <c r="F854" s="74">
        <f t="shared" si="416"/>
        <v>1</v>
      </c>
      <c r="G854" s="75">
        <f t="shared" si="416"/>
        <v>3</v>
      </c>
      <c r="H854" s="119">
        <f t="shared" si="416"/>
        <v>2</v>
      </c>
      <c r="I854" s="76">
        <f t="shared" si="415"/>
        <v>301</v>
      </c>
      <c r="J854" s="75">
        <f t="shared" si="414"/>
        <v>4</v>
      </c>
      <c r="K854" s="77">
        <f t="shared" si="409"/>
        <v>307</v>
      </c>
      <c r="L854" s="30">
        <f t="shared" si="410"/>
        <v>1.3</v>
      </c>
      <c r="M854" s="44" t="s">
        <v>70</v>
      </c>
      <c r="O854" s="88"/>
      <c r="P854" s="88"/>
      <c r="Q854" s="88"/>
      <c r="R854" s="88"/>
      <c r="S854" s="88"/>
      <c r="U854" s="87"/>
      <c r="V854" s="87"/>
    </row>
    <row r="855" spans="1:22" x14ac:dyDescent="0.15">
      <c r="A855" s="17"/>
      <c r="B855" s="25" t="s">
        <v>156</v>
      </c>
      <c r="C855" s="18"/>
      <c r="D855" s="78">
        <f>SUM(D849:D854)</f>
        <v>1648</v>
      </c>
      <c r="E855" s="79">
        <f>SUM(E849:E854)</f>
        <v>145</v>
      </c>
      <c r="F855" s="79">
        <f>SUM(F849:F854)</f>
        <v>16</v>
      </c>
      <c r="G855" s="80">
        <f>SUM(G849:G854)</f>
        <v>15</v>
      </c>
      <c r="H855" s="120">
        <f>SUM(H849:H854)</f>
        <v>18</v>
      </c>
      <c r="I855" s="81">
        <f t="shared" si="415"/>
        <v>1793</v>
      </c>
      <c r="J855" s="80">
        <f t="shared" si="414"/>
        <v>31</v>
      </c>
      <c r="K855" s="82">
        <f t="shared" si="409"/>
        <v>1842</v>
      </c>
      <c r="L855" s="31">
        <f t="shared" si="410"/>
        <v>1.7</v>
      </c>
      <c r="M855" s="45">
        <f>IF(ISERROR(ROUND(K855/$K$877*100,1)),"-",ROUND(K855/$K$877*100,1))</f>
        <v>17.399999999999999</v>
      </c>
      <c r="O855" s="88"/>
      <c r="P855" s="88"/>
      <c r="Q855" s="88"/>
      <c r="R855" s="88"/>
      <c r="S855" s="88"/>
      <c r="U855" s="87"/>
      <c r="V855" s="87"/>
    </row>
    <row r="856" spans="1:22" x14ac:dyDescent="0.15">
      <c r="A856" s="1"/>
      <c r="B856" s="22" t="s">
        <v>55</v>
      </c>
      <c r="C856" s="2"/>
      <c r="D856" s="63">
        <f t="shared" ref="D856:H861" si="417">SUM(D760,D808)</f>
        <v>303</v>
      </c>
      <c r="E856" s="64">
        <f t="shared" si="417"/>
        <v>18</v>
      </c>
      <c r="F856" s="64">
        <f t="shared" si="417"/>
        <v>0</v>
      </c>
      <c r="G856" s="65">
        <f t="shared" si="417"/>
        <v>6</v>
      </c>
      <c r="H856" s="117">
        <f t="shared" si="417"/>
        <v>7</v>
      </c>
      <c r="I856" s="66">
        <f t="shared" si="415"/>
        <v>321</v>
      </c>
      <c r="J856" s="65">
        <f t="shared" si="414"/>
        <v>6</v>
      </c>
      <c r="K856" s="67">
        <f t="shared" si="409"/>
        <v>334</v>
      </c>
      <c r="L856" s="28">
        <f t="shared" si="410"/>
        <v>1.8</v>
      </c>
      <c r="M856" s="42" t="s">
        <v>70</v>
      </c>
      <c r="O856" s="88"/>
      <c r="P856" s="88"/>
      <c r="Q856" s="88"/>
      <c r="R856" s="88"/>
      <c r="S856" s="88"/>
      <c r="U856" s="87"/>
      <c r="V856" s="87"/>
    </row>
    <row r="857" spans="1:22" x14ac:dyDescent="0.15">
      <c r="A857" s="3"/>
      <c r="B857" s="23" t="s">
        <v>56</v>
      </c>
      <c r="C857" s="4"/>
      <c r="D857" s="68">
        <f t="shared" si="417"/>
        <v>236</v>
      </c>
      <c r="E857" s="69">
        <f t="shared" si="417"/>
        <v>27</v>
      </c>
      <c r="F857" s="69">
        <f t="shared" si="417"/>
        <v>1</v>
      </c>
      <c r="G857" s="70">
        <f t="shared" si="417"/>
        <v>5</v>
      </c>
      <c r="H857" s="118">
        <f t="shared" si="417"/>
        <v>2</v>
      </c>
      <c r="I857" s="71">
        <f t="shared" si="415"/>
        <v>263</v>
      </c>
      <c r="J857" s="70">
        <f t="shared" si="414"/>
        <v>6</v>
      </c>
      <c r="K857" s="72">
        <f t="shared" si="409"/>
        <v>271</v>
      </c>
      <c r="L857" s="29">
        <f t="shared" si="410"/>
        <v>2.2000000000000002</v>
      </c>
      <c r="M857" s="43" t="s">
        <v>70</v>
      </c>
      <c r="O857" s="88"/>
      <c r="P857" s="88"/>
      <c r="Q857" s="88"/>
      <c r="R857" s="88"/>
      <c r="S857" s="88"/>
      <c r="U857" s="87"/>
      <c r="V857" s="87"/>
    </row>
    <row r="858" spans="1:22" s="19" customFormat="1" x14ac:dyDescent="0.15">
      <c r="A858" s="3"/>
      <c r="B858" s="23" t="s">
        <v>57</v>
      </c>
      <c r="C858" s="4"/>
      <c r="D858" s="68">
        <f t="shared" si="417"/>
        <v>300</v>
      </c>
      <c r="E858" s="69">
        <f t="shared" si="417"/>
        <v>14</v>
      </c>
      <c r="F858" s="69">
        <f t="shared" si="417"/>
        <v>2</v>
      </c>
      <c r="G858" s="70">
        <f t="shared" si="417"/>
        <v>2</v>
      </c>
      <c r="H858" s="118">
        <f t="shared" si="417"/>
        <v>4</v>
      </c>
      <c r="I858" s="71">
        <f t="shared" si="415"/>
        <v>314</v>
      </c>
      <c r="J858" s="70">
        <f t="shared" si="414"/>
        <v>4</v>
      </c>
      <c r="K858" s="72">
        <f t="shared" si="409"/>
        <v>322</v>
      </c>
      <c r="L858" s="29">
        <f t="shared" si="410"/>
        <v>1.2</v>
      </c>
      <c r="M858" s="43" t="s">
        <v>70</v>
      </c>
      <c r="O858" s="88"/>
      <c r="P858" s="88"/>
      <c r="Q858" s="88"/>
      <c r="R858" s="88"/>
      <c r="S858" s="88"/>
      <c r="T858" s="8"/>
      <c r="U858" s="87"/>
      <c r="V858" s="87"/>
    </row>
    <row r="859" spans="1:22" x14ac:dyDescent="0.15">
      <c r="A859" s="3"/>
      <c r="B859" s="23" t="s">
        <v>58</v>
      </c>
      <c r="C859" s="4"/>
      <c r="D859" s="68">
        <f t="shared" si="417"/>
        <v>328</v>
      </c>
      <c r="E859" s="69">
        <f t="shared" si="417"/>
        <v>23</v>
      </c>
      <c r="F859" s="69">
        <f t="shared" si="417"/>
        <v>2</v>
      </c>
      <c r="G859" s="70">
        <f t="shared" si="417"/>
        <v>5</v>
      </c>
      <c r="H859" s="118">
        <f t="shared" si="417"/>
        <v>1</v>
      </c>
      <c r="I859" s="71">
        <f t="shared" si="415"/>
        <v>351</v>
      </c>
      <c r="J859" s="70">
        <f t="shared" si="414"/>
        <v>7</v>
      </c>
      <c r="K859" s="72">
        <f t="shared" si="409"/>
        <v>359</v>
      </c>
      <c r="L859" s="29">
        <f t="shared" si="410"/>
        <v>1.9</v>
      </c>
      <c r="M859" s="43" t="s">
        <v>70</v>
      </c>
      <c r="O859" s="88"/>
      <c r="P859" s="88"/>
      <c r="Q859" s="88"/>
      <c r="R859" s="88"/>
      <c r="S859" s="88"/>
      <c r="U859" s="87"/>
      <c r="V859" s="87"/>
    </row>
    <row r="860" spans="1:22" x14ac:dyDescent="0.15">
      <c r="A860" s="3"/>
      <c r="B860" s="23" t="s">
        <v>59</v>
      </c>
      <c r="C860" s="4"/>
      <c r="D860" s="68">
        <f t="shared" si="417"/>
        <v>295</v>
      </c>
      <c r="E860" s="69">
        <f t="shared" si="417"/>
        <v>11</v>
      </c>
      <c r="F860" s="69">
        <f t="shared" si="417"/>
        <v>2</v>
      </c>
      <c r="G860" s="70">
        <f t="shared" si="417"/>
        <v>0</v>
      </c>
      <c r="H860" s="118">
        <f t="shared" si="417"/>
        <v>2</v>
      </c>
      <c r="I860" s="71">
        <f t="shared" si="415"/>
        <v>306</v>
      </c>
      <c r="J860" s="70">
        <f t="shared" si="414"/>
        <v>2</v>
      </c>
      <c r="K860" s="72">
        <f t="shared" si="409"/>
        <v>310</v>
      </c>
      <c r="L860" s="29">
        <f t="shared" si="410"/>
        <v>0.6</v>
      </c>
      <c r="M860" s="43" t="s">
        <v>70</v>
      </c>
      <c r="O860" s="88"/>
      <c r="P860" s="88"/>
      <c r="Q860" s="88"/>
      <c r="R860" s="88"/>
      <c r="S860" s="88"/>
      <c r="U860" s="87"/>
      <c r="V860" s="87"/>
    </row>
    <row r="861" spans="1:22" x14ac:dyDescent="0.15">
      <c r="A861" s="5"/>
      <c r="B861" s="24" t="s">
        <v>26</v>
      </c>
      <c r="C861" s="7"/>
      <c r="D861" s="73">
        <f t="shared" si="417"/>
        <v>247</v>
      </c>
      <c r="E861" s="74">
        <f t="shared" si="417"/>
        <v>13</v>
      </c>
      <c r="F861" s="74">
        <f t="shared" si="417"/>
        <v>2</v>
      </c>
      <c r="G861" s="75">
        <f t="shared" si="417"/>
        <v>1</v>
      </c>
      <c r="H861" s="119">
        <f t="shared" si="417"/>
        <v>7</v>
      </c>
      <c r="I861" s="76">
        <f t="shared" si="415"/>
        <v>260</v>
      </c>
      <c r="J861" s="75">
        <f t="shared" si="414"/>
        <v>3</v>
      </c>
      <c r="K861" s="77">
        <f t="shared" si="409"/>
        <v>270</v>
      </c>
      <c r="L861" s="30">
        <f t="shared" si="410"/>
        <v>1.1000000000000001</v>
      </c>
      <c r="M861" s="44" t="s">
        <v>70</v>
      </c>
      <c r="O861" s="88"/>
      <c r="P861" s="88"/>
      <c r="Q861" s="88"/>
      <c r="R861" s="88"/>
      <c r="S861" s="88"/>
      <c r="U861" s="87"/>
      <c r="V861" s="87"/>
    </row>
    <row r="862" spans="1:22" x14ac:dyDescent="0.15">
      <c r="A862" s="17"/>
      <c r="B862" s="25" t="s">
        <v>113</v>
      </c>
      <c r="C862" s="18"/>
      <c r="D862" s="78">
        <f>SUM(D856:D861)</f>
        <v>1709</v>
      </c>
      <c r="E862" s="79">
        <f>SUM(E856:E861)</f>
        <v>106</v>
      </c>
      <c r="F862" s="79">
        <f>SUM(F856:F861)</f>
        <v>9</v>
      </c>
      <c r="G862" s="80">
        <f>SUM(G856:G861)</f>
        <v>19</v>
      </c>
      <c r="H862" s="120">
        <f>SUM(H856:H861)</f>
        <v>23</v>
      </c>
      <c r="I862" s="81">
        <f t="shared" si="415"/>
        <v>1815</v>
      </c>
      <c r="J862" s="80">
        <f t="shared" si="414"/>
        <v>28</v>
      </c>
      <c r="K862" s="82">
        <f t="shared" si="409"/>
        <v>1866</v>
      </c>
      <c r="L862" s="31">
        <f t="shared" si="410"/>
        <v>1.5</v>
      </c>
      <c r="M862" s="45">
        <f>IF(ISERROR(ROUND(K862/$K$877*100,1)),"-",ROUND(K862/$K$877*100,1))</f>
        <v>17.600000000000001</v>
      </c>
      <c r="O862" s="88"/>
      <c r="P862" s="88"/>
      <c r="Q862" s="88"/>
      <c r="R862" s="88"/>
      <c r="S862" s="88"/>
      <c r="U862" s="87"/>
      <c r="V862" s="87"/>
    </row>
    <row r="863" spans="1:22" x14ac:dyDescent="0.15">
      <c r="A863" s="1"/>
      <c r="B863" s="22" t="s">
        <v>60</v>
      </c>
      <c r="C863" s="2"/>
      <c r="D863" s="63">
        <f t="shared" ref="D863:H868" si="418">SUM(D767,D815)</f>
        <v>311</v>
      </c>
      <c r="E863" s="64">
        <f t="shared" si="418"/>
        <v>20</v>
      </c>
      <c r="F863" s="64">
        <f t="shared" si="418"/>
        <v>1</v>
      </c>
      <c r="G863" s="65">
        <f t="shared" si="418"/>
        <v>3</v>
      </c>
      <c r="H863" s="117">
        <f t="shared" si="418"/>
        <v>0</v>
      </c>
      <c r="I863" s="66">
        <f t="shared" si="415"/>
        <v>331</v>
      </c>
      <c r="J863" s="65">
        <f t="shared" si="414"/>
        <v>4</v>
      </c>
      <c r="K863" s="67">
        <f t="shared" si="409"/>
        <v>335</v>
      </c>
      <c r="L863" s="28">
        <f t="shared" si="410"/>
        <v>1.2</v>
      </c>
      <c r="M863" s="42" t="s">
        <v>70</v>
      </c>
      <c r="O863" s="88"/>
      <c r="P863" s="88"/>
      <c r="Q863" s="88"/>
      <c r="R863" s="88"/>
      <c r="S863" s="88"/>
    </row>
    <row r="864" spans="1:22" x14ac:dyDescent="0.15">
      <c r="A864" s="3"/>
      <c r="B864" s="23" t="s">
        <v>61</v>
      </c>
      <c r="C864" s="4"/>
      <c r="D864" s="68">
        <f t="shared" si="418"/>
        <v>280</v>
      </c>
      <c r="E864" s="69">
        <f t="shared" si="418"/>
        <v>26</v>
      </c>
      <c r="F864" s="69">
        <f t="shared" si="418"/>
        <v>0</v>
      </c>
      <c r="G864" s="70">
        <f t="shared" si="418"/>
        <v>4</v>
      </c>
      <c r="H864" s="118">
        <f t="shared" si="418"/>
        <v>2</v>
      </c>
      <c r="I864" s="71">
        <f t="shared" si="415"/>
        <v>306</v>
      </c>
      <c r="J864" s="70">
        <f t="shared" si="414"/>
        <v>4</v>
      </c>
      <c r="K864" s="72">
        <f t="shared" si="409"/>
        <v>312</v>
      </c>
      <c r="L864" s="29">
        <f t="shared" si="410"/>
        <v>1.3</v>
      </c>
      <c r="M864" s="43" t="s">
        <v>70</v>
      </c>
      <c r="O864" s="88"/>
      <c r="P864" s="88"/>
      <c r="Q864" s="88"/>
      <c r="R864" s="88"/>
      <c r="S864" s="88"/>
    </row>
    <row r="865" spans="1:21" s="19" customFormat="1" x14ac:dyDescent="0.15">
      <c r="A865" s="3"/>
      <c r="B865" s="23" t="s">
        <v>62</v>
      </c>
      <c r="C865" s="4"/>
      <c r="D865" s="68">
        <f t="shared" si="418"/>
        <v>254</v>
      </c>
      <c r="E865" s="69">
        <f t="shared" si="418"/>
        <v>11</v>
      </c>
      <c r="F865" s="69">
        <f t="shared" si="418"/>
        <v>4</v>
      </c>
      <c r="G865" s="70">
        <f t="shared" si="418"/>
        <v>2</v>
      </c>
      <c r="H865" s="118">
        <f t="shared" si="418"/>
        <v>0</v>
      </c>
      <c r="I865" s="71">
        <f t="shared" si="415"/>
        <v>265</v>
      </c>
      <c r="J865" s="70">
        <f t="shared" si="414"/>
        <v>6</v>
      </c>
      <c r="K865" s="72">
        <f t="shared" si="409"/>
        <v>271</v>
      </c>
      <c r="L865" s="29">
        <f t="shared" si="410"/>
        <v>2.2000000000000002</v>
      </c>
      <c r="M865" s="43" t="s">
        <v>70</v>
      </c>
      <c r="O865" s="8"/>
      <c r="P865" s="8"/>
      <c r="Q865" s="8"/>
      <c r="R865" s="8"/>
      <c r="S865" s="8"/>
      <c r="T865" s="8"/>
      <c r="U865" s="8"/>
    </row>
    <row r="866" spans="1:21" x14ac:dyDescent="0.15">
      <c r="A866" s="3"/>
      <c r="B866" s="23" t="s">
        <v>63</v>
      </c>
      <c r="C866" s="4"/>
      <c r="D866" s="68">
        <f t="shared" si="418"/>
        <v>285</v>
      </c>
      <c r="E866" s="69">
        <f t="shared" si="418"/>
        <v>23</v>
      </c>
      <c r="F866" s="69">
        <f t="shared" si="418"/>
        <v>1</v>
      </c>
      <c r="G866" s="70">
        <f t="shared" si="418"/>
        <v>3</v>
      </c>
      <c r="H866" s="118">
        <f t="shared" si="418"/>
        <v>1</v>
      </c>
      <c r="I866" s="71">
        <f t="shared" si="415"/>
        <v>308</v>
      </c>
      <c r="J866" s="70">
        <f t="shared" si="414"/>
        <v>4</v>
      </c>
      <c r="K866" s="72">
        <f t="shared" si="409"/>
        <v>313</v>
      </c>
      <c r="L866" s="29">
        <f t="shared" si="410"/>
        <v>1.3</v>
      </c>
      <c r="M866" s="43" t="s">
        <v>70</v>
      </c>
    </row>
    <row r="867" spans="1:21" x14ac:dyDescent="0.15">
      <c r="A867" s="3"/>
      <c r="B867" s="23" t="s">
        <v>64</v>
      </c>
      <c r="C867" s="4"/>
      <c r="D867" s="68">
        <f t="shared" si="418"/>
        <v>322</v>
      </c>
      <c r="E867" s="69">
        <f t="shared" si="418"/>
        <v>22</v>
      </c>
      <c r="F867" s="69">
        <f t="shared" si="418"/>
        <v>5</v>
      </c>
      <c r="G867" s="70">
        <f t="shared" si="418"/>
        <v>3</v>
      </c>
      <c r="H867" s="118">
        <f t="shared" si="418"/>
        <v>1</v>
      </c>
      <c r="I867" s="71">
        <f t="shared" si="415"/>
        <v>344</v>
      </c>
      <c r="J867" s="70">
        <f t="shared" si="414"/>
        <v>8</v>
      </c>
      <c r="K867" s="72">
        <f t="shared" si="409"/>
        <v>353</v>
      </c>
      <c r="L867" s="29">
        <f t="shared" si="410"/>
        <v>2.2999999999999998</v>
      </c>
      <c r="M867" s="43" t="s">
        <v>70</v>
      </c>
    </row>
    <row r="868" spans="1:21" x14ac:dyDescent="0.15">
      <c r="A868" s="5"/>
      <c r="B868" s="24" t="s">
        <v>33</v>
      </c>
      <c r="C868" s="7"/>
      <c r="D868" s="73">
        <f t="shared" si="418"/>
        <v>253</v>
      </c>
      <c r="E868" s="74">
        <f t="shared" si="418"/>
        <v>17</v>
      </c>
      <c r="F868" s="74">
        <f t="shared" si="418"/>
        <v>2</v>
      </c>
      <c r="G868" s="75">
        <f t="shared" si="418"/>
        <v>0</v>
      </c>
      <c r="H868" s="119">
        <f t="shared" si="418"/>
        <v>1</v>
      </c>
      <c r="I868" s="76">
        <f t="shared" si="415"/>
        <v>270</v>
      </c>
      <c r="J868" s="75">
        <f t="shared" si="414"/>
        <v>2</v>
      </c>
      <c r="K868" s="77">
        <f t="shared" si="409"/>
        <v>273</v>
      </c>
      <c r="L868" s="30">
        <f t="shared" si="410"/>
        <v>0.7</v>
      </c>
      <c r="M868" s="44" t="s">
        <v>70</v>
      </c>
    </row>
    <row r="869" spans="1:21" x14ac:dyDescent="0.15">
      <c r="A869" s="17"/>
      <c r="B869" s="25" t="s">
        <v>112</v>
      </c>
      <c r="C869" s="18"/>
      <c r="D869" s="78">
        <f>SUM(D863:D868)</f>
        <v>1705</v>
      </c>
      <c r="E869" s="79">
        <f>SUM(E863:E868)</f>
        <v>119</v>
      </c>
      <c r="F869" s="79">
        <f>SUM(F863:F868)</f>
        <v>13</v>
      </c>
      <c r="G869" s="80">
        <f>SUM(G863:G868)</f>
        <v>15</v>
      </c>
      <c r="H869" s="120">
        <f>SUM(H863:H868)</f>
        <v>5</v>
      </c>
      <c r="I869" s="81">
        <f t="shared" si="415"/>
        <v>1824</v>
      </c>
      <c r="J869" s="80">
        <f t="shared" si="414"/>
        <v>28</v>
      </c>
      <c r="K869" s="82">
        <f t="shared" si="409"/>
        <v>1857</v>
      </c>
      <c r="L869" s="31">
        <f t="shared" si="410"/>
        <v>1.5</v>
      </c>
      <c r="M869" s="45">
        <f>IF(ISERROR(ROUND(K869/$K$877*100,1)),"-",ROUND(K869/$K$877*100,1))</f>
        <v>17.5</v>
      </c>
    </row>
    <row r="870" spans="1:21" x14ac:dyDescent="0.15">
      <c r="A870" s="1"/>
      <c r="B870" s="22" t="s">
        <v>65</v>
      </c>
      <c r="C870" s="2"/>
      <c r="D870" s="63">
        <f t="shared" ref="D870:H875" si="419">SUM(D774,D822)</f>
        <v>264</v>
      </c>
      <c r="E870" s="64">
        <f t="shared" si="419"/>
        <v>17</v>
      </c>
      <c r="F870" s="64">
        <f t="shared" si="419"/>
        <v>4</v>
      </c>
      <c r="G870" s="65">
        <f t="shared" si="419"/>
        <v>1</v>
      </c>
      <c r="H870" s="117">
        <f t="shared" si="419"/>
        <v>3</v>
      </c>
      <c r="I870" s="66">
        <f t="shared" si="415"/>
        <v>281</v>
      </c>
      <c r="J870" s="65">
        <f t="shared" si="414"/>
        <v>5</v>
      </c>
      <c r="K870" s="67">
        <f t="shared" si="409"/>
        <v>289</v>
      </c>
      <c r="L870" s="28">
        <f t="shared" si="410"/>
        <v>1.7</v>
      </c>
      <c r="M870" s="42" t="s">
        <v>70</v>
      </c>
      <c r="O870" s="19"/>
      <c r="P870" s="19"/>
      <c r="Q870" s="19"/>
      <c r="R870" s="19"/>
      <c r="S870" s="19"/>
    </row>
    <row r="871" spans="1:21" x14ac:dyDescent="0.15">
      <c r="A871" s="3"/>
      <c r="B871" s="23" t="s">
        <v>66</v>
      </c>
      <c r="C871" s="4"/>
      <c r="D871" s="68">
        <f t="shared" si="419"/>
        <v>255</v>
      </c>
      <c r="E871" s="69">
        <f t="shared" si="419"/>
        <v>18</v>
      </c>
      <c r="F871" s="69">
        <f t="shared" si="419"/>
        <v>1</v>
      </c>
      <c r="G871" s="70">
        <f t="shared" si="419"/>
        <v>1</v>
      </c>
      <c r="H871" s="118">
        <f t="shared" si="419"/>
        <v>0</v>
      </c>
      <c r="I871" s="71">
        <f t="shared" si="415"/>
        <v>273</v>
      </c>
      <c r="J871" s="70">
        <f t="shared" si="414"/>
        <v>2</v>
      </c>
      <c r="K871" s="72">
        <f t="shared" si="409"/>
        <v>275</v>
      </c>
      <c r="L871" s="29">
        <f t="shared" si="410"/>
        <v>0.7</v>
      </c>
      <c r="M871" s="43" t="s">
        <v>70</v>
      </c>
      <c r="O871" s="19"/>
      <c r="P871" s="19"/>
      <c r="Q871" s="19"/>
      <c r="R871" s="19"/>
      <c r="S871" s="19"/>
    </row>
    <row r="872" spans="1:21" x14ac:dyDescent="0.15">
      <c r="A872" s="3"/>
      <c r="B872" s="23" t="s">
        <v>67</v>
      </c>
      <c r="C872" s="4"/>
      <c r="D872" s="68">
        <f t="shared" si="419"/>
        <v>286</v>
      </c>
      <c r="E872" s="69">
        <f t="shared" si="419"/>
        <v>21</v>
      </c>
      <c r="F872" s="69">
        <f t="shared" si="419"/>
        <v>6</v>
      </c>
      <c r="G872" s="70">
        <f t="shared" si="419"/>
        <v>3</v>
      </c>
      <c r="H872" s="118">
        <f t="shared" si="419"/>
        <v>2</v>
      </c>
      <c r="I872" s="71">
        <f t="shared" si="415"/>
        <v>307</v>
      </c>
      <c r="J872" s="70">
        <f t="shared" si="414"/>
        <v>9</v>
      </c>
      <c r="K872" s="72">
        <f t="shared" si="409"/>
        <v>318</v>
      </c>
      <c r="L872" s="29">
        <f t="shared" si="410"/>
        <v>2.8</v>
      </c>
      <c r="M872" s="43" t="s">
        <v>70</v>
      </c>
      <c r="O872" s="19"/>
      <c r="P872" s="19"/>
      <c r="Q872" s="19"/>
      <c r="R872" s="19"/>
      <c r="S872" s="19"/>
    </row>
    <row r="873" spans="1:21" x14ac:dyDescent="0.15">
      <c r="A873" s="3"/>
      <c r="B873" s="23" t="s">
        <v>68</v>
      </c>
      <c r="C873" s="4"/>
      <c r="D873" s="68">
        <f t="shared" si="419"/>
        <v>314</v>
      </c>
      <c r="E873" s="69">
        <f t="shared" si="419"/>
        <v>13</v>
      </c>
      <c r="F873" s="69">
        <f t="shared" si="419"/>
        <v>0</v>
      </c>
      <c r="G873" s="70">
        <f t="shared" si="419"/>
        <v>2</v>
      </c>
      <c r="H873" s="118">
        <f t="shared" si="419"/>
        <v>3</v>
      </c>
      <c r="I873" s="71">
        <f t="shared" si="415"/>
        <v>327</v>
      </c>
      <c r="J873" s="70">
        <f t="shared" si="414"/>
        <v>2</v>
      </c>
      <c r="K873" s="72">
        <f t="shared" si="409"/>
        <v>332</v>
      </c>
      <c r="L873" s="29">
        <f t="shared" si="410"/>
        <v>0.6</v>
      </c>
      <c r="M873" s="43" t="s">
        <v>70</v>
      </c>
      <c r="O873" s="19"/>
      <c r="P873" s="19"/>
      <c r="Q873" s="19"/>
      <c r="R873" s="19"/>
      <c r="S873" s="19"/>
    </row>
    <row r="874" spans="1:21" x14ac:dyDescent="0.15">
      <c r="A874" s="3"/>
      <c r="B874" s="23" t="s">
        <v>69</v>
      </c>
      <c r="C874" s="4"/>
      <c r="D874" s="68">
        <f t="shared" si="419"/>
        <v>241</v>
      </c>
      <c r="E874" s="69">
        <f t="shared" si="419"/>
        <v>23</v>
      </c>
      <c r="F874" s="69">
        <f t="shared" si="419"/>
        <v>4</v>
      </c>
      <c r="G874" s="70">
        <f t="shared" si="419"/>
        <v>0</v>
      </c>
      <c r="H874" s="118">
        <f t="shared" si="419"/>
        <v>1</v>
      </c>
      <c r="I874" s="71">
        <f t="shared" si="415"/>
        <v>264</v>
      </c>
      <c r="J874" s="70">
        <f>SUM(F874:G874)</f>
        <v>4</v>
      </c>
      <c r="K874" s="72">
        <f t="shared" si="409"/>
        <v>269</v>
      </c>
      <c r="L874" s="29">
        <f t="shared" si="410"/>
        <v>1.5</v>
      </c>
      <c r="M874" s="43" t="s">
        <v>70</v>
      </c>
      <c r="O874" s="88"/>
      <c r="P874" s="89"/>
      <c r="Q874" s="88"/>
      <c r="R874" s="88"/>
      <c r="S874" s="88"/>
    </row>
    <row r="875" spans="1:21" x14ac:dyDescent="0.15">
      <c r="A875" s="5"/>
      <c r="B875" s="24" t="s">
        <v>40</v>
      </c>
      <c r="C875" s="7"/>
      <c r="D875" s="73">
        <f t="shared" si="419"/>
        <v>250</v>
      </c>
      <c r="E875" s="74">
        <f t="shared" si="419"/>
        <v>16</v>
      </c>
      <c r="F875" s="74">
        <f t="shared" si="419"/>
        <v>2</v>
      </c>
      <c r="G875" s="75">
        <f t="shared" si="419"/>
        <v>3</v>
      </c>
      <c r="H875" s="119">
        <f t="shared" si="419"/>
        <v>2</v>
      </c>
      <c r="I875" s="76">
        <f>SUM(D875:E875)</f>
        <v>266</v>
      </c>
      <c r="J875" s="75">
        <f>SUM(F875:G875)</f>
        <v>5</v>
      </c>
      <c r="K875" s="77">
        <f t="shared" si="409"/>
        <v>273</v>
      </c>
      <c r="L875" s="30">
        <f t="shared" si="410"/>
        <v>1.8</v>
      </c>
      <c r="M875" s="44" t="s">
        <v>70</v>
      </c>
      <c r="O875" s="88"/>
      <c r="P875" s="88"/>
      <c r="Q875" s="88"/>
      <c r="R875" s="88"/>
      <c r="S875" s="88"/>
    </row>
    <row r="876" spans="1:21" ht="12" thickBot="1" x14ac:dyDescent="0.2">
      <c r="A876" s="20"/>
      <c r="B876" s="25" t="s">
        <v>111</v>
      </c>
      <c r="C876" s="21"/>
      <c r="D876" s="83">
        <f>SUM(D870:D875)</f>
        <v>1610</v>
      </c>
      <c r="E876" s="84">
        <f t="shared" ref="E876:H876" si="420">SUM(E870:E875)</f>
        <v>108</v>
      </c>
      <c r="F876" s="84">
        <f t="shared" si="420"/>
        <v>17</v>
      </c>
      <c r="G876" s="85">
        <f t="shared" si="420"/>
        <v>10</v>
      </c>
      <c r="H876" s="121">
        <f t="shared" si="420"/>
        <v>11</v>
      </c>
      <c r="I876" s="86">
        <f t="shared" ref="I876" si="421">SUM(D876:E876)</f>
        <v>1718</v>
      </c>
      <c r="J876" s="85">
        <f t="shared" ref="J876" si="422">SUM(F876:G876)</f>
        <v>27</v>
      </c>
      <c r="K876" s="67">
        <f t="shared" si="409"/>
        <v>1756</v>
      </c>
      <c r="L876" s="27">
        <f t="shared" si="410"/>
        <v>1.5</v>
      </c>
      <c r="M876" s="45">
        <f>IF(ISERROR(ROUND(K876/$K$877*100,1)),"-",ROUND(K876/$K$877*100,1))</f>
        <v>16.5</v>
      </c>
      <c r="O876" s="88"/>
      <c r="P876" s="90"/>
      <c r="Q876" s="90"/>
      <c r="R876" s="90"/>
      <c r="S876" s="90"/>
    </row>
    <row r="877" spans="1:21" ht="12" thickTop="1" x14ac:dyDescent="0.15">
      <c r="A877" s="97"/>
      <c r="B877" s="98" t="s">
        <v>106</v>
      </c>
      <c r="C877" s="99"/>
      <c r="D877" s="100">
        <f>SUM(D841,D848,D855,D862,D869,D876)</f>
        <v>9630</v>
      </c>
      <c r="E877" s="101">
        <f t="shared" ref="E877:J877" si="423">SUM(E841,E848,E855,E862,E869,E876)</f>
        <v>709</v>
      </c>
      <c r="F877" s="101">
        <f t="shared" si="423"/>
        <v>78</v>
      </c>
      <c r="G877" s="102">
        <f t="shared" si="423"/>
        <v>95</v>
      </c>
      <c r="H877" s="122">
        <f t="shared" si="423"/>
        <v>101</v>
      </c>
      <c r="I877" s="103">
        <f t="shared" si="423"/>
        <v>10339</v>
      </c>
      <c r="J877" s="102">
        <f t="shared" si="423"/>
        <v>173</v>
      </c>
      <c r="K877" s="104">
        <f t="shared" si="409"/>
        <v>10613</v>
      </c>
      <c r="L877" s="105">
        <f t="shared" si="410"/>
        <v>1.6</v>
      </c>
      <c r="M877" s="106">
        <f>IF(ISERROR(ROUND(K877/$K$877*100,1)),"-",ROUND(K877/$K$877*100,1))</f>
        <v>100</v>
      </c>
      <c r="O877" s="88"/>
      <c r="P877" s="88"/>
      <c r="Q877" s="88"/>
      <c r="R877" s="88"/>
      <c r="S877" s="88"/>
    </row>
    <row r="879" spans="1:21" x14ac:dyDescent="0.15">
      <c r="T879" s="33"/>
    </row>
    <row r="880" spans="1:21" x14ac:dyDescent="0.15">
      <c r="B880" s="41" t="s">
        <v>94</v>
      </c>
      <c r="P880" s="41" t="str">
        <f>B880</f>
        <v>D→A</v>
      </c>
    </row>
    <row r="881" spans="1:24" ht="21" x14ac:dyDescent="0.15">
      <c r="A881" s="1"/>
      <c r="B881" s="13"/>
      <c r="C881" s="26" t="s">
        <v>2</v>
      </c>
      <c r="D881" s="52" t="s">
        <v>48</v>
      </c>
      <c r="E881" s="53" t="s">
        <v>49</v>
      </c>
      <c r="F881" s="53" t="s">
        <v>104</v>
      </c>
      <c r="G881" s="54" t="s">
        <v>105</v>
      </c>
      <c r="H881" s="115" t="s">
        <v>108</v>
      </c>
      <c r="I881" s="55" t="s">
        <v>50</v>
      </c>
      <c r="J881" s="56" t="s">
        <v>51</v>
      </c>
      <c r="K881" s="57" t="s">
        <v>52</v>
      </c>
      <c r="L881" s="14" t="s">
        <v>53</v>
      </c>
      <c r="M881" s="14" t="s">
        <v>54</v>
      </c>
      <c r="P881" s="8" t="s">
        <v>71</v>
      </c>
      <c r="Q881" s="8" t="s">
        <v>71</v>
      </c>
      <c r="R881" s="8" t="s">
        <v>72</v>
      </c>
      <c r="S881" s="8" t="s">
        <v>72</v>
      </c>
      <c r="T881" s="123" t="s">
        <v>107</v>
      </c>
      <c r="U881" s="87"/>
      <c r="V881" s="87"/>
      <c r="W881" s="87"/>
      <c r="X881" s="87"/>
    </row>
    <row r="882" spans="1:24" x14ac:dyDescent="0.15">
      <c r="A882" s="5" t="s">
        <v>1</v>
      </c>
      <c r="B882" s="10"/>
      <c r="C882" s="15"/>
      <c r="D882" s="58" t="s">
        <v>46</v>
      </c>
      <c r="E882" s="59" t="s">
        <v>46</v>
      </c>
      <c r="F882" s="59" t="s">
        <v>46</v>
      </c>
      <c r="G882" s="60" t="s">
        <v>46</v>
      </c>
      <c r="H882" s="116" t="s">
        <v>46</v>
      </c>
      <c r="I882" s="61" t="s">
        <v>46</v>
      </c>
      <c r="J882" s="60" t="s">
        <v>46</v>
      </c>
      <c r="K882" s="62" t="s">
        <v>46</v>
      </c>
      <c r="L882" s="16" t="s">
        <v>47</v>
      </c>
      <c r="M882" s="16" t="s">
        <v>47</v>
      </c>
      <c r="P882" s="33" t="s">
        <v>73</v>
      </c>
      <c r="Q882" s="33" t="s">
        <v>74</v>
      </c>
      <c r="R882" s="33" t="s">
        <v>84</v>
      </c>
      <c r="S882" s="33" t="s">
        <v>75</v>
      </c>
      <c r="T882" s="123"/>
      <c r="U882" s="87"/>
      <c r="V882" s="87"/>
    </row>
    <row r="883" spans="1:24" x14ac:dyDescent="0.15">
      <c r="A883" s="1"/>
      <c r="B883" s="22" t="s">
        <v>136</v>
      </c>
      <c r="C883" s="2"/>
      <c r="D883" s="63">
        <f>P883</f>
        <v>14</v>
      </c>
      <c r="E883" s="64">
        <f>Q883</f>
        <v>0</v>
      </c>
      <c r="F883" s="64">
        <f>R883</f>
        <v>0</v>
      </c>
      <c r="G883" s="65">
        <f>S883</f>
        <v>0</v>
      </c>
      <c r="H883" s="117">
        <f>T883</f>
        <v>0</v>
      </c>
      <c r="I883" s="66">
        <f t="shared" ref="I883:I890" si="424">SUM(D883:E883)</f>
        <v>14</v>
      </c>
      <c r="J883" s="65">
        <f t="shared" ref="J883:J895" si="425">SUM(F883:G883)</f>
        <v>0</v>
      </c>
      <c r="K883" s="67">
        <f>SUM(D883:H883)</f>
        <v>14</v>
      </c>
      <c r="L883" s="28">
        <f>IF(ISERROR(ROUND(J883/K883*100,1)),"-",ROUND(J883/K883*100,1))</f>
        <v>0</v>
      </c>
      <c r="M883" s="42" t="s">
        <v>70</v>
      </c>
      <c r="O883" s="8" t="s">
        <v>3</v>
      </c>
      <c r="P883" s="34">
        <v>14</v>
      </c>
      <c r="Q883" s="34">
        <v>0</v>
      </c>
      <c r="R883" s="34">
        <v>0</v>
      </c>
      <c r="S883" s="34">
        <v>0</v>
      </c>
      <c r="T883" s="8">
        <v>0</v>
      </c>
      <c r="U883" s="87"/>
      <c r="V883" s="87"/>
    </row>
    <row r="884" spans="1:24" x14ac:dyDescent="0.15">
      <c r="A884" s="3"/>
      <c r="B884" s="23" t="s">
        <v>137</v>
      </c>
      <c r="C884" s="4"/>
      <c r="D884" s="68">
        <f>P884-P883</f>
        <v>14</v>
      </c>
      <c r="E884" s="69">
        <f>Q884-Q883</f>
        <v>1</v>
      </c>
      <c r="F884" s="69">
        <f>R884-R883</f>
        <v>0</v>
      </c>
      <c r="G884" s="70">
        <f>S884-S883</f>
        <v>0</v>
      </c>
      <c r="H884" s="118">
        <f>T884-T883</f>
        <v>0</v>
      </c>
      <c r="I884" s="71">
        <f t="shared" si="424"/>
        <v>15</v>
      </c>
      <c r="J884" s="70">
        <f t="shared" si="425"/>
        <v>0</v>
      </c>
      <c r="K884" s="72">
        <f t="shared" ref="K884:K925" si="426">SUM(D884:H884)</f>
        <v>15</v>
      </c>
      <c r="L884" s="29">
        <f t="shared" ref="L884:L923" si="427">IF(ISERROR(ROUND(J884/K884*100,1)),"-",ROUND(J884/K884*100,1))</f>
        <v>0</v>
      </c>
      <c r="M884" s="43" t="s">
        <v>70</v>
      </c>
      <c r="O884" s="8" t="s">
        <v>4</v>
      </c>
      <c r="P884" s="34">
        <v>28</v>
      </c>
      <c r="Q884" s="34">
        <v>1</v>
      </c>
      <c r="R884" s="34">
        <v>0</v>
      </c>
      <c r="S884" s="34">
        <v>0</v>
      </c>
      <c r="T884" s="8">
        <v>0</v>
      </c>
      <c r="U884" s="87"/>
      <c r="V884" s="87"/>
    </row>
    <row r="885" spans="1:24" x14ac:dyDescent="0.15">
      <c r="A885" s="3"/>
      <c r="B885" s="23" t="s">
        <v>138</v>
      </c>
      <c r="C885" s="4"/>
      <c r="D885" s="68">
        <f t="shared" ref="D885:H888" si="428">P885-P884</f>
        <v>5</v>
      </c>
      <c r="E885" s="69">
        <f t="shared" si="428"/>
        <v>1</v>
      </c>
      <c r="F885" s="69">
        <f t="shared" si="428"/>
        <v>0</v>
      </c>
      <c r="G885" s="70">
        <f t="shared" si="428"/>
        <v>0</v>
      </c>
      <c r="H885" s="118">
        <f t="shared" si="428"/>
        <v>0</v>
      </c>
      <c r="I885" s="71">
        <f t="shared" si="424"/>
        <v>6</v>
      </c>
      <c r="J885" s="70">
        <f t="shared" si="425"/>
        <v>0</v>
      </c>
      <c r="K885" s="72">
        <f t="shared" si="426"/>
        <v>6</v>
      </c>
      <c r="L885" s="29">
        <f t="shared" si="427"/>
        <v>0</v>
      </c>
      <c r="M885" s="43" t="s">
        <v>70</v>
      </c>
      <c r="O885" s="8" t="s">
        <v>5</v>
      </c>
      <c r="P885" s="34">
        <v>33</v>
      </c>
      <c r="Q885" s="34">
        <v>2</v>
      </c>
      <c r="R885" s="34">
        <v>0</v>
      </c>
      <c r="S885" s="34">
        <v>0</v>
      </c>
      <c r="T885" s="8">
        <v>0</v>
      </c>
      <c r="U885" s="87"/>
      <c r="V885" s="87"/>
    </row>
    <row r="886" spans="1:24" x14ac:dyDescent="0.15">
      <c r="A886" s="3"/>
      <c r="B886" s="23" t="s">
        <v>139</v>
      </c>
      <c r="C886" s="4"/>
      <c r="D886" s="68">
        <f t="shared" si="428"/>
        <v>12</v>
      </c>
      <c r="E886" s="69">
        <f t="shared" si="428"/>
        <v>0</v>
      </c>
      <c r="F886" s="69">
        <f t="shared" si="428"/>
        <v>0</v>
      </c>
      <c r="G886" s="70">
        <f t="shared" si="428"/>
        <v>1</v>
      </c>
      <c r="H886" s="118">
        <f t="shared" si="428"/>
        <v>0</v>
      </c>
      <c r="I886" s="71">
        <f t="shared" si="424"/>
        <v>12</v>
      </c>
      <c r="J886" s="70">
        <f t="shared" si="425"/>
        <v>1</v>
      </c>
      <c r="K886" s="72">
        <f t="shared" si="426"/>
        <v>13</v>
      </c>
      <c r="L886" s="29">
        <f t="shared" si="427"/>
        <v>7.7</v>
      </c>
      <c r="M886" s="43" t="s">
        <v>70</v>
      </c>
      <c r="O886" s="8" t="s">
        <v>6</v>
      </c>
      <c r="P886" s="34">
        <v>45</v>
      </c>
      <c r="Q886" s="34">
        <v>2</v>
      </c>
      <c r="R886" s="34">
        <v>0</v>
      </c>
      <c r="S886" s="34">
        <v>1</v>
      </c>
      <c r="T886" s="8">
        <v>0</v>
      </c>
      <c r="U886" s="87"/>
      <c r="V886" s="87"/>
    </row>
    <row r="887" spans="1:24" s="19" customFormat="1" x14ac:dyDescent="0.15">
      <c r="A887" s="3"/>
      <c r="B887" s="23" t="s">
        <v>140</v>
      </c>
      <c r="C887" s="4"/>
      <c r="D887" s="68">
        <f t="shared" si="428"/>
        <v>15</v>
      </c>
      <c r="E887" s="69">
        <f t="shared" si="428"/>
        <v>1</v>
      </c>
      <c r="F887" s="69">
        <f t="shared" si="428"/>
        <v>0</v>
      </c>
      <c r="G887" s="70">
        <f t="shared" si="428"/>
        <v>0</v>
      </c>
      <c r="H887" s="118">
        <f t="shared" si="428"/>
        <v>0</v>
      </c>
      <c r="I887" s="71">
        <f t="shared" si="424"/>
        <v>16</v>
      </c>
      <c r="J887" s="70">
        <f t="shared" si="425"/>
        <v>0</v>
      </c>
      <c r="K887" s="72">
        <f t="shared" si="426"/>
        <v>16</v>
      </c>
      <c r="L887" s="29">
        <f t="shared" si="427"/>
        <v>0</v>
      </c>
      <c r="M887" s="43" t="s">
        <v>70</v>
      </c>
      <c r="O887" s="8" t="s">
        <v>7</v>
      </c>
      <c r="P887" s="34">
        <v>60</v>
      </c>
      <c r="Q887" s="34">
        <v>3</v>
      </c>
      <c r="R887" s="34">
        <v>0</v>
      </c>
      <c r="S887" s="34">
        <v>1</v>
      </c>
      <c r="T887" s="8">
        <v>0</v>
      </c>
      <c r="U887" s="87"/>
      <c r="V887" s="87"/>
    </row>
    <row r="888" spans="1:24" x14ac:dyDescent="0.15">
      <c r="A888" s="5"/>
      <c r="B888" s="24" t="s">
        <v>141</v>
      </c>
      <c r="C888" s="7"/>
      <c r="D888" s="73">
        <f t="shared" si="428"/>
        <v>14</v>
      </c>
      <c r="E888" s="74">
        <f t="shared" si="428"/>
        <v>0</v>
      </c>
      <c r="F888" s="74">
        <f t="shared" si="428"/>
        <v>0</v>
      </c>
      <c r="G888" s="75">
        <f t="shared" si="428"/>
        <v>0</v>
      </c>
      <c r="H888" s="119">
        <f t="shared" si="428"/>
        <v>0</v>
      </c>
      <c r="I888" s="76">
        <f t="shared" si="424"/>
        <v>14</v>
      </c>
      <c r="J888" s="75">
        <f t="shared" si="425"/>
        <v>0</v>
      </c>
      <c r="K888" s="77">
        <f t="shared" si="426"/>
        <v>14</v>
      </c>
      <c r="L888" s="30">
        <f t="shared" si="427"/>
        <v>0</v>
      </c>
      <c r="M888" s="44" t="s">
        <v>70</v>
      </c>
      <c r="O888" s="8" t="s">
        <v>8</v>
      </c>
      <c r="P888" s="34">
        <v>74</v>
      </c>
      <c r="Q888" s="34">
        <v>3</v>
      </c>
      <c r="R888" s="34">
        <v>0</v>
      </c>
      <c r="S888" s="34">
        <v>1</v>
      </c>
      <c r="T888" s="8">
        <v>0</v>
      </c>
      <c r="U888" s="87"/>
      <c r="V888" s="87"/>
    </row>
    <row r="889" spans="1:24" x14ac:dyDescent="0.15">
      <c r="A889" s="17"/>
      <c r="B889" s="25" t="s">
        <v>154</v>
      </c>
      <c r="C889" s="18"/>
      <c r="D889" s="78">
        <f>SUM(D883:D888)</f>
        <v>74</v>
      </c>
      <c r="E889" s="79">
        <f>SUM(E883:E888)</f>
        <v>3</v>
      </c>
      <c r="F889" s="79">
        <f>SUM(F883:F888)</f>
        <v>0</v>
      </c>
      <c r="G889" s="80">
        <f>SUM(G883:G888)</f>
        <v>1</v>
      </c>
      <c r="H889" s="120">
        <f>SUM(H883:H888)</f>
        <v>0</v>
      </c>
      <c r="I889" s="81">
        <f t="shared" si="424"/>
        <v>77</v>
      </c>
      <c r="J889" s="80">
        <f t="shared" si="425"/>
        <v>1</v>
      </c>
      <c r="K889" s="82">
        <f t="shared" si="426"/>
        <v>78</v>
      </c>
      <c r="L889" s="31">
        <f t="shared" si="427"/>
        <v>1.3</v>
      </c>
      <c r="M889" s="45">
        <f>IF(ISERROR(ROUND(K889/$K$925*100,1)),"-",ROUND(K889/$K$925*100,1))</f>
        <v>14.8</v>
      </c>
      <c r="O889" s="35" t="s">
        <v>9</v>
      </c>
      <c r="P889" s="36">
        <v>93</v>
      </c>
      <c r="Q889" s="36">
        <v>3</v>
      </c>
      <c r="R889" s="36">
        <v>0</v>
      </c>
      <c r="S889" s="36">
        <v>1</v>
      </c>
      <c r="T889" s="36">
        <v>0</v>
      </c>
      <c r="U889" s="87"/>
      <c r="V889" s="87"/>
    </row>
    <row r="890" spans="1:24" x14ac:dyDescent="0.15">
      <c r="A890" s="1"/>
      <c r="B890" s="22" t="s">
        <v>142</v>
      </c>
      <c r="C890" s="2"/>
      <c r="D890" s="63">
        <f>P889-P888</f>
        <v>19</v>
      </c>
      <c r="E890" s="64">
        <f>Q889-Q888</f>
        <v>0</v>
      </c>
      <c r="F890" s="64">
        <f>R889-R888</f>
        <v>0</v>
      </c>
      <c r="G890" s="65">
        <f t="shared" ref="G890:H894" si="429">S889-S888</f>
        <v>0</v>
      </c>
      <c r="H890" s="117">
        <f t="shared" si="429"/>
        <v>0</v>
      </c>
      <c r="I890" s="66">
        <f t="shared" si="424"/>
        <v>19</v>
      </c>
      <c r="J890" s="65">
        <f t="shared" si="425"/>
        <v>0</v>
      </c>
      <c r="K890" s="67">
        <f t="shared" si="426"/>
        <v>19</v>
      </c>
      <c r="L890" s="28">
        <f t="shared" si="427"/>
        <v>0</v>
      </c>
      <c r="M890" s="42" t="s">
        <v>70</v>
      </c>
      <c r="O890" s="37" t="s">
        <v>10</v>
      </c>
      <c r="P890" s="38">
        <v>108</v>
      </c>
      <c r="Q890" s="38">
        <v>6</v>
      </c>
      <c r="R890" s="38">
        <v>0</v>
      </c>
      <c r="S890" s="38">
        <v>1</v>
      </c>
      <c r="T890" s="8">
        <v>0</v>
      </c>
      <c r="U890" s="87"/>
      <c r="V890" s="87"/>
    </row>
    <row r="891" spans="1:24" x14ac:dyDescent="0.15">
      <c r="A891" s="3"/>
      <c r="B891" s="23" t="s">
        <v>143</v>
      </c>
      <c r="C891" s="4"/>
      <c r="D891" s="68">
        <f t="shared" ref="D891:F895" si="430">P890-P889</f>
        <v>15</v>
      </c>
      <c r="E891" s="69">
        <f t="shared" si="430"/>
        <v>3</v>
      </c>
      <c r="F891" s="69">
        <f t="shared" si="430"/>
        <v>0</v>
      </c>
      <c r="G891" s="70">
        <f t="shared" si="429"/>
        <v>0</v>
      </c>
      <c r="H891" s="118">
        <f t="shared" si="429"/>
        <v>0</v>
      </c>
      <c r="I891" s="71">
        <f t="shared" ref="I891" si="431">SUM(D891:E891)</f>
        <v>18</v>
      </c>
      <c r="J891" s="70">
        <f t="shared" si="425"/>
        <v>0</v>
      </c>
      <c r="K891" s="72">
        <f t="shared" si="426"/>
        <v>18</v>
      </c>
      <c r="L891" s="29">
        <f t="shared" si="427"/>
        <v>0</v>
      </c>
      <c r="M891" s="43" t="s">
        <v>70</v>
      </c>
      <c r="O891" s="37" t="s">
        <v>11</v>
      </c>
      <c r="P891" s="38">
        <v>128</v>
      </c>
      <c r="Q891" s="38">
        <v>7</v>
      </c>
      <c r="R891" s="38">
        <v>0</v>
      </c>
      <c r="S891" s="38">
        <v>2</v>
      </c>
      <c r="T891" s="8">
        <v>0</v>
      </c>
      <c r="U891" s="87"/>
      <c r="V891" s="87"/>
    </row>
    <row r="892" spans="1:24" x14ac:dyDescent="0.15">
      <c r="A892" s="3"/>
      <c r="B892" s="23" t="s">
        <v>144</v>
      </c>
      <c r="C892" s="4"/>
      <c r="D892" s="68">
        <f t="shared" si="430"/>
        <v>20</v>
      </c>
      <c r="E892" s="69">
        <f t="shared" si="430"/>
        <v>1</v>
      </c>
      <c r="F892" s="69">
        <f t="shared" si="430"/>
        <v>0</v>
      </c>
      <c r="G892" s="70">
        <f t="shared" si="429"/>
        <v>1</v>
      </c>
      <c r="H892" s="118">
        <f t="shared" si="429"/>
        <v>0</v>
      </c>
      <c r="I892" s="71">
        <f>SUM(D892:E892)</f>
        <v>21</v>
      </c>
      <c r="J892" s="70">
        <f t="shared" si="425"/>
        <v>1</v>
      </c>
      <c r="K892" s="72">
        <f t="shared" si="426"/>
        <v>22</v>
      </c>
      <c r="L892" s="29">
        <f t="shared" si="427"/>
        <v>4.5</v>
      </c>
      <c r="M892" s="43" t="s">
        <v>70</v>
      </c>
      <c r="O892" s="37" t="s">
        <v>12</v>
      </c>
      <c r="P892" s="38">
        <v>149</v>
      </c>
      <c r="Q892" s="38">
        <v>7</v>
      </c>
      <c r="R892" s="38">
        <v>0</v>
      </c>
      <c r="S892" s="38">
        <v>2</v>
      </c>
      <c r="T892" s="8">
        <v>1</v>
      </c>
      <c r="U892" s="87"/>
      <c r="V892" s="87"/>
    </row>
    <row r="893" spans="1:24" x14ac:dyDescent="0.15">
      <c r="A893" s="3"/>
      <c r="B893" s="23" t="s">
        <v>145</v>
      </c>
      <c r="C893" s="4"/>
      <c r="D893" s="68">
        <f t="shared" si="430"/>
        <v>21</v>
      </c>
      <c r="E893" s="69">
        <f t="shared" si="430"/>
        <v>0</v>
      </c>
      <c r="F893" s="69">
        <f t="shared" si="430"/>
        <v>0</v>
      </c>
      <c r="G893" s="70">
        <f t="shared" si="429"/>
        <v>0</v>
      </c>
      <c r="H893" s="118">
        <f t="shared" si="429"/>
        <v>1</v>
      </c>
      <c r="I893" s="71">
        <f t="shared" ref="I893:I895" si="432">SUM(D893:E893)</f>
        <v>21</v>
      </c>
      <c r="J893" s="70">
        <f t="shared" si="425"/>
        <v>0</v>
      </c>
      <c r="K893" s="72">
        <f t="shared" si="426"/>
        <v>22</v>
      </c>
      <c r="L893" s="29">
        <f t="shared" si="427"/>
        <v>0</v>
      </c>
      <c r="M893" s="43" t="s">
        <v>70</v>
      </c>
      <c r="O893" s="37" t="s">
        <v>13</v>
      </c>
      <c r="P893" s="38">
        <v>166</v>
      </c>
      <c r="Q893" s="38">
        <v>7</v>
      </c>
      <c r="R893" s="38">
        <v>0</v>
      </c>
      <c r="S893" s="38">
        <v>2</v>
      </c>
      <c r="T893" s="8">
        <v>1</v>
      </c>
      <c r="U893" s="87"/>
      <c r="V893" s="87"/>
    </row>
    <row r="894" spans="1:24" s="19" customFormat="1" x14ac:dyDescent="0.15">
      <c r="A894" s="3"/>
      <c r="B894" s="23" t="s">
        <v>146</v>
      </c>
      <c r="C894" s="4"/>
      <c r="D894" s="68">
        <f t="shared" si="430"/>
        <v>17</v>
      </c>
      <c r="E894" s="69">
        <f t="shared" si="430"/>
        <v>0</v>
      </c>
      <c r="F894" s="69">
        <f t="shared" si="430"/>
        <v>0</v>
      </c>
      <c r="G894" s="70">
        <f t="shared" si="429"/>
        <v>0</v>
      </c>
      <c r="H894" s="118">
        <f t="shared" si="429"/>
        <v>0</v>
      </c>
      <c r="I894" s="71">
        <f t="shared" si="432"/>
        <v>17</v>
      </c>
      <c r="J894" s="70">
        <f t="shared" si="425"/>
        <v>0</v>
      </c>
      <c r="K894" s="72">
        <f t="shared" si="426"/>
        <v>17</v>
      </c>
      <c r="L894" s="29">
        <f t="shared" si="427"/>
        <v>0</v>
      </c>
      <c r="M894" s="43" t="s">
        <v>70</v>
      </c>
      <c r="O894" s="39" t="s">
        <v>14</v>
      </c>
      <c r="P894" s="40">
        <v>178</v>
      </c>
      <c r="Q894" s="40">
        <v>8</v>
      </c>
      <c r="R894" s="40">
        <v>0</v>
      </c>
      <c r="S894" s="40">
        <v>2</v>
      </c>
      <c r="T894" s="8">
        <v>1</v>
      </c>
      <c r="U894" s="87"/>
      <c r="V894" s="87"/>
    </row>
    <row r="895" spans="1:24" x14ac:dyDescent="0.15">
      <c r="A895" s="5"/>
      <c r="B895" s="24" t="s">
        <v>147</v>
      </c>
      <c r="C895" s="7"/>
      <c r="D895" s="73">
        <f t="shared" si="430"/>
        <v>12</v>
      </c>
      <c r="E895" s="74">
        <f t="shared" si="430"/>
        <v>1</v>
      </c>
      <c r="F895" s="74">
        <f t="shared" si="430"/>
        <v>0</v>
      </c>
      <c r="G895" s="75">
        <f>S894-S893</f>
        <v>0</v>
      </c>
      <c r="H895" s="119">
        <f>T894-T893</f>
        <v>0</v>
      </c>
      <c r="I895" s="76">
        <f t="shared" si="432"/>
        <v>13</v>
      </c>
      <c r="J895" s="75">
        <f t="shared" si="425"/>
        <v>0</v>
      </c>
      <c r="K895" s="77">
        <f t="shared" si="426"/>
        <v>13</v>
      </c>
      <c r="L895" s="30">
        <f t="shared" si="427"/>
        <v>0</v>
      </c>
      <c r="M895" s="44" t="s">
        <v>70</v>
      </c>
      <c r="O895" s="35" t="s">
        <v>15</v>
      </c>
      <c r="P895" s="36">
        <v>195</v>
      </c>
      <c r="Q895" s="36">
        <v>13</v>
      </c>
      <c r="R895" s="36">
        <v>0</v>
      </c>
      <c r="S895" s="36">
        <v>2</v>
      </c>
      <c r="T895" s="36">
        <v>1</v>
      </c>
      <c r="U895" s="87"/>
      <c r="V895" s="87"/>
    </row>
    <row r="896" spans="1:24" x14ac:dyDescent="0.15">
      <c r="A896" s="17"/>
      <c r="B896" s="25" t="s">
        <v>155</v>
      </c>
      <c r="C896" s="18"/>
      <c r="D896" s="78">
        <f>SUM(D890:D895)</f>
        <v>104</v>
      </c>
      <c r="E896" s="79">
        <f>SUM(E890:E895)</f>
        <v>5</v>
      </c>
      <c r="F896" s="79">
        <f>SUM(F890:F895)</f>
        <v>0</v>
      </c>
      <c r="G896" s="80">
        <f>SUM(G890:G895)</f>
        <v>1</v>
      </c>
      <c r="H896" s="120">
        <f>SUM(H890:H895)</f>
        <v>1</v>
      </c>
      <c r="I896" s="81">
        <f>SUM(D896:E896)</f>
        <v>109</v>
      </c>
      <c r="J896" s="80">
        <f>SUM(F896:G896)</f>
        <v>1</v>
      </c>
      <c r="K896" s="82">
        <f t="shared" si="426"/>
        <v>111</v>
      </c>
      <c r="L896" s="31">
        <f t="shared" si="427"/>
        <v>0.9</v>
      </c>
      <c r="M896" s="45">
        <f>IF(ISERROR(ROUND(K896/$K$925*100,1)),"-",ROUND(K896/$K$925*100,1))</f>
        <v>21.1</v>
      </c>
      <c r="O896" s="37" t="s">
        <v>16</v>
      </c>
      <c r="P896" s="38">
        <v>210</v>
      </c>
      <c r="Q896" s="38">
        <v>14</v>
      </c>
      <c r="R896" s="38">
        <v>0</v>
      </c>
      <c r="S896" s="38">
        <v>2</v>
      </c>
      <c r="T896" s="8">
        <v>1</v>
      </c>
      <c r="U896" s="87"/>
      <c r="V896" s="87"/>
    </row>
    <row r="897" spans="1:22" x14ac:dyDescent="0.15">
      <c r="A897" s="1"/>
      <c r="B897" s="22" t="s">
        <v>148</v>
      </c>
      <c r="C897" s="2"/>
      <c r="D897" s="63">
        <f>P895-P894</f>
        <v>17</v>
      </c>
      <c r="E897" s="64">
        <f>Q895-Q894</f>
        <v>5</v>
      </c>
      <c r="F897" s="64">
        <f>R895-R894</f>
        <v>0</v>
      </c>
      <c r="G897" s="65">
        <f t="shared" ref="G897:H902" si="433">S895-S894</f>
        <v>0</v>
      </c>
      <c r="H897" s="117">
        <f t="shared" si="433"/>
        <v>0</v>
      </c>
      <c r="I897" s="66">
        <f>SUM(D897:E897)</f>
        <v>22</v>
      </c>
      <c r="J897" s="65">
        <f>SUM(F897:G897)</f>
        <v>0</v>
      </c>
      <c r="K897" s="67">
        <f t="shared" si="426"/>
        <v>22</v>
      </c>
      <c r="L897" s="28">
        <f t="shared" si="427"/>
        <v>0</v>
      </c>
      <c r="M897" s="42" t="s">
        <v>70</v>
      </c>
      <c r="O897" s="37" t="s">
        <v>17</v>
      </c>
      <c r="P897" s="38">
        <v>220</v>
      </c>
      <c r="Q897" s="38">
        <v>16</v>
      </c>
      <c r="R897" s="38">
        <v>0</v>
      </c>
      <c r="S897" s="38">
        <v>2</v>
      </c>
      <c r="T897" s="8">
        <v>2</v>
      </c>
      <c r="U897" s="87"/>
      <c r="V897" s="87"/>
    </row>
    <row r="898" spans="1:22" x14ac:dyDescent="0.15">
      <c r="A898" s="3"/>
      <c r="B898" s="23" t="s">
        <v>149</v>
      </c>
      <c r="C898" s="4"/>
      <c r="D898" s="68">
        <f t="shared" ref="D898:F902" si="434">P896-P895</f>
        <v>15</v>
      </c>
      <c r="E898" s="69">
        <f t="shared" si="434"/>
        <v>1</v>
      </c>
      <c r="F898" s="69">
        <f t="shared" si="434"/>
        <v>0</v>
      </c>
      <c r="G898" s="70">
        <f t="shared" si="433"/>
        <v>0</v>
      </c>
      <c r="H898" s="118">
        <f t="shared" si="433"/>
        <v>0</v>
      </c>
      <c r="I898" s="71">
        <f t="shared" ref="I898" si="435">SUM(D898:E898)</f>
        <v>16</v>
      </c>
      <c r="J898" s="70">
        <f t="shared" ref="J898:J902" si="436">SUM(F898:G898)</f>
        <v>0</v>
      </c>
      <c r="K898" s="72">
        <f t="shared" si="426"/>
        <v>16</v>
      </c>
      <c r="L898" s="29">
        <f t="shared" si="427"/>
        <v>0</v>
      </c>
      <c r="M898" s="43" t="s">
        <v>70</v>
      </c>
      <c r="O898" s="37" t="s">
        <v>18</v>
      </c>
      <c r="P898" s="38">
        <v>230</v>
      </c>
      <c r="Q898" s="38">
        <v>17</v>
      </c>
      <c r="R898" s="38">
        <v>0</v>
      </c>
      <c r="S898" s="38">
        <v>2</v>
      </c>
      <c r="T898" s="8">
        <v>3</v>
      </c>
      <c r="U898" s="87"/>
      <c r="V898" s="87"/>
    </row>
    <row r="899" spans="1:22" x14ac:dyDescent="0.15">
      <c r="A899" s="3"/>
      <c r="B899" s="23" t="s">
        <v>150</v>
      </c>
      <c r="C899" s="4"/>
      <c r="D899" s="68">
        <f t="shared" si="434"/>
        <v>10</v>
      </c>
      <c r="E899" s="69">
        <f t="shared" si="434"/>
        <v>2</v>
      </c>
      <c r="F899" s="69">
        <f t="shared" si="434"/>
        <v>0</v>
      </c>
      <c r="G899" s="70">
        <f t="shared" si="433"/>
        <v>0</v>
      </c>
      <c r="H899" s="118">
        <f t="shared" si="433"/>
        <v>1</v>
      </c>
      <c r="I899" s="71">
        <f>SUM(D899:E899)</f>
        <v>12</v>
      </c>
      <c r="J899" s="70">
        <f t="shared" si="436"/>
        <v>0</v>
      </c>
      <c r="K899" s="72">
        <f t="shared" si="426"/>
        <v>13</v>
      </c>
      <c r="L899" s="29">
        <f t="shared" si="427"/>
        <v>0</v>
      </c>
      <c r="M899" s="43" t="s">
        <v>70</v>
      </c>
      <c r="O899" s="37" t="s">
        <v>19</v>
      </c>
      <c r="P899" s="38">
        <v>241</v>
      </c>
      <c r="Q899" s="38">
        <v>18</v>
      </c>
      <c r="R899" s="38">
        <v>0</v>
      </c>
      <c r="S899" s="38">
        <v>3</v>
      </c>
      <c r="T899" s="8">
        <v>3</v>
      </c>
      <c r="U899" s="87"/>
      <c r="V899" s="87"/>
    </row>
    <row r="900" spans="1:22" x14ac:dyDescent="0.15">
      <c r="A900" s="3"/>
      <c r="B900" s="23" t="s">
        <v>151</v>
      </c>
      <c r="C900" s="4"/>
      <c r="D900" s="68">
        <f t="shared" si="434"/>
        <v>10</v>
      </c>
      <c r="E900" s="69">
        <f t="shared" si="434"/>
        <v>1</v>
      </c>
      <c r="F900" s="69">
        <f t="shared" si="434"/>
        <v>0</v>
      </c>
      <c r="G900" s="70">
        <f t="shared" si="433"/>
        <v>0</v>
      </c>
      <c r="H900" s="118">
        <f t="shared" si="433"/>
        <v>1</v>
      </c>
      <c r="I900" s="71">
        <f t="shared" ref="I900:I902" si="437">SUM(D900:E900)</f>
        <v>11</v>
      </c>
      <c r="J900" s="70">
        <f t="shared" si="436"/>
        <v>0</v>
      </c>
      <c r="K900" s="72">
        <f t="shared" si="426"/>
        <v>12</v>
      </c>
      <c r="L900" s="29">
        <f t="shared" si="427"/>
        <v>0</v>
      </c>
      <c r="M900" s="43" t="s">
        <v>70</v>
      </c>
      <c r="O900" s="39" t="s">
        <v>20</v>
      </c>
      <c r="P900" s="40">
        <v>251</v>
      </c>
      <c r="Q900" s="40">
        <v>18</v>
      </c>
      <c r="R900" s="40">
        <v>0</v>
      </c>
      <c r="S900" s="40">
        <v>3</v>
      </c>
      <c r="T900" s="8">
        <v>4</v>
      </c>
      <c r="U900" s="87"/>
      <c r="V900" s="87"/>
    </row>
    <row r="901" spans="1:22" s="19" customFormat="1" x14ac:dyDescent="0.15">
      <c r="A901" s="3"/>
      <c r="B901" s="23" t="s">
        <v>152</v>
      </c>
      <c r="C901" s="4"/>
      <c r="D901" s="68">
        <f t="shared" si="434"/>
        <v>11</v>
      </c>
      <c r="E901" s="69">
        <f t="shared" si="434"/>
        <v>1</v>
      </c>
      <c r="F901" s="69">
        <f t="shared" si="434"/>
        <v>0</v>
      </c>
      <c r="G901" s="70">
        <f t="shared" si="433"/>
        <v>1</v>
      </c>
      <c r="H901" s="118">
        <f t="shared" si="433"/>
        <v>0</v>
      </c>
      <c r="I901" s="71">
        <f t="shared" si="437"/>
        <v>12</v>
      </c>
      <c r="J901" s="70">
        <f t="shared" si="436"/>
        <v>1</v>
      </c>
      <c r="K901" s="72">
        <f t="shared" si="426"/>
        <v>13</v>
      </c>
      <c r="L901" s="29">
        <f t="shared" si="427"/>
        <v>7.7</v>
      </c>
      <c r="M901" s="43" t="s">
        <v>70</v>
      </c>
      <c r="O901" s="35" t="s">
        <v>55</v>
      </c>
      <c r="P901" s="36">
        <v>14</v>
      </c>
      <c r="Q901" s="36">
        <v>1</v>
      </c>
      <c r="R901" s="36">
        <v>0</v>
      </c>
      <c r="S901" s="36">
        <v>0</v>
      </c>
      <c r="T901" s="36">
        <v>0</v>
      </c>
      <c r="U901" s="87"/>
      <c r="V901" s="87"/>
    </row>
    <row r="902" spans="1:22" x14ac:dyDescent="0.15">
      <c r="A902" s="5"/>
      <c r="B902" s="24" t="s">
        <v>153</v>
      </c>
      <c r="C902" s="7"/>
      <c r="D902" s="73">
        <f t="shared" si="434"/>
        <v>10</v>
      </c>
      <c r="E902" s="74">
        <f t="shared" si="434"/>
        <v>0</v>
      </c>
      <c r="F902" s="74">
        <f t="shared" si="434"/>
        <v>0</v>
      </c>
      <c r="G902" s="75">
        <f t="shared" si="433"/>
        <v>0</v>
      </c>
      <c r="H902" s="119">
        <f t="shared" si="433"/>
        <v>1</v>
      </c>
      <c r="I902" s="76">
        <f t="shared" si="437"/>
        <v>10</v>
      </c>
      <c r="J902" s="75">
        <f t="shared" si="436"/>
        <v>0</v>
      </c>
      <c r="K902" s="77">
        <f t="shared" si="426"/>
        <v>11</v>
      </c>
      <c r="L902" s="30">
        <f t="shared" si="427"/>
        <v>0</v>
      </c>
      <c r="M902" s="44" t="s">
        <v>70</v>
      </c>
      <c r="O902" s="37" t="s">
        <v>21</v>
      </c>
      <c r="P902" s="38">
        <v>37</v>
      </c>
      <c r="Q902" s="38">
        <v>2</v>
      </c>
      <c r="R902" s="38">
        <v>0</v>
      </c>
      <c r="S902" s="38">
        <v>0</v>
      </c>
      <c r="T902" s="8">
        <v>0</v>
      </c>
      <c r="U902" s="87"/>
      <c r="V902" s="87"/>
    </row>
    <row r="903" spans="1:22" x14ac:dyDescent="0.15">
      <c r="A903" s="17"/>
      <c r="B903" s="25" t="s">
        <v>156</v>
      </c>
      <c r="C903" s="18"/>
      <c r="D903" s="78">
        <f>SUM(D897:D902)</f>
        <v>73</v>
      </c>
      <c r="E903" s="79">
        <f>SUM(E897:E902)</f>
        <v>10</v>
      </c>
      <c r="F903" s="79">
        <f>SUM(F897:F902)</f>
        <v>0</v>
      </c>
      <c r="G903" s="80">
        <f>SUM(G897:G902)</f>
        <v>1</v>
      </c>
      <c r="H903" s="120">
        <f>SUM(H897:H902)</f>
        <v>3</v>
      </c>
      <c r="I903" s="81">
        <f>SUM(D903:E903)</f>
        <v>83</v>
      </c>
      <c r="J903" s="80">
        <f>SUM(F903:G903)</f>
        <v>1</v>
      </c>
      <c r="K903" s="82">
        <f t="shared" si="426"/>
        <v>87</v>
      </c>
      <c r="L903" s="31">
        <f t="shared" si="427"/>
        <v>1.1000000000000001</v>
      </c>
      <c r="M903" s="45">
        <f>IF(ISERROR(ROUND(K903/$K$925*100,1)),"-",ROUND(K903/$K$925*100,1))</f>
        <v>16.5</v>
      </c>
      <c r="O903" s="37" t="s">
        <v>22</v>
      </c>
      <c r="P903" s="38">
        <v>49</v>
      </c>
      <c r="Q903" s="38">
        <v>2</v>
      </c>
      <c r="R903" s="38">
        <v>0</v>
      </c>
      <c r="S903" s="38">
        <v>0</v>
      </c>
      <c r="T903" s="8">
        <v>0</v>
      </c>
      <c r="U903" s="87"/>
      <c r="V903" s="87"/>
    </row>
    <row r="904" spans="1:22" x14ac:dyDescent="0.15">
      <c r="A904" s="1"/>
      <c r="B904" s="22" t="s">
        <v>55</v>
      </c>
      <c r="C904" s="2"/>
      <c r="D904" s="63">
        <f>P901</f>
        <v>14</v>
      </c>
      <c r="E904" s="64">
        <f>Q901</f>
        <v>1</v>
      </c>
      <c r="F904" s="64">
        <f>R901</f>
        <v>0</v>
      </c>
      <c r="G904" s="65">
        <f>S901</f>
        <v>0</v>
      </c>
      <c r="H904" s="117">
        <f>T901</f>
        <v>0</v>
      </c>
      <c r="I904" s="66">
        <f>SUM(D904:E904)</f>
        <v>15</v>
      </c>
      <c r="J904" s="65">
        <f>SUM(F904:G904)</f>
        <v>0</v>
      </c>
      <c r="K904" s="67">
        <f t="shared" si="426"/>
        <v>15</v>
      </c>
      <c r="L904" s="28">
        <f t="shared" si="427"/>
        <v>0</v>
      </c>
      <c r="M904" s="42" t="s">
        <v>70</v>
      </c>
      <c r="O904" s="37" t="s">
        <v>23</v>
      </c>
      <c r="P904" s="38">
        <v>60</v>
      </c>
      <c r="Q904" s="38">
        <v>2</v>
      </c>
      <c r="R904" s="38">
        <v>0</v>
      </c>
      <c r="S904" s="38">
        <v>0</v>
      </c>
      <c r="T904" s="8">
        <v>0</v>
      </c>
      <c r="U904" s="87"/>
      <c r="V904" s="87"/>
    </row>
    <row r="905" spans="1:22" x14ac:dyDescent="0.15">
      <c r="A905" s="3"/>
      <c r="B905" s="23" t="s">
        <v>56</v>
      </c>
      <c r="C905" s="4"/>
      <c r="D905" s="68">
        <f t="shared" ref="D905:H909" si="438">P902-P901</f>
        <v>23</v>
      </c>
      <c r="E905" s="69">
        <f t="shared" si="438"/>
        <v>1</v>
      </c>
      <c r="F905" s="69">
        <f t="shared" si="438"/>
        <v>0</v>
      </c>
      <c r="G905" s="70">
        <f t="shared" si="438"/>
        <v>0</v>
      </c>
      <c r="H905" s="118">
        <f t="shared" si="438"/>
        <v>0</v>
      </c>
      <c r="I905" s="71">
        <f t="shared" ref="I905" si="439">SUM(D905:E905)</f>
        <v>24</v>
      </c>
      <c r="J905" s="70">
        <f t="shared" ref="J905:J909" si="440">SUM(F905:G905)</f>
        <v>0</v>
      </c>
      <c r="K905" s="72">
        <f t="shared" si="426"/>
        <v>24</v>
      </c>
      <c r="L905" s="29">
        <f t="shared" si="427"/>
        <v>0</v>
      </c>
      <c r="M905" s="43" t="s">
        <v>70</v>
      </c>
      <c r="O905" s="37" t="s">
        <v>24</v>
      </c>
      <c r="P905" s="38">
        <v>73</v>
      </c>
      <c r="Q905" s="38">
        <v>3</v>
      </c>
      <c r="R905" s="38">
        <v>0</v>
      </c>
      <c r="S905" s="38">
        <v>0</v>
      </c>
      <c r="T905" s="8">
        <v>0</v>
      </c>
      <c r="U905" s="87"/>
      <c r="V905" s="87"/>
    </row>
    <row r="906" spans="1:22" s="19" customFormat="1" x14ac:dyDescent="0.15">
      <c r="A906" s="3"/>
      <c r="B906" s="23" t="s">
        <v>57</v>
      </c>
      <c r="C906" s="4"/>
      <c r="D906" s="68">
        <f t="shared" si="438"/>
        <v>12</v>
      </c>
      <c r="E906" s="69">
        <f t="shared" si="438"/>
        <v>0</v>
      </c>
      <c r="F906" s="69">
        <f t="shared" si="438"/>
        <v>0</v>
      </c>
      <c r="G906" s="70">
        <f t="shared" si="438"/>
        <v>0</v>
      </c>
      <c r="H906" s="118">
        <f t="shared" si="438"/>
        <v>0</v>
      </c>
      <c r="I906" s="71">
        <f>SUM(D906:E906)</f>
        <v>12</v>
      </c>
      <c r="J906" s="70">
        <f t="shared" si="440"/>
        <v>0</v>
      </c>
      <c r="K906" s="72">
        <f t="shared" si="426"/>
        <v>12</v>
      </c>
      <c r="L906" s="29">
        <f t="shared" si="427"/>
        <v>0</v>
      </c>
      <c r="M906" s="43" t="s">
        <v>70</v>
      </c>
      <c r="O906" s="39" t="s">
        <v>25</v>
      </c>
      <c r="P906" s="40">
        <v>83</v>
      </c>
      <c r="Q906" s="40">
        <v>5</v>
      </c>
      <c r="R906" s="40">
        <v>0</v>
      </c>
      <c r="S906" s="40">
        <v>0</v>
      </c>
      <c r="T906" s="8">
        <v>0</v>
      </c>
      <c r="U906" s="87"/>
      <c r="V906" s="87"/>
    </row>
    <row r="907" spans="1:22" x14ac:dyDescent="0.15">
      <c r="A907" s="3"/>
      <c r="B907" s="23" t="s">
        <v>58</v>
      </c>
      <c r="C907" s="4"/>
      <c r="D907" s="68">
        <f t="shared" si="438"/>
        <v>11</v>
      </c>
      <c r="E907" s="69">
        <f t="shared" si="438"/>
        <v>0</v>
      </c>
      <c r="F907" s="69">
        <f t="shared" si="438"/>
        <v>0</v>
      </c>
      <c r="G907" s="70">
        <f t="shared" si="438"/>
        <v>0</v>
      </c>
      <c r="H907" s="118">
        <f t="shared" si="438"/>
        <v>0</v>
      </c>
      <c r="I907" s="71">
        <f t="shared" ref="I907:I909" si="441">SUM(D907:E907)</f>
        <v>11</v>
      </c>
      <c r="J907" s="70">
        <f t="shared" si="440"/>
        <v>0</v>
      </c>
      <c r="K907" s="72">
        <f t="shared" si="426"/>
        <v>11</v>
      </c>
      <c r="L907" s="29">
        <f t="shared" si="427"/>
        <v>0</v>
      </c>
      <c r="M907" s="43" t="s">
        <v>70</v>
      </c>
      <c r="O907" s="35" t="s">
        <v>27</v>
      </c>
      <c r="P907" s="36">
        <v>101</v>
      </c>
      <c r="Q907" s="36">
        <v>7</v>
      </c>
      <c r="R907" s="36">
        <v>0</v>
      </c>
      <c r="S907" s="36">
        <v>0</v>
      </c>
      <c r="T907" s="36">
        <v>0</v>
      </c>
      <c r="U907" s="87"/>
      <c r="V907" s="87"/>
    </row>
    <row r="908" spans="1:22" x14ac:dyDescent="0.15">
      <c r="A908" s="3"/>
      <c r="B908" s="23" t="s">
        <v>59</v>
      </c>
      <c r="C908" s="4"/>
      <c r="D908" s="68">
        <f t="shared" si="438"/>
        <v>13</v>
      </c>
      <c r="E908" s="69">
        <f t="shared" si="438"/>
        <v>1</v>
      </c>
      <c r="F908" s="69">
        <f t="shared" si="438"/>
        <v>0</v>
      </c>
      <c r="G908" s="70">
        <f t="shared" si="438"/>
        <v>0</v>
      </c>
      <c r="H908" s="118">
        <f t="shared" si="438"/>
        <v>0</v>
      </c>
      <c r="I908" s="71">
        <f t="shared" si="441"/>
        <v>14</v>
      </c>
      <c r="J908" s="70">
        <f t="shared" si="440"/>
        <v>0</v>
      </c>
      <c r="K908" s="72">
        <f t="shared" si="426"/>
        <v>14</v>
      </c>
      <c r="L908" s="29">
        <f t="shared" si="427"/>
        <v>0</v>
      </c>
      <c r="M908" s="43" t="s">
        <v>70</v>
      </c>
      <c r="O908" s="37" t="s">
        <v>28</v>
      </c>
      <c r="P908" s="38">
        <v>112</v>
      </c>
      <c r="Q908" s="38">
        <v>7</v>
      </c>
      <c r="R908" s="38">
        <v>0</v>
      </c>
      <c r="S908" s="38">
        <v>0</v>
      </c>
      <c r="T908" s="8">
        <v>0</v>
      </c>
      <c r="U908" s="87"/>
      <c r="V908" s="87"/>
    </row>
    <row r="909" spans="1:22" x14ac:dyDescent="0.15">
      <c r="A909" s="5"/>
      <c r="B909" s="24" t="s">
        <v>26</v>
      </c>
      <c r="C909" s="7"/>
      <c r="D909" s="73">
        <f t="shared" si="438"/>
        <v>10</v>
      </c>
      <c r="E909" s="74">
        <f t="shared" si="438"/>
        <v>2</v>
      </c>
      <c r="F909" s="74">
        <f t="shared" si="438"/>
        <v>0</v>
      </c>
      <c r="G909" s="75">
        <f t="shared" si="438"/>
        <v>0</v>
      </c>
      <c r="H909" s="119">
        <f t="shared" si="438"/>
        <v>0</v>
      </c>
      <c r="I909" s="76">
        <f t="shared" si="441"/>
        <v>12</v>
      </c>
      <c r="J909" s="75">
        <f t="shared" si="440"/>
        <v>0</v>
      </c>
      <c r="K909" s="77">
        <f t="shared" si="426"/>
        <v>12</v>
      </c>
      <c r="L909" s="30">
        <f t="shared" si="427"/>
        <v>0</v>
      </c>
      <c r="M909" s="44" t="s">
        <v>70</v>
      </c>
      <c r="O909" s="37" t="s">
        <v>29</v>
      </c>
      <c r="P909" s="38">
        <v>124</v>
      </c>
      <c r="Q909" s="38">
        <v>7</v>
      </c>
      <c r="R909" s="38">
        <v>0</v>
      </c>
      <c r="S909" s="38">
        <v>1</v>
      </c>
      <c r="T909" s="8">
        <v>0</v>
      </c>
      <c r="U909" s="87"/>
      <c r="V909" s="87"/>
    </row>
    <row r="910" spans="1:22" x14ac:dyDescent="0.15">
      <c r="A910" s="17"/>
      <c r="B910" s="25" t="s">
        <v>113</v>
      </c>
      <c r="C910" s="18"/>
      <c r="D910" s="78">
        <f>SUM(D904:D909)</f>
        <v>83</v>
      </c>
      <c r="E910" s="79">
        <f>SUM(E904:E909)</f>
        <v>5</v>
      </c>
      <c r="F910" s="79">
        <f>SUM(F904:F909)</f>
        <v>0</v>
      </c>
      <c r="G910" s="80">
        <f>SUM(G904:G909)</f>
        <v>0</v>
      </c>
      <c r="H910" s="120">
        <f>SUM(H904:H909)</f>
        <v>0</v>
      </c>
      <c r="I910" s="81">
        <f>SUM(D910:E910)</f>
        <v>88</v>
      </c>
      <c r="J910" s="80">
        <f>SUM(F910:G910)</f>
        <v>0</v>
      </c>
      <c r="K910" s="82">
        <f t="shared" si="426"/>
        <v>88</v>
      </c>
      <c r="L910" s="31">
        <f t="shared" si="427"/>
        <v>0</v>
      </c>
      <c r="M910" s="45">
        <f>IF(ISERROR(ROUND(K910/$K$925*100,1)),"-",ROUND(K910/$K$925*100,1))</f>
        <v>16.7</v>
      </c>
      <c r="O910" s="37" t="s">
        <v>30</v>
      </c>
      <c r="P910" s="38">
        <v>138</v>
      </c>
      <c r="Q910" s="38">
        <v>8</v>
      </c>
      <c r="R910" s="38">
        <v>0</v>
      </c>
      <c r="S910" s="38">
        <v>1</v>
      </c>
      <c r="T910" s="8">
        <v>0</v>
      </c>
      <c r="U910" s="87"/>
      <c r="V910" s="87"/>
    </row>
    <row r="911" spans="1:22" x14ac:dyDescent="0.15">
      <c r="A911" s="1"/>
      <c r="B911" s="22" t="s">
        <v>60</v>
      </c>
      <c r="C911" s="2"/>
      <c r="D911" s="63">
        <f>P907-P906</f>
        <v>18</v>
      </c>
      <c r="E911" s="64">
        <f>Q907-Q906</f>
        <v>2</v>
      </c>
      <c r="F911" s="64">
        <f>R907-R906</f>
        <v>0</v>
      </c>
      <c r="G911" s="65">
        <f>S907-S906</f>
        <v>0</v>
      </c>
      <c r="H911" s="117">
        <f>T907-T906</f>
        <v>0</v>
      </c>
      <c r="I911" s="66">
        <f>SUM(D911:E911)</f>
        <v>20</v>
      </c>
      <c r="J911" s="65">
        <f>SUM(F911:G911)</f>
        <v>0</v>
      </c>
      <c r="K911" s="67">
        <f t="shared" si="426"/>
        <v>20</v>
      </c>
      <c r="L911" s="28">
        <f t="shared" si="427"/>
        <v>0</v>
      </c>
      <c r="M911" s="42" t="s">
        <v>70</v>
      </c>
      <c r="O911" s="37" t="s">
        <v>31</v>
      </c>
      <c r="P911" s="38">
        <v>148</v>
      </c>
      <c r="Q911" s="38">
        <v>9</v>
      </c>
      <c r="R911" s="38">
        <v>0</v>
      </c>
      <c r="S911" s="38">
        <v>1</v>
      </c>
      <c r="T911" s="8">
        <v>1</v>
      </c>
    </row>
    <row r="912" spans="1:22" x14ac:dyDescent="0.15">
      <c r="A912" s="3"/>
      <c r="B912" s="23" t="s">
        <v>61</v>
      </c>
      <c r="C912" s="4"/>
      <c r="D912" s="68">
        <f t="shared" ref="D912:H916" si="442">P908-P907</f>
        <v>11</v>
      </c>
      <c r="E912" s="69">
        <f t="shared" si="442"/>
        <v>0</v>
      </c>
      <c r="F912" s="69">
        <f t="shared" si="442"/>
        <v>0</v>
      </c>
      <c r="G912" s="70">
        <f t="shared" si="442"/>
        <v>0</v>
      </c>
      <c r="H912" s="118">
        <f t="shared" si="442"/>
        <v>0</v>
      </c>
      <c r="I912" s="71">
        <f t="shared" ref="I912" si="443">SUM(D912:E912)</f>
        <v>11</v>
      </c>
      <c r="J912" s="70">
        <f t="shared" ref="J912:J916" si="444">SUM(F912:G912)</f>
        <v>0</v>
      </c>
      <c r="K912" s="72">
        <f t="shared" si="426"/>
        <v>11</v>
      </c>
      <c r="L912" s="29">
        <f t="shared" si="427"/>
        <v>0</v>
      </c>
      <c r="M912" s="43" t="s">
        <v>70</v>
      </c>
      <c r="O912" s="39" t="s">
        <v>32</v>
      </c>
      <c r="P912" s="40">
        <v>160</v>
      </c>
      <c r="Q912" s="40">
        <v>9</v>
      </c>
      <c r="R912" s="40">
        <v>0</v>
      </c>
      <c r="S912" s="40">
        <v>1</v>
      </c>
      <c r="T912" s="8">
        <v>1</v>
      </c>
    </row>
    <row r="913" spans="1:24" s="19" customFormat="1" x14ac:dyDescent="0.15">
      <c r="A913" s="3"/>
      <c r="B913" s="23" t="s">
        <v>62</v>
      </c>
      <c r="C913" s="4"/>
      <c r="D913" s="68">
        <f t="shared" si="442"/>
        <v>12</v>
      </c>
      <c r="E913" s="69">
        <f t="shared" si="442"/>
        <v>0</v>
      </c>
      <c r="F913" s="69">
        <f t="shared" si="442"/>
        <v>0</v>
      </c>
      <c r="G913" s="70">
        <f t="shared" si="442"/>
        <v>1</v>
      </c>
      <c r="H913" s="118">
        <f t="shared" si="442"/>
        <v>0</v>
      </c>
      <c r="I913" s="71">
        <f>SUM(D913:E913)</f>
        <v>12</v>
      </c>
      <c r="J913" s="70">
        <f t="shared" si="444"/>
        <v>1</v>
      </c>
      <c r="K913" s="72">
        <f t="shared" si="426"/>
        <v>13</v>
      </c>
      <c r="L913" s="29">
        <f t="shared" si="427"/>
        <v>7.7</v>
      </c>
      <c r="M913" s="43" t="s">
        <v>70</v>
      </c>
      <c r="O913" s="35" t="s">
        <v>34</v>
      </c>
      <c r="P913" s="36">
        <v>169</v>
      </c>
      <c r="Q913" s="36">
        <v>10</v>
      </c>
      <c r="R913" s="36">
        <v>0</v>
      </c>
      <c r="S913" s="36">
        <v>1</v>
      </c>
      <c r="T913" s="36">
        <v>1</v>
      </c>
      <c r="U913" s="8"/>
    </row>
    <row r="914" spans="1:24" x14ac:dyDescent="0.15">
      <c r="A914" s="3"/>
      <c r="B914" s="23" t="s">
        <v>63</v>
      </c>
      <c r="C914" s="4"/>
      <c r="D914" s="68">
        <f t="shared" si="442"/>
        <v>14</v>
      </c>
      <c r="E914" s="69">
        <f t="shared" si="442"/>
        <v>1</v>
      </c>
      <c r="F914" s="69">
        <f t="shared" si="442"/>
        <v>0</v>
      </c>
      <c r="G914" s="70">
        <f t="shared" si="442"/>
        <v>0</v>
      </c>
      <c r="H914" s="118">
        <f t="shared" si="442"/>
        <v>0</v>
      </c>
      <c r="I914" s="71">
        <f t="shared" ref="I914:I916" si="445">SUM(D914:E914)</f>
        <v>15</v>
      </c>
      <c r="J914" s="70">
        <f t="shared" si="444"/>
        <v>0</v>
      </c>
      <c r="K914" s="72">
        <f t="shared" si="426"/>
        <v>15</v>
      </c>
      <c r="L914" s="29">
        <f t="shared" si="427"/>
        <v>0</v>
      </c>
      <c r="M914" s="43" t="s">
        <v>70</v>
      </c>
      <c r="O914" s="37" t="s">
        <v>35</v>
      </c>
      <c r="P914" s="38">
        <v>188</v>
      </c>
      <c r="Q914" s="38">
        <v>11</v>
      </c>
      <c r="R914" s="38">
        <v>0</v>
      </c>
      <c r="S914" s="38">
        <v>2</v>
      </c>
      <c r="T914" s="8">
        <v>1</v>
      </c>
    </row>
    <row r="915" spans="1:24" x14ac:dyDescent="0.15">
      <c r="A915" s="3"/>
      <c r="B915" s="23" t="s">
        <v>64</v>
      </c>
      <c r="C915" s="4"/>
      <c r="D915" s="68">
        <f t="shared" si="442"/>
        <v>10</v>
      </c>
      <c r="E915" s="69">
        <f t="shared" si="442"/>
        <v>1</v>
      </c>
      <c r="F915" s="69">
        <f t="shared" si="442"/>
        <v>0</v>
      </c>
      <c r="G915" s="70">
        <f t="shared" si="442"/>
        <v>0</v>
      </c>
      <c r="H915" s="118">
        <f t="shared" si="442"/>
        <v>1</v>
      </c>
      <c r="I915" s="71">
        <f t="shared" si="445"/>
        <v>11</v>
      </c>
      <c r="J915" s="70">
        <f t="shared" si="444"/>
        <v>0</v>
      </c>
      <c r="K915" s="72">
        <f t="shared" si="426"/>
        <v>12</v>
      </c>
      <c r="L915" s="29">
        <f t="shared" si="427"/>
        <v>0</v>
      </c>
      <c r="M915" s="43" t="s">
        <v>70</v>
      </c>
      <c r="O915" s="37" t="s">
        <v>36</v>
      </c>
      <c r="P915" s="38">
        <v>201</v>
      </c>
      <c r="Q915" s="38">
        <v>12</v>
      </c>
      <c r="R915" s="38">
        <v>0</v>
      </c>
      <c r="S915" s="38">
        <v>2</v>
      </c>
      <c r="T915" s="8">
        <v>1</v>
      </c>
    </row>
    <row r="916" spans="1:24" x14ac:dyDescent="0.15">
      <c r="A916" s="5"/>
      <c r="B916" s="24" t="s">
        <v>33</v>
      </c>
      <c r="C916" s="7"/>
      <c r="D916" s="73">
        <f t="shared" si="442"/>
        <v>12</v>
      </c>
      <c r="E916" s="74">
        <f t="shared" si="442"/>
        <v>0</v>
      </c>
      <c r="F916" s="74">
        <f t="shared" si="442"/>
        <v>0</v>
      </c>
      <c r="G916" s="75">
        <f t="shared" si="442"/>
        <v>0</v>
      </c>
      <c r="H916" s="119">
        <f t="shared" si="442"/>
        <v>0</v>
      </c>
      <c r="I916" s="76">
        <f t="shared" si="445"/>
        <v>12</v>
      </c>
      <c r="J916" s="75">
        <f t="shared" si="444"/>
        <v>0</v>
      </c>
      <c r="K916" s="77">
        <f t="shared" si="426"/>
        <v>12</v>
      </c>
      <c r="L916" s="30">
        <f t="shared" si="427"/>
        <v>0</v>
      </c>
      <c r="M916" s="44" t="s">
        <v>70</v>
      </c>
      <c r="O916" s="37" t="s">
        <v>37</v>
      </c>
      <c r="P916" s="38">
        <v>213</v>
      </c>
      <c r="Q916" s="38">
        <v>12</v>
      </c>
      <c r="R916" s="38">
        <v>0</v>
      </c>
      <c r="S916" s="38">
        <v>2</v>
      </c>
      <c r="T916" s="8">
        <v>1</v>
      </c>
    </row>
    <row r="917" spans="1:24" x14ac:dyDescent="0.15">
      <c r="A917" s="17"/>
      <c r="B917" s="25" t="s">
        <v>112</v>
      </c>
      <c r="C917" s="18"/>
      <c r="D917" s="78">
        <f>SUM(D911:D916)</f>
        <v>77</v>
      </c>
      <c r="E917" s="79">
        <f>SUM(E911:E916)</f>
        <v>4</v>
      </c>
      <c r="F917" s="79">
        <f>SUM(F911:F916)</f>
        <v>0</v>
      </c>
      <c r="G917" s="80">
        <f>SUM(G911:G916)</f>
        <v>1</v>
      </c>
      <c r="H917" s="120">
        <f>SUM(H911:H916)</f>
        <v>1</v>
      </c>
      <c r="I917" s="81">
        <f>SUM(D917:E917)</f>
        <v>81</v>
      </c>
      <c r="J917" s="80">
        <f>SUM(F917:G917)</f>
        <v>1</v>
      </c>
      <c r="K917" s="82">
        <f t="shared" si="426"/>
        <v>83</v>
      </c>
      <c r="L917" s="31">
        <f t="shared" si="427"/>
        <v>1.2</v>
      </c>
      <c r="M917" s="45">
        <f>IF(ISERROR(ROUND(K917/$K$925*100,1)),"-",ROUND(K917/$K$925*100,1))</f>
        <v>15.8</v>
      </c>
      <c r="O917" s="37" t="s">
        <v>38</v>
      </c>
      <c r="P917" s="38">
        <v>225</v>
      </c>
      <c r="Q917" s="38">
        <v>12</v>
      </c>
      <c r="R917" s="38">
        <v>0</v>
      </c>
      <c r="S917" s="38">
        <v>2</v>
      </c>
      <c r="T917" s="8">
        <v>1</v>
      </c>
    </row>
    <row r="918" spans="1:24" x14ac:dyDescent="0.15">
      <c r="A918" s="1"/>
      <c r="B918" s="22" t="s">
        <v>65</v>
      </c>
      <c r="C918" s="2"/>
      <c r="D918" s="63">
        <f>P913-P912</f>
        <v>9</v>
      </c>
      <c r="E918" s="64">
        <f>Q913-Q912</f>
        <v>1</v>
      </c>
      <c r="F918" s="64">
        <f>R913-R912</f>
        <v>0</v>
      </c>
      <c r="G918" s="65">
        <f>S913-S912</f>
        <v>0</v>
      </c>
      <c r="H918" s="117">
        <f>T913-T912</f>
        <v>0</v>
      </c>
      <c r="I918" s="66">
        <f>SUM(D918:E918)</f>
        <v>10</v>
      </c>
      <c r="J918" s="65">
        <f>SUM(F918:G918)</f>
        <v>0</v>
      </c>
      <c r="K918" s="67">
        <f t="shared" si="426"/>
        <v>10</v>
      </c>
      <c r="L918" s="28">
        <f t="shared" si="427"/>
        <v>0</v>
      </c>
      <c r="M918" s="42" t="s">
        <v>70</v>
      </c>
      <c r="O918" s="39" t="s">
        <v>39</v>
      </c>
      <c r="P918" s="40">
        <v>234</v>
      </c>
      <c r="Q918" s="40">
        <v>12</v>
      </c>
      <c r="R918" s="40">
        <v>0</v>
      </c>
      <c r="S918" s="40">
        <v>3</v>
      </c>
      <c r="T918" s="8">
        <v>1</v>
      </c>
    </row>
    <row r="919" spans="1:24" x14ac:dyDescent="0.15">
      <c r="A919" s="3"/>
      <c r="B919" s="23" t="s">
        <v>66</v>
      </c>
      <c r="C919" s="4"/>
      <c r="D919" s="68">
        <f t="shared" ref="D919:H923" si="446">P914-P913</f>
        <v>19</v>
      </c>
      <c r="E919" s="69">
        <f t="shared" si="446"/>
        <v>1</v>
      </c>
      <c r="F919" s="69">
        <f t="shared" si="446"/>
        <v>0</v>
      </c>
      <c r="G919" s="70">
        <f t="shared" si="446"/>
        <v>1</v>
      </c>
      <c r="H919" s="118">
        <f t="shared" si="446"/>
        <v>0</v>
      </c>
      <c r="I919" s="71">
        <f t="shared" ref="I919" si="447">SUM(D919:E919)</f>
        <v>20</v>
      </c>
      <c r="J919" s="70">
        <f t="shared" ref="J919:J923" si="448">SUM(F919:G919)</f>
        <v>1</v>
      </c>
      <c r="K919" s="72">
        <f t="shared" si="426"/>
        <v>21</v>
      </c>
      <c r="L919" s="29">
        <f t="shared" si="427"/>
        <v>4.8</v>
      </c>
      <c r="M919" s="43" t="s">
        <v>70</v>
      </c>
      <c r="O919" s="19"/>
      <c r="P919" s="19"/>
      <c r="Q919" s="19"/>
      <c r="R919" s="19"/>
      <c r="S919" s="19"/>
    </row>
    <row r="920" spans="1:24" x14ac:dyDescent="0.15">
      <c r="A920" s="3"/>
      <c r="B920" s="23" t="s">
        <v>67</v>
      </c>
      <c r="C920" s="4"/>
      <c r="D920" s="68">
        <f t="shared" si="446"/>
        <v>13</v>
      </c>
      <c r="E920" s="69">
        <f t="shared" si="446"/>
        <v>1</v>
      </c>
      <c r="F920" s="69">
        <f t="shared" si="446"/>
        <v>0</v>
      </c>
      <c r="G920" s="70">
        <f t="shared" si="446"/>
        <v>0</v>
      </c>
      <c r="H920" s="118">
        <f t="shared" si="446"/>
        <v>0</v>
      </c>
      <c r="I920" s="71">
        <f>SUM(D920:E920)</f>
        <v>14</v>
      </c>
      <c r="J920" s="70">
        <f t="shared" si="448"/>
        <v>0</v>
      </c>
      <c r="K920" s="72">
        <f t="shared" si="426"/>
        <v>14</v>
      </c>
      <c r="L920" s="29">
        <f t="shared" si="427"/>
        <v>0</v>
      </c>
      <c r="M920" s="43" t="s">
        <v>70</v>
      </c>
      <c r="O920" s="19"/>
      <c r="P920" s="19"/>
      <c r="Q920" s="19"/>
      <c r="R920" s="19"/>
      <c r="S920" s="19"/>
    </row>
    <row r="921" spans="1:24" x14ac:dyDescent="0.15">
      <c r="A921" s="3"/>
      <c r="B921" s="23" t="s">
        <v>68</v>
      </c>
      <c r="C921" s="4"/>
      <c r="D921" s="68">
        <f t="shared" si="446"/>
        <v>12</v>
      </c>
      <c r="E921" s="69">
        <f t="shared" si="446"/>
        <v>0</v>
      </c>
      <c r="F921" s="69">
        <f t="shared" si="446"/>
        <v>0</v>
      </c>
      <c r="G921" s="70">
        <f t="shared" si="446"/>
        <v>0</v>
      </c>
      <c r="H921" s="118">
        <f t="shared" si="446"/>
        <v>0</v>
      </c>
      <c r="I921" s="71">
        <f t="shared" ref="I921:I923" si="449">SUM(D921:E921)</f>
        <v>12</v>
      </c>
      <c r="J921" s="70">
        <f t="shared" si="448"/>
        <v>0</v>
      </c>
      <c r="K921" s="72">
        <f t="shared" si="426"/>
        <v>12</v>
      </c>
      <c r="L921" s="29">
        <f t="shared" si="427"/>
        <v>0</v>
      </c>
      <c r="M921" s="43" t="s">
        <v>70</v>
      </c>
      <c r="O921" s="19"/>
      <c r="P921" s="19"/>
      <c r="Q921" s="19"/>
      <c r="R921" s="19"/>
      <c r="S921" s="19"/>
    </row>
    <row r="922" spans="1:24" x14ac:dyDescent="0.15">
      <c r="A922" s="3"/>
      <c r="B922" s="23" t="s">
        <v>69</v>
      </c>
      <c r="C922" s="4"/>
      <c r="D922" s="68">
        <f t="shared" si="446"/>
        <v>12</v>
      </c>
      <c r="E922" s="69">
        <f t="shared" si="446"/>
        <v>0</v>
      </c>
      <c r="F922" s="69">
        <f t="shared" si="446"/>
        <v>0</v>
      </c>
      <c r="G922" s="70">
        <f t="shared" si="446"/>
        <v>0</v>
      </c>
      <c r="H922" s="118">
        <f t="shared" si="446"/>
        <v>0</v>
      </c>
      <c r="I922" s="71">
        <f t="shared" si="449"/>
        <v>12</v>
      </c>
      <c r="J922" s="70">
        <f t="shared" si="448"/>
        <v>0</v>
      </c>
      <c r="K922" s="72">
        <f t="shared" si="426"/>
        <v>12</v>
      </c>
      <c r="L922" s="29">
        <f t="shared" si="427"/>
        <v>0</v>
      </c>
      <c r="M922" s="43" t="s">
        <v>70</v>
      </c>
      <c r="O922" s="88"/>
      <c r="P922" s="89"/>
      <c r="Q922" s="88"/>
      <c r="R922" s="88"/>
      <c r="S922" s="88"/>
    </row>
    <row r="923" spans="1:24" x14ac:dyDescent="0.15">
      <c r="A923" s="5"/>
      <c r="B923" s="24" t="s">
        <v>40</v>
      </c>
      <c r="C923" s="7"/>
      <c r="D923" s="73">
        <f>P918-P917</f>
        <v>9</v>
      </c>
      <c r="E923" s="74">
        <f t="shared" si="446"/>
        <v>0</v>
      </c>
      <c r="F923" s="74">
        <f t="shared" si="446"/>
        <v>0</v>
      </c>
      <c r="G923" s="75">
        <f t="shared" si="446"/>
        <v>1</v>
      </c>
      <c r="H923" s="119">
        <f t="shared" si="446"/>
        <v>0</v>
      </c>
      <c r="I923" s="76">
        <f t="shared" si="449"/>
        <v>9</v>
      </c>
      <c r="J923" s="75">
        <f t="shared" si="448"/>
        <v>1</v>
      </c>
      <c r="K923" s="77">
        <f t="shared" si="426"/>
        <v>10</v>
      </c>
      <c r="L923" s="30">
        <f t="shared" si="427"/>
        <v>10</v>
      </c>
      <c r="M923" s="44" t="s">
        <v>70</v>
      </c>
      <c r="O923" s="88"/>
      <c r="P923" s="88"/>
      <c r="Q923" s="88"/>
      <c r="R923" s="88"/>
      <c r="S923" s="88"/>
    </row>
    <row r="924" spans="1:24" ht="12" thickBot="1" x14ac:dyDescent="0.2">
      <c r="A924" s="20"/>
      <c r="B924" s="25" t="s">
        <v>111</v>
      </c>
      <c r="C924" s="21"/>
      <c r="D924" s="83">
        <f>SUM(D918:D923)</f>
        <v>74</v>
      </c>
      <c r="E924" s="84">
        <f t="shared" ref="E924:H924" si="450">SUM(E918:E923)</f>
        <v>3</v>
      </c>
      <c r="F924" s="84">
        <f t="shared" si="450"/>
        <v>0</v>
      </c>
      <c r="G924" s="85">
        <f t="shared" si="450"/>
        <v>2</v>
      </c>
      <c r="H924" s="121">
        <f t="shared" si="450"/>
        <v>0</v>
      </c>
      <c r="I924" s="86">
        <f>SUM(D924:E924)</f>
        <v>77</v>
      </c>
      <c r="J924" s="85">
        <f>SUM(F924:G924)</f>
        <v>2</v>
      </c>
      <c r="K924" s="67">
        <f t="shared" si="426"/>
        <v>79</v>
      </c>
      <c r="L924" s="27">
        <f>IF(ISERROR(ROUND(J924/K924*100,1)),"-",ROUND(J924/K924*100,1))</f>
        <v>2.5</v>
      </c>
      <c r="M924" s="45">
        <f>IF(ISERROR(ROUND(K924/$K$925*100,1)),"-",ROUND(K924/$K$925*100,1))</f>
        <v>15</v>
      </c>
      <c r="O924" s="88"/>
      <c r="P924" s="90"/>
      <c r="Q924" s="90"/>
      <c r="R924" s="90"/>
      <c r="S924" s="90"/>
    </row>
    <row r="925" spans="1:24" ht="12" thickTop="1" x14ac:dyDescent="0.15">
      <c r="A925" s="97"/>
      <c r="B925" s="98" t="s">
        <v>106</v>
      </c>
      <c r="C925" s="99"/>
      <c r="D925" s="100">
        <f>SUM(D889,D896,D903,D910,D917,D924)</f>
        <v>485</v>
      </c>
      <c r="E925" s="101">
        <f t="shared" ref="E925:J925" si="451">SUM(E889,E896,E903,E910,E917,E924)</f>
        <v>30</v>
      </c>
      <c r="F925" s="101">
        <f t="shared" si="451"/>
        <v>0</v>
      </c>
      <c r="G925" s="102">
        <f t="shared" si="451"/>
        <v>6</v>
      </c>
      <c r="H925" s="122">
        <f t="shared" si="451"/>
        <v>5</v>
      </c>
      <c r="I925" s="103">
        <f t="shared" si="451"/>
        <v>515</v>
      </c>
      <c r="J925" s="102">
        <f t="shared" si="451"/>
        <v>6</v>
      </c>
      <c r="K925" s="104">
        <f t="shared" si="426"/>
        <v>526</v>
      </c>
      <c r="L925" s="105">
        <f t="shared" ref="L925" si="452">IF(ISERROR(ROUND(J925/K925*100,1)),"-",ROUND(J925/K925*100,1))</f>
        <v>1.1000000000000001</v>
      </c>
      <c r="M925" s="106">
        <f>IF(ISERROR(ROUND(K925/$K925*100,1)),"-",ROUND(K925/$K925*100,1))</f>
        <v>100</v>
      </c>
      <c r="O925" s="88"/>
      <c r="P925" s="88"/>
      <c r="Q925" s="88"/>
      <c r="R925" s="88"/>
      <c r="S925" s="88"/>
    </row>
    <row r="926" spans="1:24" x14ac:dyDescent="0.15">
      <c r="A926" s="91"/>
      <c r="B926" s="92"/>
      <c r="C926" s="93"/>
      <c r="D926" s="94"/>
      <c r="E926" s="94"/>
      <c r="F926" s="94"/>
      <c r="G926" s="94"/>
      <c r="H926" s="94"/>
      <c r="I926" s="94"/>
      <c r="J926" s="94"/>
      <c r="K926" s="94"/>
      <c r="L926" s="95"/>
      <c r="M926" s="96"/>
      <c r="O926" s="88"/>
      <c r="P926" s="88"/>
      <c r="Q926" s="88"/>
      <c r="R926" s="88"/>
      <c r="S926" s="88"/>
      <c r="T926" s="33"/>
    </row>
    <row r="928" spans="1:24" x14ac:dyDescent="0.15">
      <c r="B928" s="41" t="s">
        <v>95</v>
      </c>
      <c r="P928" s="41" t="str">
        <f>B928</f>
        <v>D→B</v>
      </c>
      <c r="U928" s="87"/>
      <c r="V928" s="87"/>
      <c r="W928" s="87"/>
      <c r="X928" s="87"/>
    </row>
    <row r="929" spans="1:22" ht="21" x14ac:dyDescent="0.15">
      <c r="A929" s="1"/>
      <c r="B929" s="13"/>
      <c r="C929" s="26" t="s">
        <v>2</v>
      </c>
      <c r="D929" s="52" t="s">
        <v>48</v>
      </c>
      <c r="E929" s="53" t="s">
        <v>49</v>
      </c>
      <c r="F929" s="53" t="s">
        <v>104</v>
      </c>
      <c r="G929" s="54" t="s">
        <v>105</v>
      </c>
      <c r="H929" s="115" t="s">
        <v>108</v>
      </c>
      <c r="I929" s="55" t="s">
        <v>50</v>
      </c>
      <c r="J929" s="56" t="s">
        <v>51</v>
      </c>
      <c r="K929" s="57" t="s">
        <v>52</v>
      </c>
      <c r="L929" s="14" t="s">
        <v>53</v>
      </c>
      <c r="M929" s="14" t="s">
        <v>54</v>
      </c>
      <c r="P929" s="8" t="s">
        <v>71</v>
      </c>
      <c r="Q929" s="8" t="s">
        <v>71</v>
      </c>
      <c r="R929" s="8" t="s">
        <v>72</v>
      </c>
      <c r="S929" s="8" t="s">
        <v>72</v>
      </c>
      <c r="T929" s="123" t="s">
        <v>107</v>
      </c>
      <c r="U929" s="87"/>
      <c r="V929" s="87"/>
    </row>
    <row r="930" spans="1:22" x14ac:dyDescent="0.15">
      <c r="A930" s="5" t="s">
        <v>1</v>
      </c>
      <c r="B930" s="10"/>
      <c r="C930" s="15"/>
      <c r="D930" s="58" t="s">
        <v>46</v>
      </c>
      <c r="E930" s="59" t="s">
        <v>46</v>
      </c>
      <c r="F930" s="59" t="s">
        <v>46</v>
      </c>
      <c r="G930" s="60" t="s">
        <v>46</v>
      </c>
      <c r="H930" s="116" t="s">
        <v>46</v>
      </c>
      <c r="I930" s="61" t="s">
        <v>46</v>
      </c>
      <c r="J930" s="60" t="s">
        <v>46</v>
      </c>
      <c r="K930" s="62" t="s">
        <v>46</v>
      </c>
      <c r="L930" s="16" t="s">
        <v>47</v>
      </c>
      <c r="M930" s="16" t="s">
        <v>47</v>
      </c>
      <c r="P930" s="33" t="s">
        <v>73</v>
      </c>
      <c r="Q930" s="33" t="s">
        <v>74</v>
      </c>
      <c r="R930" s="33" t="s">
        <v>84</v>
      </c>
      <c r="S930" s="33" t="s">
        <v>75</v>
      </c>
      <c r="T930" s="123"/>
      <c r="U930" s="87"/>
      <c r="V930" s="87"/>
    </row>
    <row r="931" spans="1:22" x14ac:dyDescent="0.15">
      <c r="A931" s="1"/>
      <c r="B931" s="22" t="s">
        <v>136</v>
      </c>
      <c r="C931" s="2"/>
      <c r="D931" s="63">
        <f>P931</f>
        <v>108</v>
      </c>
      <c r="E931" s="64">
        <f>Q931</f>
        <v>12</v>
      </c>
      <c r="F931" s="64">
        <f>R931</f>
        <v>0</v>
      </c>
      <c r="G931" s="65">
        <f>S931</f>
        <v>1</v>
      </c>
      <c r="H931" s="117">
        <f>T931</f>
        <v>1</v>
      </c>
      <c r="I931" s="66">
        <f t="shared" ref="I931:I938" si="453">SUM(D931:E931)</f>
        <v>120</v>
      </c>
      <c r="J931" s="65">
        <f t="shared" ref="J931:J943" si="454">SUM(F931:G931)</f>
        <v>1</v>
      </c>
      <c r="K931" s="67">
        <f>SUM(D931:H931)</f>
        <v>122</v>
      </c>
      <c r="L931" s="28">
        <f>IF(ISERROR(ROUND(J931/K931*100,1)),"-",ROUND(J931/K931*100,1))</f>
        <v>0.8</v>
      </c>
      <c r="M931" s="42" t="s">
        <v>70</v>
      </c>
      <c r="O931" s="8" t="s">
        <v>3</v>
      </c>
      <c r="P931" s="34">
        <v>108</v>
      </c>
      <c r="Q931" s="34">
        <v>12</v>
      </c>
      <c r="R931" s="34">
        <v>0</v>
      </c>
      <c r="S931" s="34">
        <v>1</v>
      </c>
      <c r="T931" s="8">
        <v>1</v>
      </c>
      <c r="U931" s="87"/>
      <c r="V931" s="87"/>
    </row>
    <row r="932" spans="1:22" x14ac:dyDescent="0.15">
      <c r="A932" s="3"/>
      <c r="B932" s="23" t="s">
        <v>137</v>
      </c>
      <c r="C932" s="4"/>
      <c r="D932" s="68">
        <f>P932-P931</f>
        <v>74</v>
      </c>
      <c r="E932" s="69">
        <f>Q932-Q931</f>
        <v>7</v>
      </c>
      <c r="F932" s="69">
        <f>R932-R931</f>
        <v>1</v>
      </c>
      <c r="G932" s="70">
        <f>S932-S931</f>
        <v>0</v>
      </c>
      <c r="H932" s="118">
        <f>T932-T931</f>
        <v>2</v>
      </c>
      <c r="I932" s="71">
        <f t="shared" si="453"/>
        <v>81</v>
      </c>
      <c r="J932" s="70">
        <f t="shared" si="454"/>
        <v>1</v>
      </c>
      <c r="K932" s="72">
        <f t="shared" ref="K932:K973" si="455">SUM(D932:H932)</f>
        <v>84</v>
      </c>
      <c r="L932" s="29">
        <f t="shared" ref="L932:L971" si="456">IF(ISERROR(ROUND(J932/K932*100,1)),"-",ROUND(J932/K932*100,1))</f>
        <v>1.2</v>
      </c>
      <c r="M932" s="43" t="s">
        <v>70</v>
      </c>
      <c r="O932" s="8" t="s">
        <v>4</v>
      </c>
      <c r="P932" s="34">
        <v>182</v>
      </c>
      <c r="Q932" s="34">
        <v>19</v>
      </c>
      <c r="R932" s="34">
        <v>1</v>
      </c>
      <c r="S932" s="34">
        <v>1</v>
      </c>
      <c r="T932" s="8">
        <v>3</v>
      </c>
      <c r="U932" s="87"/>
      <c r="V932" s="87"/>
    </row>
    <row r="933" spans="1:22" x14ac:dyDescent="0.15">
      <c r="A933" s="3"/>
      <c r="B933" s="23" t="s">
        <v>138</v>
      </c>
      <c r="C933" s="4"/>
      <c r="D933" s="68">
        <f t="shared" ref="D933:H936" si="457">P933-P932</f>
        <v>93</v>
      </c>
      <c r="E933" s="69">
        <f t="shared" si="457"/>
        <v>4</v>
      </c>
      <c r="F933" s="69">
        <f t="shared" si="457"/>
        <v>2</v>
      </c>
      <c r="G933" s="70">
        <f t="shared" si="457"/>
        <v>0</v>
      </c>
      <c r="H933" s="118">
        <f t="shared" si="457"/>
        <v>2</v>
      </c>
      <c r="I933" s="71">
        <f t="shared" si="453"/>
        <v>97</v>
      </c>
      <c r="J933" s="70">
        <f t="shared" si="454"/>
        <v>2</v>
      </c>
      <c r="K933" s="72">
        <f t="shared" si="455"/>
        <v>101</v>
      </c>
      <c r="L933" s="29">
        <f t="shared" si="456"/>
        <v>2</v>
      </c>
      <c r="M933" s="43" t="s">
        <v>70</v>
      </c>
      <c r="O933" s="8" t="s">
        <v>5</v>
      </c>
      <c r="P933" s="34">
        <v>275</v>
      </c>
      <c r="Q933" s="34">
        <v>23</v>
      </c>
      <c r="R933" s="34">
        <v>3</v>
      </c>
      <c r="S933" s="34">
        <v>1</v>
      </c>
      <c r="T933" s="8">
        <v>5</v>
      </c>
      <c r="U933" s="87"/>
      <c r="V933" s="87"/>
    </row>
    <row r="934" spans="1:22" s="19" customFormat="1" x14ac:dyDescent="0.15">
      <c r="A934" s="3"/>
      <c r="B934" s="23" t="s">
        <v>139</v>
      </c>
      <c r="C934" s="4"/>
      <c r="D934" s="68">
        <f t="shared" si="457"/>
        <v>107</v>
      </c>
      <c r="E934" s="69">
        <f t="shared" si="457"/>
        <v>6</v>
      </c>
      <c r="F934" s="69">
        <f t="shared" si="457"/>
        <v>0</v>
      </c>
      <c r="G934" s="70">
        <f t="shared" si="457"/>
        <v>1</v>
      </c>
      <c r="H934" s="118">
        <f t="shared" si="457"/>
        <v>2</v>
      </c>
      <c r="I934" s="71">
        <f t="shared" si="453"/>
        <v>113</v>
      </c>
      <c r="J934" s="70">
        <f t="shared" si="454"/>
        <v>1</v>
      </c>
      <c r="K934" s="72">
        <f t="shared" si="455"/>
        <v>116</v>
      </c>
      <c r="L934" s="29">
        <f t="shared" si="456"/>
        <v>0.9</v>
      </c>
      <c r="M934" s="43" t="s">
        <v>70</v>
      </c>
      <c r="O934" s="8" t="s">
        <v>6</v>
      </c>
      <c r="P934" s="34">
        <v>382</v>
      </c>
      <c r="Q934" s="34">
        <v>29</v>
      </c>
      <c r="R934" s="34">
        <v>3</v>
      </c>
      <c r="S934" s="34">
        <v>2</v>
      </c>
      <c r="T934" s="8">
        <v>7</v>
      </c>
      <c r="U934" s="87"/>
      <c r="V934" s="87"/>
    </row>
    <row r="935" spans="1:22" x14ac:dyDescent="0.15">
      <c r="A935" s="3"/>
      <c r="B935" s="23" t="s">
        <v>140</v>
      </c>
      <c r="C935" s="4"/>
      <c r="D935" s="68">
        <f t="shared" si="457"/>
        <v>95</v>
      </c>
      <c r="E935" s="69">
        <f t="shared" si="457"/>
        <v>9</v>
      </c>
      <c r="F935" s="69">
        <f t="shared" si="457"/>
        <v>0</v>
      </c>
      <c r="G935" s="70">
        <f t="shared" si="457"/>
        <v>1</v>
      </c>
      <c r="H935" s="118">
        <f t="shared" si="457"/>
        <v>1</v>
      </c>
      <c r="I935" s="71">
        <f t="shared" si="453"/>
        <v>104</v>
      </c>
      <c r="J935" s="70">
        <f t="shared" si="454"/>
        <v>1</v>
      </c>
      <c r="K935" s="72">
        <f t="shared" si="455"/>
        <v>106</v>
      </c>
      <c r="L935" s="29">
        <f t="shared" si="456"/>
        <v>0.9</v>
      </c>
      <c r="M935" s="43" t="s">
        <v>70</v>
      </c>
      <c r="O935" s="8" t="s">
        <v>7</v>
      </c>
      <c r="P935" s="34">
        <v>477</v>
      </c>
      <c r="Q935" s="34">
        <v>38</v>
      </c>
      <c r="R935" s="34">
        <v>3</v>
      </c>
      <c r="S935" s="34">
        <v>3</v>
      </c>
      <c r="T935" s="8">
        <v>8</v>
      </c>
      <c r="U935" s="87"/>
      <c r="V935" s="87"/>
    </row>
    <row r="936" spans="1:22" x14ac:dyDescent="0.15">
      <c r="A936" s="5"/>
      <c r="B936" s="24" t="s">
        <v>141</v>
      </c>
      <c r="C936" s="7"/>
      <c r="D936" s="73">
        <f t="shared" si="457"/>
        <v>79</v>
      </c>
      <c r="E936" s="74">
        <f t="shared" si="457"/>
        <v>6</v>
      </c>
      <c r="F936" s="74">
        <f t="shared" si="457"/>
        <v>0</v>
      </c>
      <c r="G936" s="75">
        <f t="shared" si="457"/>
        <v>0</v>
      </c>
      <c r="H936" s="119">
        <f t="shared" si="457"/>
        <v>0</v>
      </c>
      <c r="I936" s="76">
        <f t="shared" si="453"/>
        <v>85</v>
      </c>
      <c r="J936" s="75">
        <f t="shared" si="454"/>
        <v>0</v>
      </c>
      <c r="K936" s="77">
        <f t="shared" si="455"/>
        <v>85</v>
      </c>
      <c r="L936" s="30">
        <f t="shared" si="456"/>
        <v>0</v>
      </c>
      <c r="M936" s="44" t="s">
        <v>70</v>
      </c>
      <c r="O936" s="8" t="s">
        <v>8</v>
      </c>
      <c r="P936" s="34">
        <v>556</v>
      </c>
      <c r="Q936" s="34">
        <v>44</v>
      </c>
      <c r="R936" s="34">
        <v>3</v>
      </c>
      <c r="S936" s="34">
        <v>3</v>
      </c>
      <c r="T936" s="8">
        <v>8</v>
      </c>
      <c r="U936" s="87"/>
      <c r="V936" s="87"/>
    </row>
    <row r="937" spans="1:22" x14ac:dyDescent="0.15">
      <c r="A937" s="17"/>
      <c r="B937" s="25" t="s">
        <v>154</v>
      </c>
      <c r="C937" s="18"/>
      <c r="D937" s="78">
        <f>SUM(D931:D936)</f>
        <v>556</v>
      </c>
      <c r="E937" s="79">
        <f>SUM(E931:E936)</f>
        <v>44</v>
      </c>
      <c r="F937" s="79">
        <f>SUM(F931:F936)</f>
        <v>3</v>
      </c>
      <c r="G937" s="80">
        <f>SUM(G931:G936)</f>
        <v>3</v>
      </c>
      <c r="H937" s="120">
        <f>SUM(H931:H936)</f>
        <v>8</v>
      </c>
      <c r="I937" s="81">
        <f t="shared" si="453"/>
        <v>600</v>
      </c>
      <c r="J937" s="80">
        <f t="shared" si="454"/>
        <v>6</v>
      </c>
      <c r="K937" s="82">
        <f t="shared" si="455"/>
        <v>614</v>
      </c>
      <c r="L937" s="31">
        <f t="shared" si="456"/>
        <v>1</v>
      </c>
      <c r="M937" s="45">
        <f>IF(ISERROR(ROUND(K937/$K$973*100,1)),"-",ROUND(K937/$K$973*100,1))</f>
        <v>20.399999999999999</v>
      </c>
      <c r="O937" s="35" t="s">
        <v>9</v>
      </c>
      <c r="P937" s="36">
        <v>658</v>
      </c>
      <c r="Q937" s="36">
        <v>50</v>
      </c>
      <c r="R937" s="36">
        <v>3</v>
      </c>
      <c r="S937" s="36">
        <v>3</v>
      </c>
      <c r="T937" s="36">
        <v>10</v>
      </c>
      <c r="U937" s="87"/>
      <c r="V937" s="87"/>
    </row>
    <row r="938" spans="1:22" x14ac:dyDescent="0.15">
      <c r="A938" s="1"/>
      <c r="B938" s="22" t="s">
        <v>142</v>
      </c>
      <c r="C938" s="2"/>
      <c r="D938" s="63">
        <f>P937-P936</f>
        <v>102</v>
      </c>
      <c r="E938" s="64">
        <f>Q937-Q936</f>
        <v>6</v>
      </c>
      <c r="F938" s="64">
        <f>R937-R936</f>
        <v>0</v>
      </c>
      <c r="G938" s="65">
        <f t="shared" ref="G938:H942" si="458">S937-S936</f>
        <v>0</v>
      </c>
      <c r="H938" s="117">
        <f t="shared" si="458"/>
        <v>2</v>
      </c>
      <c r="I938" s="66">
        <f t="shared" si="453"/>
        <v>108</v>
      </c>
      <c r="J938" s="65">
        <f t="shared" si="454"/>
        <v>0</v>
      </c>
      <c r="K938" s="67">
        <f t="shared" si="455"/>
        <v>110</v>
      </c>
      <c r="L938" s="28">
        <f t="shared" si="456"/>
        <v>0</v>
      </c>
      <c r="M938" s="42" t="s">
        <v>70</v>
      </c>
      <c r="O938" s="37" t="s">
        <v>10</v>
      </c>
      <c r="P938" s="38">
        <v>735</v>
      </c>
      <c r="Q938" s="38">
        <v>54</v>
      </c>
      <c r="R938" s="38">
        <v>4</v>
      </c>
      <c r="S938" s="38">
        <v>3</v>
      </c>
      <c r="T938" s="8">
        <v>11</v>
      </c>
      <c r="U938" s="87"/>
      <c r="V938" s="87"/>
    </row>
    <row r="939" spans="1:22" x14ac:dyDescent="0.15">
      <c r="A939" s="3"/>
      <c r="B939" s="23" t="s">
        <v>143</v>
      </c>
      <c r="C939" s="4"/>
      <c r="D939" s="68">
        <f t="shared" ref="D939:F943" si="459">P938-P937</f>
        <v>77</v>
      </c>
      <c r="E939" s="69">
        <f t="shared" si="459"/>
        <v>4</v>
      </c>
      <c r="F939" s="69">
        <f t="shared" si="459"/>
        <v>1</v>
      </c>
      <c r="G939" s="70">
        <f t="shared" si="458"/>
        <v>0</v>
      </c>
      <c r="H939" s="118">
        <f t="shared" si="458"/>
        <v>1</v>
      </c>
      <c r="I939" s="71">
        <f t="shared" ref="I939" si="460">SUM(D939:E939)</f>
        <v>81</v>
      </c>
      <c r="J939" s="70">
        <f t="shared" si="454"/>
        <v>1</v>
      </c>
      <c r="K939" s="72">
        <f t="shared" si="455"/>
        <v>83</v>
      </c>
      <c r="L939" s="29">
        <f t="shared" si="456"/>
        <v>1.2</v>
      </c>
      <c r="M939" s="43" t="s">
        <v>70</v>
      </c>
      <c r="O939" s="37" t="s">
        <v>11</v>
      </c>
      <c r="P939" s="38">
        <v>830</v>
      </c>
      <c r="Q939" s="38">
        <v>57</v>
      </c>
      <c r="R939" s="38">
        <v>5</v>
      </c>
      <c r="S939" s="38">
        <v>4</v>
      </c>
      <c r="T939" s="8">
        <v>12</v>
      </c>
      <c r="U939" s="87"/>
      <c r="V939" s="87"/>
    </row>
    <row r="940" spans="1:22" x14ac:dyDescent="0.15">
      <c r="A940" s="3"/>
      <c r="B940" s="23" t="s">
        <v>144</v>
      </c>
      <c r="C940" s="4"/>
      <c r="D940" s="68">
        <f t="shared" si="459"/>
        <v>95</v>
      </c>
      <c r="E940" s="69">
        <f t="shared" si="459"/>
        <v>3</v>
      </c>
      <c r="F940" s="69">
        <f t="shared" si="459"/>
        <v>1</v>
      </c>
      <c r="G940" s="70">
        <f t="shared" si="458"/>
        <v>1</v>
      </c>
      <c r="H940" s="118">
        <f t="shared" si="458"/>
        <v>1</v>
      </c>
      <c r="I940" s="71">
        <f>SUM(D940:E940)</f>
        <v>98</v>
      </c>
      <c r="J940" s="70">
        <f t="shared" si="454"/>
        <v>2</v>
      </c>
      <c r="K940" s="72">
        <f t="shared" si="455"/>
        <v>101</v>
      </c>
      <c r="L940" s="29">
        <f t="shared" si="456"/>
        <v>2</v>
      </c>
      <c r="M940" s="43" t="s">
        <v>70</v>
      </c>
      <c r="O940" s="37" t="s">
        <v>12</v>
      </c>
      <c r="P940" s="38">
        <v>901</v>
      </c>
      <c r="Q940" s="38">
        <v>65</v>
      </c>
      <c r="R940" s="38">
        <v>5</v>
      </c>
      <c r="S940" s="38">
        <v>4</v>
      </c>
      <c r="T940" s="8">
        <v>14</v>
      </c>
      <c r="U940" s="87"/>
      <c r="V940" s="87"/>
    </row>
    <row r="941" spans="1:22" s="19" customFormat="1" x14ac:dyDescent="0.15">
      <c r="A941" s="3"/>
      <c r="B941" s="23" t="s">
        <v>145</v>
      </c>
      <c r="C941" s="4"/>
      <c r="D941" s="68">
        <f t="shared" si="459"/>
        <v>71</v>
      </c>
      <c r="E941" s="69">
        <f t="shared" si="459"/>
        <v>8</v>
      </c>
      <c r="F941" s="69">
        <f t="shared" si="459"/>
        <v>0</v>
      </c>
      <c r="G941" s="70">
        <f t="shared" si="458"/>
        <v>0</v>
      </c>
      <c r="H941" s="118">
        <f t="shared" si="458"/>
        <v>2</v>
      </c>
      <c r="I941" s="71">
        <f t="shared" ref="I941:I943" si="461">SUM(D941:E941)</f>
        <v>79</v>
      </c>
      <c r="J941" s="70">
        <f t="shared" si="454"/>
        <v>0</v>
      </c>
      <c r="K941" s="72">
        <f t="shared" si="455"/>
        <v>81</v>
      </c>
      <c r="L941" s="29">
        <f t="shared" si="456"/>
        <v>0</v>
      </c>
      <c r="M941" s="43" t="s">
        <v>70</v>
      </c>
      <c r="O941" s="37" t="s">
        <v>13</v>
      </c>
      <c r="P941" s="38">
        <v>965</v>
      </c>
      <c r="Q941" s="38">
        <v>72</v>
      </c>
      <c r="R941" s="38">
        <v>5</v>
      </c>
      <c r="S941" s="38">
        <v>4</v>
      </c>
      <c r="T941" s="8">
        <v>16</v>
      </c>
      <c r="U941" s="87"/>
      <c r="V941" s="87"/>
    </row>
    <row r="942" spans="1:22" x14ac:dyDescent="0.15">
      <c r="A942" s="3"/>
      <c r="B942" s="23" t="s">
        <v>146</v>
      </c>
      <c r="C942" s="4"/>
      <c r="D942" s="68">
        <f t="shared" si="459"/>
        <v>64</v>
      </c>
      <c r="E942" s="69">
        <f t="shared" si="459"/>
        <v>7</v>
      </c>
      <c r="F942" s="69">
        <f t="shared" si="459"/>
        <v>0</v>
      </c>
      <c r="G942" s="70">
        <f t="shared" si="458"/>
        <v>0</v>
      </c>
      <c r="H942" s="118">
        <f t="shared" si="458"/>
        <v>2</v>
      </c>
      <c r="I942" s="71">
        <f t="shared" si="461"/>
        <v>71</v>
      </c>
      <c r="J942" s="70">
        <f t="shared" si="454"/>
        <v>0</v>
      </c>
      <c r="K942" s="72">
        <f t="shared" si="455"/>
        <v>73</v>
      </c>
      <c r="L942" s="29">
        <f t="shared" si="456"/>
        <v>0</v>
      </c>
      <c r="M942" s="43" t="s">
        <v>70</v>
      </c>
      <c r="O942" s="39" t="s">
        <v>14</v>
      </c>
      <c r="P942" s="40">
        <v>1046</v>
      </c>
      <c r="Q942" s="40">
        <v>76</v>
      </c>
      <c r="R942" s="40">
        <v>5</v>
      </c>
      <c r="S942" s="40">
        <v>4</v>
      </c>
      <c r="T942" s="8">
        <v>17</v>
      </c>
      <c r="U942" s="87"/>
      <c r="V942" s="87"/>
    </row>
    <row r="943" spans="1:22" x14ac:dyDescent="0.15">
      <c r="A943" s="5"/>
      <c r="B943" s="24" t="s">
        <v>147</v>
      </c>
      <c r="C943" s="7"/>
      <c r="D943" s="73">
        <f t="shared" si="459"/>
        <v>81</v>
      </c>
      <c r="E943" s="74">
        <f t="shared" si="459"/>
        <v>4</v>
      </c>
      <c r="F943" s="74">
        <f t="shared" si="459"/>
        <v>0</v>
      </c>
      <c r="G943" s="75">
        <f>S942-S941</f>
        <v>0</v>
      </c>
      <c r="H943" s="119">
        <f>T942-T941</f>
        <v>1</v>
      </c>
      <c r="I943" s="76">
        <f t="shared" si="461"/>
        <v>85</v>
      </c>
      <c r="J943" s="75">
        <f t="shared" si="454"/>
        <v>0</v>
      </c>
      <c r="K943" s="77">
        <f t="shared" si="455"/>
        <v>86</v>
      </c>
      <c r="L943" s="30">
        <f t="shared" si="456"/>
        <v>0</v>
      </c>
      <c r="M943" s="44" t="s">
        <v>70</v>
      </c>
      <c r="O943" s="35" t="s">
        <v>15</v>
      </c>
      <c r="P943" s="36">
        <v>1140</v>
      </c>
      <c r="Q943" s="36">
        <v>79</v>
      </c>
      <c r="R943" s="36">
        <v>5</v>
      </c>
      <c r="S943" s="36">
        <v>5</v>
      </c>
      <c r="T943" s="36">
        <v>18</v>
      </c>
      <c r="U943" s="87"/>
      <c r="V943" s="87"/>
    </row>
    <row r="944" spans="1:22" x14ac:dyDescent="0.15">
      <c r="A944" s="17"/>
      <c r="B944" s="25" t="s">
        <v>155</v>
      </c>
      <c r="C944" s="18"/>
      <c r="D944" s="78">
        <f>SUM(D938:D943)</f>
        <v>490</v>
      </c>
      <c r="E944" s="79">
        <f>SUM(E938:E943)</f>
        <v>32</v>
      </c>
      <c r="F944" s="79">
        <f>SUM(F938:F943)</f>
        <v>2</v>
      </c>
      <c r="G944" s="80">
        <f>SUM(G938:G943)</f>
        <v>1</v>
      </c>
      <c r="H944" s="120">
        <f>SUM(H938:H943)</f>
        <v>9</v>
      </c>
      <c r="I944" s="81">
        <f>SUM(D944:E944)</f>
        <v>522</v>
      </c>
      <c r="J944" s="80">
        <f>SUM(F944:G944)</f>
        <v>3</v>
      </c>
      <c r="K944" s="82">
        <f t="shared" si="455"/>
        <v>534</v>
      </c>
      <c r="L944" s="31">
        <f t="shared" si="456"/>
        <v>0.6</v>
      </c>
      <c r="M944" s="45">
        <f>IF(ISERROR(ROUND(K944/$K$973*100,1)),"-",ROUND(K944/$K$973*100,1))</f>
        <v>17.7</v>
      </c>
      <c r="O944" s="37" t="s">
        <v>16</v>
      </c>
      <c r="P944" s="38">
        <v>1220</v>
      </c>
      <c r="Q944" s="38">
        <v>83</v>
      </c>
      <c r="R944" s="38">
        <v>6</v>
      </c>
      <c r="S944" s="38">
        <v>5</v>
      </c>
      <c r="T944" s="8">
        <v>19</v>
      </c>
      <c r="U944" s="87"/>
      <c r="V944" s="87"/>
    </row>
    <row r="945" spans="1:22" x14ac:dyDescent="0.15">
      <c r="A945" s="1"/>
      <c r="B945" s="22" t="s">
        <v>148</v>
      </c>
      <c r="C945" s="2"/>
      <c r="D945" s="63">
        <f>P943-P942</f>
        <v>94</v>
      </c>
      <c r="E945" s="64">
        <f>Q943-Q942</f>
        <v>3</v>
      </c>
      <c r="F945" s="64">
        <f>R943-R942</f>
        <v>0</v>
      </c>
      <c r="G945" s="65">
        <f t="shared" ref="G945:H950" si="462">S943-S942</f>
        <v>1</v>
      </c>
      <c r="H945" s="117">
        <f t="shared" si="462"/>
        <v>1</v>
      </c>
      <c r="I945" s="66">
        <f>SUM(D945:E945)</f>
        <v>97</v>
      </c>
      <c r="J945" s="65">
        <f>SUM(F945:G945)</f>
        <v>1</v>
      </c>
      <c r="K945" s="67">
        <f t="shared" si="455"/>
        <v>99</v>
      </c>
      <c r="L945" s="28">
        <f t="shared" si="456"/>
        <v>1</v>
      </c>
      <c r="M945" s="42" t="s">
        <v>70</v>
      </c>
      <c r="O945" s="37" t="s">
        <v>17</v>
      </c>
      <c r="P945" s="38">
        <v>1303</v>
      </c>
      <c r="Q945" s="38">
        <v>91</v>
      </c>
      <c r="R945" s="38">
        <v>6</v>
      </c>
      <c r="S945" s="38">
        <v>6</v>
      </c>
      <c r="T945" s="8">
        <v>20</v>
      </c>
      <c r="U945" s="87"/>
      <c r="V945" s="87"/>
    </row>
    <row r="946" spans="1:22" x14ac:dyDescent="0.15">
      <c r="A946" s="3"/>
      <c r="B946" s="23" t="s">
        <v>149</v>
      </c>
      <c r="C946" s="4"/>
      <c r="D946" s="68">
        <f t="shared" ref="D946:F950" si="463">P944-P943</f>
        <v>80</v>
      </c>
      <c r="E946" s="69">
        <f t="shared" si="463"/>
        <v>4</v>
      </c>
      <c r="F946" s="69">
        <f t="shared" si="463"/>
        <v>1</v>
      </c>
      <c r="G946" s="70">
        <f t="shared" si="462"/>
        <v>0</v>
      </c>
      <c r="H946" s="118">
        <f t="shared" si="462"/>
        <v>1</v>
      </c>
      <c r="I946" s="71">
        <f t="shared" ref="I946" si="464">SUM(D946:E946)</f>
        <v>84</v>
      </c>
      <c r="J946" s="70">
        <f t="shared" ref="J946:J950" si="465">SUM(F946:G946)</f>
        <v>1</v>
      </c>
      <c r="K946" s="72">
        <f t="shared" si="455"/>
        <v>86</v>
      </c>
      <c r="L946" s="29">
        <f t="shared" si="456"/>
        <v>1.2</v>
      </c>
      <c r="M946" s="43" t="s">
        <v>70</v>
      </c>
      <c r="O946" s="37" t="s">
        <v>18</v>
      </c>
      <c r="P946" s="38">
        <v>1389</v>
      </c>
      <c r="Q946" s="38">
        <v>95</v>
      </c>
      <c r="R946" s="38">
        <v>6</v>
      </c>
      <c r="S946" s="38">
        <v>6</v>
      </c>
      <c r="T946" s="8">
        <v>21</v>
      </c>
      <c r="U946" s="87"/>
      <c r="V946" s="87"/>
    </row>
    <row r="947" spans="1:22" x14ac:dyDescent="0.15">
      <c r="A947" s="3"/>
      <c r="B947" s="23" t="s">
        <v>150</v>
      </c>
      <c r="C947" s="4"/>
      <c r="D947" s="68">
        <f t="shared" si="463"/>
        <v>83</v>
      </c>
      <c r="E947" s="69">
        <f t="shared" si="463"/>
        <v>8</v>
      </c>
      <c r="F947" s="69">
        <f t="shared" si="463"/>
        <v>0</v>
      </c>
      <c r="G947" s="70">
        <f t="shared" si="462"/>
        <v>1</v>
      </c>
      <c r="H947" s="118">
        <f t="shared" si="462"/>
        <v>1</v>
      </c>
      <c r="I947" s="71">
        <f>SUM(D947:E947)</f>
        <v>91</v>
      </c>
      <c r="J947" s="70">
        <f t="shared" si="465"/>
        <v>1</v>
      </c>
      <c r="K947" s="72">
        <f t="shared" si="455"/>
        <v>93</v>
      </c>
      <c r="L947" s="29">
        <f t="shared" si="456"/>
        <v>1.1000000000000001</v>
      </c>
      <c r="M947" s="43" t="s">
        <v>70</v>
      </c>
      <c r="O947" s="37" t="s">
        <v>19</v>
      </c>
      <c r="P947" s="38">
        <v>1476</v>
      </c>
      <c r="Q947" s="38">
        <v>101</v>
      </c>
      <c r="R947" s="38">
        <v>6</v>
      </c>
      <c r="S947" s="38">
        <v>6</v>
      </c>
      <c r="T947" s="8">
        <v>25</v>
      </c>
      <c r="U947" s="87"/>
      <c r="V947" s="87"/>
    </row>
    <row r="948" spans="1:22" s="19" customFormat="1" x14ac:dyDescent="0.15">
      <c r="A948" s="3"/>
      <c r="B948" s="23" t="s">
        <v>151</v>
      </c>
      <c r="C948" s="4"/>
      <c r="D948" s="68">
        <f t="shared" si="463"/>
        <v>86</v>
      </c>
      <c r="E948" s="69">
        <f t="shared" si="463"/>
        <v>4</v>
      </c>
      <c r="F948" s="69">
        <f t="shared" si="463"/>
        <v>0</v>
      </c>
      <c r="G948" s="70">
        <f t="shared" si="462"/>
        <v>0</v>
      </c>
      <c r="H948" s="118">
        <f t="shared" si="462"/>
        <v>1</v>
      </c>
      <c r="I948" s="71">
        <f t="shared" ref="I948:I950" si="466">SUM(D948:E948)</f>
        <v>90</v>
      </c>
      <c r="J948" s="70">
        <f t="shared" si="465"/>
        <v>0</v>
      </c>
      <c r="K948" s="72">
        <f t="shared" si="455"/>
        <v>91</v>
      </c>
      <c r="L948" s="29">
        <f t="shared" si="456"/>
        <v>0</v>
      </c>
      <c r="M948" s="43" t="s">
        <v>70</v>
      </c>
      <c r="O948" s="39" t="s">
        <v>20</v>
      </c>
      <c r="P948" s="40">
        <v>1547</v>
      </c>
      <c r="Q948" s="40">
        <v>105</v>
      </c>
      <c r="R948" s="40">
        <v>6</v>
      </c>
      <c r="S948" s="40">
        <v>7</v>
      </c>
      <c r="T948" s="8">
        <v>29</v>
      </c>
      <c r="U948" s="87"/>
      <c r="V948" s="87"/>
    </row>
    <row r="949" spans="1:22" x14ac:dyDescent="0.15">
      <c r="A949" s="3"/>
      <c r="B949" s="23" t="s">
        <v>152</v>
      </c>
      <c r="C949" s="4"/>
      <c r="D949" s="68">
        <f t="shared" si="463"/>
        <v>87</v>
      </c>
      <c r="E949" s="69">
        <f t="shared" si="463"/>
        <v>6</v>
      </c>
      <c r="F949" s="69">
        <f t="shared" si="463"/>
        <v>0</v>
      </c>
      <c r="G949" s="70">
        <f t="shared" si="462"/>
        <v>0</v>
      </c>
      <c r="H949" s="118">
        <f t="shared" si="462"/>
        <v>4</v>
      </c>
      <c r="I949" s="71">
        <f t="shared" si="466"/>
        <v>93</v>
      </c>
      <c r="J949" s="70">
        <f t="shared" si="465"/>
        <v>0</v>
      </c>
      <c r="K949" s="72">
        <f t="shared" si="455"/>
        <v>97</v>
      </c>
      <c r="L949" s="29">
        <f t="shared" si="456"/>
        <v>0</v>
      </c>
      <c r="M949" s="43" t="s">
        <v>70</v>
      </c>
      <c r="O949" s="35" t="s">
        <v>55</v>
      </c>
      <c r="P949" s="36">
        <v>60</v>
      </c>
      <c r="Q949" s="36">
        <v>2</v>
      </c>
      <c r="R949" s="36">
        <v>0</v>
      </c>
      <c r="S949" s="36">
        <v>1</v>
      </c>
      <c r="T949" s="36">
        <v>3</v>
      </c>
      <c r="U949" s="87"/>
      <c r="V949" s="87"/>
    </row>
    <row r="950" spans="1:22" x14ac:dyDescent="0.15">
      <c r="A950" s="5"/>
      <c r="B950" s="24" t="s">
        <v>153</v>
      </c>
      <c r="C950" s="7"/>
      <c r="D950" s="73">
        <f t="shared" si="463"/>
        <v>71</v>
      </c>
      <c r="E950" s="74">
        <f t="shared" si="463"/>
        <v>4</v>
      </c>
      <c r="F950" s="74">
        <f t="shared" si="463"/>
        <v>0</v>
      </c>
      <c r="G950" s="75">
        <f t="shared" si="462"/>
        <v>1</v>
      </c>
      <c r="H950" s="119">
        <f t="shared" si="462"/>
        <v>4</v>
      </c>
      <c r="I950" s="76">
        <f t="shared" si="466"/>
        <v>75</v>
      </c>
      <c r="J950" s="75">
        <f t="shared" si="465"/>
        <v>1</v>
      </c>
      <c r="K950" s="77">
        <f t="shared" si="455"/>
        <v>80</v>
      </c>
      <c r="L950" s="30">
        <f t="shared" si="456"/>
        <v>1.3</v>
      </c>
      <c r="M950" s="44" t="s">
        <v>70</v>
      </c>
      <c r="O950" s="37" t="s">
        <v>21</v>
      </c>
      <c r="P950" s="38">
        <v>132</v>
      </c>
      <c r="Q950" s="38">
        <v>8</v>
      </c>
      <c r="R950" s="38">
        <v>0</v>
      </c>
      <c r="S950" s="38">
        <v>1</v>
      </c>
      <c r="T950" s="8">
        <v>5</v>
      </c>
      <c r="U950" s="87"/>
      <c r="V950" s="87"/>
    </row>
    <row r="951" spans="1:22" x14ac:dyDescent="0.15">
      <c r="A951" s="17"/>
      <c r="B951" s="25" t="s">
        <v>156</v>
      </c>
      <c r="C951" s="18"/>
      <c r="D951" s="78">
        <f>SUM(D945:D950)</f>
        <v>501</v>
      </c>
      <c r="E951" s="79">
        <f>SUM(E945:E950)</f>
        <v>29</v>
      </c>
      <c r="F951" s="79">
        <f>SUM(F945:F950)</f>
        <v>1</v>
      </c>
      <c r="G951" s="80">
        <f>SUM(G945:G950)</f>
        <v>3</v>
      </c>
      <c r="H951" s="120">
        <f>SUM(H945:H950)</f>
        <v>12</v>
      </c>
      <c r="I951" s="81">
        <f>SUM(D951:E951)</f>
        <v>530</v>
      </c>
      <c r="J951" s="80">
        <f>SUM(F951:G951)</f>
        <v>4</v>
      </c>
      <c r="K951" s="82">
        <f t="shared" si="455"/>
        <v>546</v>
      </c>
      <c r="L951" s="31">
        <f t="shared" si="456"/>
        <v>0.7</v>
      </c>
      <c r="M951" s="45">
        <f>IF(ISERROR(ROUND(K951/$K$973*100,1)),"-",ROUND(K951/$K$973*100,1))</f>
        <v>18.100000000000001</v>
      </c>
      <c r="O951" s="37" t="s">
        <v>22</v>
      </c>
      <c r="P951" s="38">
        <v>210</v>
      </c>
      <c r="Q951" s="38">
        <v>9</v>
      </c>
      <c r="R951" s="38">
        <v>1</v>
      </c>
      <c r="S951" s="38">
        <v>2</v>
      </c>
      <c r="T951" s="8">
        <v>7</v>
      </c>
      <c r="U951" s="87"/>
      <c r="V951" s="87"/>
    </row>
    <row r="952" spans="1:22" x14ac:dyDescent="0.15">
      <c r="A952" s="1"/>
      <c r="B952" s="22" t="s">
        <v>55</v>
      </c>
      <c r="C952" s="2"/>
      <c r="D952" s="63">
        <f>P949</f>
        <v>60</v>
      </c>
      <c r="E952" s="64">
        <f>Q949</f>
        <v>2</v>
      </c>
      <c r="F952" s="64">
        <f>R949</f>
        <v>0</v>
      </c>
      <c r="G952" s="65">
        <f>S949</f>
        <v>1</v>
      </c>
      <c r="H952" s="117">
        <f>T949</f>
        <v>3</v>
      </c>
      <c r="I952" s="66">
        <f>SUM(D952:E952)</f>
        <v>62</v>
      </c>
      <c r="J952" s="65">
        <f>SUM(F952:G952)</f>
        <v>1</v>
      </c>
      <c r="K952" s="67">
        <f t="shared" si="455"/>
        <v>66</v>
      </c>
      <c r="L952" s="28">
        <f t="shared" si="456"/>
        <v>1.5</v>
      </c>
      <c r="M952" s="42" t="s">
        <v>70</v>
      </c>
      <c r="O952" s="37" t="s">
        <v>23</v>
      </c>
      <c r="P952" s="38">
        <v>284</v>
      </c>
      <c r="Q952" s="38">
        <v>13</v>
      </c>
      <c r="R952" s="38">
        <v>1</v>
      </c>
      <c r="S952" s="38">
        <v>5</v>
      </c>
      <c r="T952" s="8">
        <v>7</v>
      </c>
      <c r="U952" s="87"/>
      <c r="V952" s="87"/>
    </row>
    <row r="953" spans="1:22" s="19" customFormat="1" x14ac:dyDescent="0.15">
      <c r="A953" s="3"/>
      <c r="B953" s="23" t="s">
        <v>56</v>
      </c>
      <c r="C953" s="4"/>
      <c r="D953" s="68">
        <f t="shared" ref="D953:H957" si="467">P950-P949</f>
        <v>72</v>
      </c>
      <c r="E953" s="69">
        <f t="shared" si="467"/>
        <v>6</v>
      </c>
      <c r="F953" s="69">
        <f t="shared" si="467"/>
        <v>0</v>
      </c>
      <c r="G953" s="70">
        <f t="shared" si="467"/>
        <v>0</v>
      </c>
      <c r="H953" s="118">
        <f t="shared" si="467"/>
        <v>2</v>
      </c>
      <c r="I953" s="71">
        <f t="shared" ref="I953" si="468">SUM(D953:E953)</f>
        <v>78</v>
      </c>
      <c r="J953" s="70">
        <f t="shared" ref="J953:J957" si="469">SUM(F953:G953)</f>
        <v>0</v>
      </c>
      <c r="K953" s="72">
        <f t="shared" si="455"/>
        <v>80</v>
      </c>
      <c r="L953" s="29">
        <f t="shared" si="456"/>
        <v>0</v>
      </c>
      <c r="M953" s="43" t="s">
        <v>70</v>
      </c>
      <c r="O953" s="37" t="s">
        <v>24</v>
      </c>
      <c r="P953" s="38">
        <v>354</v>
      </c>
      <c r="Q953" s="38">
        <v>17</v>
      </c>
      <c r="R953" s="38">
        <v>1</v>
      </c>
      <c r="S953" s="38">
        <v>7</v>
      </c>
      <c r="T953" s="8">
        <v>14</v>
      </c>
      <c r="U953" s="87"/>
      <c r="V953" s="87"/>
    </row>
    <row r="954" spans="1:22" x14ac:dyDescent="0.15">
      <c r="A954" s="3"/>
      <c r="B954" s="23" t="s">
        <v>57</v>
      </c>
      <c r="C954" s="4"/>
      <c r="D954" s="68">
        <f t="shared" si="467"/>
        <v>78</v>
      </c>
      <c r="E954" s="69">
        <f t="shared" si="467"/>
        <v>1</v>
      </c>
      <c r="F954" s="69">
        <f t="shared" si="467"/>
        <v>1</v>
      </c>
      <c r="G954" s="70">
        <f t="shared" si="467"/>
        <v>1</v>
      </c>
      <c r="H954" s="118">
        <f t="shared" si="467"/>
        <v>2</v>
      </c>
      <c r="I954" s="71">
        <f>SUM(D954:E954)</f>
        <v>79</v>
      </c>
      <c r="J954" s="70">
        <f t="shared" si="469"/>
        <v>2</v>
      </c>
      <c r="K954" s="72">
        <f t="shared" si="455"/>
        <v>83</v>
      </c>
      <c r="L954" s="29">
        <f t="shared" si="456"/>
        <v>2.4</v>
      </c>
      <c r="M954" s="43" t="s">
        <v>70</v>
      </c>
      <c r="O954" s="39" t="s">
        <v>25</v>
      </c>
      <c r="P954" s="40">
        <v>432</v>
      </c>
      <c r="Q954" s="40">
        <v>20</v>
      </c>
      <c r="R954" s="40">
        <v>1</v>
      </c>
      <c r="S954" s="40">
        <v>9</v>
      </c>
      <c r="T954" s="8">
        <v>15</v>
      </c>
      <c r="U954" s="87"/>
      <c r="V954" s="87"/>
    </row>
    <row r="955" spans="1:22" x14ac:dyDescent="0.15">
      <c r="A955" s="3"/>
      <c r="B955" s="23" t="s">
        <v>58</v>
      </c>
      <c r="C955" s="4"/>
      <c r="D955" s="68">
        <f t="shared" si="467"/>
        <v>74</v>
      </c>
      <c r="E955" s="69">
        <f t="shared" si="467"/>
        <v>4</v>
      </c>
      <c r="F955" s="69">
        <f t="shared" si="467"/>
        <v>0</v>
      </c>
      <c r="G955" s="70">
        <f t="shared" si="467"/>
        <v>3</v>
      </c>
      <c r="H955" s="118">
        <f t="shared" si="467"/>
        <v>0</v>
      </c>
      <c r="I955" s="71">
        <f t="shared" ref="I955:I957" si="470">SUM(D955:E955)</f>
        <v>78</v>
      </c>
      <c r="J955" s="70">
        <f t="shared" si="469"/>
        <v>3</v>
      </c>
      <c r="K955" s="72">
        <f t="shared" si="455"/>
        <v>81</v>
      </c>
      <c r="L955" s="29">
        <f t="shared" si="456"/>
        <v>3.7</v>
      </c>
      <c r="M955" s="43" t="s">
        <v>70</v>
      </c>
      <c r="O955" s="35" t="s">
        <v>27</v>
      </c>
      <c r="P955" s="36">
        <v>491</v>
      </c>
      <c r="Q955" s="36">
        <v>27</v>
      </c>
      <c r="R955" s="36">
        <v>1</v>
      </c>
      <c r="S955" s="36">
        <v>11</v>
      </c>
      <c r="T955" s="36">
        <v>15</v>
      </c>
      <c r="U955" s="87"/>
      <c r="V955" s="87"/>
    </row>
    <row r="956" spans="1:22" x14ac:dyDescent="0.15">
      <c r="A956" s="3"/>
      <c r="B956" s="23" t="s">
        <v>59</v>
      </c>
      <c r="C956" s="4"/>
      <c r="D956" s="68">
        <f t="shared" si="467"/>
        <v>70</v>
      </c>
      <c r="E956" s="69">
        <f t="shared" si="467"/>
        <v>4</v>
      </c>
      <c r="F956" s="69">
        <f t="shared" si="467"/>
        <v>0</v>
      </c>
      <c r="G956" s="70">
        <f t="shared" si="467"/>
        <v>2</v>
      </c>
      <c r="H956" s="118">
        <f t="shared" si="467"/>
        <v>7</v>
      </c>
      <c r="I956" s="71">
        <f t="shared" si="470"/>
        <v>74</v>
      </c>
      <c r="J956" s="70">
        <f t="shared" si="469"/>
        <v>2</v>
      </c>
      <c r="K956" s="72">
        <f t="shared" si="455"/>
        <v>83</v>
      </c>
      <c r="L956" s="29">
        <f t="shared" si="456"/>
        <v>2.4</v>
      </c>
      <c r="M956" s="43" t="s">
        <v>70</v>
      </c>
      <c r="O956" s="37" t="s">
        <v>28</v>
      </c>
      <c r="P956" s="38">
        <v>559</v>
      </c>
      <c r="Q956" s="38">
        <v>31</v>
      </c>
      <c r="R956" s="38">
        <v>1</v>
      </c>
      <c r="S956" s="38">
        <v>11</v>
      </c>
      <c r="T956" s="8">
        <v>15</v>
      </c>
      <c r="U956" s="87"/>
      <c r="V956" s="87"/>
    </row>
    <row r="957" spans="1:22" x14ac:dyDescent="0.15">
      <c r="A957" s="5"/>
      <c r="B957" s="24" t="s">
        <v>26</v>
      </c>
      <c r="C957" s="7"/>
      <c r="D957" s="73">
        <f t="shared" si="467"/>
        <v>78</v>
      </c>
      <c r="E957" s="74">
        <f t="shared" si="467"/>
        <v>3</v>
      </c>
      <c r="F957" s="74">
        <f t="shared" si="467"/>
        <v>0</v>
      </c>
      <c r="G957" s="75">
        <f t="shared" si="467"/>
        <v>2</v>
      </c>
      <c r="H957" s="119">
        <f t="shared" si="467"/>
        <v>1</v>
      </c>
      <c r="I957" s="76">
        <f t="shared" si="470"/>
        <v>81</v>
      </c>
      <c r="J957" s="75">
        <f t="shared" si="469"/>
        <v>2</v>
      </c>
      <c r="K957" s="77">
        <f t="shared" si="455"/>
        <v>84</v>
      </c>
      <c r="L957" s="30">
        <f t="shared" si="456"/>
        <v>2.4</v>
      </c>
      <c r="M957" s="44" t="s">
        <v>70</v>
      </c>
      <c r="O957" s="37" t="s">
        <v>29</v>
      </c>
      <c r="P957" s="38">
        <v>634</v>
      </c>
      <c r="Q957" s="38">
        <v>34</v>
      </c>
      <c r="R957" s="38">
        <v>2</v>
      </c>
      <c r="S957" s="38">
        <v>11</v>
      </c>
      <c r="T957" s="8">
        <v>16</v>
      </c>
      <c r="U957" s="87"/>
      <c r="V957" s="87"/>
    </row>
    <row r="958" spans="1:22" x14ac:dyDescent="0.15">
      <c r="A958" s="17"/>
      <c r="B958" s="25" t="s">
        <v>113</v>
      </c>
      <c r="C958" s="18"/>
      <c r="D958" s="78">
        <f>SUM(D952:D957)</f>
        <v>432</v>
      </c>
      <c r="E958" s="79">
        <f>SUM(E952:E957)</f>
        <v>20</v>
      </c>
      <c r="F958" s="79">
        <f>SUM(F952:F957)</f>
        <v>1</v>
      </c>
      <c r="G958" s="80">
        <f>SUM(G952:G957)</f>
        <v>9</v>
      </c>
      <c r="H958" s="120">
        <f>SUM(H952:H957)</f>
        <v>15</v>
      </c>
      <c r="I958" s="81">
        <f>SUM(D958:E958)</f>
        <v>452</v>
      </c>
      <c r="J958" s="80">
        <f>SUM(F958:G958)</f>
        <v>10</v>
      </c>
      <c r="K958" s="82">
        <f t="shared" si="455"/>
        <v>477</v>
      </c>
      <c r="L958" s="31">
        <f t="shared" si="456"/>
        <v>2.1</v>
      </c>
      <c r="M958" s="45">
        <f>IF(ISERROR(ROUND(K958/$K$973*100,1)),"-",ROUND(K958/$K$973*100,1))</f>
        <v>15.8</v>
      </c>
      <c r="O958" s="37" t="s">
        <v>30</v>
      </c>
      <c r="P958" s="38">
        <v>705</v>
      </c>
      <c r="Q958" s="38">
        <v>40</v>
      </c>
      <c r="R958" s="38">
        <v>3</v>
      </c>
      <c r="S958" s="38">
        <v>12</v>
      </c>
      <c r="T958" s="8">
        <v>16</v>
      </c>
    </row>
    <row r="959" spans="1:22" x14ac:dyDescent="0.15">
      <c r="A959" s="1"/>
      <c r="B959" s="22" t="s">
        <v>60</v>
      </c>
      <c r="C959" s="2"/>
      <c r="D959" s="63">
        <f>P955-P954</f>
        <v>59</v>
      </c>
      <c r="E959" s="64">
        <f>Q955-Q954</f>
        <v>7</v>
      </c>
      <c r="F959" s="64">
        <f>R955-R954</f>
        <v>0</v>
      </c>
      <c r="G959" s="65">
        <f>S955-S954</f>
        <v>2</v>
      </c>
      <c r="H959" s="117">
        <f>T955-T954</f>
        <v>0</v>
      </c>
      <c r="I959" s="66">
        <f>SUM(D959:E959)</f>
        <v>66</v>
      </c>
      <c r="J959" s="65">
        <f>SUM(F959:G959)</f>
        <v>2</v>
      </c>
      <c r="K959" s="67">
        <f t="shared" si="455"/>
        <v>68</v>
      </c>
      <c r="L959" s="28">
        <f t="shared" si="456"/>
        <v>2.9</v>
      </c>
      <c r="M959" s="42" t="s">
        <v>70</v>
      </c>
      <c r="O959" s="37" t="s">
        <v>31</v>
      </c>
      <c r="P959" s="38">
        <v>771</v>
      </c>
      <c r="Q959" s="38">
        <v>46</v>
      </c>
      <c r="R959" s="38">
        <v>3</v>
      </c>
      <c r="S959" s="38">
        <v>14</v>
      </c>
      <c r="T959" s="8">
        <v>17</v>
      </c>
    </row>
    <row r="960" spans="1:22" s="19" customFormat="1" x14ac:dyDescent="0.15">
      <c r="A960" s="3"/>
      <c r="B960" s="23" t="s">
        <v>61</v>
      </c>
      <c r="C960" s="4"/>
      <c r="D960" s="68">
        <f t="shared" ref="D960:H964" si="471">P956-P955</f>
        <v>68</v>
      </c>
      <c r="E960" s="69">
        <f t="shared" si="471"/>
        <v>4</v>
      </c>
      <c r="F960" s="69">
        <f t="shared" si="471"/>
        <v>0</v>
      </c>
      <c r="G960" s="70">
        <f t="shared" si="471"/>
        <v>0</v>
      </c>
      <c r="H960" s="118">
        <f t="shared" si="471"/>
        <v>0</v>
      </c>
      <c r="I960" s="71">
        <f t="shared" ref="I960" si="472">SUM(D960:E960)</f>
        <v>72</v>
      </c>
      <c r="J960" s="70">
        <f t="shared" ref="J960:J964" si="473">SUM(F960:G960)</f>
        <v>0</v>
      </c>
      <c r="K960" s="72">
        <f t="shared" si="455"/>
        <v>72</v>
      </c>
      <c r="L960" s="29">
        <f t="shared" si="456"/>
        <v>0</v>
      </c>
      <c r="M960" s="43" t="s">
        <v>70</v>
      </c>
      <c r="O960" s="39" t="s">
        <v>32</v>
      </c>
      <c r="P960" s="40">
        <v>839</v>
      </c>
      <c r="Q960" s="40">
        <v>52</v>
      </c>
      <c r="R960" s="40">
        <v>3</v>
      </c>
      <c r="S960" s="40">
        <v>15</v>
      </c>
      <c r="T960" s="8">
        <v>18</v>
      </c>
      <c r="U960" s="8"/>
    </row>
    <row r="961" spans="1:24" x14ac:dyDescent="0.15">
      <c r="A961" s="3"/>
      <c r="B961" s="23" t="s">
        <v>62</v>
      </c>
      <c r="C961" s="4"/>
      <c r="D961" s="68">
        <f t="shared" si="471"/>
        <v>75</v>
      </c>
      <c r="E961" s="69">
        <f t="shared" si="471"/>
        <v>3</v>
      </c>
      <c r="F961" s="69">
        <f t="shared" si="471"/>
        <v>1</v>
      </c>
      <c r="G961" s="70">
        <f t="shared" si="471"/>
        <v>0</v>
      </c>
      <c r="H961" s="118">
        <f t="shared" si="471"/>
        <v>1</v>
      </c>
      <c r="I961" s="71">
        <f>SUM(D961:E961)</f>
        <v>78</v>
      </c>
      <c r="J961" s="70">
        <f t="shared" si="473"/>
        <v>1</v>
      </c>
      <c r="K961" s="72">
        <f t="shared" si="455"/>
        <v>80</v>
      </c>
      <c r="L961" s="29">
        <f t="shared" si="456"/>
        <v>1.3</v>
      </c>
      <c r="M961" s="43" t="s">
        <v>70</v>
      </c>
      <c r="O961" s="35" t="s">
        <v>34</v>
      </c>
      <c r="P961" s="36">
        <v>891</v>
      </c>
      <c r="Q961" s="36">
        <v>59</v>
      </c>
      <c r="R961" s="36">
        <v>3</v>
      </c>
      <c r="S961" s="36">
        <v>15</v>
      </c>
      <c r="T961" s="36">
        <v>18</v>
      </c>
    </row>
    <row r="962" spans="1:24" x14ac:dyDescent="0.15">
      <c r="A962" s="3"/>
      <c r="B962" s="23" t="s">
        <v>63</v>
      </c>
      <c r="C962" s="4"/>
      <c r="D962" s="68">
        <f t="shared" si="471"/>
        <v>71</v>
      </c>
      <c r="E962" s="69">
        <f t="shared" si="471"/>
        <v>6</v>
      </c>
      <c r="F962" s="69">
        <f t="shared" si="471"/>
        <v>1</v>
      </c>
      <c r="G962" s="70">
        <f t="shared" si="471"/>
        <v>1</v>
      </c>
      <c r="H962" s="118">
        <f t="shared" si="471"/>
        <v>0</v>
      </c>
      <c r="I962" s="71">
        <f t="shared" ref="I962:I964" si="474">SUM(D962:E962)</f>
        <v>77</v>
      </c>
      <c r="J962" s="70">
        <f t="shared" si="473"/>
        <v>2</v>
      </c>
      <c r="K962" s="72">
        <f t="shared" si="455"/>
        <v>79</v>
      </c>
      <c r="L962" s="29">
        <f t="shared" si="456"/>
        <v>2.5</v>
      </c>
      <c r="M962" s="43" t="s">
        <v>70</v>
      </c>
      <c r="O962" s="37" t="s">
        <v>35</v>
      </c>
      <c r="P962" s="38">
        <v>965</v>
      </c>
      <c r="Q962" s="38">
        <v>65</v>
      </c>
      <c r="R962" s="38">
        <v>3</v>
      </c>
      <c r="S962" s="38">
        <v>16</v>
      </c>
      <c r="T962" s="8">
        <v>19</v>
      </c>
    </row>
    <row r="963" spans="1:24" x14ac:dyDescent="0.15">
      <c r="A963" s="3"/>
      <c r="B963" s="23" t="s">
        <v>64</v>
      </c>
      <c r="C963" s="4"/>
      <c r="D963" s="68">
        <f t="shared" si="471"/>
        <v>66</v>
      </c>
      <c r="E963" s="69">
        <f t="shared" si="471"/>
        <v>6</v>
      </c>
      <c r="F963" s="69">
        <f t="shared" si="471"/>
        <v>0</v>
      </c>
      <c r="G963" s="70">
        <f t="shared" si="471"/>
        <v>2</v>
      </c>
      <c r="H963" s="118">
        <f t="shared" si="471"/>
        <v>1</v>
      </c>
      <c r="I963" s="71">
        <f t="shared" si="474"/>
        <v>72</v>
      </c>
      <c r="J963" s="70">
        <f t="shared" si="473"/>
        <v>2</v>
      </c>
      <c r="K963" s="72">
        <f t="shared" si="455"/>
        <v>75</v>
      </c>
      <c r="L963" s="29">
        <f t="shared" si="456"/>
        <v>2.7</v>
      </c>
      <c r="M963" s="43" t="s">
        <v>70</v>
      </c>
      <c r="O963" s="37" t="s">
        <v>36</v>
      </c>
      <c r="P963" s="38">
        <v>1035</v>
      </c>
      <c r="Q963" s="38">
        <v>67</v>
      </c>
      <c r="R963" s="38">
        <v>3</v>
      </c>
      <c r="S963" s="38">
        <v>16</v>
      </c>
      <c r="T963" s="8">
        <v>19</v>
      </c>
    </row>
    <row r="964" spans="1:24" x14ac:dyDescent="0.15">
      <c r="A964" s="5"/>
      <c r="B964" s="24" t="s">
        <v>33</v>
      </c>
      <c r="C964" s="7"/>
      <c r="D964" s="73">
        <f t="shared" si="471"/>
        <v>68</v>
      </c>
      <c r="E964" s="74">
        <f t="shared" si="471"/>
        <v>6</v>
      </c>
      <c r="F964" s="74">
        <f t="shared" si="471"/>
        <v>0</v>
      </c>
      <c r="G964" s="75">
        <f t="shared" si="471"/>
        <v>1</v>
      </c>
      <c r="H964" s="119">
        <f t="shared" si="471"/>
        <v>1</v>
      </c>
      <c r="I964" s="76">
        <f t="shared" si="474"/>
        <v>74</v>
      </c>
      <c r="J964" s="75">
        <f t="shared" si="473"/>
        <v>1</v>
      </c>
      <c r="K964" s="77">
        <f t="shared" si="455"/>
        <v>76</v>
      </c>
      <c r="L964" s="30">
        <f t="shared" si="456"/>
        <v>1.3</v>
      </c>
      <c r="M964" s="44" t="s">
        <v>70</v>
      </c>
      <c r="O964" s="37" t="s">
        <v>37</v>
      </c>
      <c r="P964" s="38">
        <v>1086</v>
      </c>
      <c r="Q964" s="38">
        <v>73</v>
      </c>
      <c r="R964" s="38">
        <v>4</v>
      </c>
      <c r="S964" s="38">
        <v>17</v>
      </c>
      <c r="T964" s="8">
        <v>21</v>
      </c>
    </row>
    <row r="965" spans="1:24" x14ac:dyDescent="0.15">
      <c r="A965" s="17"/>
      <c r="B965" s="25" t="s">
        <v>112</v>
      </c>
      <c r="C965" s="18"/>
      <c r="D965" s="78">
        <f>SUM(D959:D964)</f>
        <v>407</v>
      </c>
      <c r="E965" s="79">
        <f>SUM(E959:E964)</f>
        <v>32</v>
      </c>
      <c r="F965" s="79">
        <f>SUM(F959:F964)</f>
        <v>2</v>
      </c>
      <c r="G965" s="80">
        <f>SUM(G959:G964)</f>
        <v>6</v>
      </c>
      <c r="H965" s="120">
        <f>SUM(H959:H964)</f>
        <v>3</v>
      </c>
      <c r="I965" s="81">
        <f>SUM(D965:E965)</f>
        <v>439</v>
      </c>
      <c r="J965" s="80">
        <f>SUM(F965:G965)</f>
        <v>8</v>
      </c>
      <c r="K965" s="82">
        <f t="shared" si="455"/>
        <v>450</v>
      </c>
      <c r="L965" s="31">
        <f t="shared" si="456"/>
        <v>1.8</v>
      </c>
      <c r="M965" s="45">
        <f>IF(ISERROR(ROUND(K965/$K$973*100,1)),"-",ROUND(K965/$K$973*100,1))</f>
        <v>14.9</v>
      </c>
      <c r="O965" s="37" t="s">
        <v>38</v>
      </c>
      <c r="P965" s="38">
        <v>1132</v>
      </c>
      <c r="Q965" s="38">
        <v>78</v>
      </c>
      <c r="R965" s="38">
        <v>4</v>
      </c>
      <c r="S965" s="38">
        <v>18</v>
      </c>
      <c r="T965" s="8">
        <v>22</v>
      </c>
    </row>
    <row r="966" spans="1:24" x14ac:dyDescent="0.15">
      <c r="A966" s="1"/>
      <c r="B966" s="22" t="s">
        <v>65</v>
      </c>
      <c r="C966" s="2"/>
      <c r="D966" s="63">
        <f>P961-P960</f>
        <v>52</v>
      </c>
      <c r="E966" s="64">
        <f>Q961-Q960</f>
        <v>7</v>
      </c>
      <c r="F966" s="64">
        <f>R961-R960</f>
        <v>0</v>
      </c>
      <c r="G966" s="65">
        <f>S961-S960</f>
        <v>0</v>
      </c>
      <c r="H966" s="117">
        <f>T961-T960</f>
        <v>0</v>
      </c>
      <c r="I966" s="66">
        <f>SUM(D966:E966)</f>
        <v>59</v>
      </c>
      <c r="J966" s="65">
        <f>SUM(F966:G966)</f>
        <v>0</v>
      </c>
      <c r="K966" s="67">
        <f t="shared" si="455"/>
        <v>59</v>
      </c>
      <c r="L966" s="28">
        <f t="shared" si="456"/>
        <v>0</v>
      </c>
      <c r="M966" s="42" t="s">
        <v>70</v>
      </c>
      <c r="O966" s="39" t="s">
        <v>39</v>
      </c>
      <c r="P966" s="40">
        <v>1192</v>
      </c>
      <c r="Q966" s="40">
        <v>81</v>
      </c>
      <c r="R966" s="40">
        <v>4</v>
      </c>
      <c r="S966" s="40">
        <v>19</v>
      </c>
      <c r="T966" s="8">
        <v>23</v>
      </c>
    </row>
    <row r="967" spans="1:24" x14ac:dyDescent="0.15">
      <c r="A967" s="3"/>
      <c r="B967" s="23" t="s">
        <v>66</v>
      </c>
      <c r="C967" s="4"/>
      <c r="D967" s="68">
        <f t="shared" ref="D967:H971" si="475">P962-P961</f>
        <v>74</v>
      </c>
      <c r="E967" s="69">
        <f t="shared" si="475"/>
        <v>6</v>
      </c>
      <c r="F967" s="69">
        <f t="shared" si="475"/>
        <v>0</v>
      </c>
      <c r="G967" s="70">
        <f t="shared" si="475"/>
        <v>1</v>
      </c>
      <c r="H967" s="118">
        <f t="shared" si="475"/>
        <v>1</v>
      </c>
      <c r="I967" s="71">
        <f t="shared" ref="I967" si="476">SUM(D967:E967)</f>
        <v>80</v>
      </c>
      <c r="J967" s="70">
        <f t="shared" ref="J967:J971" si="477">SUM(F967:G967)</f>
        <v>1</v>
      </c>
      <c r="K967" s="72">
        <f t="shared" si="455"/>
        <v>82</v>
      </c>
      <c r="L967" s="29">
        <f t="shared" si="456"/>
        <v>1.2</v>
      </c>
      <c r="M967" s="43" t="s">
        <v>70</v>
      </c>
      <c r="O967" s="19"/>
      <c r="P967" s="19"/>
      <c r="Q967" s="19"/>
      <c r="R967" s="19"/>
      <c r="S967" s="19"/>
    </row>
    <row r="968" spans="1:24" x14ac:dyDescent="0.15">
      <c r="A968" s="3"/>
      <c r="B968" s="23" t="s">
        <v>67</v>
      </c>
      <c r="C968" s="4"/>
      <c r="D968" s="68">
        <f t="shared" si="475"/>
        <v>70</v>
      </c>
      <c r="E968" s="69">
        <f t="shared" si="475"/>
        <v>2</v>
      </c>
      <c r="F968" s="69">
        <f t="shared" si="475"/>
        <v>0</v>
      </c>
      <c r="G968" s="70">
        <f t="shared" si="475"/>
        <v>0</v>
      </c>
      <c r="H968" s="118">
        <f t="shared" si="475"/>
        <v>0</v>
      </c>
      <c r="I968" s="71">
        <f>SUM(D968:E968)</f>
        <v>72</v>
      </c>
      <c r="J968" s="70">
        <f t="shared" si="477"/>
        <v>0</v>
      </c>
      <c r="K968" s="72">
        <f t="shared" si="455"/>
        <v>72</v>
      </c>
      <c r="L968" s="29">
        <f t="shared" si="456"/>
        <v>0</v>
      </c>
      <c r="M968" s="43" t="s">
        <v>70</v>
      </c>
      <c r="O968" s="19"/>
      <c r="P968" s="19"/>
      <c r="Q968" s="19"/>
      <c r="R968" s="19"/>
      <c r="S968" s="19"/>
    </row>
    <row r="969" spans="1:24" x14ac:dyDescent="0.15">
      <c r="A969" s="3"/>
      <c r="B969" s="23" t="s">
        <v>68</v>
      </c>
      <c r="C969" s="4"/>
      <c r="D969" s="68">
        <f t="shared" si="475"/>
        <v>51</v>
      </c>
      <c r="E969" s="69">
        <f t="shared" si="475"/>
        <v>6</v>
      </c>
      <c r="F969" s="69">
        <f t="shared" si="475"/>
        <v>1</v>
      </c>
      <c r="G969" s="70">
        <f t="shared" si="475"/>
        <v>1</v>
      </c>
      <c r="H969" s="118">
        <f t="shared" si="475"/>
        <v>2</v>
      </c>
      <c r="I969" s="71">
        <f t="shared" ref="I969:I971" si="478">SUM(D969:E969)</f>
        <v>57</v>
      </c>
      <c r="J969" s="70">
        <f t="shared" si="477"/>
        <v>2</v>
      </c>
      <c r="K969" s="72">
        <f t="shared" si="455"/>
        <v>61</v>
      </c>
      <c r="L969" s="29">
        <f t="shared" si="456"/>
        <v>3.3</v>
      </c>
      <c r="M969" s="43" t="s">
        <v>70</v>
      </c>
      <c r="O969" s="19"/>
      <c r="P969" s="19"/>
      <c r="Q969" s="19"/>
      <c r="R969" s="19"/>
      <c r="S969" s="19"/>
    </row>
    <row r="970" spans="1:24" x14ac:dyDescent="0.15">
      <c r="A970" s="3"/>
      <c r="B970" s="23" t="s">
        <v>69</v>
      </c>
      <c r="C970" s="4"/>
      <c r="D970" s="68">
        <f t="shared" si="475"/>
        <v>46</v>
      </c>
      <c r="E970" s="69">
        <f t="shared" si="475"/>
        <v>5</v>
      </c>
      <c r="F970" s="69">
        <f t="shared" si="475"/>
        <v>0</v>
      </c>
      <c r="G970" s="70">
        <f t="shared" si="475"/>
        <v>1</v>
      </c>
      <c r="H970" s="118">
        <f t="shared" si="475"/>
        <v>1</v>
      </c>
      <c r="I970" s="71">
        <f t="shared" si="478"/>
        <v>51</v>
      </c>
      <c r="J970" s="70">
        <f t="shared" si="477"/>
        <v>1</v>
      </c>
      <c r="K970" s="72">
        <f t="shared" si="455"/>
        <v>53</v>
      </c>
      <c r="L970" s="29">
        <f t="shared" si="456"/>
        <v>1.9</v>
      </c>
      <c r="M970" s="43" t="s">
        <v>70</v>
      </c>
      <c r="O970" s="88"/>
      <c r="P970" s="89"/>
      <c r="Q970" s="88"/>
      <c r="R970" s="88"/>
      <c r="S970" s="88"/>
    </row>
    <row r="971" spans="1:24" x14ac:dyDescent="0.15">
      <c r="A971" s="5"/>
      <c r="B971" s="24" t="s">
        <v>40</v>
      </c>
      <c r="C971" s="7"/>
      <c r="D971" s="73">
        <f>P966-P965</f>
        <v>60</v>
      </c>
      <c r="E971" s="74">
        <f t="shared" si="475"/>
        <v>3</v>
      </c>
      <c r="F971" s="74">
        <f t="shared" si="475"/>
        <v>0</v>
      </c>
      <c r="G971" s="75">
        <f t="shared" si="475"/>
        <v>1</v>
      </c>
      <c r="H971" s="119">
        <f t="shared" si="475"/>
        <v>1</v>
      </c>
      <c r="I971" s="76">
        <f t="shared" si="478"/>
        <v>63</v>
      </c>
      <c r="J971" s="75">
        <f t="shared" si="477"/>
        <v>1</v>
      </c>
      <c r="K971" s="77">
        <f t="shared" si="455"/>
        <v>65</v>
      </c>
      <c r="L971" s="30">
        <f t="shared" si="456"/>
        <v>1.5</v>
      </c>
      <c r="M971" s="44" t="s">
        <v>70</v>
      </c>
      <c r="O971" s="88"/>
      <c r="P971" s="88"/>
      <c r="Q971" s="88"/>
      <c r="R971" s="88"/>
      <c r="S971" s="88"/>
    </row>
    <row r="972" spans="1:24" ht="12" thickBot="1" x14ac:dyDescent="0.2">
      <c r="A972" s="20"/>
      <c r="B972" s="25" t="s">
        <v>111</v>
      </c>
      <c r="C972" s="21"/>
      <c r="D972" s="83">
        <f>SUM(D966:D971)</f>
        <v>353</v>
      </c>
      <c r="E972" s="84">
        <f t="shared" ref="E972:H972" si="479">SUM(E966:E971)</f>
        <v>29</v>
      </c>
      <c r="F972" s="84">
        <f t="shared" si="479"/>
        <v>1</v>
      </c>
      <c r="G972" s="85">
        <f t="shared" si="479"/>
        <v>4</v>
      </c>
      <c r="H972" s="121">
        <f t="shared" si="479"/>
        <v>5</v>
      </c>
      <c r="I972" s="86">
        <f>SUM(D972:E972)</f>
        <v>382</v>
      </c>
      <c r="J972" s="85">
        <f>SUM(F972:G972)</f>
        <v>5</v>
      </c>
      <c r="K972" s="67">
        <f t="shared" si="455"/>
        <v>392</v>
      </c>
      <c r="L972" s="27">
        <f>IF(ISERROR(ROUND(J972/K972*100,1)),"-",ROUND(J972/K972*100,1))</f>
        <v>1.3</v>
      </c>
      <c r="M972" s="45">
        <f>IF(ISERROR(ROUND(K972/$K$973*100,1)),"-",ROUND(K972/$K$973*100,1))</f>
        <v>13</v>
      </c>
      <c r="O972" s="88"/>
      <c r="P972" s="90"/>
      <c r="Q972" s="90"/>
      <c r="R972" s="90"/>
      <c r="S972" s="90"/>
    </row>
    <row r="973" spans="1:24" ht="12" thickTop="1" x14ac:dyDescent="0.15">
      <c r="A973" s="97"/>
      <c r="B973" s="98" t="s">
        <v>106</v>
      </c>
      <c r="C973" s="99"/>
      <c r="D973" s="100">
        <f>SUM(D937,D944,D951,D958,D965,D972)</f>
        <v>2739</v>
      </c>
      <c r="E973" s="101">
        <f t="shared" ref="E973:J973" si="480">SUM(E937,E944,E951,E958,E965,E972)</f>
        <v>186</v>
      </c>
      <c r="F973" s="101">
        <f t="shared" si="480"/>
        <v>10</v>
      </c>
      <c r="G973" s="102">
        <f t="shared" si="480"/>
        <v>26</v>
      </c>
      <c r="H973" s="122">
        <f t="shared" si="480"/>
        <v>52</v>
      </c>
      <c r="I973" s="103">
        <f t="shared" si="480"/>
        <v>2925</v>
      </c>
      <c r="J973" s="102">
        <f t="shared" si="480"/>
        <v>36</v>
      </c>
      <c r="K973" s="104">
        <f t="shared" si="455"/>
        <v>3013</v>
      </c>
      <c r="L973" s="105">
        <f t="shared" ref="L973" si="481">IF(ISERROR(ROUND(J973/K973*100,1)),"-",ROUND(J973/K973*100,1))</f>
        <v>1.2</v>
      </c>
      <c r="M973" s="45">
        <f>IF(ISERROR(ROUND(K973/$K973*100,1)),"-",ROUND(K973/$K973*100,1))</f>
        <v>100</v>
      </c>
      <c r="O973" s="88"/>
      <c r="P973" s="88"/>
      <c r="Q973" s="88"/>
      <c r="R973" s="88"/>
      <c r="S973" s="88"/>
    </row>
    <row r="974" spans="1:24" x14ac:dyDescent="0.15">
      <c r="T974" s="33"/>
    </row>
    <row r="976" spans="1:24" x14ac:dyDescent="0.15">
      <c r="B976" s="41" t="s">
        <v>96</v>
      </c>
      <c r="P976" s="41" t="str">
        <f>B976</f>
        <v>D→C</v>
      </c>
      <c r="U976" s="87"/>
      <c r="V976" s="87"/>
      <c r="W976" s="87"/>
      <c r="X976" s="87"/>
    </row>
    <row r="977" spans="1:22" ht="21" x14ac:dyDescent="0.15">
      <c r="A977" s="1"/>
      <c r="B977" s="13"/>
      <c r="C977" s="26" t="s">
        <v>2</v>
      </c>
      <c r="D977" s="52" t="s">
        <v>48</v>
      </c>
      <c r="E977" s="53" t="s">
        <v>49</v>
      </c>
      <c r="F977" s="53" t="s">
        <v>104</v>
      </c>
      <c r="G977" s="54" t="s">
        <v>105</v>
      </c>
      <c r="H977" s="115" t="s">
        <v>108</v>
      </c>
      <c r="I977" s="55" t="s">
        <v>50</v>
      </c>
      <c r="J977" s="56" t="s">
        <v>51</v>
      </c>
      <c r="K977" s="57" t="s">
        <v>52</v>
      </c>
      <c r="L977" s="14" t="s">
        <v>53</v>
      </c>
      <c r="M977" s="14" t="s">
        <v>54</v>
      </c>
      <c r="P977" s="8" t="s">
        <v>71</v>
      </c>
      <c r="Q977" s="8" t="s">
        <v>71</v>
      </c>
      <c r="R977" s="8" t="s">
        <v>72</v>
      </c>
      <c r="S977" s="8" t="s">
        <v>72</v>
      </c>
      <c r="T977" s="123" t="s">
        <v>107</v>
      </c>
      <c r="U977" s="87"/>
      <c r="V977" s="87"/>
    </row>
    <row r="978" spans="1:22" x14ac:dyDescent="0.15">
      <c r="A978" s="5" t="s">
        <v>1</v>
      </c>
      <c r="B978" s="10"/>
      <c r="C978" s="15"/>
      <c r="D978" s="58" t="s">
        <v>46</v>
      </c>
      <c r="E978" s="59" t="s">
        <v>46</v>
      </c>
      <c r="F978" s="59" t="s">
        <v>46</v>
      </c>
      <c r="G978" s="60" t="s">
        <v>46</v>
      </c>
      <c r="H978" s="116" t="s">
        <v>46</v>
      </c>
      <c r="I978" s="61" t="s">
        <v>46</v>
      </c>
      <c r="J978" s="60" t="s">
        <v>46</v>
      </c>
      <c r="K978" s="62" t="s">
        <v>46</v>
      </c>
      <c r="L978" s="16" t="s">
        <v>47</v>
      </c>
      <c r="M978" s="16" t="s">
        <v>47</v>
      </c>
      <c r="P978" s="33" t="s">
        <v>73</v>
      </c>
      <c r="Q978" s="33" t="s">
        <v>74</v>
      </c>
      <c r="R978" s="33" t="s">
        <v>84</v>
      </c>
      <c r="S978" s="33" t="s">
        <v>75</v>
      </c>
      <c r="T978" s="123"/>
      <c r="U978" s="87"/>
      <c r="V978" s="87"/>
    </row>
    <row r="979" spans="1:22" x14ac:dyDescent="0.15">
      <c r="A979" s="1"/>
      <c r="B979" s="22" t="s">
        <v>136</v>
      </c>
      <c r="C979" s="2"/>
      <c r="D979" s="63">
        <f>P979</f>
        <v>20</v>
      </c>
      <c r="E979" s="64">
        <f>Q979</f>
        <v>1</v>
      </c>
      <c r="F979" s="64">
        <f>R979</f>
        <v>0</v>
      </c>
      <c r="G979" s="65">
        <f>S979</f>
        <v>0</v>
      </c>
      <c r="H979" s="117">
        <f>T979</f>
        <v>1</v>
      </c>
      <c r="I979" s="66">
        <f t="shared" ref="I979:I986" si="482">SUM(D979:E979)</f>
        <v>21</v>
      </c>
      <c r="J979" s="65">
        <f t="shared" ref="J979:J991" si="483">SUM(F979:G979)</f>
        <v>0</v>
      </c>
      <c r="K979" s="67">
        <f>SUM(D979:H979)</f>
        <v>22</v>
      </c>
      <c r="L979" s="28">
        <f>IF(ISERROR(ROUND(J979/K979*100,1)),"-",ROUND(J979/K979*100,1))</f>
        <v>0</v>
      </c>
      <c r="M979" s="42" t="s">
        <v>70</v>
      </c>
      <c r="O979" s="8" t="s">
        <v>3</v>
      </c>
      <c r="P979" s="34">
        <v>20</v>
      </c>
      <c r="Q979" s="34">
        <v>1</v>
      </c>
      <c r="R979" s="34">
        <v>0</v>
      </c>
      <c r="S979" s="34">
        <v>0</v>
      </c>
      <c r="T979" s="8">
        <v>1</v>
      </c>
      <c r="U979" s="87"/>
      <c r="V979" s="87"/>
    </row>
    <row r="980" spans="1:22" x14ac:dyDescent="0.15">
      <c r="A980" s="3"/>
      <c r="B980" s="23" t="s">
        <v>137</v>
      </c>
      <c r="C980" s="4"/>
      <c r="D980" s="68">
        <f>P980-P979</f>
        <v>28</v>
      </c>
      <c r="E980" s="69">
        <f>Q980-Q979</f>
        <v>1</v>
      </c>
      <c r="F980" s="69">
        <f>R980-R979</f>
        <v>0</v>
      </c>
      <c r="G980" s="70">
        <f>S980-S979</f>
        <v>0</v>
      </c>
      <c r="H980" s="118">
        <f>T980-T979</f>
        <v>1</v>
      </c>
      <c r="I980" s="71">
        <f t="shared" si="482"/>
        <v>29</v>
      </c>
      <c r="J980" s="70">
        <f t="shared" si="483"/>
        <v>0</v>
      </c>
      <c r="K980" s="72">
        <f t="shared" ref="K980:K1021" si="484">SUM(D980:H980)</f>
        <v>30</v>
      </c>
      <c r="L980" s="29">
        <f t="shared" ref="L980:L1019" si="485">IF(ISERROR(ROUND(J980/K980*100,1)),"-",ROUND(J980/K980*100,1))</f>
        <v>0</v>
      </c>
      <c r="M980" s="43" t="s">
        <v>70</v>
      </c>
      <c r="O980" s="8" t="s">
        <v>4</v>
      </c>
      <c r="P980" s="34">
        <v>48</v>
      </c>
      <c r="Q980" s="34">
        <v>2</v>
      </c>
      <c r="R980" s="34">
        <v>0</v>
      </c>
      <c r="S980" s="34">
        <v>0</v>
      </c>
      <c r="T980" s="8">
        <v>2</v>
      </c>
      <c r="U980" s="87"/>
      <c r="V980" s="87"/>
    </row>
    <row r="981" spans="1:22" x14ac:dyDescent="0.15">
      <c r="A981" s="3"/>
      <c r="B981" s="23" t="s">
        <v>138</v>
      </c>
      <c r="C981" s="4"/>
      <c r="D981" s="68">
        <f t="shared" ref="D981:H984" si="486">P981-P980</f>
        <v>27</v>
      </c>
      <c r="E981" s="69">
        <f t="shared" si="486"/>
        <v>1</v>
      </c>
      <c r="F981" s="69">
        <f t="shared" si="486"/>
        <v>0</v>
      </c>
      <c r="G981" s="70">
        <f t="shared" si="486"/>
        <v>0</v>
      </c>
      <c r="H981" s="118">
        <f t="shared" si="486"/>
        <v>1</v>
      </c>
      <c r="I981" s="71">
        <f t="shared" si="482"/>
        <v>28</v>
      </c>
      <c r="J981" s="70">
        <f t="shared" si="483"/>
        <v>0</v>
      </c>
      <c r="K981" s="72">
        <f t="shared" si="484"/>
        <v>29</v>
      </c>
      <c r="L981" s="29">
        <f t="shared" si="485"/>
        <v>0</v>
      </c>
      <c r="M981" s="43" t="s">
        <v>70</v>
      </c>
      <c r="O981" s="8" t="s">
        <v>5</v>
      </c>
      <c r="P981" s="34">
        <v>75</v>
      </c>
      <c r="Q981" s="34">
        <v>3</v>
      </c>
      <c r="R981" s="34">
        <v>0</v>
      </c>
      <c r="S981" s="34">
        <v>0</v>
      </c>
      <c r="T981" s="8">
        <v>3</v>
      </c>
      <c r="U981" s="87"/>
      <c r="V981" s="87"/>
    </row>
    <row r="982" spans="1:22" s="19" customFormat="1" x14ac:dyDescent="0.15">
      <c r="A982" s="3"/>
      <c r="B982" s="23" t="s">
        <v>139</v>
      </c>
      <c r="C982" s="4"/>
      <c r="D982" s="68">
        <f t="shared" si="486"/>
        <v>29</v>
      </c>
      <c r="E982" s="69">
        <f t="shared" si="486"/>
        <v>7</v>
      </c>
      <c r="F982" s="69">
        <f t="shared" si="486"/>
        <v>0</v>
      </c>
      <c r="G982" s="70">
        <f t="shared" si="486"/>
        <v>0</v>
      </c>
      <c r="H982" s="118">
        <f t="shared" si="486"/>
        <v>2</v>
      </c>
      <c r="I982" s="71">
        <f t="shared" si="482"/>
        <v>36</v>
      </c>
      <c r="J982" s="70">
        <f t="shared" si="483"/>
        <v>0</v>
      </c>
      <c r="K982" s="72">
        <f t="shared" si="484"/>
        <v>38</v>
      </c>
      <c r="L982" s="29">
        <f t="shared" si="485"/>
        <v>0</v>
      </c>
      <c r="M982" s="43" t="s">
        <v>70</v>
      </c>
      <c r="O982" s="8" t="s">
        <v>6</v>
      </c>
      <c r="P982" s="34">
        <v>104</v>
      </c>
      <c r="Q982" s="34">
        <v>10</v>
      </c>
      <c r="R982" s="34">
        <v>0</v>
      </c>
      <c r="S982" s="34">
        <v>0</v>
      </c>
      <c r="T982" s="8">
        <v>5</v>
      </c>
      <c r="U982" s="87"/>
      <c r="V982" s="87"/>
    </row>
    <row r="983" spans="1:22" x14ac:dyDescent="0.15">
      <c r="A983" s="3"/>
      <c r="B983" s="23" t="s">
        <v>140</v>
      </c>
      <c r="C983" s="4"/>
      <c r="D983" s="68">
        <f t="shared" si="486"/>
        <v>20</v>
      </c>
      <c r="E983" s="69">
        <f t="shared" si="486"/>
        <v>3</v>
      </c>
      <c r="F983" s="69">
        <f t="shared" si="486"/>
        <v>0</v>
      </c>
      <c r="G983" s="70">
        <f t="shared" si="486"/>
        <v>0</v>
      </c>
      <c r="H983" s="118">
        <f t="shared" si="486"/>
        <v>0</v>
      </c>
      <c r="I983" s="71">
        <f t="shared" si="482"/>
        <v>23</v>
      </c>
      <c r="J983" s="70">
        <f t="shared" si="483"/>
        <v>0</v>
      </c>
      <c r="K983" s="72">
        <f t="shared" si="484"/>
        <v>23</v>
      </c>
      <c r="L983" s="29">
        <f t="shared" si="485"/>
        <v>0</v>
      </c>
      <c r="M983" s="43" t="s">
        <v>70</v>
      </c>
      <c r="O983" s="8" t="s">
        <v>7</v>
      </c>
      <c r="P983" s="34">
        <v>124</v>
      </c>
      <c r="Q983" s="34">
        <v>13</v>
      </c>
      <c r="R983" s="34">
        <v>0</v>
      </c>
      <c r="S983" s="34">
        <v>0</v>
      </c>
      <c r="T983" s="8">
        <v>5</v>
      </c>
      <c r="U983" s="87"/>
      <c r="V983" s="87"/>
    </row>
    <row r="984" spans="1:22" x14ac:dyDescent="0.15">
      <c r="A984" s="5"/>
      <c r="B984" s="24" t="s">
        <v>141</v>
      </c>
      <c r="C984" s="7"/>
      <c r="D984" s="73">
        <f t="shared" si="486"/>
        <v>25</v>
      </c>
      <c r="E984" s="74">
        <f t="shared" si="486"/>
        <v>4</v>
      </c>
      <c r="F984" s="74">
        <f t="shared" si="486"/>
        <v>0</v>
      </c>
      <c r="G984" s="75">
        <f t="shared" si="486"/>
        <v>0</v>
      </c>
      <c r="H984" s="119">
        <f t="shared" si="486"/>
        <v>0</v>
      </c>
      <c r="I984" s="76">
        <f t="shared" si="482"/>
        <v>29</v>
      </c>
      <c r="J984" s="75">
        <f t="shared" si="483"/>
        <v>0</v>
      </c>
      <c r="K984" s="77">
        <f t="shared" si="484"/>
        <v>29</v>
      </c>
      <c r="L984" s="30">
        <f t="shared" si="485"/>
        <v>0</v>
      </c>
      <c r="M984" s="44" t="s">
        <v>70</v>
      </c>
      <c r="O984" s="8" t="s">
        <v>8</v>
      </c>
      <c r="P984" s="34">
        <v>149</v>
      </c>
      <c r="Q984" s="34">
        <v>17</v>
      </c>
      <c r="R984" s="34">
        <v>0</v>
      </c>
      <c r="S984" s="34">
        <v>0</v>
      </c>
      <c r="T984" s="8">
        <v>5</v>
      </c>
      <c r="U984" s="87"/>
      <c r="V984" s="87"/>
    </row>
    <row r="985" spans="1:22" x14ac:dyDescent="0.15">
      <c r="A985" s="17"/>
      <c r="B985" s="25" t="s">
        <v>154</v>
      </c>
      <c r="C985" s="18"/>
      <c r="D985" s="78">
        <f>SUM(D979:D984)</f>
        <v>149</v>
      </c>
      <c r="E985" s="79">
        <f>SUM(E979:E984)</f>
        <v>17</v>
      </c>
      <c r="F985" s="79">
        <f>SUM(F979:F984)</f>
        <v>0</v>
      </c>
      <c r="G985" s="80">
        <f>SUM(G979:G984)</f>
        <v>0</v>
      </c>
      <c r="H985" s="120">
        <f>SUM(H979:H984)</f>
        <v>5</v>
      </c>
      <c r="I985" s="81">
        <f t="shared" si="482"/>
        <v>166</v>
      </c>
      <c r="J985" s="80">
        <f t="shared" si="483"/>
        <v>0</v>
      </c>
      <c r="K985" s="82">
        <f t="shared" si="484"/>
        <v>171</v>
      </c>
      <c r="L985" s="31">
        <f t="shared" si="485"/>
        <v>0</v>
      </c>
      <c r="M985" s="45">
        <f>IF(ISERROR(ROUND(K985/$K$1021*100,1)),"-",ROUND(K985/$K$1021*100,1))</f>
        <v>18.600000000000001</v>
      </c>
      <c r="O985" s="35" t="s">
        <v>9</v>
      </c>
      <c r="P985" s="36">
        <v>169</v>
      </c>
      <c r="Q985" s="36">
        <v>18</v>
      </c>
      <c r="R985" s="36">
        <v>0</v>
      </c>
      <c r="S985" s="36">
        <v>1</v>
      </c>
      <c r="T985" s="36">
        <v>6</v>
      </c>
      <c r="U985" s="87"/>
      <c r="V985" s="87"/>
    </row>
    <row r="986" spans="1:22" x14ac:dyDescent="0.15">
      <c r="A986" s="1"/>
      <c r="B986" s="22" t="s">
        <v>142</v>
      </c>
      <c r="C986" s="2"/>
      <c r="D986" s="63">
        <f>P985-P984</f>
        <v>20</v>
      </c>
      <c r="E986" s="64">
        <f>Q985-Q984</f>
        <v>1</v>
      </c>
      <c r="F986" s="64">
        <f>R985-R984</f>
        <v>0</v>
      </c>
      <c r="G986" s="65">
        <f t="shared" ref="G986:H990" si="487">S985-S984</f>
        <v>1</v>
      </c>
      <c r="H986" s="117">
        <f t="shared" si="487"/>
        <v>1</v>
      </c>
      <c r="I986" s="66">
        <f t="shared" si="482"/>
        <v>21</v>
      </c>
      <c r="J986" s="65">
        <f t="shared" si="483"/>
        <v>1</v>
      </c>
      <c r="K986" s="67">
        <f t="shared" si="484"/>
        <v>23</v>
      </c>
      <c r="L986" s="28">
        <f t="shared" si="485"/>
        <v>4.3</v>
      </c>
      <c r="M986" s="42" t="s">
        <v>70</v>
      </c>
      <c r="O986" s="37" t="s">
        <v>10</v>
      </c>
      <c r="P986" s="38">
        <v>186</v>
      </c>
      <c r="Q986" s="38">
        <v>18</v>
      </c>
      <c r="R986" s="38">
        <v>0</v>
      </c>
      <c r="S986" s="38">
        <v>1</v>
      </c>
      <c r="T986" s="8">
        <v>9</v>
      </c>
      <c r="U986" s="87"/>
      <c r="V986" s="87"/>
    </row>
    <row r="987" spans="1:22" x14ac:dyDescent="0.15">
      <c r="A987" s="3"/>
      <c r="B987" s="23" t="s">
        <v>143</v>
      </c>
      <c r="C987" s="4"/>
      <c r="D987" s="68">
        <f t="shared" ref="D987:F991" si="488">P986-P985</f>
        <v>17</v>
      </c>
      <c r="E987" s="69">
        <f t="shared" si="488"/>
        <v>0</v>
      </c>
      <c r="F987" s="69">
        <f t="shared" si="488"/>
        <v>0</v>
      </c>
      <c r="G987" s="70">
        <f t="shared" si="487"/>
        <v>0</v>
      </c>
      <c r="H987" s="118">
        <f t="shared" si="487"/>
        <v>3</v>
      </c>
      <c r="I987" s="71">
        <f t="shared" ref="I987" si="489">SUM(D987:E987)</f>
        <v>17</v>
      </c>
      <c r="J987" s="70">
        <f t="shared" si="483"/>
        <v>0</v>
      </c>
      <c r="K987" s="72">
        <f t="shared" si="484"/>
        <v>20</v>
      </c>
      <c r="L987" s="29">
        <f t="shared" si="485"/>
        <v>0</v>
      </c>
      <c r="M987" s="43" t="s">
        <v>70</v>
      </c>
      <c r="O987" s="37" t="s">
        <v>11</v>
      </c>
      <c r="P987" s="38">
        <v>202</v>
      </c>
      <c r="Q987" s="38">
        <v>18</v>
      </c>
      <c r="R987" s="38">
        <v>0</v>
      </c>
      <c r="S987" s="38">
        <v>1</v>
      </c>
      <c r="T987" s="8">
        <v>9</v>
      </c>
      <c r="U987" s="87"/>
      <c r="V987" s="87"/>
    </row>
    <row r="988" spans="1:22" x14ac:dyDescent="0.15">
      <c r="A988" s="3"/>
      <c r="B988" s="23" t="s">
        <v>144</v>
      </c>
      <c r="C988" s="4"/>
      <c r="D988" s="68">
        <f t="shared" si="488"/>
        <v>16</v>
      </c>
      <c r="E988" s="69">
        <f t="shared" si="488"/>
        <v>0</v>
      </c>
      <c r="F988" s="69">
        <f t="shared" si="488"/>
        <v>0</v>
      </c>
      <c r="G988" s="70">
        <f t="shared" si="487"/>
        <v>0</v>
      </c>
      <c r="H988" s="118">
        <f t="shared" si="487"/>
        <v>0</v>
      </c>
      <c r="I988" s="71">
        <f>SUM(D988:E988)</f>
        <v>16</v>
      </c>
      <c r="J988" s="70">
        <f t="shared" si="483"/>
        <v>0</v>
      </c>
      <c r="K988" s="72">
        <f t="shared" si="484"/>
        <v>16</v>
      </c>
      <c r="L988" s="29">
        <f t="shared" si="485"/>
        <v>0</v>
      </c>
      <c r="M988" s="43" t="s">
        <v>70</v>
      </c>
      <c r="O988" s="37" t="s">
        <v>12</v>
      </c>
      <c r="P988" s="38">
        <v>220</v>
      </c>
      <c r="Q988" s="38">
        <v>19</v>
      </c>
      <c r="R988" s="38">
        <v>0</v>
      </c>
      <c r="S988" s="38">
        <v>2</v>
      </c>
      <c r="T988" s="8">
        <v>10</v>
      </c>
      <c r="U988" s="87"/>
      <c r="V988" s="87"/>
    </row>
    <row r="989" spans="1:22" s="19" customFormat="1" x14ac:dyDescent="0.15">
      <c r="A989" s="3"/>
      <c r="B989" s="23" t="s">
        <v>145</v>
      </c>
      <c r="C989" s="4"/>
      <c r="D989" s="68">
        <f t="shared" si="488"/>
        <v>18</v>
      </c>
      <c r="E989" s="69">
        <f t="shared" si="488"/>
        <v>1</v>
      </c>
      <c r="F989" s="69">
        <f t="shared" si="488"/>
        <v>0</v>
      </c>
      <c r="G989" s="70">
        <f t="shared" si="487"/>
        <v>1</v>
      </c>
      <c r="H989" s="118">
        <f t="shared" si="487"/>
        <v>1</v>
      </c>
      <c r="I989" s="71">
        <f t="shared" ref="I989:I991" si="490">SUM(D989:E989)</f>
        <v>19</v>
      </c>
      <c r="J989" s="70">
        <f t="shared" si="483"/>
        <v>1</v>
      </c>
      <c r="K989" s="72">
        <f t="shared" si="484"/>
        <v>21</v>
      </c>
      <c r="L989" s="29">
        <f t="shared" si="485"/>
        <v>4.8</v>
      </c>
      <c r="M989" s="43" t="s">
        <v>70</v>
      </c>
      <c r="O989" s="37" t="s">
        <v>13</v>
      </c>
      <c r="P989" s="38">
        <v>237</v>
      </c>
      <c r="Q989" s="38">
        <v>20</v>
      </c>
      <c r="R989" s="38">
        <v>0</v>
      </c>
      <c r="S989" s="38">
        <v>2</v>
      </c>
      <c r="T989" s="8">
        <v>10</v>
      </c>
      <c r="U989" s="87"/>
      <c r="V989" s="87"/>
    </row>
    <row r="990" spans="1:22" x14ac:dyDescent="0.15">
      <c r="A990" s="3"/>
      <c r="B990" s="23" t="s">
        <v>146</v>
      </c>
      <c r="C990" s="4"/>
      <c r="D990" s="68">
        <f t="shared" si="488"/>
        <v>17</v>
      </c>
      <c r="E990" s="69">
        <f t="shared" si="488"/>
        <v>1</v>
      </c>
      <c r="F990" s="69">
        <f t="shared" si="488"/>
        <v>0</v>
      </c>
      <c r="G990" s="70">
        <f t="shared" si="487"/>
        <v>0</v>
      </c>
      <c r="H990" s="118">
        <f t="shared" si="487"/>
        <v>0</v>
      </c>
      <c r="I990" s="71">
        <f t="shared" si="490"/>
        <v>18</v>
      </c>
      <c r="J990" s="70">
        <f t="shared" si="483"/>
        <v>0</v>
      </c>
      <c r="K990" s="72">
        <f t="shared" si="484"/>
        <v>18</v>
      </c>
      <c r="L990" s="29">
        <f t="shared" si="485"/>
        <v>0</v>
      </c>
      <c r="M990" s="43" t="s">
        <v>70</v>
      </c>
      <c r="O990" s="39" t="s">
        <v>14</v>
      </c>
      <c r="P990" s="40">
        <v>262</v>
      </c>
      <c r="Q990" s="40">
        <v>22</v>
      </c>
      <c r="R990" s="40">
        <v>0</v>
      </c>
      <c r="S990" s="40">
        <v>2</v>
      </c>
      <c r="T990" s="8">
        <v>10</v>
      </c>
      <c r="U990" s="87"/>
      <c r="V990" s="87"/>
    </row>
    <row r="991" spans="1:22" x14ac:dyDescent="0.15">
      <c r="A991" s="5"/>
      <c r="B991" s="24" t="s">
        <v>147</v>
      </c>
      <c r="C991" s="7"/>
      <c r="D991" s="73">
        <f t="shared" si="488"/>
        <v>25</v>
      </c>
      <c r="E991" s="74">
        <f t="shared" si="488"/>
        <v>2</v>
      </c>
      <c r="F991" s="74">
        <f t="shared" si="488"/>
        <v>0</v>
      </c>
      <c r="G991" s="75">
        <f>S990-S989</f>
        <v>0</v>
      </c>
      <c r="H991" s="119">
        <f>T990-T989</f>
        <v>0</v>
      </c>
      <c r="I991" s="76">
        <f t="shared" si="490"/>
        <v>27</v>
      </c>
      <c r="J991" s="75">
        <f t="shared" si="483"/>
        <v>0</v>
      </c>
      <c r="K991" s="77">
        <f t="shared" si="484"/>
        <v>27</v>
      </c>
      <c r="L991" s="30">
        <f t="shared" si="485"/>
        <v>0</v>
      </c>
      <c r="M991" s="44" t="s">
        <v>70</v>
      </c>
      <c r="O991" s="35" t="s">
        <v>15</v>
      </c>
      <c r="P991" s="36">
        <v>288</v>
      </c>
      <c r="Q991" s="36">
        <v>24</v>
      </c>
      <c r="R991" s="36">
        <v>0</v>
      </c>
      <c r="S991" s="36">
        <v>2</v>
      </c>
      <c r="T991" s="36">
        <v>13</v>
      </c>
      <c r="U991" s="87"/>
      <c r="V991" s="87"/>
    </row>
    <row r="992" spans="1:22" x14ac:dyDescent="0.15">
      <c r="A992" s="17"/>
      <c r="B992" s="25" t="s">
        <v>155</v>
      </c>
      <c r="C992" s="18"/>
      <c r="D992" s="78">
        <f>SUM(D986:D991)</f>
        <v>113</v>
      </c>
      <c r="E992" s="79">
        <f>SUM(E986:E991)</f>
        <v>5</v>
      </c>
      <c r="F992" s="79">
        <f>SUM(F986:F991)</f>
        <v>0</v>
      </c>
      <c r="G992" s="80">
        <f>SUM(G986:G991)</f>
        <v>2</v>
      </c>
      <c r="H992" s="120">
        <f>SUM(H986:H991)</f>
        <v>5</v>
      </c>
      <c r="I992" s="81">
        <f>SUM(D992:E992)</f>
        <v>118</v>
      </c>
      <c r="J992" s="80">
        <f>SUM(F992:G992)</f>
        <v>2</v>
      </c>
      <c r="K992" s="82">
        <f t="shared" si="484"/>
        <v>125</v>
      </c>
      <c r="L992" s="31">
        <f t="shared" si="485"/>
        <v>1.6</v>
      </c>
      <c r="M992" s="45">
        <f>IF(ISERROR(ROUND(K992/$K$1021*100,1)),"-",ROUND(K992/$K$1021*100,1))</f>
        <v>13.6</v>
      </c>
      <c r="O992" s="37" t="s">
        <v>16</v>
      </c>
      <c r="P992" s="38">
        <v>308</v>
      </c>
      <c r="Q992" s="38">
        <v>25</v>
      </c>
      <c r="R992" s="38">
        <v>1</v>
      </c>
      <c r="S992" s="38">
        <v>2</v>
      </c>
      <c r="T992" s="8">
        <v>14</v>
      </c>
      <c r="U992" s="87"/>
      <c r="V992" s="87"/>
    </row>
    <row r="993" spans="1:22" x14ac:dyDescent="0.15">
      <c r="A993" s="1"/>
      <c r="B993" s="22" t="s">
        <v>148</v>
      </c>
      <c r="C993" s="2"/>
      <c r="D993" s="63">
        <f>P991-P990</f>
        <v>26</v>
      </c>
      <c r="E993" s="64">
        <f>Q991-Q990</f>
        <v>2</v>
      </c>
      <c r="F993" s="64">
        <f>R991-R990</f>
        <v>0</v>
      </c>
      <c r="G993" s="65">
        <f t="shared" ref="G993:H998" si="491">S991-S990</f>
        <v>0</v>
      </c>
      <c r="H993" s="117">
        <f t="shared" si="491"/>
        <v>3</v>
      </c>
      <c r="I993" s="66">
        <f>SUM(D993:E993)</f>
        <v>28</v>
      </c>
      <c r="J993" s="65">
        <f>SUM(F993:G993)</f>
        <v>0</v>
      </c>
      <c r="K993" s="67">
        <f t="shared" si="484"/>
        <v>31</v>
      </c>
      <c r="L993" s="28">
        <f t="shared" si="485"/>
        <v>0</v>
      </c>
      <c r="M993" s="42" t="s">
        <v>70</v>
      </c>
      <c r="O993" s="37" t="s">
        <v>17</v>
      </c>
      <c r="P993" s="38">
        <v>328</v>
      </c>
      <c r="Q993" s="38">
        <v>25</v>
      </c>
      <c r="R993" s="38">
        <v>1</v>
      </c>
      <c r="S993" s="38">
        <v>3</v>
      </c>
      <c r="T993" s="8">
        <v>14</v>
      </c>
      <c r="U993" s="87"/>
      <c r="V993" s="87"/>
    </row>
    <row r="994" spans="1:22" x14ac:dyDescent="0.15">
      <c r="A994" s="3"/>
      <c r="B994" s="23" t="s">
        <v>149</v>
      </c>
      <c r="C994" s="4"/>
      <c r="D994" s="68">
        <f t="shared" ref="D994:F998" si="492">P992-P991</f>
        <v>20</v>
      </c>
      <c r="E994" s="69">
        <f t="shared" si="492"/>
        <v>1</v>
      </c>
      <c r="F994" s="69">
        <f t="shared" si="492"/>
        <v>1</v>
      </c>
      <c r="G994" s="70">
        <f t="shared" si="491"/>
        <v>0</v>
      </c>
      <c r="H994" s="118">
        <f t="shared" si="491"/>
        <v>1</v>
      </c>
      <c r="I994" s="71">
        <f t="shared" ref="I994" si="493">SUM(D994:E994)</f>
        <v>21</v>
      </c>
      <c r="J994" s="70">
        <f t="shared" ref="J994:J998" si="494">SUM(F994:G994)</f>
        <v>1</v>
      </c>
      <c r="K994" s="72">
        <f t="shared" si="484"/>
        <v>23</v>
      </c>
      <c r="L994" s="29">
        <f t="shared" si="485"/>
        <v>4.3</v>
      </c>
      <c r="M994" s="43" t="s">
        <v>70</v>
      </c>
      <c r="O994" s="37" t="s">
        <v>18</v>
      </c>
      <c r="P994" s="38">
        <v>356</v>
      </c>
      <c r="Q994" s="38">
        <v>30</v>
      </c>
      <c r="R994" s="38">
        <v>1</v>
      </c>
      <c r="S994" s="38">
        <v>3</v>
      </c>
      <c r="T994" s="8">
        <v>15</v>
      </c>
      <c r="U994" s="87"/>
      <c r="V994" s="87"/>
    </row>
    <row r="995" spans="1:22" x14ac:dyDescent="0.15">
      <c r="A995" s="3"/>
      <c r="B995" s="23" t="s">
        <v>150</v>
      </c>
      <c r="C995" s="4"/>
      <c r="D995" s="68">
        <f t="shared" si="492"/>
        <v>20</v>
      </c>
      <c r="E995" s="69">
        <f t="shared" si="492"/>
        <v>0</v>
      </c>
      <c r="F995" s="69">
        <f t="shared" si="492"/>
        <v>0</v>
      </c>
      <c r="G995" s="70">
        <f t="shared" si="491"/>
        <v>1</v>
      </c>
      <c r="H995" s="118">
        <f t="shared" si="491"/>
        <v>0</v>
      </c>
      <c r="I995" s="71">
        <f>SUM(D995:E995)</f>
        <v>20</v>
      </c>
      <c r="J995" s="70">
        <f t="shared" si="494"/>
        <v>1</v>
      </c>
      <c r="K995" s="72">
        <f t="shared" si="484"/>
        <v>21</v>
      </c>
      <c r="L995" s="29">
        <f t="shared" si="485"/>
        <v>4.8</v>
      </c>
      <c r="M995" s="43" t="s">
        <v>70</v>
      </c>
      <c r="O995" s="37" t="s">
        <v>19</v>
      </c>
      <c r="P995" s="38">
        <v>384</v>
      </c>
      <c r="Q995" s="38">
        <v>31</v>
      </c>
      <c r="R995" s="38">
        <v>1</v>
      </c>
      <c r="S995" s="38">
        <v>3</v>
      </c>
      <c r="T995" s="8">
        <v>16</v>
      </c>
      <c r="U995" s="87"/>
      <c r="V995" s="87"/>
    </row>
    <row r="996" spans="1:22" s="19" customFormat="1" x14ac:dyDescent="0.15">
      <c r="A996" s="3"/>
      <c r="B996" s="23" t="s">
        <v>151</v>
      </c>
      <c r="C996" s="4"/>
      <c r="D996" s="68">
        <f t="shared" si="492"/>
        <v>28</v>
      </c>
      <c r="E996" s="69">
        <f t="shared" si="492"/>
        <v>5</v>
      </c>
      <c r="F996" s="69">
        <f t="shared" si="492"/>
        <v>0</v>
      </c>
      <c r="G996" s="70">
        <f t="shared" si="491"/>
        <v>0</v>
      </c>
      <c r="H996" s="118">
        <f t="shared" si="491"/>
        <v>1</v>
      </c>
      <c r="I996" s="71">
        <f t="shared" ref="I996:I998" si="495">SUM(D996:E996)</f>
        <v>33</v>
      </c>
      <c r="J996" s="70">
        <f t="shared" si="494"/>
        <v>0</v>
      </c>
      <c r="K996" s="72">
        <f t="shared" si="484"/>
        <v>34</v>
      </c>
      <c r="L996" s="29">
        <f t="shared" si="485"/>
        <v>0</v>
      </c>
      <c r="M996" s="43" t="s">
        <v>70</v>
      </c>
      <c r="O996" s="39" t="s">
        <v>20</v>
      </c>
      <c r="P996" s="40">
        <v>401</v>
      </c>
      <c r="Q996" s="40">
        <v>34</v>
      </c>
      <c r="R996" s="40">
        <v>1</v>
      </c>
      <c r="S996" s="40">
        <v>4</v>
      </c>
      <c r="T996" s="8">
        <v>16</v>
      </c>
      <c r="U996" s="87"/>
      <c r="V996" s="87"/>
    </row>
    <row r="997" spans="1:22" x14ac:dyDescent="0.15">
      <c r="A997" s="3"/>
      <c r="B997" s="23" t="s">
        <v>152</v>
      </c>
      <c r="C997" s="4"/>
      <c r="D997" s="68">
        <f t="shared" si="492"/>
        <v>28</v>
      </c>
      <c r="E997" s="69">
        <f t="shared" si="492"/>
        <v>1</v>
      </c>
      <c r="F997" s="69">
        <f t="shared" si="492"/>
        <v>0</v>
      </c>
      <c r="G997" s="70">
        <f t="shared" si="491"/>
        <v>0</v>
      </c>
      <c r="H997" s="118">
        <f t="shared" si="491"/>
        <v>1</v>
      </c>
      <c r="I997" s="71">
        <f t="shared" si="495"/>
        <v>29</v>
      </c>
      <c r="J997" s="70">
        <f t="shared" si="494"/>
        <v>0</v>
      </c>
      <c r="K997" s="72">
        <f t="shared" si="484"/>
        <v>30</v>
      </c>
      <c r="L997" s="29">
        <f t="shared" si="485"/>
        <v>0</v>
      </c>
      <c r="M997" s="43" t="s">
        <v>70</v>
      </c>
      <c r="O997" s="35" t="s">
        <v>55</v>
      </c>
      <c r="P997" s="36">
        <v>28</v>
      </c>
      <c r="Q997" s="36">
        <v>1</v>
      </c>
      <c r="R997" s="36">
        <v>0</v>
      </c>
      <c r="S997" s="36">
        <v>3</v>
      </c>
      <c r="T997" s="36">
        <v>0</v>
      </c>
      <c r="U997" s="87"/>
      <c r="V997" s="87"/>
    </row>
    <row r="998" spans="1:22" x14ac:dyDescent="0.15">
      <c r="A998" s="5"/>
      <c r="B998" s="24" t="s">
        <v>153</v>
      </c>
      <c r="C998" s="7"/>
      <c r="D998" s="73">
        <f t="shared" si="492"/>
        <v>17</v>
      </c>
      <c r="E998" s="74">
        <f t="shared" si="492"/>
        <v>3</v>
      </c>
      <c r="F998" s="74">
        <f t="shared" si="492"/>
        <v>0</v>
      </c>
      <c r="G998" s="75">
        <f t="shared" si="491"/>
        <v>1</v>
      </c>
      <c r="H998" s="119">
        <f t="shared" si="491"/>
        <v>0</v>
      </c>
      <c r="I998" s="76">
        <f t="shared" si="495"/>
        <v>20</v>
      </c>
      <c r="J998" s="75">
        <f t="shared" si="494"/>
        <v>1</v>
      </c>
      <c r="K998" s="77">
        <f t="shared" si="484"/>
        <v>21</v>
      </c>
      <c r="L998" s="30">
        <f t="shared" si="485"/>
        <v>4.8</v>
      </c>
      <c r="M998" s="44" t="s">
        <v>70</v>
      </c>
      <c r="O998" s="37" t="s">
        <v>21</v>
      </c>
      <c r="P998" s="38">
        <v>54</v>
      </c>
      <c r="Q998" s="38">
        <v>4</v>
      </c>
      <c r="R998" s="38">
        <v>0</v>
      </c>
      <c r="S998" s="38">
        <v>3</v>
      </c>
      <c r="T998" s="8">
        <v>0</v>
      </c>
      <c r="U998" s="87"/>
      <c r="V998" s="87"/>
    </row>
    <row r="999" spans="1:22" x14ac:dyDescent="0.15">
      <c r="A999" s="17"/>
      <c r="B999" s="25" t="s">
        <v>156</v>
      </c>
      <c r="C999" s="18"/>
      <c r="D999" s="78">
        <f>SUM(D993:D998)</f>
        <v>139</v>
      </c>
      <c r="E999" s="79">
        <f>SUM(E993:E998)</f>
        <v>12</v>
      </c>
      <c r="F999" s="79">
        <f>SUM(F993:F998)</f>
        <v>1</v>
      </c>
      <c r="G999" s="80">
        <f>SUM(G993:G998)</f>
        <v>2</v>
      </c>
      <c r="H999" s="120">
        <f>SUM(H993:H998)</f>
        <v>6</v>
      </c>
      <c r="I999" s="81">
        <f>SUM(D999:E999)</f>
        <v>151</v>
      </c>
      <c r="J999" s="80">
        <f>SUM(F999:G999)</f>
        <v>3</v>
      </c>
      <c r="K999" s="82">
        <f t="shared" si="484"/>
        <v>160</v>
      </c>
      <c r="L999" s="31">
        <f t="shared" si="485"/>
        <v>1.9</v>
      </c>
      <c r="M999" s="45">
        <f>IF(ISERROR(ROUND(K999/$K$1021*100,1)),"-",ROUND(K999/$K$1021*100,1))</f>
        <v>17.399999999999999</v>
      </c>
      <c r="O999" s="37" t="s">
        <v>22</v>
      </c>
      <c r="P999" s="38">
        <v>75</v>
      </c>
      <c r="Q999" s="38">
        <v>5</v>
      </c>
      <c r="R999" s="38">
        <v>0</v>
      </c>
      <c r="S999" s="38">
        <v>4</v>
      </c>
      <c r="T999" s="8">
        <v>1</v>
      </c>
      <c r="U999" s="87"/>
      <c r="V999" s="87"/>
    </row>
    <row r="1000" spans="1:22" x14ac:dyDescent="0.15">
      <c r="A1000" s="1"/>
      <c r="B1000" s="22" t="s">
        <v>55</v>
      </c>
      <c r="C1000" s="2"/>
      <c r="D1000" s="63">
        <f>P997</f>
        <v>28</v>
      </c>
      <c r="E1000" s="64">
        <f>Q997</f>
        <v>1</v>
      </c>
      <c r="F1000" s="64">
        <f>R997</f>
        <v>0</v>
      </c>
      <c r="G1000" s="65">
        <f>S997</f>
        <v>3</v>
      </c>
      <c r="H1000" s="117">
        <f>T997</f>
        <v>0</v>
      </c>
      <c r="I1000" s="66">
        <f>SUM(D1000:E1000)</f>
        <v>29</v>
      </c>
      <c r="J1000" s="65">
        <f>SUM(F1000:G1000)</f>
        <v>3</v>
      </c>
      <c r="K1000" s="67">
        <f t="shared" si="484"/>
        <v>32</v>
      </c>
      <c r="L1000" s="28">
        <f t="shared" si="485"/>
        <v>9.4</v>
      </c>
      <c r="M1000" s="42" t="s">
        <v>70</v>
      </c>
      <c r="O1000" s="37" t="s">
        <v>23</v>
      </c>
      <c r="P1000" s="38">
        <v>104</v>
      </c>
      <c r="Q1000" s="38">
        <v>6</v>
      </c>
      <c r="R1000" s="38">
        <v>0</v>
      </c>
      <c r="S1000" s="38">
        <v>4</v>
      </c>
      <c r="T1000" s="8">
        <v>1</v>
      </c>
      <c r="U1000" s="87"/>
      <c r="V1000" s="87"/>
    </row>
    <row r="1001" spans="1:22" s="19" customFormat="1" x14ac:dyDescent="0.15">
      <c r="A1001" s="3"/>
      <c r="B1001" s="23" t="s">
        <v>56</v>
      </c>
      <c r="C1001" s="4"/>
      <c r="D1001" s="68">
        <f t="shared" ref="D1001:H1005" si="496">P998-P997</f>
        <v>26</v>
      </c>
      <c r="E1001" s="69">
        <f t="shared" si="496"/>
        <v>3</v>
      </c>
      <c r="F1001" s="69">
        <f t="shared" si="496"/>
        <v>0</v>
      </c>
      <c r="G1001" s="70">
        <f t="shared" si="496"/>
        <v>0</v>
      </c>
      <c r="H1001" s="118">
        <f t="shared" si="496"/>
        <v>0</v>
      </c>
      <c r="I1001" s="71">
        <f t="shared" ref="I1001" si="497">SUM(D1001:E1001)</f>
        <v>29</v>
      </c>
      <c r="J1001" s="70">
        <f t="shared" ref="J1001:J1005" si="498">SUM(F1001:G1001)</f>
        <v>0</v>
      </c>
      <c r="K1001" s="72">
        <f t="shared" si="484"/>
        <v>29</v>
      </c>
      <c r="L1001" s="29">
        <f t="shared" si="485"/>
        <v>0</v>
      </c>
      <c r="M1001" s="43" t="s">
        <v>70</v>
      </c>
      <c r="O1001" s="37" t="s">
        <v>24</v>
      </c>
      <c r="P1001" s="38">
        <v>130</v>
      </c>
      <c r="Q1001" s="38">
        <v>7</v>
      </c>
      <c r="R1001" s="38">
        <v>0</v>
      </c>
      <c r="S1001" s="38">
        <v>4</v>
      </c>
      <c r="T1001" s="8">
        <v>1</v>
      </c>
      <c r="U1001" s="87"/>
      <c r="V1001" s="87"/>
    </row>
    <row r="1002" spans="1:22" x14ac:dyDescent="0.15">
      <c r="A1002" s="3"/>
      <c r="B1002" s="23" t="s">
        <v>57</v>
      </c>
      <c r="C1002" s="4"/>
      <c r="D1002" s="68">
        <f t="shared" si="496"/>
        <v>21</v>
      </c>
      <c r="E1002" s="69">
        <f t="shared" si="496"/>
        <v>1</v>
      </c>
      <c r="F1002" s="69">
        <f t="shared" si="496"/>
        <v>0</v>
      </c>
      <c r="G1002" s="70">
        <f t="shared" si="496"/>
        <v>1</v>
      </c>
      <c r="H1002" s="118">
        <f t="shared" si="496"/>
        <v>1</v>
      </c>
      <c r="I1002" s="71">
        <f>SUM(D1002:E1002)</f>
        <v>22</v>
      </c>
      <c r="J1002" s="70">
        <f t="shared" si="498"/>
        <v>1</v>
      </c>
      <c r="K1002" s="72">
        <f t="shared" si="484"/>
        <v>24</v>
      </c>
      <c r="L1002" s="29">
        <f t="shared" si="485"/>
        <v>4.2</v>
      </c>
      <c r="M1002" s="43" t="s">
        <v>70</v>
      </c>
      <c r="O1002" s="39" t="s">
        <v>25</v>
      </c>
      <c r="P1002" s="40">
        <v>150</v>
      </c>
      <c r="Q1002" s="40">
        <v>8</v>
      </c>
      <c r="R1002" s="40">
        <v>0</v>
      </c>
      <c r="S1002" s="40">
        <v>4</v>
      </c>
      <c r="T1002" s="8">
        <v>3</v>
      </c>
      <c r="U1002" s="87"/>
      <c r="V1002" s="87"/>
    </row>
    <row r="1003" spans="1:22" x14ac:dyDescent="0.15">
      <c r="A1003" s="3"/>
      <c r="B1003" s="23" t="s">
        <v>58</v>
      </c>
      <c r="C1003" s="4"/>
      <c r="D1003" s="68">
        <f t="shared" si="496"/>
        <v>29</v>
      </c>
      <c r="E1003" s="69">
        <f t="shared" si="496"/>
        <v>1</v>
      </c>
      <c r="F1003" s="69">
        <f t="shared" si="496"/>
        <v>0</v>
      </c>
      <c r="G1003" s="70">
        <f t="shared" si="496"/>
        <v>0</v>
      </c>
      <c r="H1003" s="118">
        <f t="shared" si="496"/>
        <v>0</v>
      </c>
      <c r="I1003" s="71">
        <f t="shared" ref="I1003:I1005" si="499">SUM(D1003:E1003)</f>
        <v>30</v>
      </c>
      <c r="J1003" s="70">
        <f t="shared" si="498"/>
        <v>0</v>
      </c>
      <c r="K1003" s="72">
        <f t="shared" si="484"/>
        <v>30</v>
      </c>
      <c r="L1003" s="29">
        <f t="shared" si="485"/>
        <v>0</v>
      </c>
      <c r="M1003" s="43" t="s">
        <v>70</v>
      </c>
      <c r="O1003" s="35" t="s">
        <v>27</v>
      </c>
      <c r="P1003" s="36">
        <v>172</v>
      </c>
      <c r="Q1003" s="36">
        <v>10</v>
      </c>
      <c r="R1003" s="36">
        <v>0</v>
      </c>
      <c r="S1003" s="36">
        <v>4</v>
      </c>
      <c r="T1003" s="36">
        <v>3</v>
      </c>
      <c r="U1003" s="87"/>
      <c r="V1003" s="87"/>
    </row>
    <row r="1004" spans="1:22" x14ac:dyDescent="0.15">
      <c r="A1004" s="3"/>
      <c r="B1004" s="23" t="s">
        <v>59</v>
      </c>
      <c r="C1004" s="4"/>
      <c r="D1004" s="68">
        <f t="shared" si="496"/>
        <v>26</v>
      </c>
      <c r="E1004" s="69">
        <f t="shared" si="496"/>
        <v>1</v>
      </c>
      <c r="F1004" s="69">
        <f t="shared" si="496"/>
        <v>0</v>
      </c>
      <c r="G1004" s="70">
        <f t="shared" si="496"/>
        <v>0</v>
      </c>
      <c r="H1004" s="118">
        <f t="shared" si="496"/>
        <v>0</v>
      </c>
      <c r="I1004" s="71">
        <f t="shared" si="499"/>
        <v>27</v>
      </c>
      <c r="J1004" s="70">
        <f t="shared" si="498"/>
        <v>0</v>
      </c>
      <c r="K1004" s="72">
        <f t="shared" si="484"/>
        <v>27</v>
      </c>
      <c r="L1004" s="29">
        <f t="shared" si="485"/>
        <v>0</v>
      </c>
      <c r="M1004" s="43" t="s">
        <v>70</v>
      </c>
      <c r="O1004" s="37" t="s">
        <v>28</v>
      </c>
      <c r="P1004" s="38">
        <v>196</v>
      </c>
      <c r="Q1004" s="38">
        <v>12</v>
      </c>
      <c r="R1004" s="38">
        <v>0</v>
      </c>
      <c r="S1004" s="38">
        <v>5</v>
      </c>
      <c r="T1004" s="8">
        <v>3</v>
      </c>
      <c r="U1004" s="87"/>
      <c r="V1004" s="87"/>
    </row>
    <row r="1005" spans="1:22" x14ac:dyDescent="0.15">
      <c r="A1005" s="5"/>
      <c r="B1005" s="24" t="s">
        <v>26</v>
      </c>
      <c r="C1005" s="7"/>
      <c r="D1005" s="73">
        <f t="shared" si="496"/>
        <v>20</v>
      </c>
      <c r="E1005" s="74">
        <f t="shared" si="496"/>
        <v>1</v>
      </c>
      <c r="F1005" s="74">
        <f t="shared" si="496"/>
        <v>0</v>
      </c>
      <c r="G1005" s="75">
        <f t="shared" si="496"/>
        <v>0</v>
      </c>
      <c r="H1005" s="119">
        <f t="shared" si="496"/>
        <v>2</v>
      </c>
      <c r="I1005" s="76">
        <f t="shared" si="499"/>
        <v>21</v>
      </c>
      <c r="J1005" s="75">
        <f t="shared" si="498"/>
        <v>0</v>
      </c>
      <c r="K1005" s="77">
        <f t="shared" si="484"/>
        <v>23</v>
      </c>
      <c r="L1005" s="30">
        <f t="shared" si="485"/>
        <v>0</v>
      </c>
      <c r="M1005" s="44" t="s">
        <v>70</v>
      </c>
      <c r="O1005" s="37" t="s">
        <v>29</v>
      </c>
      <c r="P1005" s="38">
        <v>216</v>
      </c>
      <c r="Q1005" s="38">
        <v>17</v>
      </c>
      <c r="R1005" s="38">
        <v>0</v>
      </c>
      <c r="S1005" s="38">
        <v>6</v>
      </c>
      <c r="T1005" s="8">
        <v>3</v>
      </c>
      <c r="U1005" s="87"/>
      <c r="V1005" s="87"/>
    </row>
    <row r="1006" spans="1:22" x14ac:dyDescent="0.15">
      <c r="A1006" s="17"/>
      <c r="B1006" s="25" t="s">
        <v>113</v>
      </c>
      <c r="C1006" s="18"/>
      <c r="D1006" s="78">
        <f>SUM(D1000:D1005)</f>
        <v>150</v>
      </c>
      <c r="E1006" s="79">
        <f>SUM(E1000:E1005)</f>
        <v>8</v>
      </c>
      <c r="F1006" s="79">
        <f>SUM(F1000:F1005)</f>
        <v>0</v>
      </c>
      <c r="G1006" s="80">
        <f>SUM(G1000:G1005)</f>
        <v>4</v>
      </c>
      <c r="H1006" s="120">
        <f>SUM(H1000:H1005)</f>
        <v>3</v>
      </c>
      <c r="I1006" s="81">
        <f>SUM(D1006:E1006)</f>
        <v>158</v>
      </c>
      <c r="J1006" s="80">
        <f>SUM(F1006:G1006)</f>
        <v>4</v>
      </c>
      <c r="K1006" s="82">
        <f t="shared" si="484"/>
        <v>165</v>
      </c>
      <c r="L1006" s="31">
        <f t="shared" si="485"/>
        <v>2.4</v>
      </c>
      <c r="M1006" s="45">
        <f>IF(ISERROR(ROUND(K1006/$K$1021*100,1)),"-",ROUND(K1006/$K$1021*100,1))</f>
        <v>17.899999999999999</v>
      </c>
      <c r="O1006" s="37" t="s">
        <v>30</v>
      </c>
      <c r="P1006" s="38">
        <v>240</v>
      </c>
      <c r="Q1006" s="38">
        <v>19</v>
      </c>
      <c r="R1006" s="38">
        <v>0</v>
      </c>
      <c r="S1006" s="38">
        <v>7</v>
      </c>
      <c r="T1006" s="8">
        <v>3</v>
      </c>
    </row>
    <row r="1007" spans="1:22" x14ac:dyDescent="0.15">
      <c r="A1007" s="1"/>
      <c r="B1007" s="22" t="s">
        <v>60</v>
      </c>
      <c r="C1007" s="2"/>
      <c r="D1007" s="63">
        <f>P1003-P1002</f>
        <v>22</v>
      </c>
      <c r="E1007" s="64">
        <f>Q1003-Q1002</f>
        <v>2</v>
      </c>
      <c r="F1007" s="64">
        <f>R1003-R1002</f>
        <v>0</v>
      </c>
      <c r="G1007" s="65">
        <f>S1003-S1002</f>
        <v>0</v>
      </c>
      <c r="H1007" s="117">
        <f>T1003-T1002</f>
        <v>0</v>
      </c>
      <c r="I1007" s="66">
        <f>SUM(D1007:E1007)</f>
        <v>24</v>
      </c>
      <c r="J1007" s="65">
        <f>SUM(F1007:G1007)</f>
        <v>0</v>
      </c>
      <c r="K1007" s="67">
        <f t="shared" si="484"/>
        <v>24</v>
      </c>
      <c r="L1007" s="28">
        <f t="shared" si="485"/>
        <v>0</v>
      </c>
      <c r="M1007" s="42" t="s">
        <v>70</v>
      </c>
      <c r="O1007" s="37" t="s">
        <v>31</v>
      </c>
      <c r="P1007" s="38">
        <v>263</v>
      </c>
      <c r="Q1007" s="38">
        <v>22</v>
      </c>
      <c r="R1007" s="38">
        <v>0</v>
      </c>
      <c r="S1007" s="38">
        <v>7</v>
      </c>
      <c r="T1007" s="8">
        <v>3</v>
      </c>
    </row>
    <row r="1008" spans="1:22" s="19" customFormat="1" x14ac:dyDescent="0.15">
      <c r="A1008" s="3"/>
      <c r="B1008" s="23" t="s">
        <v>61</v>
      </c>
      <c r="C1008" s="4"/>
      <c r="D1008" s="68">
        <f t="shared" ref="D1008:H1012" si="500">P1004-P1003</f>
        <v>24</v>
      </c>
      <c r="E1008" s="69">
        <f t="shared" si="500"/>
        <v>2</v>
      </c>
      <c r="F1008" s="69">
        <f t="shared" si="500"/>
        <v>0</v>
      </c>
      <c r="G1008" s="70">
        <f t="shared" si="500"/>
        <v>1</v>
      </c>
      <c r="H1008" s="118">
        <f t="shared" si="500"/>
        <v>0</v>
      </c>
      <c r="I1008" s="71">
        <f t="shared" ref="I1008" si="501">SUM(D1008:E1008)</f>
        <v>26</v>
      </c>
      <c r="J1008" s="70">
        <f t="shared" ref="J1008:J1012" si="502">SUM(F1008:G1008)</f>
        <v>1</v>
      </c>
      <c r="K1008" s="72">
        <f t="shared" si="484"/>
        <v>27</v>
      </c>
      <c r="L1008" s="29">
        <f t="shared" si="485"/>
        <v>3.7</v>
      </c>
      <c r="M1008" s="43" t="s">
        <v>70</v>
      </c>
      <c r="O1008" s="39" t="s">
        <v>32</v>
      </c>
      <c r="P1008" s="40">
        <v>287</v>
      </c>
      <c r="Q1008" s="40">
        <v>23</v>
      </c>
      <c r="R1008" s="40">
        <v>0</v>
      </c>
      <c r="S1008" s="40">
        <v>7</v>
      </c>
      <c r="T1008" s="8">
        <v>4</v>
      </c>
      <c r="U1008" s="8"/>
    </row>
    <row r="1009" spans="1:24" x14ac:dyDescent="0.15">
      <c r="A1009" s="3"/>
      <c r="B1009" s="23" t="s">
        <v>62</v>
      </c>
      <c r="C1009" s="4"/>
      <c r="D1009" s="68">
        <f t="shared" si="500"/>
        <v>20</v>
      </c>
      <c r="E1009" s="69">
        <f t="shared" si="500"/>
        <v>5</v>
      </c>
      <c r="F1009" s="69">
        <f t="shared" si="500"/>
        <v>0</v>
      </c>
      <c r="G1009" s="70">
        <f t="shared" si="500"/>
        <v>1</v>
      </c>
      <c r="H1009" s="118">
        <f t="shared" si="500"/>
        <v>0</v>
      </c>
      <c r="I1009" s="71">
        <f>SUM(D1009:E1009)</f>
        <v>25</v>
      </c>
      <c r="J1009" s="70">
        <f t="shared" si="502"/>
        <v>1</v>
      </c>
      <c r="K1009" s="72">
        <f t="shared" si="484"/>
        <v>26</v>
      </c>
      <c r="L1009" s="29">
        <f t="shared" si="485"/>
        <v>3.8</v>
      </c>
      <c r="M1009" s="43" t="s">
        <v>70</v>
      </c>
      <c r="O1009" s="35" t="s">
        <v>34</v>
      </c>
      <c r="P1009" s="36">
        <v>312</v>
      </c>
      <c r="Q1009" s="36">
        <v>25</v>
      </c>
      <c r="R1009" s="36">
        <v>0</v>
      </c>
      <c r="S1009" s="36">
        <v>7</v>
      </c>
      <c r="T1009" s="36">
        <v>4</v>
      </c>
    </row>
    <row r="1010" spans="1:24" x14ac:dyDescent="0.15">
      <c r="A1010" s="3"/>
      <c r="B1010" s="23" t="s">
        <v>63</v>
      </c>
      <c r="C1010" s="4"/>
      <c r="D1010" s="68">
        <f t="shared" si="500"/>
        <v>24</v>
      </c>
      <c r="E1010" s="69">
        <f t="shared" si="500"/>
        <v>2</v>
      </c>
      <c r="F1010" s="69">
        <f t="shared" si="500"/>
        <v>0</v>
      </c>
      <c r="G1010" s="70">
        <f t="shared" si="500"/>
        <v>1</v>
      </c>
      <c r="H1010" s="118">
        <f t="shared" si="500"/>
        <v>0</v>
      </c>
      <c r="I1010" s="71">
        <f t="shared" ref="I1010:I1012" si="503">SUM(D1010:E1010)</f>
        <v>26</v>
      </c>
      <c r="J1010" s="70">
        <f t="shared" si="502"/>
        <v>1</v>
      </c>
      <c r="K1010" s="72">
        <f t="shared" si="484"/>
        <v>27</v>
      </c>
      <c r="L1010" s="29">
        <f t="shared" si="485"/>
        <v>3.7</v>
      </c>
      <c r="M1010" s="43" t="s">
        <v>70</v>
      </c>
      <c r="O1010" s="37" t="s">
        <v>35</v>
      </c>
      <c r="P1010" s="38">
        <v>336</v>
      </c>
      <c r="Q1010" s="38">
        <v>27</v>
      </c>
      <c r="R1010" s="38">
        <v>0</v>
      </c>
      <c r="S1010" s="38">
        <v>7</v>
      </c>
      <c r="T1010" s="8">
        <v>4</v>
      </c>
    </row>
    <row r="1011" spans="1:24" x14ac:dyDescent="0.15">
      <c r="A1011" s="3"/>
      <c r="B1011" s="23" t="s">
        <v>64</v>
      </c>
      <c r="C1011" s="4"/>
      <c r="D1011" s="68">
        <f t="shared" si="500"/>
        <v>23</v>
      </c>
      <c r="E1011" s="69">
        <f t="shared" si="500"/>
        <v>3</v>
      </c>
      <c r="F1011" s="69">
        <f t="shared" si="500"/>
        <v>0</v>
      </c>
      <c r="G1011" s="70">
        <f t="shared" si="500"/>
        <v>0</v>
      </c>
      <c r="H1011" s="118">
        <f t="shared" si="500"/>
        <v>0</v>
      </c>
      <c r="I1011" s="71">
        <f t="shared" si="503"/>
        <v>26</v>
      </c>
      <c r="J1011" s="70">
        <f t="shared" si="502"/>
        <v>0</v>
      </c>
      <c r="K1011" s="72">
        <f t="shared" si="484"/>
        <v>26</v>
      </c>
      <c r="L1011" s="29">
        <f t="shared" si="485"/>
        <v>0</v>
      </c>
      <c r="M1011" s="43" t="s">
        <v>70</v>
      </c>
      <c r="O1011" s="37" t="s">
        <v>36</v>
      </c>
      <c r="P1011" s="38">
        <v>357</v>
      </c>
      <c r="Q1011" s="38">
        <v>28</v>
      </c>
      <c r="R1011" s="38">
        <v>0</v>
      </c>
      <c r="S1011" s="38">
        <v>8</v>
      </c>
      <c r="T1011" s="8">
        <v>5</v>
      </c>
    </row>
    <row r="1012" spans="1:24" x14ac:dyDescent="0.15">
      <c r="A1012" s="5"/>
      <c r="B1012" s="24" t="s">
        <v>33</v>
      </c>
      <c r="C1012" s="7"/>
      <c r="D1012" s="73">
        <f t="shared" si="500"/>
        <v>24</v>
      </c>
      <c r="E1012" s="74">
        <f t="shared" si="500"/>
        <v>1</v>
      </c>
      <c r="F1012" s="74">
        <f t="shared" si="500"/>
        <v>0</v>
      </c>
      <c r="G1012" s="75">
        <f t="shared" si="500"/>
        <v>0</v>
      </c>
      <c r="H1012" s="119">
        <f t="shared" si="500"/>
        <v>1</v>
      </c>
      <c r="I1012" s="76">
        <f t="shared" si="503"/>
        <v>25</v>
      </c>
      <c r="J1012" s="75">
        <f t="shared" si="502"/>
        <v>0</v>
      </c>
      <c r="K1012" s="77">
        <f t="shared" si="484"/>
        <v>26</v>
      </c>
      <c r="L1012" s="30">
        <f t="shared" si="485"/>
        <v>0</v>
      </c>
      <c r="M1012" s="44" t="s">
        <v>70</v>
      </c>
      <c r="O1012" s="37" t="s">
        <v>37</v>
      </c>
      <c r="P1012" s="38">
        <v>382</v>
      </c>
      <c r="Q1012" s="38">
        <v>30</v>
      </c>
      <c r="R1012" s="38">
        <v>0</v>
      </c>
      <c r="S1012" s="38">
        <v>8</v>
      </c>
      <c r="T1012" s="8">
        <v>6</v>
      </c>
    </row>
    <row r="1013" spans="1:24" x14ac:dyDescent="0.15">
      <c r="A1013" s="17"/>
      <c r="B1013" s="25" t="s">
        <v>112</v>
      </c>
      <c r="C1013" s="18"/>
      <c r="D1013" s="78">
        <f>SUM(D1007:D1012)</f>
        <v>137</v>
      </c>
      <c r="E1013" s="79">
        <f>SUM(E1007:E1012)</f>
        <v>15</v>
      </c>
      <c r="F1013" s="79">
        <f>SUM(F1007:F1012)</f>
        <v>0</v>
      </c>
      <c r="G1013" s="80">
        <f>SUM(G1007:G1012)</f>
        <v>3</v>
      </c>
      <c r="H1013" s="120">
        <f>SUM(H1007:H1012)</f>
        <v>1</v>
      </c>
      <c r="I1013" s="81">
        <f>SUM(D1013:E1013)</f>
        <v>152</v>
      </c>
      <c r="J1013" s="80">
        <f>SUM(F1013:G1013)</f>
        <v>3</v>
      </c>
      <c r="K1013" s="82">
        <f t="shared" si="484"/>
        <v>156</v>
      </c>
      <c r="L1013" s="31">
        <f t="shared" si="485"/>
        <v>1.9</v>
      </c>
      <c r="M1013" s="45">
        <f>IF(ISERROR(ROUND(K1013/$K$1021*100,1)),"-",ROUND(K1013/$K$1021*100,1))</f>
        <v>17</v>
      </c>
      <c r="O1013" s="37" t="s">
        <v>38</v>
      </c>
      <c r="P1013" s="38">
        <v>397</v>
      </c>
      <c r="Q1013" s="38">
        <v>32</v>
      </c>
      <c r="R1013" s="38">
        <v>0</v>
      </c>
      <c r="S1013" s="38">
        <v>8</v>
      </c>
      <c r="T1013" s="8">
        <v>6</v>
      </c>
    </row>
    <row r="1014" spans="1:24" x14ac:dyDescent="0.15">
      <c r="A1014" s="1"/>
      <c r="B1014" s="22" t="s">
        <v>65</v>
      </c>
      <c r="C1014" s="2"/>
      <c r="D1014" s="63">
        <f>P1009-P1008</f>
        <v>25</v>
      </c>
      <c r="E1014" s="64">
        <f>Q1009-Q1008</f>
        <v>2</v>
      </c>
      <c r="F1014" s="64">
        <f>R1009-R1008</f>
        <v>0</v>
      </c>
      <c r="G1014" s="65">
        <f>S1009-S1008</f>
        <v>0</v>
      </c>
      <c r="H1014" s="117">
        <f>T1009-T1008</f>
        <v>0</v>
      </c>
      <c r="I1014" s="66">
        <f>SUM(D1014:E1014)</f>
        <v>27</v>
      </c>
      <c r="J1014" s="65">
        <f>SUM(F1014:G1014)</f>
        <v>0</v>
      </c>
      <c r="K1014" s="67">
        <f t="shared" si="484"/>
        <v>27</v>
      </c>
      <c r="L1014" s="28">
        <f t="shared" si="485"/>
        <v>0</v>
      </c>
      <c r="M1014" s="42" t="s">
        <v>70</v>
      </c>
      <c r="O1014" s="39" t="s">
        <v>39</v>
      </c>
      <c r="P1014" s="40">
        <v>415</v>
      </c>
      <c r="Q1014" s="40">
        <v>34</v>
      </c>
      <c r="R1014" s="40">
        <v>0</v>
      </c>
      <c r="S1014" s="40">
        <v>9</v>
      </c>
      <c r="T1014" s="8">
        <v>6</v>
      </c>
    </row>
    <row r="1015" spans="1:24" x14ac:dyDescent="0.15">
      <c r="A1015" s="3"/>
      <c r="B1015" s="23" t="s">
        <v>66</v>
      </c>
      <c r="C1015" s="4"/>
      <c r="D1015" s="68">
        <f t="shared" ref="D1015:H1019" si="504">P1010-P1009</f>
        <v>24</v>
      </c>
      <c r="E1015" s="69">
        <f t="shared" si="504"/>
        <v>2</v>
      </c>
      <c r="F1015" s="69">
        <f t="shared" si="504"/>
        <v>0</v>
      </c>
      <c r="G1015" s="70">
        <f t="shared" si="504"/>
        <v>0</v>
      </c>
      <c r="H1015" s="118">
        <f t="shared" si="504"/>
        <v>0</v>
      </c>
      <c r="I1015" s="71">
        <f t="shared" ref="I1015" si="505">SUM(D1015:E1015)</f>
        <v>26</v>
      </c>
      <c r="J1015" s="70">
        <f t="shared" ref="J1015:J1019" si="506">SUM(F1015:G1015)</f>
        <v>0</v>
      </c>
      <c r="K1015" s="72">
        <f t="shared" si="484"/>
        <v>26</v>
      </c>
      <c r="L1015" s="29">
        <f t="shared" si="485"/>
        <v>0</v>
      </c>
      <c r="M1015" s="43" t="s">
        <v>70</v>
      </c>
      <c r="O1015" s="19"/>
      <c r="P1015" s="19"/>
      <c r="Q1015" s="19"/>
      <c r="R1015" s="19"/>
      <c r="S1015" s="19"/>
    </row>
    <row r="1016" spans="1:24" x14ac:dyDescent="0.15">
      <c r="A1016" s="3"/>
      <c r="B1016" s="23" t="s">
        <v>67</v>
      </c>
      <c r="C1016" s="4"/>
      <c r="D1016" s="68">
        <f t="shared" si="504"/>
        <v>21</v>
      </c>
      <c r="E1016" s="69">
        <f t="shared" si="504"/>
        <v>1</v>
      </c>
      <c r="F1016" s="69">
        <f t="shared" si="504"/>
        <v>0</v>
      </c>
      <c r="G1016" s="70">
        <f t="shared" si="504"/>
        <v>1</v>
      </c>
      <c r="H1016" s="118">
        <f t="shared" si="504"/>
        <v>1</v>
      </c>
      <c r="I1016" s="71">
        <f>SUM(D1016:E1016)</f>
        <v>22</v>
      </c>
      <c r="J1016" s="70">
        <f t="shared" si="506"/>
        <v>1</v>
      </c>
      <c r="K1016" s="72">
        <f t="shared" si="484"/>
        <v>24</v>
      </c>
      <c r="L1016" s="29">
        <f t="shared" si="485"/>
        <v>4.2</v>
      </c>
      <c r="M1016" s="43" t="s">
        <v>70</v>
      </c>
      <c r="O1016" s="19"/>
      <c r="P1016" s="19"/>
      <c r="Q1016" s="19"/>
      <c r="R1016" s="19"/>
      <c r="S1016" s="19"/>
    </row>
    <row r="1017" spans="1:24" x14ac:dyDescent="0.15">
      <c r="A1017" s="3"/>
      <c r="B1017" s="23" t="s">
        <v>68</v>
      </c>
      <c r="C1017" s="4"/>
      <c r="D1017" s="68">
        <f t="shared" si="504"/>
        <v>25</v>
      </c>
      <c r="E1017" s="69">
        <f t="shared" si="504"/>
        <v>2</v>
      </c>
      <c r="F1017" s="69">
        <f t="shared" si="504"/>
        <v>0</v>
      </c>
      <c r="G1017" s="70">
        <f t="shared" si="504"/>
        <v>0</v>
      </c>
      <c r="H1017" s="118">
        <f t="shared" si="504"/>
        <v>1</v>
      </c>
      <c r="I1017" s="71">
        <f t="shared" ref="I1017:I1019" si="507">SUM(D1017:E1017)</f>
        <v>27</v>
      </c>
      <c r="J1017" s="70">
        <f t="shared" si="506"/>
        <v>0</v>
      </c>
      <c r="K1017" s="72">
        <f t="shared" si="484"/>
        <v>28</v>
      </c>
      <c r="L1017" s="29">
        <f t="shared" si="485"/>
        <v>0</v>
      </c>
      <c r="M1017" s="43" t="s">
        <v>70</v>
      </c>
      <c r="O1017" s="19"/>
      <c r="P1017" s="19"/>
      <c r="Q1017" s="19"/>
      <c r="R1017" s="19"/>
      <c r="S1017" s="19"/>
    </row>
    <row r="1018" spans="1:24" x14ac:dyDescent="0.15">
      <c r="A1018" s="3"/>
      <c r="B1018" s="23" t="s">
        <v>69</v>
      </c>
      <c r="C1018" s="4"/>
      <c r="D1018" s="68">
        <f t="shared" si="504"/>
        <v>15</v>
      </c>
      <c r="E1018" s="69">
        <f t="shared" si="504"/>
        <v>2</v>
      </c>
      <c r="F1018" s="69">
        <f t="shared" si="504"/>
        <v>0</v>
      </c>
      <c r="G1018" s="70">
        <f t="shared" si="504"/>
        <v>0</v>
      </c>
      <c r="H1018" s="118">
        <f t="shared" si="504"/>
        <v>0</v>
      </c>
      <c r="I1018" s="71">
        <f t="shared" si="507"/>
        <v>17</v>
      </c>
      <c r="J1018" s="70">
        <f t="shared" si="506"/>
        <v>0</v>
      </c>
      <c r="K1018" s="72">
        <f t="shared" si="484"/>
        <v>17</v>
      </c>
      <c r="L1018" s="29">
        <f t="shared" si="485"/>
        <v>0</v>
      </c>
      <c r="M1018" s="43" t="s">
        <v>70</v>
      </c>
      <c r="O1018" s="88"/>
      <c r="P1018" s="89"/>
      <c r="Q1018" s="88"/>
      <c r="R1018" s="88"/>
      <c r="S1018" s="88"/>
    </row>
    <row r="1019" spans="1:24" x14ac:dyDescent="0.15">
      <c r="A1019" s="5"/>
      <c r="B1019" s="24" t="s">
        <v>40</v>
      </c>
      <c r="C1019" s="7"/>
      <c r="D1019" s="73">
        <f>P1014-P1013</f>
        <v>18</v>
      </c>
      <c r="E1019" s="74">
        <f t="shared" si="504"/>
        <v>2</v>
      </c>
      <c r="F1019" s="74">
        <f t="shared" si="504"/>
        <v>0</v>
      </c>
      <c r="G1019" s="75">
        <f t="shared" si="504"/>
        <v>1</v>
      </c>
      <c r="H1019" s="119">
        <f t="shared" si="504"/>
        <v>0</v>
      </c>
      <c r="I1019" s="76">
        <f t="shared" si="507"/>
        <v>20</v>
      </c>
      <c r="J1019" s="75">
        <f t="shared" si="506"/>
        <v>1</v>
      </c>
      <c r="K1019" s="77">
        <f t="shared" si="484"/>
        <v>21</v>
      </c>
      <c r="L1019" s="30">
        <f t="shared" si="485"/>
        <v>4.8</v>
      </c>
      <c r="M1019" s="44" t="s">
        <v>70</v>
      </c>
      <c r="O1019" s="88"/>
      <c r="P1019" s="88"/>
      <c r="Q1019" s="88"/>
      <c r="R1019" s="88"/>
      <c r="S1019" s="88"/>
    </row>
    <row r="1020" spans="1:24" ht="12" thickBot="1" x14ac:dyDescent="0.2">
      <c r="A1020" s="20"/>
      <c r="B1020" s="25" t="s">
        <v>111</v>
      </c>
      <c r="C1020" s="21"/>
      <c r="D1020" s="83">
        <f>SUM(D1014:D1019)</f>
        <v>128</v>
      </c>
      <c r="E1020" s="84">
        <f t="shared" ref="E1020:H1020" si="508">SUM(E1014:E1019)</f>
        <v>11</v>
      </c>
      <c r="F1020" s="84">
        <f t="shared" si="508"/>
        <v>0</v>
      </c>
      <c r="G1020" s="85">
        <f t="shared" si="508"/>
        <v>2</v>
      </c>
      <c r="H1020" s="121">
        <f t="shared" si="508"/>
        <v>2</v>
      </c>
      <c r="I1020" s="86">
        <f>SUM(D1020:E1020)</f>
        <v>139</v>
      </c>
      <c r="J1020" s="85">
        <f>SUM(F1020:G1020)</f>
        <v>2</v>
      </c>
      <c r="K1020" s="67">
        <f t="shared" si="484"/>
        <v>143</v>
      </c>
      <c r="L1020" s="27">
        <f>IF(ISERROR(ROUND(J1020/K1020*100,1)),"-",ROUND(J1020/K1020*100,1))</f>
        <v>1.4</v>
      </c>
      <c r="M1020" s="45">
        <f>IF(ISERROR(ROUND(K1020/$K$1021*100,1)),"-",ROUND(K1020/$K$1021*100,1))</f>
        <v>15.5</v>
      </c>
      <c r="O1020" s="88"/>
      <c r="P1020" s="90"/>
      <c r="Q1020" s="90"/>
      <c r="R1020" s="90"/>
      <c r="S1020" s="90"/>
    </row>
    <row r="1021" spans="1:24" ht="12" thickTop="1" x14ac:dyDescent="0.15">
      <c r="A1021" s="97"/>
      <c r="B1021" s="98" t="s">
        <v>106</v>
      </c>
      <c r="C1021" s="99"/>
      <c r="D1021" s="100">
        <f>SUM(D985,D992,D999,D1006,D1013,D1020)</f>
        <v>816</v>
      </c>
      <c r="E1021" s="101">
        <f t="shared" ref="E1021:J1021" si="509">SUM(E985,E992,E999,E1006,E1013,E1020)</f>
        <v>68</v>
      </c>
      <c r="F1021" s="101">
        <f t="shared" si="509"/>
        <v>1</v>
      </c>
      <c r="G1021" s="102">
        <f t="shared" si="509"/>
        <v>13</v>
      </c>
      <c r="H1021" s="122">
        <f t="shared" si="509"/>
        <v>22</v>
      </c>
      <c r="I1021" s="103">
        <f t="shared" si="509"/>
        <v>884</v>
      </c>
      <c r="J1021" s="102">
        <f t="shared" si="509"/>
        <v>14</v>
      </c>
      <c r="K1021" s="104">
        <f t="shared" si="484"/>
        <v>920</v>
      </c>
      <c r="L1021" s="105">
        <f t="shared" ref="L1021" si="510">IF(ISERROR(ROUND(J1021/K1021*100,1)),"-",ROUND(J1021/K1021*100,1))</f>
        <v>1.5</v>
      </c>
      <c r="M1021" s="106">
        <f>IF(ISERROR(ROUND(K1021/$K1021*100,1)),"-",ROUND(K1021/$K1021*100,1))</f>
        <v>100</v>
      </c>
      <c r="O1021" s="88"/>
      <c r="P1021" s="88"/>
      <c r="Q1021" s="88"/>
      <c r="R1021" s="88"/>
      <c r="S1021" s="88"/>
    </row>
    <row r="1022" spans="1:24" x14ac:dyDescent="0.15">
      <c r="T1022" s="33"/>
    </row>
    <row r="1024" spans="1:24" x14ac:dyDescent="0.15">
      <c r="B1024" s="41" t="s">
        <v>101</v>
      </c>
      <c r="O1024" s="88"/>
      <c r="P1024" s="89"/>
      <c r="Q1024" s="88"/>
      <c r="R1024" s="88"/>
      <c r="S1024" s="88"/>
      <c r="U1024" s="87"/>
      <c r="V1024" s="87"/>
      <c r="W1024" s="87"/>
      <c r="X1024" s="87"/>
    </row>
    <row r="1025" spans="1:22" ht="21" x14ac:dyDescent="0.15">
      <c r="A1025" s="1"/>
      <c r="B1025" s="13"/>
      <c r="C1025" s="26" t="s">
        <v>2</v>
      </c>
      <c r="D1025" s="52" t="s">
        <v>48</v>
      </c>
      <c r="E1025" s="53" t="s">
        <v>49</v>
      </c>
      <c r="F1025" s="53" t="s">
        <v>104</v>
      </c>
      <c r="G1025" s="54" t="s">
        <v>105</v>
      </c>
      <c r="H1025" s="115" t="s">
        <v>108</v>
      </c>
      <c r="I1025" s="55" t="s">
        <v>50</v>
      </c>
      <c r="J1025" s="56" t="s">
        <v>51</v>
      </c>
      <c r="K1025" s="57" t="s">
        <v>52</v>
      </c>
      <c r="L1025" s="14" t="s">
        <v>53</v>
      </c>
      <c r="M1025" s="14" t="s">
        <v>54</v>
      </c>
      <c r="O1025" s="88"/>
      <c r="P1025" s="88"/>
      <c r="Q1025" s="88"/>
      <c r="R1025" s="88"/>
      <c r="S1025" s="88"/>
      <c r="U1025" s="87"/>
      <c r="V1025" s="87"/>
    </row>
    <row r="1026" spans="1:22" x14ac:dyDescent="0.15">
      <c r="A1026" s="5" t="s">
        <v>1</v>
      </c>
      <c r="B1026" s="10"/>
      <c r="C1026" s="15"/>
      <c r="D1026" s="58" t="s">
        <v>46</v>
      </c>
      <c r="E1026" s="59" t="s">
        <v>46</v>
      </c>
      <c r="F1026" s="59" t="s">
        <v>46</v>
      </c>
      <c r="G1026" s="60" t="s">
        <v>46</v>
      </c>
      <c r="H1026" s="116" t="s">
        <v>46</v>
      </c>
      <c r="I1026" s="61" t="s">
        <v>46</v>
      </c>
      <c r="J1026" s="60" t="s">
        <v>46</v>
      </c>
      <c r="K1026" s="62" t="s">
        <v>46</v>
      </c>
      <c r="L1026" s="16" t="s">
        <v>47</v>
      </c>
      <c r="M1026" s="16" t="s">
        <v>47</v>
      </c>
      <c r="O1026" s="88"/>
      <c r="P1026" s="90"/>
      <c r="Q1026" s="90"/>
      <c r="R1026" s="90"/>
      <c r="S1026" s="90"/>
      <c r="U1026" s="87"/>
      <c r="V1026" s="87"/>
    </row>
    <row r="1027" spans="1:22" x14ac:dyDescent="0.15">
      <c r="A1027" s="1"/>
      <c r="B1027" s="22" t="s">
        <v>136</v>
      </c>
      <c r="C1027" s="2"/>
      <c r="D1027" s="63">
        <f t="shared" ref="D1027:H1032" si="511">SUM(D931,D979,D883)</f>
        <v>142</v>
      </c>
      <c r="E1027" s="64">
        <f t="shared" si="511"/>
        <v>13</v>
      </c>
      <c r="F1027" s="64">
        <f t="shared" si="511"/>
        <v>0</v>
      </c>
      <c r="G1027" s="65">
        <f t="shared" si="511"/>
        <v>1</v>
      </c>
      <c r="H1027" s="117">
        <f t="shared" si="511"/>
        <v>2</v>
      </c>
      <c r="I1027" s="66">
        <f>SUM(D1027:E1027)</f>
        <v>155</v>
      </c>
      <c r="J1027" s="65">
        <f>SUM(F1027:G1027)</f>
        <v>1</v>
      </c>
      <c r="K1027" s="67">
        <f>SUM(D1027:H1027)</f>
        <v>158</v>
      </c>
      <c r="L1027" s="28">
        <f>IF(ISERROR(ROUND(J1027/K1027*100,1)),"-",ROUND(J1027/K1027*100,1))</f>
        <v>0.6</v>
      </c>
      <c r="M1027" s="42" t="s">
        <v>70</v>
      </c>
      <c r="O1027" s="88"/>
      <c r="P1027" s="88"/>
      <c r="Q1027" s="88"/>
      <c r="R1027" s="88"/>
      <c r="S1027" s="88"/>
      <c r="U1027" s="87"/>
      <c r="V1027" s="87"/>
    </row>
    <row r="1028" spans="1:22" x14ac:dyDescent="0.15">
      <c r="A1028" s="3"/>
      <c r="B1028" s="23" t="s">
        <v>137</v>
      </c>
      <c r="C1028" s="4"/>
      <c r="D1028" s="68">
        <f t="shared" si="511"/>
        <v>116</v>
      </c>
      <c r="E1028" s="69">
        <f t="shared" si="511"/>
        <v>9</v>
      </c>
      <c r="F1028" s="69">
        <f t="shared" si="511"/>
        <v>1</v>
      </c>
      <c r="G1028" s="70">
        <f t="shared" si="511"/>
        <v>0</v>
      </c>
      <c r="H1028" s="118">
        <f t="shared" si="511"/>
        <v>3</v>
      </c>
      <c r="I1028" s="71">
        <f t="shared" ref="I1028" si="512">SUM(D1028:E1028)</f>
        <v>125</v>
      </c>
      <c r="J1028" s="70">
        <f t="shared" ref="J1028:J1032" si="513">SUM(F1028:G1028)</f>
        <v>1</v>
      </c>
      <c r="K1028" s="72">
        <f t="shared" ref="K1028:K1069" si="514">SUM(D1028:H1028)</f>
        <v>129</v>
      </c>
      <c r="L1028" s="29">
        <f t="shared" ref="L1028:L1069" si="515">IF(ISERROR(ROUND(J1028/K1028*100,1)),"-",ROUND(J1028/K1028*100,1))</f>
        <v>0.8</v>
      </c>
      <c r="M1028" s="43" t="s">
        <v>70</v>
      </c>
      <c r="O1028" s="88"/>
      <c r="P1028" s="88"/>
      <c r="Q1028" s="88"/>
      <c r="R1028" s="88"/>
      <c r="S1028" s="88"/>
      <c r="U1028" s="87"/>
      <c r="V1028" s="87"/>
    </row>
    <row r="1029" spans="1:22" x14ac:dyDescent="0.15">
      <c r="A1029" s="3"/>
      <c r="B1029" s="23" t="s">
        <v>138</v>
      </c>
      <c r="C1029" s="4"/>
      <c r="D1029" s="68">
        <f t="shared" si="511"/>
        <v>125</v>
      </c>
      <c r="E1029" s="69">
        <f t="shared" si="511"/>
        <v>6</v>
      </c>
      <c r="F1029" s="69">
        <f t="shared" si="511"/>
        <v>2</v>
      </c>
      <c r="G1029" s="70">
        <f t="shared" si="511"/>
        <v>0</v>
      </c>
      <c r="H1029" s="118">
        <f t="shared" si="511"/>
        <v>3</v>
      </c>
      <c r="I1029" s="71">
        <f>SUM(D1029:E1029)</f>
        <v>131</v>
      </c>
      <c r="J1029" s="70">
        <f t="shared" si="513"/>
        <v>2</v>
      </c>
      <c r="K1029" s="72">
        <f t="shared" si="514"/>
        <v>136</v>
      </c>
      <c r="L1029" s="29">
        <f t="shared" si="515"/>
        <v>1.5</v>
      </c>
      <c r="M1029" s="43" t="s">
        <v>70</v>
      </c>
      <c r="O1029" s="88"/>
      <c r="P1029" s="88"/>
      <c r="Q1029" s="88"/>
      <c r="R1029" s="88"/>
      <c r="S1029" s="88"/>
      <c r="U1029" s="87"/>
      <c r="V1029" s="87"/>
    </row>
    <row r="1030" spans="1:22" s="19" customFormat="1" x14ac:dyDescent="0.15">
      <c r="A1030" s="3"/>
      <c r="B1030" s="23" t="s">
        <v>139</v>
      </c>
      <c r="C1030" s="4"/>
      <c r="D1030" s="68">
        <f t="shared" si="511"/>
        <v>148</v>
      </c>
      <c r="E1030" s="69">
        <f t="shared" si="511"/>
        <v>13</v>
      </c>
      <c r="F1030" s="69">
        <f t="shared" si="511"/>
        <v>0</v>
      </c>
      <c r="G1030" s="70">
        <f t="shared" si="511"/>
        <v>2</v>
      </c>
      <c r="H1030" s="118">
        <f t="shared" si="511"/>
        <v>4</v>
      </c>
      <c r="I1030" s="71">
        <f t="shared" ref="I1030:I1032" si="516">SUM(D1030:E1030)</f>
        <v>161</v>
      </c>
      <c r="J1030" s="70">
        <f t="shared" si="513"/>
        <v>2</v>
      </c>
      <c r="K1030" s="72">
        <f t="shared" si="514"/>
        <v>167</v>
      </c>
      <c r="L1030" s="29">
        <f t="shared" si="515"/>
        <v>1.2</v>
      </c>
      <c r="M1030" s="43" t="s">
        <v>70</v>
      </c>
      <c r="O1030" s="88"/>
      <c r="P1030" s="88"/>
      <c r="Q1030" s="88"/>
      <c r="R1030" s="88"/>
      <c r="S1030" s="88"/>
      <c r="T1030" s="8"/>
      <c r="U1030" s="87"/>
      <c r="V1030" s="87"/>
    </row>
    <row r="1031" spans="1:22" x14ac:dyDescent="0.15">
      <c r="A1031" s="3"/>
      <c r="B1031" s="23" t="s">
        <v>140</v>
      </c>
      <c r="C1031" s="4"/>
      <c r="D1031" s="68">
        <f t="shared" si="511"/>
        <v>130</v>
      </c>
      <c r="E1031" s="69">
        <f t="shared" si="511"/>
        <v>13</v>
      </c>
      <c r="F1031" s="69">
        <f t="shared" si="511"/>
        <v>0</v>
      </c>
      <c r="G1031" s="70">
        <f t="shared" si="511"/>
        <v>1</v>
      </c>
      <c r="H1031" s="118">
        <f t="shared" si="511"/>
        <v>1</v>
      </c>
      <c r="I1031" s="71">
        <f t="shared" si="516"/>
        <v>143</v>
      </c>
      <c r="J1031" s="70">
        <f t="shared" si="513"/>
        <v>1</v>
      </c>
      <c r="K1031" s="72">
        <f t="shared" si="514"/>
        <v>145</v>
      </c>
      <c r="L1031" s="29">
        <f t="shared" si="515"/>
        <v>0.7</v>
      </c>
      <c r="M1031" s="43" t="s">
        <v>70</v>
      </c>
      <c r="O1031" s="88"/>
      <c r="P1031" s="88"/>
      <c r="Q1031" s="88"/>
      <c r="R1031" s="88"/>
      <c r="S1031" s="88"/>
      <c r="U1031" s="87"/>
      <c r="V1031" s="87"/>
    </row>
    <row r="1032" spans="1:22" x14ac:dyDescent="0.15">
      <c r="A1032" s="5"/>
      <c r="B1032" s="24" t="s">
        <v>141</v>
      </c>
      <c r="C1032" s="7"/>
      <c r="D1032" s="73">
        <f t="shared" si="511"/>
        <v>118</v>
      </c>
      <c r="E1032" s="74">
        <f t="shared" si="511"/>
        <v>10</v>
      </c>
      <c r="F1032" s="74">
        <f t="shared" si="511"/>
        <v>0</v>
      </c>
      <c r="G1032" s="75">
        <f t="shared" si="511"/>
        <v>0</v>
      </c>
      <c r="H1032" s="119">
        <f t="shared" si="511"/>
        <v>0</v>
      </c>
      <c r="I1032" s="76">
        <f t="shared" si="516"/>
        <v>128</v>
      </c>
      <c r="J1032" s="75">
        <f t="shared" si="513"/>
        <v>0</v>
      </c>
      <c r="K1032" s="77">
        <f t="shared" si="514"/>
        <v>128</v>
      </c>
      <c r="L1032" s="30">
        <f t="shared" si="515"/>
        <v>0</v>
      </c>
      <c r="M1032" s="44" t="s">
        <v>70</v>
      </c>
      <c r="O1032" s="88"/>
      <c r="P1032" s="88"/>
      <c r="Q1032" s="88"/>
      <c r="R1032" s="88"/>
      <c r="S1032" s="88"/>
      <c r="U1032" s="87"/>
      <c r="V1032" s="87"/>
    </row>
    <row r="1033" spans="1:22" x14ac:dyDescent="0.15">
      <c r="A1033" s="17"/>
      <c r="B1033" s="25" t="s">
        <v>154</v>
      </c>
      <c r="C1033" s="18"/>
      <c r="D1033" s="78">
        <f>SUM(D1027:D1032)</f>
        <v>779</v>
      </c>
      <c r="E1033" s="79">
        <f>SUM(E1027:E1032)</f>
        <v>64</v>
      </c>
      <c r="F1033" s="79">
        <f>SUM(F1027:F1032)</f>
        <v>3</v>
      </c>
      <c r="G1033" s="80">
        <f>SUM(G1027:G1032)</f>
        <v>4</v>
      </c>
      <c r="H1033" s="120">
        <f>SUM(H1027:H1032)</f>
        <v>13</v>
      </c>
      <c r="I1033" s="81">
        <f>SUM(D1033:E1033)</f>
        <v>843</v>
      </c>
      <c r="J1033" s="80">
        <f>SUM(F1033:G1033)</f>
        <v>7</v>
      </c>
      <c r="K1033" s="82">
        <f t="shared" si="514"/>
        <v>863</v>
      </c>
      <c r="L1033" s="31">
        <f t="shared" si="515"/>
        <v>0.8</v>
      </c>
      <c r="M1033" s="45">
        <f>IF(ISERROR(ROUND(K1033/$K$1069*100,1)),"-",ROUND(K1033/$K$1069*100,1))</f>
        <v>19.399999999999999</v>
      </c>
      <c r="O1033" s="88"/>
      <c r="P1033" s="88"/>
      <c r="Q1033" s="88"/>
      <c r="R1033" s="88"/>
      <c r="S1033" s="88"/>
      <c r="U1033" s="87"/>
      <c r="V1033" s="87"/>
    </row>
    <row r="1034" spans="1:22" x14ac:dyDescent="0.15">
      <c r="A1034" s="1"/>
      <c r="B1034" s="22" t="s">
        <v>142</v>
      </c>
      <c r="C1034" s="2"/>
      <c r="D1034" s="63">
        <f t="shared" ref="D1034:H1039" si="517">SUM(D938,D986,D890)</f>
        <v>141</v>
      </c>
      <c r="E1034" s="64">
        <f t="shared" si="517"/>
        <v>7</v>
      </c>
      <c r="F1034" s="64">
        <f t="shared" si="517"/>
        <v>0</v>
      </c>
      <c r="G1034" s="65">
        <f t="shared" si="517"/>
        <v>1</v>
      </c>
      <c r="H1034" s="117">
        <f t="shared" si="517"/>
        <v>3</v>
      </c>
      <c r="I1034" s="66">
        <f t="shared" ref="I1034:I1036" si="518">SUM(D1034:E1034)</f>
        <v>148</v>
      </c>
      <c r="J1034" s="65">
        <f t="shared" ref="J1034:J1065" si="519">SUM(F1034:G1034)</f>
        <v>1</v>
      </c>
      <c r="K1034" s="67">
        <f t="shared" si="514"/>
        <v>152</v>
      </c>
      <c r="L1034" s="28">
        <f t="shared" si="515"/>
        <v>0.7</v>
      </c>
      <c r="M1034" s="42" t="s">
        <v>70</v>
      </c>
      <c r="O1034" s="88"/>
      <c r="P1034" s="88"/>
      <c r="Q1034" s="88"/>
      <c r="R1034" s="88"/>
      <c r="S1034" s="88"/>
      <c r="U1034" s="87"/>
      <c r="V1034" s="87"/>
    </row>
    <row r="1035" spans="1:22" x14ac:dyDescent="0.15">
      <c r="A1035" s="3"/>
      <c r="B1035" s="23" t="s">
        <v>143</v>
      </c>
      <c r="C1035" s="4"/>
      <c r="D1035" s="68">
        <f t="shared" si="517"/>
        <v>109</v>
      </c>
      <c r="E1035" s="69">
        <f t="shared" si="517"/>
        <v>7</v>
      </c>
      <c r="F1035" s="69">
        <f t="shared" si="517"/>
        <v>1</v>
      </c>
      <c r="G1035" s="70">
        <f t="shared" si="517"/>
        <v>0</v>
      </c>
      <c r="H1035" s="118">
        <f t="shared" si="517"/>
        <v>4</v>
      </c>
      <c r="I1035" s="71">
        <f t="shared" si="518"/>
        <v>116</v>
      </c>
      <c r="J1035" s="70">
        <f t="shared" si="519"/>
        <v>1</v>
      </c>
      <c r="K1035" s="72">
        <f t="shared" si="514"/>
        <v>121</v>
      </c>
      <c r="L1035" s="29">
        <f t="shared" si="515"/>
        <v>0.8</v>
      </c>
      <c r="M1035" s="43" t="s">
        <v>70</v>
      </c>
      <c r="O1035" s="88"/>
      <c r="P1035" s="88"/>
      <c r="Q1035" s="88"/>
      <c r="R1035" s="88"/>
      <c r="S1035" s="88"/>
      <c r="U1035" s="87"/>
      <c r="V1035" s="87"/>
    </row>
    <row r="1036" spans="1:22" x14ac:dyDescent="0.15">
      <c r="A1036" s="3"/>
      <c r="B1036" s="23" t="s">
        <v>144</v>
      </c>
      <c r="C1036" s="4"/>
      <c r="D1036" s="68">
        <f t="shared" si="517"/>
        <v>131</v>
      </c>
      <c r="E1036" s="69">
        <f t="shared" si="517"/>
        <v>4</v>
      </c>
      <c r="F1036" s="69">
        <f t="shared" si="517"/>
        <v>1</v>
      </c>
      <c r="G1036" s="70">
        <f t="shared" si="517"/>
        <v>2</v>
      </c>
      <c r="H1036" s="118">
        <f t="shared" si="517"/>
        <v>1</v>
      </c>
      <c r="I1036" s="71">
        <f t="shared" si="518"/>
        <v>135</v>
      </c>
      <c r="J1036" s="70">
        <f t="shared" si="519"/>
        <v>3</v>
      </c>
      <c r="K1036" s="72">
        <f t="shared" si="514"/>
        <v>139</v>
      </c>
      <c r="L1036" s="29">
        <f t="shared" si="515"/>
        <v>2.2000000000000002</v>
      </c>
      <c r="M1036" s="43" t="s">
        <v>70</v>
      </c>
      <c r="O1036" s="88"/>
      <c r="P1036" s="88"/>
      <c r="Q1036" s="88"/>
      <c r="R1036" s="88"/>
      <c r="S1036" s="88"/>
      <c r="U1036" s="87"/>
      <c r="V1036" s="87"/>
    </row>
    <row r="1037" spans="1:22" s="19" customFormat="1" x14ac:dyDescent="0.15">
      <c r="A1037" s="3"/>
      <c r="B1037" s="23" t="s">
        <v>145</v>
      </c>
      <c r="C1037" s="4"/>
      <c r="D1037" s="68">
        <f t="shared" si="517"/>
        <v>110</v>
      </c>
      <c r="E1037" s="69">
        <f t="shared" si="517"/>
        <v>9</v>
      </c>
      <c r="F1037" s="69">
        <f t="shared" si="517"/>
        <v>0</v>
      </c>
      <c r="G1037" s="70">
        <f t="shared" si="517"/>
        <v>1</v>
      </c>
      <c r="H1037" s="118">
        <f t="shared" si="517"/>
        <v>4</v>
      </c>
      <c r="I1037" s="71">
        <f>SUM(D1037:E1037)</f>
        <v>119</v>
      </c>
      <c r="J1037" s="70">
        <f t="shared" si="519"/>
        <v>1</v>
      </c>
      <c r="K1037" s="72">
        <f t="shared" si="514"/>
        <v>124</v>
      </c>
      <c r="L1037" s="29">
        <f t="shared" si="515"/>
        <v>0.8</v>
      </c>
      <c r="M1037" s="43" t="s">
        <v>70</v>
      </c>
      <c r="O1037" s="88"/>
      <c r="P1037" s="88"/>
      <c r="Q1037" s="88"/>
      <c r="R1037" s="88"/>
      <c r="S1037" s="88"/>
      <c r="T1037" s="8"/>
      <c r="U1037" s="87"/>
      <c r="V1037" s="87"/>
    </row>
    <row r="1038" spans="1:22" x14ac:dyDescent="0.15">
      <c r="A1038" s="3"/>
      <c r="B1038" s="23" t="s">
        <v>146</v>
      </c>
      <c r="C1038" s="4"/>
      <c r="D1038" s="68">
        <f t="shared" si="517"/>
        <v>98</v>
      </c>
      <c r="E1038" s="69">
        <f t="shared" si="517"/>
        <v>8</v>
      </c>
      <c r="F1038" s="69">
        <f t="shared" si="517"/>
        <v>0</v>
      </c>
      <c r="G1038" s="70">
        <f t="shared" si="517"/>
        <v>0</v>
      </c>
      <c r="H1038" s="118">
        <f t="shared" si="517"/>
        <v>2</v>
      </c>
      <c r="I1038" s="71">
        <f t="shared" ref="I1038:I1066" si="520">SUM(D1038:E1038)</f>
        <v>106</v>
      </c>
      <c r="J1038" s="70">
        <f t="shared" si="519"/>
        <v>0</v>
      </c>
      <c r="K1038" s="72">
        <f t="shared" si="514"/>
        <v>108</v>
      </c>
      <c r="L1038" s="29">
        <f t="shared" si="515"/>
        <v>0</v>
      </c>
      <c r="M1038" s="43" t="s">
        <v>70</v>
      </c>
      <c r="O1038" s="88"/>
      <c r="P1038" s="88"/>
      <c r="Q1038" s="88"/>
      <c r="R1038" s="88"/>
      <c r="S1038" s="88"/>
      <c r="U1038" s="87"/>
      <c r="V1038" s="87"/>
    </row>
    <row r="1039" spans="1:22" x14ac:dyDescent="0.15">
      <c r="A1039" s="5"/>
      <c r="B1039" s="24" t="s">
        <v>147</v>
      </c>
      <c r="C1039" s="7"/>
      <c r="D1039" s="73">
        <f t="shared" si="517"/>
        <v>118</v>
      </c>
      <c r="E1039" s="74">
        <f t="shared" si="517"/>
        <v>7</v>
      </c>
      <c r="F1039" s="74">
        <f t="shared" si="517"/>
        <v>0</v>
      </c>
      <c r="G1039" s="75">
        <f t="shared" si="517"/>
        <v>0</v>
      </c>
      <c r="H1039" s="119">
        <f t="shared" si="517"/>
        <v>1</v>
      </c>
      <c r="I1039" s="76">
        <f t="shared" si="520"/>
        <v>125</v>
      </c>
      <c r="J1039" s="75">
        <f t="shared" si="519"/>
        <v>0</v>
      </c>
      <c r="K1039" s="77">
        <f t="shared" si="514"/>
        <v>126</v>
      </c>
      <c r="L1039" s="30">
        <f t="shared" si="515"/>
        <v>0</v>
      </c>
      <c r="M1039" s="44" t="s">
        <v>70</v>
      </c>
      <c r="O1039" s="88"/>
      <c r="P1039" s="88"/>
      <c r="Q1039" s="88"/>
      <c r="R1039" s="88"/>
      <c r="S1039" s="88"/>
      <c r="U1039" s="87"/>
      <c r="V1039" s="87"/>
    </row>
    <row r="1040" spans="1:22" x14ac:dyDescent="0.15">
      <c r="A1040" s="17"/>
      <c r="B1040" s="25" t="s">
        <v>155</v>
      </c>
      <c r="C1040" s="18"/>
      <c r="D1040" s="78">
        <f>SUM(D1034:D1039)</f>
        <v>707</v>
      </c>
      <c r="E1040" s="79">
        <f>SUM(E1034:E1039)</f>
        <v>42</v>
      </c>
      <c r="F1040" s="79">
        <f>SUM(F1034:F1039)</f>
        <v>2</v>
      </c>
      <c r="G1040" s="80">
        <f>SUM(G1034:G1039)</f>
        <v>4</v>
      </c>
      <c r="H1040" s="120">
        <f>SUM(H1034:H1039)</f>
        <v>15</v>
      </c>
      <c r="I1040" s="81">
        <f t="shared" si="520"/>
        <v>749</v>
      </c>
      <c r="J1040" s="80">
        <f t="shared" si="519"/>
        <v>6</v>
      </c>
      <c r="K1040" s="82">
        <f t="shared" si="514"/>
        <v>770</v>
      </c>
      <c r="L1040" s="31">
        <f t="shared" si="515"/>
        <v>0.8</v>
      </c>
      <c r="M1040" s="45">
        <f>IF(ISERROR(ROUND(K1040/$K$1069*100,1)),"-",ROUND(K1040/$K$1069*100,1))</f>
        <v>17.3</v>
      </c>
      <c r="O1040" s="88"/>
      <c r="P1040" s="88"/>
      <c r="Q1040" s="88"/>
      <c r="R1040" s="88"/>
      <c r="S1040" s="88"/>
      <c r="U1040" s="87"/>
      <c r="V1040" s="87"/>
    </row>
    <row r="1041" spans="1:22" x14ac:dyDescent="0.15">
      <c r="A1041" s="1"/>
      <c r="B1041" s="22" t="s">
        <v>148</v>
      </c>
      <c r="C1041" s="2"/>
      <c r="D1041" s="63">
        <f t="shared" ref="D1041:H1046" si="521">SUM(D945,D993,D897)</f>
        <v>137</v>
      </c>
      <c r="E1041" s="64">
        <f t="shared" si="521"/>
        <v>10</v>
      </c>
      <c r="F1041" s="64">
        <f t="shared" si="521"/>
        <v>0</v>
      </c>
      <c r="G1041" s="65">
        <f t="shared" si="521"/>
        <v>1</v>
      </c>
      <c r="H1041" s="117">
        <f t="shared" si="521"/>
        <v>4</v>
      </c>
      <c r="I1041" s="66">
        <f t="shared" si="520"/>
        <v>147</v>
      </c>
      <c r="J1041" s="65">
        <f t="shared" si="519"/>
        <v>1</v>
      </c>
      <c r="K1041" s="67">
        <f t="shared" si="514"/>
        <v>152</v>
      </c>
      <c r="L1041" s="28">
        <f t="shared" si="515"/>
        <v>0.7</v>
      </c>
      <c r="M1041" s="42" t="s">
        <v>70</v>
      </c>
      <c r="O1041" s="88"/>
      <c r="P1041" s="88"/>
      <c r="Q1041" s="88"/>
      <c r="R1041" s="88"/>
      <c r="S1041" s="88"/>
      <c r="U1041" s="87"/>
      <c r="V1041" s="87"/>
    </row>
    <row r="1042" spans="1:22" x14ac:dyDescent="0.15">
      <c r="A1042" s="3"/>
      <c r="B1042" s="23" t="s">
        <v>149</v>
      </c>
      <c r="C1042" s="4"/>
      <c r="D1042" s="68">
        <f t="shared" si="521"/>
        <v>115</v>
      </c>
      <c r="E1042" s="69">
        <f t="shared" si="521"/>
        <v>6</v>
      </c>
      <c r="F1042" s="69">
        <f t="shared" si="521"/>
        <v>2</v>
      </c>
      <c r="G1042" s="70">
        <f t="shared" si="521"/>
        <v>0</v>
      </c>
      <c r="H1042" s="118">
        <f t="shared" si="521"/>
        <v>2</v>
      </c>
      <c r="I1042" s="71">
        <f t="shared" si="520"/>
        <v>121</v>
      </c>
      <c r="J1042" s="70">
        <f t="shared" si="519"/>
        <v>2</v>
      </c>
      <c r="K1042" s="72">
        <f t="shared" si="514"/>
        <v>125</v>
      </c>
      <c r="L1042" s="29">
        <f t="shared" si="515"/>
        <v>1.6</v>
      </c>
      <c r="M1042" s="43" t="s">
        <v>70</v>
      </c>
      <c r="O1042" s="88"/>
      <c r="P1042" s="88"/>
      <c r="Q1042" s="88"/>
      <c r="R1042" s="88"/>
      <c r="S1042" s="88"/>
      <c r="U1042" s="87"/>
      <c r="V1042" s="87"/>
    </row>
    <row r="1043" spans="1:22" x14ac:dyDescent="0.15">
      <c r="A1043" s="3"/>
      <c r="B1043" s="23" t="s">
        <v>150</v>
      </c>
      <c r="C1043" s="4"/>
      <c r="D1043" s="68">
        <f t="shared" si="521"/>
        <v>113</v>
      </c>
      <c r="E1043" s="69">
        <f t="shared" si="521"/>
        <v>10</v>
      </c>
      <c r="F1043" s="69">
        <f t="shared" si="521"/>
        <v>0</v>
      </c>
      <c r="G1043" s="70">
        <f t="shared" si="521"/>
        <v>2</v>
      </c>
      <c r="H1043" s="118">
        <f t="shared" si="521"/>
        <v>2</v>
      </c>
      <c r="I1043" s="71">
        <f t="shared" si="520"/>
        <v>123</v>
      </c>
      <c r="J1043" s="70">
        <f t="shared" si="519"/>
        <v>2</v>
      </c>
      <c r="K1043" s="72">
        <f t="shared" si="514"/>
        <v>127</v>
      </c>
      <c r="L1043" s="29">
        <f t="shared" si="515"/>
        <v>1.6</v>
      </c>
      <c r="M1043" s="43" t="s">
        <v>70</v>
      </c>
      <c r="O1043" s="88"/>
      <c r="P1043" s="88"/>
      <c r="Q1043" s="88"/>
      <c r="R1043" s="88"/>
      <c r="S1043" s="88"/>
      <c r="U1043" s="87"/>
      <c r="V1043" s="87"/>
    </row>
    <row r="1044" spans="1:22" s="19" customFormat="1" x14ac:dyDescent="0.15">
      <c r="A1044" s="3"/>
      <c r="B1044" s="23" t="s">
        <v>151</v>
      </c>
      <c r="C1044" s="4"/>
      <c r="D1044" s="68">
        <f t="shared" si="521"/>
        <v>124</v>
      </c>
      <c r="E1044" s="69">
        <f t="shared" si="521"/>
        <v>10</v>
      </c>
      <c r="F1044" s="69">
        <f t="shared" si="521"/>
        <v>0</v>
      </c>
      <c r="G1044" s="70">
        <f t="shared" si="521"/>
        <v>0</v>
      </c>
      <c r="H1044" s="118">
        <f t="shared" si="521"/>
        <v>3</v>
      </c>
      <c r="I1044" s="71">
        <f t="shared" si="520"/>
        <v>134</v>
      </c>
      <c r="J1044" s="70">
        <f t="shared" si="519"/>
        <v>0</v>
      </c>
      <c r="K1044" s="72">
        <f t="shared" si="514"/>
        <v>137</v>
      </c>
      <c r="L1044" s="29">
        <f t="shared" si="515"/>
        <v>0</v>
      </c>
      <c r="M1044" s="43" t="s">
        <v>70</v>
      </c>
      <c r="O1044" s="88"/>
      <c r="P1044" s="88"/>
      <c r="Q1044" s="88"/>
      <c r="R1044" s="88"/>
      <c r="S1044" s="88"/>
      <c r="T1044" s="8"/>
      <c r="U1044" s="87"/>
      <c r="V1044" s="87"/>
    </row>
    <row r="1045" spans="1:22" x14ac:dyDescent="0.15">
      <c r="A1045" s="3"/>
      <c r="B1045" s="23" t="s">
        <v>152</v>
      </c>
      <c r="C1045" s="4"/>
      <c r="D1045" s="68">
        <f t="shared" si="521"/>
        <v>126</v>
      </c>
      <c r="E1045" s="69">
        <f t="shared" si="521"/>
        <v>8</v>
      </c>
      <c r="F1045" s="69">
        <f t="shared" si="521"/>
        <v>0</v>
      </c>
      <c r="G1045" s="70">
        <f t="shared" si="521"/>
        <v>1</v>
      </c>
      <c r="H1045" s="118">
        <f t="shared" si="521"/>
        <v>5</v>
      </c>
      <c r="I1045" s="71">
        <f t="shared" si="520"/>
        <v>134</v>
      </c>
      <c r="J1045" s="70">
        <f t="shared" si="519"/>
        <v>1</v>
      </c>
      <c r="K1045" s="72">
        <f t="shared" si="514"/>
        <v>140</v>
      </c>
      <c r="L1045" s="29">
        <f t="shared" si="515"/>
        <v>0.7</v>
      </c>
      <c r="M1045" s="43" t="s">
        <v>70</v>
      </c>
      <c r="O1045" s="88"/>
      <c r="P1045" s="88"/>
      <c r="Q1045" s="88"/>
      <c r="R1045" s="88"/>
      <c r="S1045" s="88"/>
      <c r="U1045" s="87"/>
      <c r="V1045" s="87"/>
    </row>
    <row r="1046" spans="1:22" x14ac:dyDescent="0.15">
      <c r="A1046" s="5"/>
      <c r="B1046" s="24" t="s">
        <v>153</v>
      </c>
      <c r="C1046" s="7"/>
      <c r="D1046" s="73">
        <f t="shared" si="521"/>
        <v>98</v>
      </c>
      <c r="E1046" s="74">
        <f t="shared" si="521"/>
        <v>7</v>
      </c>
      <c r="F1046" s="74">
        <f t="shared" si="521"/>
        <v>0</v>
      </c>
      <c r="G1046" s="75">
        <f t="shared" si="521"/>
        <v>2</v>
      </c>
      <c r="H1046" s="119">
        <f t="shared" si="521"/>
        <v>5</v>
      </c>
      <c r="I1046" s="76">
        <f t="shared" si="520"/>
        <v>105</v>
      </c>
      <c r="J1046" s="75">
        <f t="shared" si="519"/>
        <v>2</v>
      </c>
      <c r="K1046" s="77">
        <f t="shared" si="514"/>
        <v>112</v>
      </c>
      <c r="L1046" s="30">
        <f t="shared" si="515"/>
        <v>1.8</v>
      </c>
      <c r="M1046" s="44" t="s">
        <v>70</v>
      </c>
      <c r="O1046" s="88"/>
      <c r="P1046" s="88"/>
      <c r="Q1046" s="88"/>
      <c r="R1046" s="88"/>
      <c r="S1046" s="88"/>
      <c r="U1046" s="87"/>
      <c r="V1046" s="87"/>
    </row>
    <row r="1047" spans="1:22" x14ac:dyDescent="0.15">
      <c r="A1047" s="17"/>
      <c r="B1047" s="25" t="s">
        <v>156</v>
      </c>
      <c r="C1047" s="18"/>
      <c r="D1047" s="78">
        <f>SUM(D1041:D1046)</f>
        <v>713</v>
      </c>
      <c r="E1047" s="79">
        <f>SUM(E1041:E1046)</f>
        <v>51</v>
      </c>
      <c r="F1047" s="79">
        <f>SUM(F1041:F1046)</f>
        <v>2</v>
      </c>
      <c r="G1047" s="80">
        <f>SUM(G1041:G1046)</f>
        <v>6</v>
      </c>
      <c r="H1047" s="120">
        <f>SUM(H1041:H1046)</f>
        <v>21</v>
      </c>
      <c r="I1047" s="81">
        <f t="shared" si="520"/>
        <v>764</v>
      </c>
      <c r="J1047" s="80">
        <f t="shared" si="519"/>
        <v>8</v>
      </c>
      <c r="K1047" s="82">
        <f t="shared" si="514"/>
        <v>793</v>
      </c>
      <c r="L1047" s="31">
        <f t="shared" si="515"/>
        <v>1</v>
      </c>
      <c r="M1047" s="45">
        <f>IF(ISERROR(ROUND(K1047/$K$1069*100,1)),"-",ROUND(K1047/$K$1069*100,1))</f>
        <v>17.8</v>
      </c>
      <c r="O1047" s="88"/>
      <c r="P1047" s="88"/>
      <c r="Q1047" s="88"/>
      <c r="R1047" s="88"/>
      <c r="S1047" s="88"/>
      <c r="U1047" s="87"/>
      <c r="V1047" s="87"/>
    </row>
    <row r="1048" spans="1:22" x14ac:dyDescent="0.15">
      <c r="A1048" s="1"/>
      <c r="B1048" s="22" t="s">
        <v>55</v>
      </c>
      <c r="C1048" s="2"/>
      <c r="D1048" s="63">
        <f t="shared" ref="D1048:H1053" si="522">SUM(D952,D1000,D904)</f>
        <v>102</v>
      </c>
      <c r="E1048" s="64">
        <f t="shared" si="522"/>
        <v>4</v>
      </c>
      <c r="F1048" s="64">
        <f t="shared" si="522"/>
        <v>0</v>
      </c>
      <c r="G1048" s="65">
        <f t="shared" si="522"/>
        <v>4</v>
      </c>
      <c r="H1048" s="117">
        <f t="shared" si="522"/>
        <v>3</v>
      </c>
      <c r="I1048" s="66">
        <f t="shared" si="520"/>
        <v>106</v>
      </c>
      <c r="J1048" s="65">
        <f t="shared" si="519"/>
        <v>4</v>
      </c>
      <c r="K1048" s="67">
        <f t="shared" si="514"/>
        <v>113</v>
      </c>
      <c r="L1048" s="28">
        <f t="shared" si="515"/>
        <v>3.5</v>
      </c>
      <c r="M1048" s="42" t="s">
        <v>70</v>
      </c>
      <c r="O1048" s="88"/>
      <c r="P1048" s="88"/>
      <c r="Q1048" s="88"/>
      <c r="R1048" s="88"/>
      <c r="S1048" s="88"/>
      <c r="U1048" s="87"/>
      <c r="V1048" s="87"/>
    </row>
    <row r="1049" spans="1:22" s="19" customFormat="1" x14ac:dyDescent="0.15">
      <c r="A1049" s="3"/>
      <c r="B1049" s="23" t="s">
        <v>56</v>
      </c>
      <c r="C1049" s="4"/>
      <c r="D1049" s="68">
        <f t="shared" si="522"/>
        <v>121</v>
      </c>
      <c r="E1049" s="69">
        <f t="shared" si="522"/>
        <v>10</v>
      </c>
      <c r="F1049" s="69">
        <f t="shared" si="522"/>
        <v>0</v>
      </c>
      <c r="G1049" s="70">
        <f t="shared" si="522"/>
        <v>0</v>
      </c>
      <c r="H1049" s="118">
        <f t="shared" si="522"/>
        <v>2</v>
      </c>
      <c r="I1049" s="71">
        <f t="shared" si="520"/>
        <v>131</v>
      </c>
      <c r="J1049" s="70">
        <f t="shared" si="519"/>
        <v>0</v>
      </c>
      <c r="K1049" s="72">
        <f t="shared" si="514"/>
        <v>133</v>
      </c>
      <c r="L1049" s="29">
        <f t="shared" si="515"/>
        <v>0</v>
      </c>
      <c r="M1049" s="43" t="s">
        <v>70</v>
      </c>
      <c r="O1049" s="88"/>
      <c r="P1049" s="88"/>
      <c r="Q1049" s="88"/>
      <c r="R1049" s="88"/>
      <c r="S1049" s="88"/>
      <c r="T1049" s="8"/>
      <c r="U1049" s="87"/>
      <c r="V1049" s="87"/>
    </row>
    <row r="1050" spans="1:22" x14ac:dyDescent="0.15">
      <c r="A1050" s="3"/>
      <c r="B1050" s="23" t="s">
        <v>57</v>
      </c>
      <c r="C1050" s="4"/>
      <c r="D1050" s="68">
        <f t="shared" si="522"/>
        <v>111</v>
      </c>
      <c r="E1050" s="69">
        <f t="shared" si="522"/>
        <v>2</v>
      </c>
      <c r="F1050" s="69">
        <f t="shared" si="522"/>
        <v>1</v>
      </c>
      <c r="G1050" s="70">
        <f t="shared" si="522"/>
        <v>2</v>
      </c>
      <c r="H1050" s="118">
        <f t="shared" si="522"/>
        <v>3</v>
      </c>
      <c r="I1050" s="71">
        <f t="shared" si="520"/>
        <v>113</v>
      </c>
      <c r="J1050" s="70">
        <f t="shared" si="519"/>
        <v>3</v>
      </c>
      <c r="K1050" s="72">
        <f t="shared" si="514"/>
        <v>119</v>
      </c>
      <c r="L1050" s="29">
        <f t="shared" si="515"/>
        <v>2.5</v>
      </c>
      <c r="M1050" s="43" t="s">
        <v>70</v>
      </c>
      <c r="O1050" s="88"/>
      <c r="P1050" s="88"/>
      <c r="Q1050" s="88"/>
      <c r="R1050" s="88"/>
      <c r="S1050" s="88"/>
      <c r="U1050" s="87"/>
      <c r="V1050" s="87"/>
    </row>
    <row r="1051" spans="1:22" x14ac:dyDescent="0.15">
      <c r="A1051" s="3"/>
      <c r="B1051" s="23" t="s">
        <v>58</v>
      </c>
      <c r="C1051" s="4"/>
      <c r="D1051" s="68">
        <f t="shared" si="522"/>
        <v>114</v>
      </c>
      <c r="E1051" s="69">
        <f t="shared" si="522"/>
        <v>5</v>
      </c>
      <c r="F1051" s="69">
        <f t="shared" si="522"/>
        <v>0</v>
      </c>
      <c r="G1051" s="70">
        <f t="shared" si="522"/>
        <v>3</v>
      </c>
      <c r="H1051" s="118">
        <f t="shared" si="522"/>
        <v>0</v>
      </c>
      <c r="I1051" s="71">
        <f t="shared" si="520"/>
        <v>119</v>
      </c>
      <c r="J1051" s="70">
        <f t="shared" si="519"/>
        <v>3</v>
      </c>
      <c r="K1051" s="72">
        <f t="shared" si="514"/>
        <v>122</v>
      </c>
      <c r="L1051" s="29">
        <f t="shared" si="515"/>
        <v>2.5</v>
      </c>
      <c r="M1051" s="43" t="s">
        <v>70</v>
      </c>
      <c r="O1051" s="88"/>
      <c r="P1051" s="88"/>
      <c r="Q1051" s="88"/>
      <c r="R1051" s="88"/>
      <c r="S1051" s="88"/>
      <c r="U1051" s="87"/>
      <c r="V1051" s="87"/>
    </row>
    <row r="1052" spans="1:22" x14ac:dyDescent="0.15">
      <c r="A1052" s="3"/>
      <c r="B1052" s="23" t="s">
        <v>59</v>
      </c>
      <c r="C1052" s="4"/>
      <c r="D1052" s="68">
        <f t="shared" si="522"/>
        <v>109</v>
      </c>
      <c r="E1052" s="69">
        <f t="shared" si="522"/>
        <v>6</v>
      </c>
      <c r="F1052" s="69">
        <f t="shared" si="522"/>
        <v>0</v>
      </c>
      <c r="G1052" s="70">
        <f t="shared" si="522"/>
        <v>2</v>
      </c>
      <c r="H1052" s="118">
        <f t="shared" si="522"/>
        <v>7</v>
      </c>
      <c r="I1052" s="71">
        <f t="shared" si="520"/>
        <v>115</v>
      </c>
      <c r="J1052" s="70">
        <f t="shared" si="519"/>
        <v>2</v>
      </c>
      <c r="K1052" s="72">
        <f t="shared" si="514"/>
        <v>124</v>
      </c>
      <c r="L1052" s="29">
        <f t="shared" si="515"/>
        <v>1.6</v>
      </c>
      <c r="M1052" s="43" t="s">
        <v>70</v>
      </c>
      <c r="O1052" s="88"/>
      <c r="P1052" s="88"/>
      <c r="Q1052" s="88"/>
      <c r="R1052" s="88"/>
      <c r="S1052" s="88"/>
      <c r="U1052" s="87"/>
      <c r="V1052" s="87"/>
    </row>
    <row r="1053" spans="1:22" x14ac:dyDescent="0.15">
      <c r="A1053" s="5"/>
      <c r="B1053" s="24" t="s">
        <v>26</v>
      </c>
      <c r="C1053" s="7"/>
      <c r="D1053" s="73">
        <f t="shared" si="522"/>
        <v>108</v>
      </c>
      <c r="E1053" s="74">
        <f t="shared" si="522"/>
        <v>6</v>
      </c>
      <c r="F1053" s="74">
        <f t="shared" si="522"/>
        <v>0</v>
      </c>
      <c r="G1053" s="75">
        <f t="shared" si="522"/>
        <v>2</v>
      </c>
      <c r="H1053" s="119">
        <f t="shared" si="522"/>
        <v>3</v>
      </c>
      <c r="I1053" s="76">
        <f t="shared" si="520"/>
        <v>114</v>
      </c>
      <c r="J1053" s="75">
        <f t="shared" si="519"/>
        <v>2</v>
      </c>
      <c r="K1053" s="77">
        <f t="shared" si="514"/>
        <v>119</v>
      </c>
      <c r="L1053" s="30">
        <f t="shared" si="515"/>
        <v>1.7</v>
      </c>
      <c r="M1053" s="44" t="s">
        <v>70</v>
      </c>
      <c r="O1053" s="88"/>
      <c r="P1053" s="88"/>
      <c r="Q1053" s="88"/>
      <c r="R1053" s="88"/>
      <c r="S1053" s="88"/>
      <c r="U1053" s="87"/>
      <c r="V1053" s="87"/>
    </row>
    <row r="1054" spans="1:22" x14ac:dyDescent="0.15">
      <c r="A1054" s="17"/>
      <c r="B1054" s="25" t="s">
        <v>113</v>
      </c>
      <c r="C1054" s="18"/>
      <c r="D1054" s="78">
        <f>SUM(D1048:D1053)</f>
        <v>665</v>
      </c>
      <c r="E1054" s="79">
        <f>SUM(E1048:E1053)</f>
        <v>33</v>
      </c>
      <c r="F1054" s="79">
        <f>SUM(F1048:F1053)</f>
        <v>1</v>
      </c>
      <c r="G1054" s="80">
        <f>SUM(G1048:G1053)</f>
        <v>13</v>
      </c>
      <c r="H1054" s="120">
        <f>SUM(H1048:H1053)</f>
        <v>18</v>
      </c>
      <c r="I1054" s="81">
        <f t="shared" si="520"/>
        <v>698</v>
      </c>
      <c r="J1054" s="80">
        <f t="shared" si="519"/>
        <v>14</v>
      </c>
      <c r="K1054" s="82">
        <f t="shared" si="514"/>
        <v>730</v>
      </c>
      <c r="L1054" s="31">
        <f t="shared" si="515"/>
        <v>1.9</v>
      </c>
      <c r="M1054" s="45">
        <f>IF(ISERROR(ROUND(K1054/$K$1069*100,1)),"-",ROUND(K1054/$K$1069*100,1))</f>
        <v>16.399999999999999</v>
      </c>
      <c r="O1054" s="88"/>
      <c r="P1054" s="88"/>
      <c r="Q1054" s="88"/>
      <c r="R1054" s="88"/>
      <c r="S1054" s="88"/>
    </row>
    <row r="1055" spans="1:22" x14ac:dyDescent="0.15">
      <c r="A1055" s="1"/>
      <c r="B1055" s="22" t="s">
        <v>60</v>
      </c>
      <c r="C1055" s="2"/>
      <c r="D1055" s="63">
        <f t="shared" ref="D1055:H1060" si="523">SUM(D959,D1007,D911)</f>
        <v>99</v>
      </c>
      <c r="E1055" s="64">
        <f t="shared" si="523"/>
        <v>11</v>
      </c>
      <c r="F1055" s="64">
        <f t="shared" si="523"/>
        <v>0</v>
      </c>
      <c r="G1055" s="65">
        <f t="shared" si="523"/>
        <v>2</v>
      </c>
      <c r="H1055" s="117">
        <f t="shared" si="523"/>
        <v>0</v>
      </c>
      <c r="I1055" s="66">
        <f t="shared" si="520"/>
        <v>110</v>
      </c>
      <c r="J1055" s="65">
        <f t="shared" si="519"/>
        <v>2</v>
      </c>
      <c r="K1055" s="67">
        <f t="shared" si="514"/>
        <v>112</v>
      </c>
      <c r="L1055" s="28">
        <f t="shared" si="515"/>
        <v>1.8</v>
      </c>
      <c r="M1055" s="42" t="s">
        <v>70</v>
      </c>
      <c r="O1055" s="88"/>
      <c r="P1055" s="88"/>
      <c r="Q1055" s="88"/>
      <c r="R1055" s="88"/>
      <c r="S1055" s="88"/>
    </row>
    <row r="1056" spans="1:22" s="19" customFormat="1" x14ac:dyDescent="0.15">
      <c r="A1056" s="3"/>
      <c r="B1056" s="23" t="s">
        <v>61</v>
      </c>
      <c r="C1056" s="4"/>
      <c r="D1056" s="68">
        <f t="shared" si="523"/>
        <v>103</v>
      </c>
      <c r="E1056" s="69">
        <f t="shared" si="523"/>
        <v>6</v>
      </c>
      <c r="F1056" s="69">
        <f t="shared" si="523"/>
        <v>0</v>
      </c>
      <c r="G1056" s="70">
        <f t="shared" si="523"/>
        <v>1</v>
      </c>
      <c r="H1056" s="118">
        <f t="shared" si="523"/>
        <v>0</v>
      </c>
      <c r="I1056" s="71">
        <f t="shared" si="520"/>
        <v>109</v>
      </c>
      <c r="J1056" s="70">
        <f t="shared" si="519"/>
        <v>1</v>
      </c>
      <c r="K1056" s="72">
        <f t="shared" si="514"/>
        <v>110</v>
      </c>
      <c r="L1056" s="29">
        <f t="shared" si="515"/>
        <v>0.9</v>
      </c>
      <c r="M1056" s="43" t="s">
        <v>70</v>
      </c>
      <c r="O1056" s="88"/>
      <c r="P1056" s="88"/>
      <c r="Q1056" s="88"/>
      <c r="R1056" s="88"/>
      <c r="S1056" s="88"/>
      <c r="T1056" s="8"/>
      <c r="U1056" s="8"/>
    </row>
    <row r="1057" spans="1:24" x14ac:dyDescent="0.15">
      <c r="A1057" s="3"/>
      <c r="B1057" s="23" t="s">
        <v>62</v>
      </c>
      <c r="C1057" s="4"/>
      <c r="D1057" s="68">
        <f t="shared" si="523"/>
        <v>107</v>
      </c>
      <c r="E1057" s="69">
        <f t="shared" si="523"/>
        <v>8</v>
      </c>
      <c r="F1057" s="69">
        <f t="shared" si="523"/>
        <v>1</v>
      </c>
      <c r="G1057" s="70">
        <f t="shared" si="523"/>
        <v>2</v>
      </c>
      <c r="H1057" s="118">
        <f t="shared" si="523"/>
        <v>1</v>
      </c>
      <c r="I1057" s="71">
        <f t="shared" si="520"/>
        <v>115</v>
      </c>
      <c r="J1057" s="70">
        <f t="shared" si="519"/>
        <v>3</v>
      </c>
      <c r="K1057" s="72">
        <f t="shared" si="514"/>
        <v>119</v>
      </c>
      <c r="L1057" s="29">
        <f t="shared" si="515"/>
        <v>2.5</v>
      </c>
      <c r="M1057" s="43" t="s">
        <v>70</v>
      </c>
      <c r="O1057" s="88"/>
      <c r="P1057" s="88"/>
      <c r="Q1057" s="88"/>
      <c r="R1057" s="88"/>
      <c r="S1057" s="88"/>
    </row>
    <row r="1058" spans="1:24" x14ac:dyDescent="0.15">
      <c r="A1058" s="3"/>
      <c r="B1058" s="23" t="s">
        <v>63</v>
      </c>
      <c r="C1058" s="4"/>
      <c r="D1058" s="68">
        <f t="shared" si="523"/>
        <v>109</v>
      </c>
      <c r="E1058" s="69">
        <f t="shared" si="523"/>
        <v>9</v>
      </c>
      <c r="F1058" s="69">
        <f t="shared" si="523"/>
        <v>1</v>
      </c>
      <c r="G1058" s="70">
        <f t="shared" si="523"/>
        <v>2</v>
      </c>
      <c r="H1058" s="118">
        <f t="shared" si="523"/>
        <v>0</v>
      </c>
      <c r="I1058" s="71">
        <f t="shared" si="520"/>
        <v>118</v>
      </c>
      <c r="J1058" s="70">
        <f t="shared" si="519"/>
        <v>3</v>
      </c>
      <c r="K1058" s="72">
        <f t="shared" si="514"/>
        <v>121</v>
      </c>
      <c r="L1058" s="29">
        <f t="shared" si="515"/>
        <v>2.5</v>
      </c>
      <c r="M1058" s="43" t="s">
        <v>70</v>
      </c>
      <c r="O1058" s="88"/>
      <c r="P1058" s="88"/>
      <c r="Q1058" s="88"/>
      <c r="R1058" s="88"/>
      <c r="S1058" s="88"/>
    </row>
    <row r="1059" spans="1:24" x14ac:dyDescent="0.15">
      <c r="A1059" s="3"/>
      <c r="B1059" s="23" t="s">
        <v>64</v>
      </c>
      <c r="C1059" s="4"/>
      <c r="D1059" s="68">
        <f t="shared" si="523"/>
        <v>99</v>
      </c>
      <c r="E1059" s="69">
        <f t="shared" si="523"/>
        <v>10</v>
      </c>
      <c r="F1059" s="69">
        <f t="shared" si="523"/>
        <v>0</v>
      </c>
      <c r="G1059" s="70">
        <f t="shared" si="523"/>
        <v>2</v>
      </c>
      <c r="H1059" s="118">
        <f t="shared" si="523"/>
        <v>2</v>
      </c>
      <c r="I1059" s="71">
        <f t="shared" si="520"/>
        <v>109</v>
      </c>
      <c r="J1059" s="70">
        <f t="shared" si="519"/>
        <v>2</v>
      </c>
      <c r="K1059" s="72">
        <f t="shared" si="514"/>
        <v>113</v>
      </c>
      <c r="L1059" s="29">
        <f t="shared" si="515"/>
        <v>1.8</v>
      </c>
      <c r="M1059" s="43" t="s">
        <v>70</v>
      </c>
      <c r="O1059" s="88"/>
      <c r="P1059" s="88"/>
      <c r="Q1059" s="88"/>
      <c r="R1059" s="88"/>
      <c r="S1059" s="88"/>
    </row>
    <row r="1060" spans="1:24" x14ac:dyDescent="0.15">
      <c r="A1060" s="5"/>
      <c r="B1060" s="24" t="s">
        <v>33</v>
      </c>
      <c r="C1060" s="7"/>
      <c r="D1060" s="73">
        <f t="shared" si="523"/>
        <v>104</v>
      </c>
      <c r="E1060" s="74">
        <f t="shared" si="523"/>
        <v>7</v>
      </c>
      <c r="F1060" s="74">
        <f t="shared" si="523"/>
        <v>0</v>
      </c>
      <c r="G1060" s="75">
        <f t="shared" si="523"/>
        <v>1</v>
      </c>
      <c r="H1060" s="119">
        <f t="shared" si="523"/>
        <v>2</v>
      </c>
      <c r="I1060" s="76">
        <f t="shared" si="520"/>
        <v>111</v>
      </c>
      <c r="J1060" s="75">
        <f t="shared" si="519"/>
        <v>1</v>
      </c>
      <c r="K1060" s="77">
        <f t="shared" si="514"/>
        <v>114</v>
      </c>
      <c r="L1060" s="30">
        <f t="shared" si="515"/>
        <v>0.9</v>
      </c>
      <c r="M1060" s="44" t="s">
        <v>70</v>
      </c>
      <c r="O1060" s="88"/>
      <c r="P1060" s="88"/>
      <c r="Q1060" s="88"/>
      <c r="R1060" s="88"/>
      <c r="S1060" s="88"/>
    </row>
    <row r="1061" spans="1:24" x14ac:dyDescent="0.15">
      <c r="A1061" s="17"/>
      <c r="B1061" s="25" t="s">
        <v>112</v>
      </c>
      <c r="C1061" s="18"/>
      <c r="D1061" s="78">
        <f>SUM(D1055:D1060)</f>
        <v>621</v>
      </c>
      <c r="E1061" s="79">
        <f>SUM(E1055:E1060)</f>
        <v>51</v>
      </c>
      <c r="F1061" s="79">
        <f>SUM(F1055:F1060)</f>
        <v>2</v>
      </c>
      <c r="G1061" s="80">
        <f>SUM(G1055:G1060)</f>
        <v>10</v>
      </c>
      <c r="H1061" s="120">
        <f>SUM(H1055:H1060)</f>
        <v>5</v>
      </c>
      <c r="I1061" s="81">
        <f t="shared" si="520"/>
        <v>672</v>
      </c>
      <c r="J1061" s="80">
        <f t="shared" si="519"/>
        <v>12</v>
      </c>
      <c r="K1061" s="82">
        <f t="shared" si="514"/>
        <v>689</v>
      </c>
      <c r="L1061" s="31">
        <f t="shared" si="515"/>
        <v>1.7</v>
      </c>
      <c r="M1061" s="45">
        <f>IF(ISERROR(ROUND(K1061/$K$1069*100,1)),"-",ROUND(K1061/$K$1069*100,1))</f>
        <v>15.5</v>
      </c>
      <c r="O1061" s="88"/>
      <c r="P1061" s="88"/>
      <c r="Q1061" s="88"/>
      <c r="R1061" s="88"/>
      <c r="S1061" s="88"/>
    </row>
    <row r="1062" spans="1:24" x14ac:dyDescent="0.15">
      <c r="A1062" s="1"/>
      <c r="B1062" s="22" t="s">
        <v>65</v>
      </c>
      <c r="C1062" s="2"/>
      <c r="D1062" s="63">
        <f t="shared" ref="D1062:H1067" si="524">SUM(D966,D1014,D918)</f>
        <v>86</v>
      </c>
      <c r="E1062" s="64">
        <f t="shared" si="524"/>
        <v>10</v>
      </c>
      <c r="F1062" s="64">
        <f t="shared" si="524"/>
        <v>0</v>
      </c>
      <c r="G1062" s="65">
        <f t="shared" si="524"/>
        <v>0</v>
      </c>
      <c r="H1062" s="117">
        <f t="shared" si="524"/>
        <v>0</v>
      </c>
      <c r="I1062" s="66">
        <f t="shared" si="520"/>
        <v>96</v>
      </c>
      <c r="J1062" s="65">
        <f t="shared" si="519"/>
        <v>0</v>
      </c>
      <c r="K1062" s="67">
        <f t="shared" si="514"/>
        <v>96</v>
      </c>
      <c r="L1062" s="28">
        <f t="shared" si="515"/>
        <v>0</v>
      </c>
      <c r="M1062" s="42" t="s">
        <v>70</v>
      </c>
      <c r="O1062" s="107"/>
      <c r="P1062" s="107"/>
      <c r="Q1062" s="107"/>
      <c r="R1062" s="107"/>
      <c r="S1062" s="107"/>
    </row>
    <row r="1063" spans="1:24" x14ac:dyDescent="0.15">
      <c r="A1063" s="3"/>
      <c r="B1063" s="23" t="s">
        <v>66</v>
      </c>
      <c r="C1063" s="4"/>
      <c r="D1063" s="68">
        <f t="shared" si="524"/>
        <v>117</v>
      </c>
      <c r="E1063" s="69">
        <f t="shared" si="524"/>
        <v>9</v>
      </c>
      <c r="F1063" s="69">
        <f t="shared" si="524"/>
        <v>0</v>
      </c>
      <c r="G1063" s="70">
        <f t="shared" si="524"/>
        <v>2</v>
      </c>
      <c r="H1063" s="118">
        <f t="shared" si="524"/>
        <v>1</v>
      </c>
      <c r="I1063" s="71">
        <f t="shared" si="520"/>
        <v>126</v>
      </c>
      <c r="J1063" s="70">
        <f t="shared" si="519"/>
        <v>2</v>
      </c>
      <c r="K1063" s="72">
        <f t="shared" si="514"/>
        <v>129</v>
      </c>
      <c r="L1063" s="29">
        <f t="shared" si="515"/>
        <v>1.6</v>
      </c>
      <c r="M1063" s="43" t="s">
        <v>70</v>
      </c>
      <c r="O1063" s="107"/>
      <c r="P1063" s="107"/>
      <c r="Q1063" s="107"/>
      <c r="R1063" s="107"/>
      <c r="S1063" s="107"/>
    </row>
    <row r="1064" spans="1:24" x14ac:dyDescent="0.15">
      <c r="A1064" s="3"/>
      <c r="B1064" s="23" t="s">
        <v>67</v>
      </c>
      <c r="C1064" s="4"/>
      <c r="D1064" s="68">
        <f t="shared" si="524"/>
        <v>104</v>
      </c>
      <c r="E1064" s="69">
        <f t="shared" si="524"/>
        <v>4</v>
      </c>
      <c r="F1064" s="69">
        <f t="shared" si="524"/>
        <v>0</v>
      </c>
      <c r="G1064" s="70">
        <f t="shared" si="524"/>
        <v>1</v>
      </c>
      <c r="H1064" s="118">
        <f t="shared" si="524"/>
        <v>1</v>
      </c>
      <c r="I1064" s="71">
        <f t="shared" si="520"/>
        <v>108</v>
      </c>
      <c r="J1064" s="70">
        <f t="shared" si="519"/>
        <v>1</v>
      </c>
      <c r="K1064" s="72">
        <f t="shared" si="514"/>
        <v>110</v>
      </c>
      <c r="L1064" s="29">
        <f t="shared" si="515"/>
        <v>0.9</v>
      </c>
      <c r="M1064" s="43" t="s">
        <v>70</v>
      </c>
      <c r="O1064" s="107"/>
      <c r="P1064" s="107"/>
      <c r="Q1064" s="107"/>
      <c r="R1064" s="107"/>
      <c r="S1064" s="107"/>
    </row>
    <row r="1065" spans="1:24" x14ac:dyDescent="0.15">
      <c r="A1065" s="3"/>
      <c r="B1065" s="23" t="s">
        <v>68</v>
      </c>
      <c r="C1065" s="4"/>
      <c r="D1065" s="68">
        <f t="shared" si="524"/>
        <v>88</v>
      </c>
      <c r="E1065" s="69">
        <f t="shared" si="524"/>
        <v>8</v>
      </c>
      <c r="F1065" s="69">
        <f t="shared" si="524"/>
        <v>1</v>
      </c>
      <c r="G1065" s="70">
        <f t="shared" si="524"/>
        <v>1</v>
      </c>
      <c r="H1065" s="118">
        <f t="shared" si="524"/>
        <v>3</v>
      </c>
      <c r="I1065" s="71">
        <f t="shared" si="520"/>
        <v>96</v>
      </c>
      <c r="J1065" s="70">
        <f t="shared" si="519"/>
        <v>2</v>
      </c>
      <c r="K1065" s="72">
        <f t="shared" si="514"/>
        <v>101</v>
      </c>
      <c r="L1065" s="29">
        <f t="shared" si="515"/>
        <v>2</v>
      </c>
      <c r="M1065" s="43" t="s">
        <v>70</v>
      </c>
      <c r="O1065" s="107"/>
      <c r="P1065" s="107"/>
      <c r="Q1065" s="107"/>
      <c r="R1065" s="107"/>
      <c r="S1065" s="107"/>
    </row>
    <row r="1066" spans="1:24" x14ac:dyDescent="0.15">
      <c r="A1066" s="3"/>
      <c r="B1066" s="23" t="s">
        <v>69</v>
      </c>
      <c r="C1066" s="4"/>
      <c r="D1066" s="68">
        <f t="shared" si="524"/>
        <v>73</v>
      </c>
      <c r="E1066" s="69">
        <f t="shared" si="524"/>
        <v>7</v>
      </c>
      <c r="F1066" s="69">
        <f t="shared" si="524"/>
        <v>0</v>
      </c>
      <c r="G1066" s="70">
        <f t="shared" si="524"/>
        <v>1</v>
      </c>
      <c r="H1066" s="118">
        <f t="shared" si="524"/>
        <v>1</v>
      </c>
      <c r="I1066" s="71">
        <f t="shared" si="520"/>
        <v>80</v>
      </c>
      <c r="J1066" s="70">
        <f>SUM(F1066:G1066)</f>
        <v>1</v>
      </c>
      <c r="K1066" s="72">
        <f t="shared" si="514"/>
        <v>82</v>
      </c>
      <c r="L1066" s="29">
        <f t="shared" si="515"/>
        <v>1.2</v>
      </c>
      <c r="M1066" s="43" t="s">
        <v>70</v>
      </c>
      <c r="O1066" s="88"/>
      <c r="P1066" s="89"/>
      <c r="Q1066" s="88"/>
      <c r="R1066" s="88"/>
      <c r="S1066" s="88"/>
    </row>
    <row r="1067" spans="1:24" x14ac:dyDescent="0.15">
      <c r="A1067" s="5"/>
      <c r="B1067" s="24" t="s">
        <v>40</v>
      </c>
      <c r="C1067" s="7"/>
      <c r="D1067" s="73">
        <f t="shared" si="524"/>
        <v>87</v>
      </c>
      <c r="E1067" s="74">
        <f t="shared" si="524"/>
        <v>5</v>
      </c>
      <c r="F1067" s="74">
        <f t="shared" si="524"/>
        <v>0</v>
      </c>
      <c r="G1067" s="75">
        <f t="shared" si="524"/>
        <v>3</v>
      </c>
      <c r="H1067" s="119">
        <f t="shared" si="524"/>
        <v>1</v>
      </c>
      <c r="I1067" s="76">
        <f>SUM(D1067:E1067)</f>
        <v>92</v>
      </c>
      <c r="J1067" s="75">
        <f>SUM(F1067:G1067)</f>
        <v>3</v>
      </c>
      <c r="K1067" s="77">
        <f t="shared" si="514"/>
        <v>96</v>
      </c>
      <c r="L1067" s="30">
        <f t="shared" si="515"/>
        <v>3.1</v>
      </c>
      <c r="M1067" s="44" t="s">
        <v>70</v>
      </c>
      <c r="O1067" s="88"/>
      <c r="P1067" s="88"/>
      <c r="Q1067" s="88"/>
      <c r="R1067" s="88"/>
      <c r="S1067" s="88"/>
    </row>
    <row r="1068" spans="1:24" ht="12" thickBot="1" x14ac:dyDescent="0.2">
      <c r="A1068" s="20"/>
      <c r="B1068" s="25" t="s">
        <v>111</v>
      </c>
      <c r="C1068" s="21"/>
      <c r="D1068" s="83">
        <f>SUM(D1062:D1067)</f>
        <v>555</v>
      </c>
      <c r="E1068" s="84">
        <f t="shared" ref="E1068:H1068" si="525">SUM(E1062:E1067)</f>
        <v>43</v>
      </c>
      <c r="F1068" s="84">
        <f t="shared" si="525"/>
        <v>1</v>
      </c>
      <c r="G1068" s="85">
        <f t="shared" si="525"/>
        <v>8</v>
      </c>
      <c r="H1068" s="121">
        <f t="shared" si="525"/>
        <v>7</v>
      </c>
      <c r="I1068" s="86">
        <f t="shared" ref="I1068" si="526">SUM(D1068:E1068)</f>
        <v>598</v>
      </c>
      <c r="J1068" s="85">
        <f t="shared" ref="J1068" si="527">SUM(F1068:G1068)</f>
        <v>9</v>
      </c>
      <c r="K1068" s="67">
        <f t="shared" si="514"/>
        <v>614</v>
      </c>
      <c r="L1068" s="27">
        <f t="shared" si="515"/>
        <v>1.5</v>
      </c>
      <c r="M1068" s="45">
        <f t="shared" ref="M1068:M1069" si="528">IF(ISERROR(ROUND(K1068/$K$1069*100,1)),"-",ROUND(K1068/$K$1069*100,1))</f>
        <v>13.8</v>
      </c>
      <c r="O1068" s="88"/>
      <c r="P1068" s="90"/>
      <c r="Q1068" s="90"/>
      <c r="R1068" s="90"/>
      <c r="S1068" s="90"/>
    </row>
    <row r="1069" spans="1:24" ht="12" thickTop="1" x14ac:dyDescent="0.15">
      <c r="A1069" s="97"/>
      <c r="B1069" s="98" t="s">
        <v>106</v>
      </c>
      <c r="C1069" s="99"/>
      <c r="D1069" s="100">
        <f>SUM(D1033,D1040,D1047,D1054,D1061,D1068)</f>
        <v>4040</v>
      </c>
      <c r="E1069" s="101">
        <f t="shared" ref="E1069:J1069" si="529">SUM(E1033,E1040,E1047,E1054,E1061,E1068)</f>
        <v>284</v>
      </c>
      <c r="F1069" s="101">
        <f t="shared" si="529"/>
        <v>11</v>
      </c>
      <c r="G1069" s="102">
        <f t="shared" si="529"/>
        <v>45</v>
      </c>
      <c r="H1069" s="122">
        <f t="shared" si="529"/>
        <v>79</v>
      </c>
      <c r="I1069" s="103">
        <f t="shared" si="529"/>
        <v>4324</v>
      </c>
      <c r="J1069" s="102">
        <f t="shared" si="529"/>
        <v>56</v>
      </c>
      <c r="K1069" s="104">
        <f t="shared" si="514"/>
        <v>4459</v>
      </c>
      <c r="L1069" s="105">
        <f t="shared" si="515"/>
        <v>1.3</v>
      </c>
      <c r="M1069" s="106">
        <f t="shared" si="528"/>
        <v>100</v>
      </c>
      <c r="O1069" s="88"/>
      <c r="P1069" s="88"/>
      <c r="Q1069" s="88"/>
      <c r="R1069" s="88"/>
      <c r="S1069" s="88"/>
    </row>
    <row r="1070" spans="1:24" x14ac:dyDescent="0.15">
      <c r="A1070" s="91"/>
      <c r="B1070" s="92"/>
      <c r="C1070" s="93"/>
      <c r="D1070" s="94"/>
      <c r="E1070" s="94"/>
      <c r="F1070" s="94"/>
      <c r="G1070" s="94"/>
      <c r="H1070" s="94"/>
      <c r="I1070" s="94"/>
      <c r="J1070" s="94"/>
      <c r="K1070" s="94"/>
      <c r="L1070" s="95"/>
      <c r="M1070" s="96"/>
      <c r="O1070" s="88"/>
      <c r="P1070" s="88"/>
      <c r="Q1070" s="88"/>
      <c r="R1070" s="88"/>
      <c r="S1070" s="88"/>
      <c r="T1070" s="33"/>
    </row>
    <row r="1071" spans="1:24" x14ac:dyDescent="0.15">
      <c r="A1071" s="91"/>
      <c r="B1071" s="92"/>
      <c r="C1071" s="93"/>
      <c r="D1071" s="94"/>
      <c r="E1071" s="94"/>
      <c r="F1071" s="94"/>
      <c r="G1071" s="94"/>
      <c r="H1071" s="94"/>
      <c r="I1071" s="94"/>
      <c r="J1071" s="94"/>
      <c r="K1071" s="94"/>
      <c r="L1071" s="95"/>
      <c r="M1071" s="96"/>
      <c r="O1071" s="88"/>
      <c r="P1071" s="88"/>
      <c r="Q1071" s="88"/>
      <c r="R1071" s="88"/>
      <c r="S1071" s="88"/>
    </row>
    <row r="1072" spans="1:24" x14ac:dyDescent="0.15">
      <c r="B1072" s="41" t="s">
        <v>82</v>
      </c>
      <c r="O1072" s="88"/>
      <c r="P1072" s="89"/>
      <c r="Q1072" s="88"/>
      <c r="R1072" s="88"/>
      <c r="S1072" s="88"/>
      <c r="U1072" s="87"/>
      <c r="V1072" s="87"/>
      <c r="W1072" s="87"/>
      <c r="X1072" s="87"/>
    </row>
    <row r="1073" spans="1:22" ht="21" x14ac:dyDescent="0.15">
      <c r="A1073" s="1"/>
      <c r="B1073" s="13"/>
      <c r="C1073" s="26" t="s">
        <v>2</v>
      </c>
      <c r="D1073" s="52" t="s">
        <v>48</v>
      </c>
      <c r="E1073" s="53" t="s">
        <v>49</v>
      </c>
      <c r="F1073" s="53" t="s">
        <v>104</v>
      </c>
      <c r="G1073" s="54" t="s">
        <v>105</v>
      </c>
      <c r="H1073" s="115" t="s">
        <v>108</v>
      </c>
      <c r="I1073" s="55" t="s">
        <v>50</v>
      </c>
      <c r="J1073" s="56" t="s">
        <v>51</v>
      </c>
      <c r="K1073" s="57" t="s">
        <v>52</v>
      </c>
      <c r="L1073" s="14" t="s">
        <v>53</v>
      </c>
      <c r="M1073" s="14" t="s">
        <v>54</v>
      </c>
      <c r="O1073" s="88"/>
      <c r="P1073" s="88"/>
      <c r="Q1073" s="88"/>
      <c r="R1073" s="88"/>
      <c r="S1073" s="88"/>
      <c r="U1073" s="87"/>
      <c r="V1073" s="87"/>
    </row>
    <row r="1074" spans="1:22" x14ac:dyDescent="0.15">
      <c r="A1074" s="5" t="s">
        <v>1</v>
      </c>
      <c r="B1074" s="10"/>
      <c r="C1074" s="15"/>
      <c r="D1074" s="58" t="s">
        <v>46</v>
      </c>
      <c r="E1074" s="59" t="s">
        <v>46</v>
      </c>
      <c r="F1074" s="59" t="s">
        <v>46</v>
      </c>
      <c r="G1074" s="60" t="s">
        <v>46</v>
      </c>
      <c r="H1074" s="116" t="s">
        <v>46</v>
      </c>
      <c r="I1074" s="61" t="s">
        <v>46</v>
      </c>
      <c r="J1074" s="60" t="s">
        <v>46</v>
      </c>
      <c r="K1074" s="62" t="s">
        <v>46</v>
      </c>
      <c r="L1074" s="16" t="s">
        <v>47</v>
      </c>
      <c r="M1074" s="16" t="s">
        <v>47</v>
      </c>
      <c r="O1074" s="88"/>
      <c r="P1074" s="90"/>
      <c r="Q1074" s="90"/>
      <c r="R1074" s="90"/>
      <c r="S1074" s="90"/>
      <c r="U1074" s="87"/>
      <c r="V1074" s="87"/>
    </row>
    <row r="1075" spans="1:22" x14ac:dyDescent="0.15">
      <c r="A1075" s="1"/>
      <c r="B1075" s="22" t="s">
        <v>136</v>
      </c>
      <c r="C1075" s="2"/>
      <c r="D1075" s="63">
        <f t="shared" ref="D1075:H1080" si="530">SUM(D115,D403,D691)</f>
        <v>90</v>
      </c>
      <c r="E1075" s="64">
        <f t="shared" si="530"/>
        <v>7</v>
      </c>
      <c r="F1075" s="64">
        <f t="shared" si="530"/>
        <v>1</v>
      </c>
      <c r="G1075" s="65">
        <f t="shared" si="530"/>
        <v>0</v>
      </c>
      <c r="H1075" s="117">
        <f t="shared" si="530"/>
        <v>1</v>
      </c>
      <c r="I1075" s="66">
        <f>SUM(D1075:E1075)</f>
        <v>97</v>
      </c>
      <c r="J1075" s="65">
        <f>SUM(F1075:G1075)</f>
        <v>1</v>
      </c>
      <c r="K1075" s="67">
        <f>SUM(D1075:H1075)</f>
        <v>99</v>
      </c>
      <c r="L1075" s="28">
        <f>IF(ISERROR(ROUND(J1075/K1075*100,1)),"-",ROUND(J1075/K1075*100,1))</f>
        <v>1</v>
      </c>
      <c r="M1075" s="42" t="s">
        <v>70</v>
      </c>
      <c r="O1075" s="88"/>
      <c r="P1075" s="88"/>
      <c r="Q1075" s="88"/>
      <c r="R1075" s="88"/>
      <c r="S1075" s="88"/>
      <c r="U1075" s="87"/>
      <c r="V1075" s="87"/>
    </row>
    <row r="1076" spans="1:22" x14ac:dyDescent="0.15">
      <c r="A1076" s="3"/>
      <c r="B1076" s="23" t="s">
        <v>137</v>
      </c>
      <c r="C1076" s="4"/>
      <c r="D1076" s="68">
        <f t="shared" si="530"/>
        <v>98</v>
      </c>
      <c r="E1076" s="69">
        <f t="shared" si="530"/>
        <v>6</v>
      </c>
      <c r="F1076" s="69">
        <f t="shared" si="530"/>
        <v>1</v>
      </c>
      <c r="G1076" s="70">
        <f t="shared" si="530"/>
        <v>0</v>
      </c>
      <c r="H1076" s="118">
        <f t="shared" si="530"/>
        <v>2</v>
      </c>
      <c r="I1076" s="71">
        <f t="shared" ref="I1076" si="531">SUM(D1076:E1076)</f>
        <v>104</v>
      </c>
      <c r="J1076" s="70">
        <f t="shared" ref="J1076:J1080" si="532">SUM(F1076:G1076)</f>
        <v>1</v>
      </c>
      <c r="K1076" s="72">
        <f t="shared" ref="K1076:K1117" si="533">SUM(D1076:H1076)</f>
        <v>107</v>
      </c>
      <c r="L1076" s="29">
        <f t="shared" ref="L1076:L1080" si="534">IF(ISERROR(ROUND(J1076/K1076*100,1)),"-",ROUND(J1076/K1076*100,1))</f>
        <v>0.9</v>
      </c>
      <c r="M1076" s="43" t="s">
        <v>70</v>
      </c>
      <c r="O1076" s="88"/>
      <c r="P1076" s="88"/>
      <c r="Q1076" s="88"/>
      <c r="R1076" s="88"/>
      <c r="S1076" s="88"/>
      <c r="U1076" s="87"/>
      <c r="V1076" s="87"/>
    </row>
    <row r="1077" spans="1:22" x14ac:dyDescent="0.15">
      <c r="A1077" s="3"/>
      <c r="B1077" s="23" t="s">
        <v>138</v>
      </c>
      <c r="C1077" s="4"/>
      <c r="D1077" s="68">
        <f t="shared" si="530"/>
        <v>86</v>
      </c>
      <c r="E1077" s="69">
        <f t="shared" si="530"/>
        <v>9</v>
      </c>
      <c r="F1077" s="69">
        <f t="shared" si="530"/>
        <v>0</v>
      </c>
      <c r="G1077" s="70">
        <f t="shared" si="530"/>
        <v>1</v>
      </c>
      <c r="H1077" s="118">
        <f t="shared" si="530"/>
        <v>2</v>
      </c>
      <c r="I1077" s="71">
        <f>SUM(D1077:E1077)</f>
        <v>95</v>
      </c>
      <c r="J1077" s="70">
        <f t="shared" si="532"/>
        <v>1</v>
      </c>
      <c r="K1077" s="72">
        <f t="shared" si="533"/>
        <v>98</v>
      </c>
      <c r="L1077" s="29">
        <f t="shared" si="534"/>
        <v>1</v>
      </c>
      <c r="M1077" s="43" t="s">
        <v>70</v>
      </c>
      <c r="O1077" s="88"/>
      <c r="P1077" s="88"/>
      <c r="Q1077" s="88"/>
      <c r="R1077" s="88"/>
      <c r="S1077" s="88"/>
      <c r="U1077" s="87"/>
      <c r="V1077" s="87"/>
    </row>
    <row r="1078" spans="1:22" s="19" customFormat="1" x14ac:dyDescent="0.15">
      <c r="A1078" s="3"/>
      <c r="B1078" s="23" t="s">
        <v>139</v>
      </c>
      <c r="C1078" s="4"/>
      <c r="D1078" s="68">
        <f t="shared" si="530"/>
        <v>102</v>
      </c>
      <c r="E1078" s="69">
        <f t="shared" si="530"/>
        <v>8</v>
      </c>
      <c r="F1078" s="69">
        <f t="shared" si="530"/>
        <v>0</v>
      </c>
      <c r="G1078" s="70">
        <f t="shared" si="530"/>
        <v>2</v>
      </c>
      <c r="H1078" s="118">
        <f t="shared" si="530"/>
        <v>4</v>
      </c>
      <c r="I1078" s="71">
        <f t="shared" ref="I1078:I1080" si="535">SUM(D1078:E1078)</f>
        <v>110</v>
      </c>
      <c r="J1078" s="70">
        <f t="shared" si="532"/>
        <v>2</v>
      </c>
      <c r="K1078" s="72">
        <f t="shared" si="533"/>
        <v>116</v>
      </c>
      <c r="L1078" s="29">
        <f t="shared" si="534"/>
        <v>1.7</v>
      </c>
      <c r="M1078" s="43" t="s">
        <v>70</v>
      </c>
      <c r="O1078" s="88"/>
      <c r="P1078" s="88"/>
      <c r="Q1078" s="88"/>
      <c r="R1078" s="88"/>
      <c r="S1078" s="88"/>
      <c r="T1078" s="8"/>
      <c r="U1078" s="87"/>
      <c r="V1078" s="87"/>
    </row>
    <row r="1079" spans="1:22" x14ac:dyDescent="0.15">
      <c r="A1079" s="3"/>
      <c r="B1079" s="23" t="s">
        <v>140</v>
      </c>
      <c r="C1079" s="4"/>
      <c r="D1079" s="68">
        <f t="shared" si="530"/>
        <v>114</v>
      </c>
      <c r="E1079" s="69">
        <f t="shared" si="530"/>
        <v>11</v>
      </c>
      <c r="F1079" s="69">
        <f t="shared" si="530"/>
        <v>0</v>
      </c>
      <c r="G1079" s="70">
        <f t="shared" si="530"/>
        <v>1</v>
      </c>
      <c r="H1079" s="118">
        <f t="shared" si="530"/>
        <v>4</v>
      </c>
      <c r="I1079" s="71">
        <f t="shared" si="535"/>
        <v>125</v>
      </c>
      <c r="J1079" s="70">
        <f t="shared" si="532"/>
        <v>1</v>
      </c>
      <c r="K1079" s="72">
        <f t="shared" si="533"/>
        <v>130</v>
      </c>
      <c r="L1079" s="29">
        <f t="shared" si="534"/>
        <v>0.8</v>
      </c>
      <c r="M1079" s="43" t="s">
        <v>70</v>
      </c>
      <c r="O1079" s="88"/>
      <c r="P1079" s="88"/>
      <c r="Q1079" s="88"/>
      <c r="R1079" s="88"/>
      <c r="S1079" s="88"/>
      <c r="U1079" s="87"/>
      <c r="V1079" s="87"/>
    </row>
    <row r="1080" spans="1:22" x14ac:dyDescent="0.15">
      <c r="A1080" s="5"/>
      <c r="B1080" s="24" t="s">
        <v>141</v>
      </c>
      <c r="C1080" s="7"/>
      <c r="D1080" s="73">
        <f t="shared" si="530"/>
        <v>104</v>
      </c>
      <c r="E1080" s="74">
        <f t="shared" si="530"/>
        <v>10</v>
      </c>
      <c r="F1080" s="74">
        <f t="shared" si="530"/>
        <v>1</v>
      </c>
      <c r="G1080" s="75">
        <f t="shared" si="530"/>
        <v>2</v>
      </c>
      <c r="H1080" s="119">
        <f t="shared" si="530"/>
        <v>6</v>
      </c>
      <c r="I1080" s="76">
        <f t="shared" si="535"/>
        <v>114</v>
      </c>
      <c r="J1080" s="75">
        <f t="shared" si="532"/>
        <v>3</v>
      </c>
      <c r="K1080" s="77">
        <f t="shared" si="533"/>
        <v>123</v>
      </c>
      <c r="L1080" s="30">
        <f t="shared" si="534"/>
        <v>2.4</v>
      </c>
      <c r="M1080" s="44" t="s">
        <v>70</v>
      </c>
      <c r="O1080" s="88"/>
      <c r="P1080" s="88"/>
      <c r="Q1080" s="88"/>
      <c r="R1080" s="88"/>
      <c r="S1080" s="88"/>
      <c r="U1080" s="87"/>
      <c r="V1080" s="87"/>
    </row>
    <row r="1081" spans="1:22" x14ac:dyDescent="0.15">
      <c r="A1081" s="17"/>
      <c r="B1081" s="25" t="s">
        <v>154</v>
      </c>
      <c r="C1081" s="18"/>
      <c r="D1081" s="78">
        <f>SUM(D1075:D1080)</f>
        <v>594</v>
      </c>
      <c r="E1081" s="79">
        <f>SUM(E1075:E1080)</f>
        <v>51</v>
      </c>
      <c r="F1081" s="79">
        <f>SUM(F1075:F1080)</f>
        <v>3</v>
      </c>
      <c r="G1081" s="80">
        <f>SUM(G1075:G1080)</f>
        <v>6</v>
      </c>
      <c r="H1081" s="120">
        <f>SUM(H1075:H1080)</f>
        <v>19</v>
      </c>
      <c r="I1081" s="81">
        <f>SUM(D1081:E1081)</f>
        <v>645</v>
      </c>
      <c r="J1081" s="80">
        <f>SUM(F1081:G1081)</f>
        <v>9</v>
      </c>
      <c r="K1081" s="82">
        <f t="shared" si="533"/>
        <v>673</v>
      </c>
      <c r="L1081" s="31">
        <f>IF(ISERROR(ROUND(J1081/K1081*100,1)),"-",ROUND(J1081/K1081*100,1))</f>
        <v>1.3</v>
      </c>
      <c r="M1081" s="45">
        <f>IF(ISERROR(ROUND(K1081/$K$1117*100,1)),"-",ROUND(K1081/$K$1117*100,1))</f>
        <v>12.4</v>
      </c>
      <c r="O1081" s="88"/>
      <c r="P1081" s="88"/>
      <c r="Q1081" s="88"/>
      <c r="R1081" s="88"/>
      <c r="S1081" s="88"/>
      <c r="U1081" s="87"/>
      <c r="V1081" s="87"/>
    </row>
    <row r="1082" spans="1:22" x14ac:dyDescent="0.15">
      <c r="A1082" s="1"/>
      <c r="B1082" s="22" t="s">
        <v>142</v>
      </c>
      <c r="C1082" s="2"/>
      <c r="D1082" s="63">
        <f t="shared" ref="D1082:H1087" si="536">SUM(D122,D410,D698)</f>
        <v>99</v>
      </c>
      <c r="E1082" s="64">
        <f t="shared" si="536"/>
        <v>10</v>
      </c>
      <c r="F1082" s="64">
        <f t="shared" si="536"/>
        <v>1</v>
      </c>
      <c r="G1082" s="65">
        <f t="shared" si="536"/>
        <v>3</v>
      </c>
      <c r="H1082" s="117">
        <f t="shared" si="536"/>
        <v>0</v>
      </c>
      <c r="I1082" s="66">
        <f t="shared" ref="I1082:I1084" si="537">SUM(D1082:E1082)</f>
        <v>109</v>
      </c>
      <c r="J1082" s="65">
        <f t="shared" ref="J1082:J1113" si="538">SUM(F1082:G1082)</f>
        <v>4</v>
      </c>
      <c r="K1082" s="67">
        <f t="shared" si="533"/>
        <v>113</v>
      </c>
      <c r="L1082" s="28">
        <f t="shared" ref="L1082:L1117" si="539">IF(ISERROR(ROUND(J1082/K1082*100,1)),"-",ROUND(J1082/K1082*100,1))</f>
        <v>3.5</v>
      </c>
      <c r="M1082" s="42" t="s">
        <v>70</v>
      </c>
      <c r="O1082" s="88"/>
      <c r="P1082" s="88"/>
      <c r="Q1082" s="88"/>
      <c r="R1082" s="88"/>
      <c r="S1082" s="88"/>
      <c r="U1082" s="87"/>
      <c r="V1082" s="87"/>
    </row>
    <row r="1083" spans="1:22" x14ac:dyDescent="0.15">
      <c r="A1083" s="3"/>
      <c r="B1083" s="23" t="s">
        <v>143</v>
      </c>
      <c r="C1083" s="4"/>
      <c r="D1083" s="68">
        <f t="shared" si="536"/>
        <v>120</v>
      </c>
      <c r="E1083" s="69">
        <f t="shared" si="536"/>
        <v>9</v>
      </c>
      <c r="F1083" s="69">
        <f t="shared" si="536"/>
        <v>0</v>
      </c>
      <c r="G1083" s="70">
        <f t="shared" si="536"/>
        <v>1</v>
      </c>
      <c r="H1083" s="118">
        <f t="shared" si="536"/>
        <v>2</v>
      </c>
      <c r="I1083" s="71">
        <f t="shared" si="537"/>
        <v>129</v>
      </c>
      <c r="J1083" s="70">
        <f t="shared" si="538"/>
        <v>1</v>
      </c>
      <c r="K1083" s="72">
        <f t="shared" si="533"/>
        <v>132</v>
      </c>
      <c r="L1083" s="29">
        <f t="shared" si="539"/>
        <v>0.8</v>
      </c>
      <c r="M1083" s="43" t="s">
        <v>70</v>
      </c>
      <c r="O1083" s="88"/>
      <c r="P1083" s="88"/>
      <c r="Q1083" s="88"/>
      <c r="R1083" s="88"/>
      <c r="S1083" s="88"/>
      <c r="U1083" s="87"/>
      <c r="V1083" s="87"/>
    </row>
    <row r="1084" spans="1:22" x14ac:dyDescent="0.15">
      <c r="A1084" s="3"/>
      <c r="B1084" s="23" t="s">
        <v>144</v>
      </c>
      <c r="C1084" s="4"/>
      <c r="D1084" s="68">
        <f t="shared" si="536"/>
        <v>121</v>
      </c>
      <c r="E1084" s="69">
        <f t="shared" si="536"/>
        <v>9</v>
      </c>
      <c r="F1084" s="69">
        <f t="shared" si="536"/>
        <v>0</v>
      </c>
      <c r="G1084" s="70">
        <f t="shared" si="536"/>
        <v>0</v>
      </c>
      <c r="H1084" s="118">
        <f t="shared" si="536"/>
        <v>0</v>
      </c>
      <c r="I1084" s="71">
        <f t="shared" si="537"/>
        <v>130</v>
      </c>
      <c r="J1084" s="70">
        <f t="shared" si="538"/>
        <v>0</v>
      </c>
      <c r="K1084" s="72">
        <f t="shared" si="533"/>
        <v>130</v>
      </c>
      <c r="L1084" s="29">
        <f t="shared" si="539"/>
        <v>0</v>
      </c>
      <c r="M1084" s="43" t="s">
        <v>70</v>
      </c>
      <c r="O1084" s="88"/>
      <c r="P1084" s="88"/>
      <c r="Q1084" s="88"/>
      <c r="R1084" s="88"/>
      <c r="S1084" s="88"/>
      <c r="U1084" s="87"/>
      <c r="V1084" s="87"/>
    </row>
    <row r="1085" spans="1:22" s="19" customFormat="1" x14ac:dyDescent="0.15">
      <c r="A1085" s="3"/>
      <c r="B1085" s="23" t="s">
        <v>145</v>
      </c>
      <c r="C1085" s="4"/>
      <c r="D1085" s="68">
        <f t="shared" si="536"/>
        <v>118</v>
      </c>
      <c r="E1085" s="69">
        <f t="shared" si="536"/>
        <v>5</v>
      </c>
      <c r="F1085" s="69">
        <f t="shared" si="536"/>
        <v>0</v>
      </c>
      <c r="G1085" s="70">
        <f t="shared" si="536"/>
        <v>2</v>
      </c>
      <c r="H1085" s="118">
        <f t="shared" si="536"/>
        <v>2</v>
      </c>
      <c r="I1085" s="71">
        <f>SUM(D1085:E1085)</f>
        <v>123</v>
      </c>
      <c r="J1085" s="70">
        <f t="shared" si="538"/>
        <v>2</v>
      </c>
      <c r="K1085" s="72">
        <f t="shared" si="533"/>
        <v>127</v>
      </c>
      <c r="L1085" s="29">
        <f t="shared" si="539"/>
        <v>1.6</v>
      </c>
      <c r="M1085" s="43" t="s">
        <v>70</v>
      </c>
      <c r="O1085" s="88"/>
      <c r="P1085" s="88"/>
      <c r="Q1085" s="88"/>
      <c r="R1085" s="88"/>
      <c r="S1085" s="88"/>
      <c r="T1085" s="8"/>
      <c r="U1085" s="87"/>
      <c r="V1085" s="87"/>
    </row>
    <row r="1086" spans="1:22" x14ac:dyDescent="0.15">
      <c r="A1086" s="3"/>
      <c r="B1086" s="23" t="s">
        <v>146</v>
      </c>
      <c r="C1086" s="4"/>
      <c r="D1086" s="68">
        <f t="shared" si="536"/>
        <v>152</v>
      </c>
      <c r="E1086" s="69">
        <f t="shared" si="536"/>
        <v>7</v>
      </c>
      <c r="F1086" s="69">
        <f t="shared" si="536"/>
        <v>1</v>
      </c>
      <c r="G1086" s="70">
        <f t="shared" si="536"/>
        <v>2</v>
      </c>
      <c r="H1086" s="118">
        <f t="shared" si="536"/>
        <v>2</v>
      </c>
      <c r="I1086" s="71">
        <f t="shared" ref="I1086:I1114" si="540">SUM(D1086:E1086)</f>
        <v>159</v>
      </c>
      <c r="J1086" s="70">
        <f t="shared" si="538"/>
        <v>3</v>
      </c>
      <c r="K1086" s="72">
        <f t="shared" si="533"/>
        <v>164</v>
      </c>
      <c r="L1086" s="29">
        <f t="shared" si="539"/>
        <v>1.8</v>
      </c>
      <c r="M1086" s="43" t="s">
        <v>70</v>
      </c>
      <c r="O1086" s="88"/>
      <c r="P1086" s="88"/>
      <c r="Q1086" s="88"/>
      <c r="R1086" s="88"/>
      <c r="S1086" s="88"/>
      <c r="U1086" s="87"/>
      <c r="V1086" s="87"/>
    </row>
    <row r="1087" spans="1:22" x14ac:dyDescent="0.15">
      <c r="A1087" s="5"/>
      <c r="B1087" s="24" t="s">
        <v>147</v>
      </c>
      <c r="C1087" s="7"/>
      <c r="D1087" s="73">
        <f t="shared" si="536"/>
        <v>96</v>
      </c>
      <c r="E1087" s="74">
        <f t="shared" si="536"/>
        <v>18</v>
      </c>
      <c r="F1087" s="74">
        <f t="shared" si="536"/>
        <v>0</v>
      </c>
      <c r="G1087" s="75">
        <f t="shared" si="536"/>
        <v>1</v>
      </c>
      <c r="H1087" s="119">
        <f t="shared" si="536"/>
        <v>0</v>
      </c>
      <c r="I1087" s="76">
        <f t="shared" si="540"/>
        <v>114</v>
      </c>
      <c r="J1087" s="75">
        <f t="shared" si="538"/>
        <v>1</v>
      </c>
      <c r="K1087" s="77">
        <f t="shared" si="533"/>
        <v>115</v>
      </c>
      <c r="L1087" s="30">
        <f t="shared" si="539"/>
        <v>0.9</v>
      </c>
      <c r="M1087" s="44" t="s">
        <v>70</v>
      </c>
      <c r="O1087" s="88"/>
      <c r="P1087" s="88"/>
      <c r="Q1087" s="88"/>
      <c r="R1087" s="88"/>
      <c r="S1087" s="88"/>
      <c r="U1087" s="87"/>
      <c r="V1087" s="87"/>
    </row>
    <row r="1088" spans="1:22" x14ac:dyDescent="0.15">
      <c r="A1088" s="17"/>
      <c r="B1088" s="25" t="s">
        <v>155</v>
      </c>
      <c r="C1088" s="18"/>
      <c r="D1088" s="78">
        <f>SUM(D1082:D1087)</f>
        <v>706</v>
      </c>
      <c r="E1088" s="79">
        <f>SUM(E1082:E1087)</f>
        <v>58</v>
      </c>
      <c r="F1088" s="79">
        <f>SUM(F1082:F1087)</f>
        <v>2</v>
      </c>
      <c r="G1088" s="80">
        <f>SUM(G1082:G1087)</f>
        <v>9</v>
      </c>
      <c r="H1088" s="120">
        <f>SUM(H1082:H1087)</f>
        <v>6</v>
      </c>
      <c r="I1088" s="81">
        <f t="shared" si="540"/>
        <v>764</v>
      </c>
      <c r="J1088" s="80">
        <f t="shared" si="538"/>
        <v>11</v>
      </c>
      <c r="K1088" s="82">
        <f t="shared" si="533"/>
        <v>781</v>
      </c>
      <c r="L1088" s="31">
        <f t="shared" si="539"/>
        <v>1.4</v>
      </c>
      <c r="M1088" s="45">
        <f>IF(ISERROR(ROUND(K1088/$K$1117*100,1)),"-",ROUND(K1088/$K$1117*100,1))</f>
        <v>14.4</v>
      </c>
      <c r="O1088" s="88"/>
      <c r="P1088" s="88"/>
      <c r="Q1088" s="88"/>
      <c r="R1088" s="88"/>
      <c r="S1088" s="88"/>
      <c r="U1088" s="87"/>
      <c r="V1088" s="87"/>
    </row>
    <row r="1089" spans="1:22" x14ac:dyDescent="0.15">
      <c r="A1089" s="1"/>
      <c r="B1089" s="22" t="s">
        <v>148</v>
      </c>
      <c r="C1089" s="2"/>
      <c r="D1089" s="63">
        <f t="shared" ref="D1089:H1094" si="541">SUM(D129,D417,D705)</f>
        <v>108</v>
      </c>
      <c r="E1089" s="64">
        <f t="shared" si="541"/>
        <v>10</v>
      </c>
      <c r="F1089" s="64">
        <f t="shared" si="541"/>
        <v>1</v>
      </c>
      <c r="G1089" s="65">
        <f t="shared" si="541"/>
        <v>1</v>
      </c>
      <c r="H1089" s="117">
        <f t="shared" si="541"/>
        <v>0</v>
      </c>
      <c r="I1089" s="66">
        <f t="shared" si="540"/>
        <v>118</v>
      </c>
      <c r="J1089" s="65">
        <f t="shared" si="538"/>
        <v>2</v>
      </c>
      <c r="K1089" s="67">
        <f t="shared" si="533"/>
        <v>120</v>
      </c>
      <c r="L1089" s="28">
        <f t="shared" si="539"/>
        <v>1.7</v>
      </c>
      <c r="M1089" s="42" t="s">
        <v>70</v>
      </c>
      <c r="O1089" s="88"/>
      <c r="P1089" s="88"/>
      <c r="Q1089" s="88"/>
      <c r="R1089" s="88"/>
      <c r="S1089" s="88"/>
      <c r="U1089" s="87"/>
      <c r="V1089" s="87"/>
    </row>
    <row r="1090" spans="1:22" x14ac:dyDescent="0.15">
      <c r="A1090" s="3"/>
      <c r="B1090" s="23" t="s">
        <v>149</v>
      </c>
      <c r="C1090" s="4"/>
      <c r="D1090" s="68">
        <f t="shared" si="541"/>
        <v>120</v>
      </c>
      <c r="E1090" s="69">
        <f t="shared" si="541"/>
        <v>12</v>
      </c>
      <c r="F1090" s="69">
        <f t="shared" si="541"/>
        <v>1</v>
      </c>
      <c r="G1090" s="70">
        <f t="shared" si="541"/>
        <v>1</v>
      </c>
      <c r="H1090" s="118">
        <f t="shared" si="541"/>
        <v>4</v>
      </c>
      <c r="I1090" s="71">
        <f t="shared" si="540"/>
        <v>132</v>
      </c>
      <c r="J1090" s="70">
        <f t="shared" si="538"/>
        <v>2</v>
      </c>
      <c r="K1090" s="72">
        <f t="shared" si="533"/>
        <v>138</v>
      </c>
      <c r="L1090" s="29">
        <f t="shared" si="539"/>
        <v>1.4</v>
      </c>
      <c r="M1090" s="43" t="s">
        <v>70</v>
      </c>
      <c r="O1090" s="88"/>
      <c r="P1090" s="88"/>
      <c r="Q1090" s="88"/>
      <c r="R1090" s="88"/>
      <c r="S1090" s="88"/>
      <c r="U1090" s="87"/>
      <c r="V1090" s="87"/>
    </row>
    <row r="1091" spans="1:22" x14ac:dyDescent="0.15">
      <c r="A1091" s="3"/>
      <c r="B1091" s="23" t="s">
        <v>150</v>
      </c>
      <c r="C1091" s="4"/>
      <c r="D1091" s="68">
        <f t="shared" si="541"/>
        <v>114</v>
      </c>
      <c r="E1091" s="69">
        <f t="shared" si="541"/>
        <v>8</v>
      </c>
      <c r="F1091" s="69">
        <f t="shared" si="541"/>
        <v>0</v>
      </c>
      <c r="G1091" s="70">
        <f t="shared" si="541"/>
        <v>3</v>
      </c>
      <c r="H1091" s="118">
        <f t="shared" si="541"/>
        <v>1</v>
      </c>
      <c r="I1091" s="71">
        <f t="shared" si="540"/>
        <v>122</v>
      </c>
      <c r="J1091" s="70">
        <f t="shared" si="538"/>
        <v>3</v>
      </c>
      <c r="K1091" s="72">
        <f t="shared" si="533"/>
        <v>126</v>
      </c>
      <c r="L1091" s="29">
        <f t="shared" si="539"/>
        <v>2.4</v>
      </c>
      <c r="M1091" s="43" t="s">
        <v>70</v>
      </c>
      <c r="O1091" s="88"/>
      <c r="P1091" s="88"/>
      <c r="Q1091" s="88"/>
      <c r="R1091" s="88"/>
      <c r="S1091" s="88"/>
      <c r="U1091" s="87"/>
      <c r="V1091" s="87"/>
    </row>
    <row r="1092" spans="1:22" s="19" customFormat="1" x14ac:dyDescent="0.15">
      <c r="A1092" s="3"/>
      <c r="B1092" s="23" t="s">
        <v>151</v>
      </c>
      <c r="C1092" s="4"/>
      <c r="D1092" s="68">
        <f t="shared" si="541"/>
        <v>152</v>
      </c>
      <c r="E1092" s="69">
        <f t="shared" si="541"/>
        <v>12</v>
      </c>
      <c r="F1092" s="69">
        <f t="shared" si="541"/>
        <v>0</v>
      </c>
      <c r="G1092" s="70">
        <f t="shared" si="541"/>
        <v>2</v>
      </c>
      <c r="H1092" s="118">
        <f t="shared" si="541"/>
        <v>1</v>
      </c>
      <c r="I1092" s="71">
        <f t="shared" si="540"/>
        <v>164</v>
      </c>
      <c r="J1092" s="70">
        <f t="shared" si="538"/>
        <v>2</v>
      </c>
      <c r="K1092" s="72">
        <f t="shared" si="533"/>
        <v>167</v>
      </c>
      <c r="L1092" s="29">
        <f t="shared" si="539"/>
        <v>1.2</v>
      </c>
      <c r="M1092" s="43" t="s">
        <v>70</v>
      </c>
      <c r="O1092" s="88"/>
      <c r="P1092" s="88"/>
      <c r="Q1092" s="88"/>
      <c r="R1092" s="88"/>
      <c r="S1092" s="88"/>
      <c r="T1092" s="8"/>
      <c r="U1092" s="87"/>
      <c r="V1092" s="87"/>
    </row>
    <row r="1093" spans="1:22" x14ac:dyDescent="0.15">
      <c r="A1093" s="3"/>
      <c r="B1093" s="23" t="s">
        <v>152</v>
      </c>
      <c r="C1093" s="4"/>
      <c r="D1093" s="68">
        <f t="shared" si="541"/>
        <v>124</v>
      </c>
      <c r="E1093" s="69">
        <f t="shared" si="541"/>
        <v>15</v>
      </c>
      <c r="F1093" s="69">
        <f t="shared" si="541"/>
        <v>1</v>
      </c>
      <c r="G1093" s="70">
        <f t="shared" si="541"/>
        <v>1</v>
      </c>
      <c r="H1093" s="118">
        <f t="shared" si="541"/>
        <v>3</v>
      </c>
      <c r="I1093" s="71">
        <f t="shared" si="540"/>
        <v>139</v>
      </c>
      <c r="J1093" s="70">
        <f t="shared" si="538"/>
        <v>2</v>
      </c>
      <c r="K1093" s="72">
        <f t="shared" si="533"/>
        <v>144</v>
      </c>
      <c r="L1093" s="29">
        <f t="shared" si="539"/>
        <v>1.4</v>
      </c>
      <c r="M1093" s="43" t="s">
        <v>70</v>
      </c>
      <c r="O1093" s="88"/>
      <c r="P1093" s="88"/>
      <c r="Q1093" s="88"/>
      <c r="R1093" s="88"/>
      <c r="S1093" s="88"/>
      <c r="U1093" s="87"/>
      <c r="V1093" s="87"/>
    </row>
    <row r="1094" spans="1:22" x14ac:dyDescent="0.15">
      <c r="A1094" s="5"/>
      <c r="B1094" s="24" t="s">
        <v>153</v>
      </c>
      <c r="C1094" s="7"/>
      <c r="D1094" s="73">
        <f t="shared" si="541"/>
        <v>116</v>
      </c>
      <c r="E1094" s="74">
        <f t="shared" si="541"/>
        <v>7</v>
      </c>
      <c r="F1094" s="74">
        <f t="shared" si="541"/>
        <v>0</v>
      </c>
      <c r="G1094" s="75">
        <f t="shared" si="541"/>
        <v>1</v>
      </c>
      <c r="H1094" s="119">
        <f t="shared" si="541"/>
        <v>6</v>
      </c>
      <c r="I1094" s="76">
        <f t="shared" si="540"/>
        <v>123</v>
      </c>
      <c r="J1094" s="75">
        <f t="shared" si="538"/>
        <v>1</v>
      </c>
      <c r="K1094" s="77">
        <f t="shared" si="533"/>
        <v>130</v>
      </c>
      <c r="L1094" s="30">
        <f t="shared" si="539"/>
        <v>0.8</v>
      </c>
      <c r="M1094" s="44" t="s">
        <v>70</v>
      </c>
      <c r="O1094" s="88"/>
      <c r="P1094" s="88"/>
      <c r="Q1094" s="88"/>
      <c r="R1094" s="88"/>
      <c r="S1094" s="88"/>
      <c r="U1094" s="87"/>
      <c r="V1094" s="87"/>
    </row>
    <row r="1095" spans="1:22" x14ac:dyDescent="0.15">
      <c r="A1095" s="17"/>
      <c r="B1095" s="25" t="s">
        <v>156</v>
      </c>
      <c r="C1095" s="18"/>
      <c r="D1095" s="78">
        <f>SUM(D1089:D1094)</f>
        <v>734</v>
      </c>
      <c r="E1095" s="79">
        <f>SUM(E1089:E1094)</f>
        <v>64</v>
      </c>
      <c r="F1095" s="79">
        <f>SUM(F1089:F1094)</f>
        <v>3</v>
      </c>
      <c r="G1095" s="80">
        <f>SUM(G1089:G1094)</f>
        <v>9</v>
      </c>
      <c r="H1095" s="120">
        <f>SUM(H1089:H1094)</f>
        <v>15</v>
      </c>
      <c r="I1095" s="81">
        <f t="shared" si="540"/>
        <v>798</v>
      </c>
      <c r="J1095" s="80">
        <f t="shared" si="538"/>
        <v>12</v>
      </c>
      <c r="K1095" s="82">
        <f t="shared" si="533"/>
        <v>825</v>
      </c>
      <c r="L1095" s="31">
        <f t="shared" si="539"/>
        <v>1.5</v>
      </c>
      <c r="M1095" s="45">
        <f>IF(ISERROR(ROUND(K1095/$K$1117*100,1)),"-",ROUND(K1095/$K$1117*100,1))</f>
        <v>15.2</v>
      </c>
      <c r="O1095" s="88"/>
      <c r="P1095" s="88"/>
      <c r="Q1095" s="88"/>
      <c r="R1095" s="88"/>
      <c r="S1095" s="88"/>
      <c r="U1095" s="87"/>
      <c r="V1095" s="87"/>
    </row>
    <row r="1096" spans="1:22" x14ac:dyDescent="0.15">
      <c r="A1096" s="1"/>
      <c r="B1096" s="22" t="s">
        <v>55</v>
      </c>
      <c r="C1096" s="2"/>
      <c r="D1096" s="63">
        <f t="shared" ref="D1096:H1101" si="542">SUM(D136,D424,D712)</f>
        <v>151</v>
      </c>
      <c r="E1096" s="64">
        <f t="shared" si="542"/>
        <v>7</v>
      </c>
      <c r="F1096" s="64">
        <f t="shared" si="542"/>
        <v>1</v>
      </c>
      <c r="G1096" s="65">
        <f t="shared" si="542"/>
        <v>0</v>
      </c>
      <c r="H1096" s="117">
        <f t="shared" si="542"/>
        <v>3</v>
      </c>
      <c r="I1096" s="66">
        <f t="shared" si="540"/>
        <v>158</v>
      </c>
      <c r="J1096" s="65">
        <f t="shared" si="538"/>
        <v>1</v>
      </c>
      <c r="K1096" s="67">
        <f t="shared" si="533"/>
        <v>162</v>
      </c>
      <c r="L1096" s="28">
        <f t="shared" si="539"/>
        <v>0.6</v>
      </c>
      <c r="M1096" s="42" t="s">
        <v>70</v>
      </c>
      <c r="O1096" s="88"/>
      <c r="P1096" s="88"/>
      <c r="Q1096" s="88"/>
      <c r="R1096" s="88"/>
      <c r="S1096" s="88"/>
      <c r="U1096" s="87"/>
      <c r="V1096" s="87"/>
    </row>
    <row r="1097" spans="1:22" s="19" customFormat="1" x14ac:dyDescent="0.15">
      <c r="A1097" s="3"/>
      <c r="B1097" s="23" t="s">
        <v>56</v>
      </c>
      <c r="C1097" s="4"/>
      <c r="D1097" s="68">
        <f t="shared" si="542"/>
        <v>156</v>
      </c>
      <c r="E1097" s="69">
        <f t="shared" si="542"/>
        <v>3</v>
      </c>
      <c r="F1097" s="69">
        <f t="shared" si="542"/>
        <v>1</v>
      </c>
      <c r="G1097" s="70">
        <f t="shared" si="542"/>
        <v>0</v>
      </c>
      <c r="H1097" s="118">
        <f t="shared" si="542"/>
        <v>1</v>
      </c>
      <c r="I1097" s="71">
        <f t="shared" si="540"/>
        <v>159</v>
      </c>
      <c r="J1097" s="70">
        <f t="shared" si="538"/>
        <v>1</v>
      </c>
      <c r="K1097" s="72">
        <f t="shared" si="533"/>
        <v>161</v>
      </c>
      <c r="L1097" s="29">
        <f t="shared" si="539"/>
        <v>0.6</v>
      </c>
      <c r="M1097" s="43" t="s">
        <v>70</v>
      </c>
      <c r="O1097" s="88"/>
      <c r="P1097" s="88"/>
      <c r="Q1097" s="88"/>
      <c r="R1097" s="88"/>
      <c r="S1097" s="88"/>
      <c r="T1097" s="8"/>
      <c r="U1097" s="87"/>
      <c r="V1097" s="87"/>
    </row>
    <row r="1098" spans="1:22" x14ac:dyDescent="0.15">
      <c r="A1098" s="3"/>
      <c r="B1098" s="23" t="s">
        <v>57</v>
      </c>
      <c r="C1098" s="4"/>
      <c r="D1098" s="68">
        <f t="shared" si="542"/>
        <v>154</v>
      </c>
      <c r="E1098" s="69">
        <f t="shared" si="542"/>
        <v>6</v>
      </c>
      <c r="F1098" s="69">
        <f t="shared" si="542"/>
        <v>0</v>
      </c>
      <c r="G1098" s="70">
        <f t="shared" si="542"/>
        <v>0</v>
      </c>
      <c r="H1098" s="118">
        <f t="shared" si="542"/>
        <v>4</v>
      </c>
      <c r="I1098" s="71">
        <f t="shared" si="540"/>
        <v>160</v>
      </c>
      <c r="J1098" s="70">
        <f t="shared" si="538"/>
        <v>0</v>
      </c>
      <c r="K1098" s="72">
        <f t="shared" si="533"/>
        <v>164</v>
      </c>
      <c r="L1098" s="29">
        <f t="shared" si="539"/>
        <v>0</v>
      </c>
      <c r="M1098" s="43" t="s">
        <v>70</v>
      </c>
      <c r="O1098" s="88"/>
      <c r="P1098" s="88"/>
      <c r="Q1098" s="88"/>
      <c r="R1098" s="88"/>
      <c r="S1098" s="88"/>
      <c r="U1098" s="87"/>
      <c r="V1098" s="87"/>
    </row>
    <row r="1099" spans="1:22" x14ac:dyDescent="0.15">
      <c r="A1099" s="3"/>
      <c r="B1099" s="23" t="s">
        <v>58</v>
      </c>
      <c r="C1099" s="4"/>
      <c r="D1099" s="68">
        <f t="shared" si="542"/>
        <v>191</v>
      </c>
      <c r="E1099" s="69">
        <f t="shared" si="542"/>
        <v>10</v>
      </c>
      <c r="F1099" s="69">
        <f t="shared" si="542"/>
        <v>0</v>
      </c>
      <c r="G1099" s="70">
        <f t="shared" si="542"/>
        <v>0</v>
      </c>
      <c r="H1099" s="118">
        <f t="shared" si="542"/>
        <v>1</v>
      </c>
      <c r="I1099" s="71">
        <f t="shared" si="540"/>
        <v>201</v>
      </c>
      <c r="J1099" s="70">
        <f t="shared" si="538"/>
        <v>0</v>
      </c>
      <c r="K1099" s="72">
        <f t="shared" si="533"/>
        <v>202</v>
      </c>
      <c r="L1099" s="29">
        <f t="shared" si="539"/>
        <v>0</v>
      </c>
      <c r="M1099" s="43" t="s">
        <v>70</v>
      </c>
      <c r="O1099" s="88"/>
      <c r="P1099" s="88"/>
      <c r="Q1099" s="88"/>
      <c r="R1099" s="88"/>
      <c r="S1099" s="88"/>
      <c r="U1099" s="87"/>
      <c r="V1099" s="87"/>
    </row>
    <row r="1100" spans="1:22" x14ac:dyDescent="0.15">
      <c r="A1100" s="3"/>
      <c r="B1100" s="23" t="s">
        <v>59</v>
      </c>
      <c r="C1100" s="4"/>
      <c r="D1100" s="68">
        <f t="shared" si="542"/>
        <v>152</v>
      </c>
      <c r="E1100" s="69">
        <f t="shared" si="542"/>
        <v>6</v>
      </c>
      <c r="F1100" s="69">
        <f t="shared" si="542"/>
        <v>0</v>
      </c>
      <c r="G1100" s="70">
        <f t="shared" si="542"/>
        <v>1</v>
      </c>
      <c r="H1100" s="118">
        <f t="shared" si="542"/>
        <v>3</v>
      </c>
      <c r="I1100" s="71">
        <f t="shared" si="540"/>
        <v>158</v>
      </c>
      <c r="J1100" s="70">
        <f t="shared" si="538"/>
        <v>1</v>
      </c>
      <c r="K1100" s="72">
        <f t="shared" si="533"/>
        <v>162</v>
      </c>
      <c r="L1100" s="29">
        <f t="shared" si="539"/>
        <v>0.6</v>
      </c>
      <c r="M1100" s="43" t="s">
        <v>70</v>
      </c>
      <c r="O1100" s="88"/>
      <c r="P1100" s="88"/>
      <c r="Q1100" s="88"/>
      <c r="R1100" s="88"/>
      <c r="S1100" s="88"/>
      <c r="U1100" s="87"/>
      <c r="V1100" s="87"/>
    </row>
    <row r="1101" spans="1:22" x14ac:dyDescent="0.15">
      <c r="A1101" s="5"/>
      <c r="B1101" s="24" t="s">
        <v>26</v>
      </c>
      <c r="C1101" s="7"/>
      <c r="D1101" s="73">
        <f t="shared" si="542"/>
        <v>171</v>
      </c>
      <c r="E1101" s="74">
        <f t="shared" si="542"/>
        <v>7</v>
      </c>
      <c r="F1101" s="74">
        <f t="shared" si="542"/>
        <v>1</v>
      </c>
      <c r="G1101" s="75">
        <f t="shared" si="542"/>
        <v>3</v>
      </c>
      <c r="H1101" s="119">
        <f t="shared" si="542"/>
        <v>4</v>
      </c>
      <c r="I1101" s="76">
        <f t="shared" si="540"/>
        <v>178</v>
      </c>
      <c r="J1101" s="75">
        <f t="shared" si="538"/>
        <v>4</v>
      </c>
      <c r="K1101" s="77">
        <f t="shared" si="533"/>
        <v>186</v>
      </c>
      <c r="L1101" s="30">
        <f t="shared" si="539"/>
        <v>2.2000000000000002</v>
      </c>
      <c r="M1101" s="44" t="s">
        <v>70</v>
      </c>
      <c r="O1101" s="88"/>
      <c r="P1101" s="88"/>
      <c r="Q1101" s="88"/>
      <c r="R1101" s="88"/>
      <c r="S1101" s="88"/>
      <c r="U1101" s="87"/>
      <c r="V1101" s="87"/>
    </row>
    <row r="1102" spans="1:22" x14ac:dyDescent="0.15">
      <c r="A1102" s="17"/>
      <c r="B1102" s="25" t="s">
        <v>113</v>
      </c>
      <c r="C1102" s="18"/>
      <c r="D1102" s="78">
        <f>SUM(D1096:D1101)</f>
        <v>975</v>
      </c>
      <c r="E1102" s="79">
        <f>SUM(E1096:E1101)</f>
        <v>39</v>
      </c>
      <c r="F1102" s="79">
        <f>SUM(F1096:F1101)</f>
        <v>3</v>
      </c>
      <c r="G1102" s="80">
        <f>SUM(G1096:G1101)</f>
        <v>4</v>
      </c>
      <c r="H1102" s="120">
        <f>SUM(H1096:H1101)</f>
        <v>16</v>
      </c>
      <c r="I1102" s="81">
        <f t="shared" si="540"/>
        <v>1014</v>
      </c>
      <c r="J1102" s="80">
        <f t="shared" si="538"/>
        <v>7</v>
      </c>
      <c r="K1102" s="82">
        <f t="shared" si="533"/>
        <v>1037</v>
      </c>
      <c r="L1102" s="31">
        <f t="shared" si="539"/>
        <v>0.7</v>
      </c>
      <c r="M1102" s="45">
        <f>IF(ISERROR(ROUND(K1102/$K$1117*100,1)),"-",ROUND(K1102/$K$1117*100,1))</f>
        <v>19.100000000000001</v>
      </c>
      <c r="O1102" s="88"/>
      <c r="P1102" s="88"/>
      <c r="Q1102" s="88"/>
      <c r="R1102" s="88"/>
      <c r="S1102" s="88"/>
    </row>
    <row r="1103" spans="1:22" x14ac:dyDescent="0.15">
      <c r="A1103" s="1"/>
      <c r="B1103" s="22" t="s">
        <v>60</v>
      </c>
      <c r="C1103" s="2"/>
      <c r="D1103" s="63">
        <f t="shared" ref="D1103:H1108" si="543">SUM(D143,D431,D719)</f>
        <v>173</v>
      </c>
      <c r="E1103" s="64">
        <f t="shared" si="543"/>
        <v>9</v>
      </c>
      <c r="F1103" s="64">
        <f t="shared" si="543"/>
        <v>0</v>
      </c>
      <c r="G1103" s="65">
        <f t="shared" si="543"/>
        <v>1</v>
      </c>
      <c r="H1103" s="117">
        <f t="shared" si="543"/>
        <v>2</v>
      </c>
      <c r="I1103" s="66">
        <f t="shared" si="540"/>
        <v>182</v>
      </c>
      <c r="J1103" s="65">
        <f t="shared" si="538"/>
        <v>1</v>
      </c>
      <c r="K1103" s="67">
        <f t="shared" si="533"/>
        <v>185</v>
      </c>
      <c r="L1103" s="28">
        <f t="shared" si="539"/>
        <v>0.5</v>
      </c>
      <c r="M1103" s="42" t="s">
        <v>70</v>
      </c>
      <c r="O1103" s="88"/>
      <c r="P1103" s="88"/>
      <c r="Q1103" s="88"/>
      <c r="R1103" s="88"/>
      <c r="S1103" s="88"/>
    </row>
    <row r="1104" spans="1:22" s="19" customFormat="1" x14ac:dyDescent="0.15">
      <c r="A1104" s="3"/>
      <c r="B1104" s="23" t="s">
        <v>61</v>
      </c>
      <c r="C1104" s="4"/>
      <c r="D1104" s="68">
        <f t="shared" si="543"/>
        <v>182</v>
      </c>
      <c r="E1104" s="69">
        <f t="shared" si="543"/>
        <v>13</v>
      </c>
      <c r="F1104" s="69">
        <f t="shared" si="543"/>
        <v>1</v>
      </c>
      <c r="G1104" s="70">
        <f t="shared" si="543"/>
        <v>2</v>
      </c>
      <c r="H1104" s="118">
        <f t="shared" si="543"/>
        <v>2</v>
      </c>
      <c r="I1104" s="71">
        <f t="shared" si="540"/>
        <v>195</v>
      </c>
      <c r="J1104" s="70">
        <f t="shared" si="538"/>
        <v>3</v>
      </c>
      <c r="K1104" s="72">
        <f t="shared" si="533"/>
        <v>200</v>
      </c>
      <c r="L1104" s="29">
        <f t="shared" si="539"/>
        <v>1.5</v>
      </c>
      <c r="M1104" s="43" t="s">
        <v>70</v>
      </c>
      <c r="O1104" s="88"/>
      <c r="P1104" s="88"/>
      <c r="Q1104" s="88"/>
      <c r="R1104" s="88"/>
      <c r="S1104" s="88"/>
      <c r="T1104" s="8"/>
      <c r="U1104" s="8"/>
    </row>
    <row r="1105" spans="1:24" x14ac:dyDescent="0.15">
      <c r="A1105" s="3"/>
      <c r="B1105" s="23" t="s">
        <v>62</v>
      </c>
      <c r="C1105" s="4"/>
      <c r="D1105" s="68">
        <f t="shared" si="543"/>
        <v>171</v>
      </c>
      <c r="E1105" s="69">
        <f t="shared" si="543"/>
        <v>9</v>
      </c>
      <c r="F1105" s="69">
        <f t="shared" si="543"/>
        <v>0</v>
      </c>
      <c r="G1105" s="70">
        <f t="shared" si="543"/>
        <v>0</v>
      </c>
      <c r="H1105" s="118">
        <f t="shared" si="543"/>
        <v>2</v>
      </c>
      <c r="I1105" s="71">
        <f t="shared" si="540"/>
        <v>180</v>
      </c>
      <c r="J1105" s="70">
        <f t="shared" si="538"/>
        <v>0</v>
      </c>
      <c r="K1105" s="72">
        <f t="shared" si="533"/>
        <v>182</v>
      </c>
      <c r="L1105" s="29">
        <f t="shared" si="539"/>
        <v>0</v>
      </c>
      <c r="M1105" s="43" t="s">
        <v>70</v>
      </c>
      <c r="O1105" s="88"/>
      <c r="P1105" s="88"/>
      <c r="Q1105" s="88"/>
      <c r="R1105" s="88"/>
      <c r="S1105" s="88"/>
    </row>
    <row r="1106" spans="1:24" x14ac:dyDescent="0.15">
      <c r="A1106" s="3"/>
      <c r="B1106" s="23" t="s">
        <v>63</v>
      </c>
      <c r="C1106" s="4"/>
      <c r="D1106" s="68">
        <f t="shared" si="543"/>
        <v>180</v>
      </c>
      <c r="E1106" s="69">
        <f t="shared" si="543"/>
        <v>14</v>
      </c>
      <c r="F1106" s="69">
        <f t="shared" si="543"/>
        <v>0</v>
      </c>
      <c r="G1106" s="70">
        <f t="shared" si="543"/>
        <v>0</v>
      </c>
      <c r="H1106" s="118">
        <f t="shared" si="543"/>
        <v>1</v>
      </c>
      <c r="I1106" s="71">
        <f t="shared" si="540"/>
        <v>194</v>
      </c>
      <c r="J1106" s="70">
        <f t="shared" si="538"/>
        <v>0</v>
      </c>
      <c r="K1106" s="72">
        <f t="shared" si="533"/>
        <v>195</v>
      </c>
      <c r="L1106" s="29">
        <f t="shared" si="539"/>
        <v>0</v>
      </c>
      <c r="M1106" s="43" t="s">
        <v>70</v>
      </c>
      <c r="O1106" s="88"/>
      <c r="P1106" s="88"/>
      <c r="Q1106" s="88"/>
      <c r="R1106" s="88"/>
      <c r="S1106" s="88"/>
    </row>
    <row r="1107" spans="1:24" x14ac:dyDescent="0.15">
      <c r="A1107" s="3"/>
      <c r="B1107" s="23" t="s">
        <v>64</v>
      </c>
      <c r="C1107" s="4"/>
      <c r="D1107" s="68">
        <f t="shared" si="543"/>
        <v>181</v>
      </c>
      <c r="E1107" s="69">
        <f t="shared" si="543"/>
        <v>15</v>
      </c>
      <c r="F1107" s="69">
        <f t="shared" si="543"/>
        <v>1</v>
      </c>
      <c r="G1107" s="70">
        <f t="shared" si="543"/>
        <v>0</v>
      </c>
      <c r="H1107" s="118">
        <f t="shared" si="543"/>
        <v>1</v>
      </c>
      <c r="I1107" s="71">
        <f t="shared" si="540"/>
        <v>196</v>
      </c>
      <c r="J1107" s="70">
        <f t="shared" si="538"/>
        <v>1</v>
      </c>
      <c r="K1107" s="72">
        <f t="shared" si="533"/>
        <v>198</v>
      </c>
      <c r="L1107" s="29">
        <f t="shared" si="539"/>
        <v>0.5</v>
      </c>
      <c r="M1107" s="43" t="s">
        <v>70</v>
      </c>
      <c r="O1107" s="88"/>
      <c r="P1107" s="88"/>
      <c r="Q1107" s="88"/>
      <c r="R1107" s="88"/>
      <c r="S1107" s="88"/>
    </row>
    <row r="1108" spans="1:24" x14ac:dyDescent="0.15">
      <c r="A1108" s="5"/>
      <c r="B1108" s="24" t="s">
        <v>33</v>
      </c>
      <c r="C1108" s="7"/>
      <c r="D1108" s="73">
        <f t="shared" si="543"/>
        <v>142</v>
      </c>
      <c r="E1108" s="74">
        <f t="shared" si="543"/>
        <v>15</v>
      </c>
      <c r="F1108" s="74">
        <f t="shared" si="543"/>
        <v>1</v>
      </c>
      <c r="G1108" s="75">
        <f t="shared" si="543"/>
        <v>0</v>
      </c>
      <c r="H1108" s="119">
        <f t="shared" si="543"/>
        <v>0</v>
      </c>
      <c r="I1108" s="76">
        <f t="shared" si="540"/>
        <v>157</v>
      </c>
      <c r="J1108" s="75">
        <f t="shared" si="538"/>
        <v>1</v>
      </c>
      <c r="K1108" s="77">
        <f t="shared" si="533"/>
        <v>158</v>
      </c>
      <c r="L1108" s="30">
        <f t="shared" si="539"/>
        <v>0.6</v>
      </c>
      <c r="M1108" s="44" t="s">
        <v>70</v>
      </c>
      <c r="O1108" s="88"/>
      <c r="P1108" s="88"/>
      <c r="Q1108" s="88"/>
      <c r="R1108" s="88"/>
      <c r="S1108" s="88"/>
    </row>
    <row r="1109" spans="1:24" x14ac:dyDescent="0.15">
      <c r="A1109" s="17"/>
      <c r="B1109" s="25" t="s">
        <v>112</v>
      </c>
      <c r="C1109" s="18"/>
      <c r="D1109" s="78">
        <f>SUM(D1103:D1108)</f>
        <v>1029</v>
      </c>
      <c r="E1109" s="79">
        <f>SUM(E1103:E1108)</f>
        <v>75</v>
      </c>
      <c r="F1109" s="79">
        <f>SUM(F1103:F1108)</f>
        <v>3</v>
      </c>
      <c r="G1109" s="80">
        <f>SUM(G1103:G1108)</f>
        <v>3</v>
      </c>
      <c r="H1109" s="120">
        <f>SUM(H1103:H1108)</f>
        <v>8</v>
      </c>
      <c r="I1109" s="81">
        <f t="shared" si="540"/>
        <v>1104</v>
      </c>
      <c r="J1109" s="80">
        <f t="shared" si="538"/>
        <v>6</v>
      </c>
      <c r="K1109" s="82">
        <f t="shared" si="533"/>
        <v>1118</v>
      </c>
      <c r="L1109" s="31">
        <f t="shared" si="539"/>
        <v>0.5</v>
      </c>
      <c r="M1109" s="45">
        <f>IF(ISERROR(ROUND(K1109/$K$1117*100,1)),"-",ROUND(K1109/$K$1117*100,1))</f>
        <v>20.6</v>
      </c>
      <c r="O1109" s="88"/>
      <c r="P1109" s="88"/>
      <c r="Q1109" s="88"/>
      <c r="R1109" s="88"/>
      <c r="S1109" s="88"/>
    </row>
    <row r="1110" spans="1:24" x14ac:dyDescent="0.15">
      <c r="A1110" s="1"/>
      <c r="B1110" s="22" t="s">
        <v>65</v>
      </c>
      <c r="C1110" s="2"/>
      <c r="D1110" s="63">
        <f t="shared" ref="D1110:H1115" si="544">SUM(D150,D438,D726)</f>
        <v>155</v>
      </c>
      <c r="E1110" s="64">
        <f t="shared" si="544"/>
        <v>12</v>
      </c>
      <c r="F1110" s="64">
        <f t="shared" si="544"/>
        <v>0</v>
      </c>
      <c r="G1110" s="65">
        <f t="shared" si="544"/>
        <v>2</v>
      </c>
      <c r="H1110" s="117">
        <f t="shared" si="544"/>
        <v>1</v>
      </c>
      <c r="I1110" s="66">
        <f t="shared" si="540"/>
        <v>167</v>
      </c>
      <c r="J1110" s="65">
        <f t="shared" si="538"/>
        <v>2</v>
      </c>
      <c r="K1110" s="67">
        <f t="shared" si="533"/>
        <v>170</v>
      </c>
      <c r="L1110" s="28">
        <f t="shared" si="539"/>
        <v>1.2</v>
      </c>
      <c r="M1110" s="42" t="s">
        <v>70</v>
      </c>
      <c r="O1110" s="107"/>
      <c r="P1110" s="107"/>
      <c r="Q1110" s="107"/>
      <c r="R1110" s="107"/>
      <c r="S1110" s="107"/>
    </row>
    <row r="1111" spans="1:24" x14ac:dyDescent="0.15">
      <c r="A1111" s="3"/>
      <c r="B1111" s="23" t="s">
        <v>66</v>
      </c>
      <c r="C1111" s="4"/>
      <c r="D1111" s="68">
        <f t="shared" si="544"/>
        <v>125</v>
      </c>
      <c r="E1111" s="69">
        <f t="shared" si="544"/>
        <v>9</v>
      </c>
      <c r="F1111" s="69">
        <f t="shared" si="544"/>
        <v>2</v>
      </c>
      <c r="G1111" s="70">
        <f t="shared" si="544"/>
        <v>4</v>
      </c>
      <c r="H1111" s="118">
        <f t="shared" si="544"/>
        <v>2</v>
      </c>
      <c r="I1111" s="71">
        <f t="shared" si="540"/>
        <v>134</v>
      </c>
      <c r="J1111" s="70">
        <f t="shared" si="538"/>
        <v>6</v>
      </c>
      <c r="K1111" s="72">
        <f t="shared" si="533"/>
        <v>142</v>
      </c>
      <c r="L1111" s="29">
        <f t="shared" si="539"/>
        <v>4.2</v>
      </c>
      <c r="M1111" s="43" t="s">
        <v>70</v>
      </c>
      <c r="O1111" s="107"/>
      <c r="P1111" s="107"/>
      <c r="Q1111" s="107"/>
      <c r="R1111" s="107"/>
      <c r="S1111" s="107"/>
    </row>
    <row r="1112" spans="1:24" x14ac:dyDescent="0.15">
      <c r="A1112" s="3"/>
      <c r="B1112" s="23" t="s">
        <v>67</v>
      </c>
      <c r="C1112" s="4"/>
      <c r="D1112" s="68">
        <f t="shared" si="544"/>
        <v>170</v>
      </c>
      <c r="E1112" s="69">
        <f t="shared" si="544"/>
        <v>8</v>
      </c>
      <c r="F1112" s="69">
        <f t="shared" si="544"/>
        <v>0</v>
      </c>
      <c r="G1112" s="70">
        <f t="shared" si="544"/>
        <v>1</v>
      </c>
      <c r="H1112" s="118">
        <f t="shared" si="544"/>
        <v>1</v>
      </c>
      <c r="I1112" s="71">
        <f t="shared" si="540"/>
        <v>178</v>
      </c>
      <c r="J1112" s="70">
        <f t="shared" si="538"/>
        <v>1</v>
      </c>
      <c r="K1112" s="72">
        <f t="shared" si="533"/>
        <v>180</v>
      </c>
      <c r="L1112" s="29">
        <f t="shared" si="539"/>
        <v>0.6</v>
      </c>
      <c r="M1112" s="43" t="s">
        <v>70</v>
      </c>
      <c r="O1112" s="107"/>
      <c r="P1112" s="107"/>
      <c r="Q1112" s="107"/>
      <c r="R1112" s="107"/>
      <c r="S1112" s="107"/>
    </row>
    <row r="1113" spans="1:24" x14ac:dyDescent="0.15">
      <c r="A1113" s="3"/>
      <c r="B1113" s="23" t="s">
        <v>68</v>
      </c>
      <c r="C1113" s="4"/>
      <c r="D1113" s="68">
        <f t="shared" si="544"/>
        <v>171</v>
      </c>
      <c r="E1113" s="69">
        <f t="shared" si="544"/>
        <v>7</v>
      </c>
      <c r="F1113" s="69">
        <f t="shared" si="544"/>
        <v>0</v>
      </c>
      <c r="G1113" s="70">
        <f t="shared" si="544"/>
        <v>0</v>
      </c>
      <c r="H1113" s="118">
        <f t="shared" si="544"/>
        <v>4</v>
      </c>
      <c r="I1113" s="71">
        <f t="shared" si="540"/>
        <v>178</v>
      </c>
      <c r="J1113" s="70">
        <f t="shared" si="538"/>
        <v>0</v>
      </c>
      <c r="K1113" s="72">
        <f t="shared" si="533"/>
        <v>182</v>
      </c>
      <c r="L1113" s="29">
        <f t="shared" si="539"/>
        <v>0</v>
      </c>
      <c r="M1113" s="43" t="s">
        <v>70</v>
      </c>
      <c r="O1113" s="107"/>
      <c r="P1113" s="107"/>
      <c r="Q1113" s="107"/>
      <c r="R1113" s="107"/>
      <c r="S1113" s="107"/>
    </row>
    <row r="1114" spans="1:24" x14ac:dyDescent="0.15">
      <c r="A1114" s="3"/>
      <c r="B1114" s="23" t="s">
        <v>69</v>
      </c>
      <c r="C1114" s="4"/>
      <c r="D1114" s="68">
        <f t="shared" si="544"/>
        <v>139</v>
      </c>
      <c r="E1114" s="69">
        <f t="shared" si="544"/>
        <v>14</v>
      </c>
      <c r="F1114" s="69">
        <f t="shared" si="544"/>
        <v>1</v>
      </c>
      <c r="G1114" s="70">
        <f t="shared" si="544"/>
        <v>1</v>
      </c>
      <c r="H1114" s="118">
        <f t="shared" si="544"/>
        <v>1</v>
      </c>
      <c r="I1114" s="71">
        <f t="shared" si="540"/>
        <v>153</v>
      </c>
      <c r="J1114" s="70">
        <f>SUM(F1114:G1114)</f>
        <v>2</v>
      </c>
      <c r="K1114" s="72">
        <f t="shared" si="533"/>
        <v>156</v>
      </c>
      <c r="L1114" s="29">
        <f t="shared" si="539"/>
        <v>1.3</v>
      </c>
      <c r="M1114" s="43" t="s">
        <v>70</v>
      </c>
      <c r="O1114" s="88"/>
      <c r="P1114" s="89"/>
      <c r="Q1114" s="88"/>
      <c r="R1114" s="88"/>
      <c r="S1114" s="88"/>
    </row>
    <row r="1115" spans="1:24" x14ac:dyDescent="0.15">
      <c r="A1115" s="5"/>
      <c r="B1115" s="24" t="s">
        <v>40</v>
      </c>
      <c r="C1115" s="7"/>
      <c r="D1115" s="73">
        <f t="shared" si="544"/>
        <v>155</v>
      </c>
      <c r="E1115" s="74">
        <f t="shared" si="544"/>
        <v>13</v>
      </c>
      <c r="F1115" s="74">
        <f t="shared" si="544"/>
        <v>1</v>
      </c>
      <c r="G1115" s="75">
        <f t="shared" si="544"/>
        <v>3</v>
      </c>
      <c r="H1115" s="119">
        <f t="shared" si="544"/>
        <v>1</v>
      </c>
      <c r="I1115" s="76">
        <f>SUM(D1115:E1115)</f>
        <v>168</v>
      </c>
      <c r="J1115" s="75">
        <f>SUM(F1115:G1115)</f>
        <v>4</v>
      </c>
      <c r="K1115" s="77">
        <f t="shared" si="533"/>
        <v>173</v>
      </c>
      <c r="L1115" s="30">
        <f t="shared" si="539"/>
        <v>2.2999999999999998</v>
      </c>
      <c r="M1115" s="44" t="s">
        <v>70</v>
      </c>
      <c r="O1115" s="88"/>
      <c r="P1115" s="88"/>
      <c r="Q1115" s="88"/>
      <c r="R1115" s="88"/>
      <c r="S1115" s="88"/>
    </row>
    <row r="1116" spans="1:24" ht="12" thickBot="1" x14ac:dyDescent="0.2">
      <c r="A1116" s="20"/>
      <c r="B1116" s="25" t="s">
        <v>111</v>
      </c>
      <c r="C1116" s="21"/>
      <c r="D1116" s="83">
        <f>SUM(D1110:D1115)</f>
        <v>915</v>
      </c>
      <c r="E1116" s="84">
        <f t="shared" ref="E1116:F1116" si="545">SUM(E1110:E1115)</f>
        <v>63</v>
      </c>
      <c r="F1116" s="84">
        <f t="shared" si="545"/>
        <v>4</v>
      </c>
      <c r="G1116" s="85">
        <f>SUM(G1110:G1115)</f>
        <v>11</v>
      </c>
      <c r="H1116" s="121">
        <f>SUM(H1110:H1115)</f>
        <v>10</v>
      </c>
      <c r="I1116" s="86">
        <f t="shared" ref="I1116" si="546">SUM(D1116:E1116)</f>
        <v>978</v>
      </c>
      <c r="J1116" s="85">
        <f t="shared" ref="J1116" si="547">SUM(F1116:G1116)</f>
        <v>15</v>
      </c>
      <c r="K1116" s="67">
        <f t="shared" si="533"/>
        <v>1003</v>
      </c>
      <c r="L1116" s="27">
        <f t="shared" si="539"/>
        <v>1.5</v>
      </c>
      <c r="M1116" s="46">
        <f t="shared" ref="M1116:M1117" si="548">IF(ISERROR(ROUND(K1116/$K$1117*100,1)),"-",ROUND(K1116/$K$1117*100,1))</f>
        <v>18.399999999999999</v>
      </c>
      <c r="O1116" s="88"/>
      <c r="P1116" s="90"/>
      <c r="Q1116" s="90"/>
      <c r="R1116" s="90"/>
      <c r="S1116" s="90"/>
    </row>
    <row r="1117" spans="1:24" ht="12" thickTop="1" x14ac:dyDescent="0.15">
      <c r="A1117" s="97"/>
      <c r="B1117" s="98" t="s">
        <v>106</v>
      </c>
      <c r="C1117" s="99"/>
      <c r="D1117" s="100">
        <f>SUM(D1081,D1088,D1095,D1102,D1109,D1116)</f>
        <v>4953</v>
      </c>
      <c r="E1117" s="101">
        <f t="shared" ref="E1117:J1117" si="549">SUM(E1081,E1088,E1095,E1102,E1109,E1116)</f>
        <v>350</v>
      </c>
      <c r="F1117" s="101">
        <f t="shared" si="549"/>
        <v>18</v>
      </c>
      <c r="G1117" s="102">
        <f t="shared" si="549"/>
        <v>42</v>
      </c>
      <c r="H1117" s="122">
        <f t="shared" si="549"/>
        <v>74</v>
      </c>
      <c r="I1117" s="103">
        <f t="shared" si="549"/>
        <v>5303</v>
      </c>
      <c r="J1117" s="102">
        <f t="shared" si="549"/>
        <v>60</v>
      </c>
      <c r="K1117" s="104">
        <f t="shared" si="533"/>
        <v>5437</v>
      </c>
      <c r="L1117" s="105">
        <f t="shared" si="539"/>
        <v>1.1000000000000001</v>
      </c>
      <c r="M1117" s="106">
        <f t="shared" si="548"/>
        <v>100</v>
      </c>
      <c r="O1117" s="88"/>
      <c r="P1117" s="88"/>
      <c r="Q1117" s="88"/>
      <c r="R1117" s="88"/>
      <c r="S1117" s="88"/>
    </row>
    <row r="1118" spans="1:24" x14ac:dyDescent="0.15">
      <c r="A1118" s="91"/>
      <c r="B1118" s="92"/>
      <c r="C1118" s="93"/>
      <c r="D1118" s="94"/>
      <c r="E1118" s="94"/>
      <c r="F1118" s="94"/>
      <c r="G1118" s="94"/>
      <c r="H1118" s="94"/>
      <c r="I1118" s="94"/>
      <c r="J1118" s="94"/>
      <c r="K1118" s="94"/>
      <c r="L1118" s="95"/>
      <c r="M1118" s="96"/>
      <c r="O1118" s="88"/>
      <c r="P1118" s="88"/>
      <c r="Q1118" s="88"/>
      <c r="R1118" s="88"/>
      <c r="S1118" s="88"/>
      <c r="T1118" s="33"/>
    </row>
    <row r="1119" spans="1:24" x14ac:dyDescent="0.15">
      <c r="A1119" s="91"/>
      <c r="B1119" s="92"/>
      <c r="C1119" s="93"/>
      <c r="D1119" s="94"/>
      <c r="E1119" s="94"/>
      <c r="F1119" s="94"/>
      <c r="G1119" s="94"/>
      <c r="H1119" s="94"/>
      <c r="I1119" s="94"/>
      <c r="J1119" s="94"/>
      <c r="K1119" s="94"/>
      <c r="L1119" s="95"/>
      <c r="M1119" s="96"/>
      <c r="O1119" s="88"/>
      <c r="P1119" s="88"/>
      <c r="Q1119" s="88"/>
      <c r="R1119" s="88"/>
      <c r="S1119" s="88"/>
    </row>
    <row r="1120" spans="1:24" x14ac:dyDescent="0.15">
      <c r="B1120" s="41" t="s">
        <v>83</v>
      </c>
      <c r="O1120" s="88"/>
      <c r="P1120" s="89"/>
      <c r="Q1120" s="88"/>
      <c r="R1120" s="88"/>
      <c r="S1120" s="88"/>
      <c r="U1120" s="87"/>
      <c r="V1120" s="87"/>
      <c r="W1120" s="87"/>
      <c r="X1120" s="87"/>
    </row>
    <row r="1121" spans="1:22" ht="21" x14ac:dyDescent="0.15">
      <c r="A1121" s="1"/>
      <c r="B1121" s="13"/>
      <c r="C1121" s="26" t="s">
        <v>2</v>
      </c>
      <c r="D1121" s="52" t="s">
        <v>48</v>
      </c>
      <c r="E1121" s="53" t="s">
        <v>49</v>
      </c>
      <c r="F1121" s="53" t="s">
        <v>104</v>
      </c>
      <c r="G1121" s="54" t="s">
        <v>105</v>
      </c>
      <c r="H1121" s="115" t="s">
        <v>108</v>
      </c>
      <c r="I1121" s="55" t="s">
        <v>50</v>
      </c>
      <c r="J1121" s="56" t="s">
        <v>51</v>
      </c>
      <c r="K1121" s="57" t="s">
        <v>52</v>
      </c>
      <c r="L1121" s="14" t="s">
        <v>53</v>
      </c>
      <c r="M1121" s="14" t="s">
        <v>54</v>
      </c>
      <c r="O1121" s="88"/>
      <c r="P1121" s="88"/>
      <c r="Q1121" s="88"/>
      <c r="R1121" s="88"/>
      <c r="S1121" s="88"/>
      <c r="U1121" s="87"/>
      <c r="V1121" s="87"/>
    </row>
    <row r="1122" spans="1:22" x14ac:dyDescent="0.15">
      <c r="A1122" s="5" t="s">
        <v>1</v>
      </c>
      <c r="B1122" s="10"/>
      <c r="C1122" s="15"/>
      <c r="D1122" s="58" t="s">
        <v>46</v>
      </c>
      <c r="E1122" s="59" t="s">
        <v>46</v>
      </c>
      <c r="F1122" s="59" t="s">
        <v>46</v>
      </c>
      <c r="G1122" s="60" t="s">
        <v>46</v>
      </c>
      <c r="H1122" s="116" t="s">
        <v>46</v>
      </c>
      <c r="I1122" s="61" t="s">
        <v>46</v>
      </c>
      <c r="J1122" s="60" t="s">
        <v>46</v>
      </c>
      <c r="K1122" s="62" t="s">
        <v>46</v>
      </c>
      <c r="L1122" s="16" t="s">
        <v>47</v>
      </c>
      <c r="M1122" s="16" t="s">
        <v>47</v>
      </c>
      <c r="O1122" s="88"/>
      <c r="P1122" s="90"/>
      <c r="Q1122" s="90"/>
      <c r="R1122" s="90"/>
      <c r="S1122" s="90"/>
      <c r="U1122" s="87"/>
      <c r="V1122" s="87"/>
    </row>
    <row r="1123" spans="1:22" x14ac:dyDescent="0.15">
      <c r="A1123" s="1"/>
      <c r="B1123" s="22" t="s">
        <v>136</v>
      </c>
      <c r="C1123" s="2"/>
      <c r="D1123" s="63">
        <f t="shared" ref="D1123:H1128" si="550">SUM(D1027,D1075)</f>
        <v>232</v>
      </c>
      <c r="E1123" s="64">
        <f t="shared" si="550"/>
        <v>20</v>
      </c>
      <c r="F1123" s="64">
        <f t="shared" si="550"/>
        <v>1</v>
      </c>
      <c r="G1123" s="65">
        <f t="shared" si="550"/>
        <v>1</v>
      </c>
      <c r="H1123" s="117">
        <f t="shared" si="550"/>
        <v>3</v>
      </c>
      <c r="I1123" s="66">
        <f>SUM(D1123:E1123)</f>
        <v>252</v>
      </c>
      <c r="J1123" s="65">
        <f>SUM(F1123:G1123)</f>
        <v>2</v>
      </c>
      <c r="K1123" s="67">
        <f>SUM(D1123:H1123)</f>
        <v>257</v>
      </c>
      <c r="L1123" s="28">
        <f>IF(ISERROR(ROUND(J1123/K1123*100,1)),"-",ROUND(J1123/K1123*100,1))</f>
        <v>0.8</v>
      </c>
      <c r="M1123" s="42" t="s">
        <v>70</v>
      </c>
      <c r="O1123" s="88"/>
      <c r="P1123" s="88"/>
      <c r="Q1123" s="88"/>
      <c r="R1123" s="88"/>
      <c r="S1123" s="88"/>
      <c r="U1123" s="87"/>
      <c r="V1123" s="87"/>
    </row>
    <row r="1124" spans="1:22" x14ac:dyDescent="0.15">
      <c r="A1124" s="3"/>
      <c r="B1124" s="23" t="s">
        <v>137</v>
      </c>
      <c r="C1124" s="4"/>
      <c r="D1124" s="68">
        <f t="shared" si="550"/>
        <v>214</v>
      </c>
      <c r="E1124" s="69">
        <f t="shared" si="550"/>
        <v>15</v>
      </c>
      <c r="F1124" s="69">
        <f t="shared" si="550"/>
        <v>2</v>
      </c>
      <c r="G1124" s="70">
        <f t="shared" si="550"/>
        <v>0</v>
      </c>
      <c r="H1124" s="118">
        <f t="shared" si="550"/>
        <v>5</v>
      </c>
      <c r="I1124" s="71">
        <f t="shared" ref="I1124" si="551">SUM(D1124:E1124)</f>
        <v>229</v>
      </c>
      <c r="J1124" s="70">
        <f t="shared" ref="J1124:J1128" si="552">SUM(F1124:G1124)</f>
        <v>2</v>
      </c>
      <c r="K1124" s="72">
        <f t="shared" ref="K1124:K1165" si="553">SUM(D1124:H1124)</f>
        <v>236</v>
      </c>
      <c r="L1124" s="29">
        <f t="shared" ref="L1124:L1165" si="554">IF(ISERROR(ROUND(J1124/K1124*100,1)),"-",ROUND(J1124/K1124*100,1))</f>
        <v>0.8</v>
      </c>
      <c r="M1124" s="43" t="s">
        <v>70</v>
      </c>
      <c r="O1124" s="88"/>
      <c r="P1124" s="88"/>
      <c r="Q1124" s="88"/>
      <c r="R1124" s="88"/>
      <c r="S1124" s="88"/>
      <c r="U1124" s="87"/>
      <c r="V1124" s="87"/>
    </row>
    <row r="1125" spans="1:22" x14ac:dyDescent="0.15">
      <c r="A1125" s="3"/>
      <c r="B1125" s="23" t="s">
        <v>138</v>
      </c>
      <c r="C1125" s="4"/>
      <c r="D1125" s="68">
        <f t="shared" si="550"/>
        <v>211</v>
      </c>
      <c r="E1125" s="69">
        <f t="shared" si="550"/>
        <v>15</v>
      </c>
      <c r="F1125" s="69">
        <f t="shared" si="550"/>
        <v>2</v>
      </c>
      <c r="G1125" s="70">
        <f t="shared" si="550"/>
        <v>1</v>
      </c>
      <c r="H1125" s="118">
        <f t="shared" si="550"/>
        <v>5</v>
      </c>
      <c r="I1125" s="71">
        <f>SUM(D1125:E1125)</f>
        <v>226</v>
      </c>
      <c r="J1125" s="70">
        <f t="shared" si="552"/>
        <v>3</v>
      </c>
      <c r="K1125" s="72">
        <f t="shared" si="553"/>
        <v>234</v>
      </c>
      <c r="L1125" s="29">
        <f t="shared" si="554"/>
        <v>1.3</v>
      </c>
      <c r="M1125" s="43" t="s">
        <v>70</v>
      </c>
      <c r="O1125" s="88"/>
      <c r="P1125" s="88"/>
      <c r="Q1125" s="88"/>
      <c r="R1125" s="88"/>
      <c r="S1125" s="88"/>
      <c r="U1125" s="87"/>
      <c r="V1125" s="87"/>
    </row>
    <row r="1126" spans="1:22" s="19" customFormat="1" x14ac:dyDescent="0.15">
      <c r="A1126" s="3"/>
      <c r="B1126" s="23" t="s">
        <v>139</v>
      </c>
      <c r="C1126" s="4"/>
      <c r="D1126" s="68">
        <f t="shared" si="550"/>
        <v>250</v>
      </c>
      <c r="E1126" s="69">
        <f t="shared" si="550"/>
        <v>21</v>
      </c>
      <c r="F1126" s="69">
        <f t="shared" si="550"/>
        <v>0</v>
      </c>
      <c r="G1126" s="70">
        <f t="shared" si="550"/>
        <v>4</v>
      </c>
      <c r="H1126" s="118">
        <f t="shared" si="550"/>
        <v>8</v>
      </c>
      <c r="I1126" s="71">
        <f t="shared" ref="I1126:I1128" si="555">SUM(D1126:E1126)</f>
        <v>271</v>
      </c>
      <c r="J1126" s="70">
        <f t="shared" si="552"/>
        <v>4</v>
      </c>
      <c r="K1126" s="72">
        <f t="shared" si="553"/>
        <v>283</v>
      </c>
      <c r="L1126" s="29">
        <f t="shared" si="554"/>
        <v>1.4</v>
      </c>
      <c r="M1126" s="43" t="s">
        <v>70</v>
      </c>
      <c r="O1126" s="88"/>
      <c r="P1126" s="88"/>
      <c r="Q1126" s="88"/>
      <c r="R1126" s="88"/>
      <c r="S1126" s="88"/>
      <c r="T1126" s="8"/>
      <c r="U1126" s="87"/>
      <c r="V1126" s="87"/>
    </row>
    <row r="1127" spans="1:22" x14ac:dyDescent="0.15">
      <c r="A1127" s="3"/>
      <c r="B1127" s="23" t="s">
        <v>140</v>
      </c>
      <c r="C1127" s="4"/>
      <c r="D1127" s="68">
        <f t="shared" si="550"/>
        <v>244</v>
      </c>
      <c r="E1127" s="69">
        <f t="shared" si="550"/>
        <v>24</v>
      </c>
      <c r="F1127" s="69">
        <f t="shared" si="550"/>
        <v>0</v>
      </c>
      <c r="G1127" s="70">
        <f t="shared" si="550"/>
        <v>2</v>
      </c>
      <c r="H1127" s="118">
        <f t="shared" si="550"/>
        <v>5</v>
      </c>
      <c r="I1127" s="71">
        <f t="shared" si="555"/>
        <v>268</v>
      </c>
      <c r="J1127" s="70">
        <f t="shared" si="552"/>
        <v>2</v>
      </c>
      <c r="K1127" s="72">
        <f t="shared" si="553"/>
        <v>275</v>
      </c>
      <c r="L1127" s="29">
        <f t="shared" si="554"/>
        <v>0.7</v>
      </c>
      <c r="M1127" s="43" t="s">
        <v>70</v>
      </c>
      <c r="O1127" s="88"/>
      <c r="P1127" s="88"/>
      <c r="Q1127" s="88"/>
      <c r="R1127" s="88"/>
      <c r="S1127" s="88"/>
      <c r="U1127" s="87"/>
      <c r="V1127" s="87"/>
    </row>
    <row r="1128" spans="1:22" x14ac:dyDescent="0.15">
      <c r="A1128" s="5"/>
      <c r="B1128" s="24" t="s">
        <v>141</v>
      </c>
      <c r="C1128" s="7"/>
      <c r="D1128" s="73">
        <f t="shared" si="550"/>
        <v>222</v>
      </c>
      <c r="E1128" s="74">
        <f t="shared" si="550"/>
        <v>20</v>
      </c>
      <c r="F1128" s="74">
        <f t="shared" si="550"/>
        <v>1</v>
      </c>
      <c r="G1128" s="75">
        <f t="shared" si="550"/>
        <v>2</v>
      </c>
      <c r="H1128" s="119">
        <f t="shared" si="550"/>
        <v>6</v>
      </c>
      <c r="I1128" s="76">
        <f t="shared" si="555"/>
        <v>242</v>
      </c>
      <c r="J1128" s="75">
        <f t="shared" si="552"/>
        <v>3</v>
      </c>
      <c r="K1128" s="77">
        <f t="shared" si="553"/>
        <v>251</v>
      </c>
      <c r="L1128" s="30">
        <f t="shared" si="554"/>
        <v>1.2</v>
      </c>
      <c r="M1128" s="44" t="s">
        <v>70</v>
      </c>
      <c r="O1128" s="88"/>
      <c r="P1128" s="88"/>
      <c r="Q1128" s="88"/>
      <c r="R1128" s="88"/>
      <c r="S1128" s="88"/>
      <c r="U1128" s="87"/>
      <c r="V1128" s="87"/>
    </row>
    <row r="1129" spans="1:22" x14ac:dyDescent="0.15">
      <c r="A1129" s="17"/>
      <c r="B1129" s="25" t="s">
        <v>154</v>
      </c>
      <c r="C1129" s="18"/>
      <c r="D1129" s="78">
        <f>SUM(D1123:D1128)</f>
        <v>1373</v>
      </c>
      <c r="E1129" s="79">
        <f>SUM(E1123:E1128)</f>
        <v>115</v>
      </c>
      <c r="F1129" s="79">
        <f>SUM(F1123:F1128)</f>
        <v>6</v>
      </c>
      <c r="G1129" s="80">
        <f>SUM(G1123:G1128)</f>
        <v>10</v>
      </c>
      <c r="H1129" s="120">
        <f>SUM(H1123:H1128)</f>
        <v>32</v>
      </c>
      <c r="I1129" s="81">
        <f>SUM(D1129:E1129)</f>
        <v>1488</v>
      </c>
      <c r="J1129" s="80">
        <f>SUM(F1129:G1129)</f>
        <v>16</v>
      </c>
      <c r="K1129" s="82">
        <f t="shared" si="553"/>
        <v>1536</v>
      </c>
      <c r="L1129" s="31">
        <f t="shared" si="554"/>
        <v>1</v>
      </c>
      <c r="M1129" s="45">
        <f>IF(ISERROR(ROUND(K1129/$K$1165*100,1)),"-",ROUND(K1129/$K$1165*100,1))</f>
        <v>15.5</v>
      </c>
      <c r="O1129" s="88"/>
      <c r="P1129" s="88"/>
      <c r="Q1129" s="88"/>
      <c r="R1129" s="88"/>
      <c r="S1129" s="88"/>
      <c r="U1129" s="87"/>
      <c r="V1129" s="87"/>
    </row>
    <row r="1130" spans="1:22" x14ac:dyDescent="0.15">
      <c r="A1130" s="1"/>
      <c r="B1130" s="22" t="s">
        <v>142</v>
      </c>
      <c r="C1130" s="2"/>
      <c r="D1130" s="63">
        <f t="shared" ref="D1130:H1135" si="556">SUM(D1034,D1082)</f>
        <v>240</v>
      </c>
      <c r="E1130" s="64">
        <f t="shared" si="556"/>
        <v>17</v>
      </c>
      <c r="F1130" s="64">
        <f t="shared" si="556"/>
        <v>1</v>
      </c>
      <c r="G1130" s="65">
        <f t="shared" si="556"/>
        <v>4</v>
      </c>
      <c r="H1130" s="117">
        <f t="shared" si="556"/>
        <v>3</v>
      </c>
      <c r="I1130" s="66">
        <f t="shared" ref="I1130:I1132" si="557">SUM(D1130:E1130)</f>
        <v>257</v>
      </c>
      <c r="J1130" s="65">
        <f t="shared" ref="J1130:J1161" si="558">SUM(F1130:G1130)</f>
        <v>5</v>
      </c>
      <c r="K1130" s="67">
        <f t="shared" si="553"/>
        <v>265</v>
      </c>
      <c r="L1130" s="28">
        <f t="shared" si="554"/>
        <v>1.9</v>
      </c>
      <c r="M1130" s="42" t="s">
        <v>70</v>
      </c>
      <c r="O1130" s="88"/>
      <c r="P1130" s="88"/>
      <c r="Q1130" s="88"/>
      <c r="R1130" s="88"/>
      <c r="S1130" s="88"/>
      <c r="U1130" s="87"/>
      <c r="V1130" s="87"/>
    </row>
    <row r="1131" spans="1:22" x14ac:dyDescent="0.15">
      <c r="A1131" s="3"/>
      <c r="B1131" s="23" t="s">
        <v>143</v>
      </c>
      <c r="C1131" s="4"/>
      <c r="D1131" s="68">
        <f t="shared" si="556"/>
        <v>229</v>
      </c>
      <c r="E1131" s="69">
        <f t="shared" si="556"/>
        <v>16</v>
      </c>
      <c r="F1131" s="69">
        <f t="shared" si="556"/>
        <v>1</v>
      </c>
      <c r="G1131" s="70">
        <f t="shared" si="556"/>
        <v>1</v>
      </c>
      <c r="H1131" s="118">
        <f t="shared" si="556"/>
        <v>6</v>
      </c>
      <c r="I1131" s="71">
        <f t="shared" si="557"/>
        <v>245</v>
      </c>
      <c r="J1131" s="70">
        <f t="shared" si="558"/>
        <v>2</v>
      </c>
      <c r="K1131" s="72">
        <f t="shared" si="553"/>
        <v>253</v>
      </c>
      <c r="L1131" s="29">
        <f t="shared" si="554"/>
        <v>0.8</v>
      </c>
      <c r="M1131" s="43" t="s">
        <v>70</v>
      </c>
      <c r="O1131" s="88"/>
      <c r="P1131" s="88"/>
      <c r="Q1131" s="88"/>
      <c r="R1131" s="88"/>
      <c r="S1131" s="88"/>
      <c r="U1131" s="87"/>
      <c r="V1131" s="87"/>
    </row>
    <row r="1132" spans="1:22" x14ac:dyDescent="0.15">
      <c r="A1132" s="3"/>
      <c r="B1132" s="23" t="s">
        <v>144</v>
      </c>
      <c r="C1132" s="4"/>
      <c r="D1132" s="68">
        <f t="shared" si="556"/>
        <v>252</v>
      </c>
      <c r="E1132" s="69">
        <f t="shared" si="556"/>
        <v>13</v>
      </c>
      <c r="F1132" s="69">
        <f t="shared" si="556"/>
        <v>1</v>
      </c>
      <c r="G1132" s="70">
        <f t="shared" si="556"/>
        <v>2</v>
      </c>
      <c r="H1132" s="118">
        <f t="shared" si="556"/>
        <v>1</v>
      </c>
      <c r="I1132" s="71">
        <f t="shared" si="557"/>
        <v>265</v>
      </c>
      <c r="J1132" s="70">
        <f t="shared" si="558"/>
        <v>3</v>
      </c>
      <c r="K1132" s="72">
        <f t="shared" si="553"/>
        <v>269</v>
      </c>
      <c r="L1132" s="29">
        <f t="shared" si="554"/>
        <v>1.1000000000000001</v>
      </c>
      <c r="M1132" s="43" t="s">
        <v>70</v>
      </c>
      <c r="O1132" s="88"/>
      <c r="P1132" s="88"/>
      <c r="Q1132" s="88"/>
      <c r="R1132" s="88"/>
      <c r="S1132" s="88"/>
      <c r="U1132" s="87"/>
      <c r="V1132" s="87"/>
    </row>
    <row r="1133" spans="1:22" s="19" customFormat="1" x14ac:dyDescent="0.15">
      <c r="A1133" s="3"/>
      <c r="B1133" s="23" t="s">
        <v>145</v>
      </c>
      <c r="C1133" s="4"/>
      <c r="D1133" s="68">
        <f t="shared" si="556"/>
        <v>228</v>
      </c>
      <c r="E1133" s="69">
        <f t="shared" si="556"/>
        <v>14</v>
      </c>
      <c r="F1133" s="69">
        <f t="shared" si="556"/>
        <v>0</v>
      </c>
      <c r="G1133" s="70">
        <f t="shared" si="556"/>
        <v>3</v>
      </c>
      <c r="H1133" s="118">
        <f t="shared" si="556"/>
        <v>6</v>
      </c>
      <c r="I1133" s="71">
        <f>SUM(D1133:E1133)</f>
        <v>242</v>
      </c>
      <c r="J1133" s="70">
        <f t="shared" si="558"/>
        <v>3</v>
      </c>
      <c r="K1133" s="72">
        <f t="shared" si="553"/>
        <v>251</v>
      </c>
      <c r="L1133" s="29">
        <f t="shared" si="554"/>
        <v>1.2</v>
      </c>
      <c r="M1133" s="43" t="s">
        <v>70</v>
      </c>
      <c r="O1133" s="88"/>
      <c r="P1133" s="88"/>
      <c r="Q1133" s="88"/>
      <c r="R1133" s="88"/>
      <c r="S1133" s="88"/>
      <c r="T1133" s="8"/>
      <c r="U1133" s="87"/>
      <c r="V1133" s="87"/>
    </row>
    <row r="1134" spans="1:22" x14ac:dyDescent="0.15">
      <c r="A1134" s="3"/>
      <c r="B1134" s="23" t="s">
        <v>146</v>
      </c>
      <c r="C1134" s="4"/>
      <c r="D1134" s="68">
        <f t="shared" si="556"/>
        <v>250</v>
      </c>
      <c r="E1134" s="69">
        <f t="shared" si="556"/>
        <v>15</v>
      </c>
      <c r="F1134" s="69">
        <f t="shared" si="556"/>
        <v>1</v>
      </c>
      <c r="G1134" s="70">
        <f t="shared" si="556"/>
        <v>2</v>
      </c>
      <c r="H1134" s="118">
        <f t="shared" si="556"/>
        <v>4</v>
      </c>
      <c r="I1134" s="71">
        <f t="shared" ref="I1134:I1162" si="559">SUM(D1134:E1134)</f>
        <v>265</v>
      </c>
      <c r="J1134" s="70">
        <f t="shared" si="558"/>
        <v>3</v>
      </c>
      <c r="K1134" s="72">
        <f t="shared" si="553"/>
        <v>272</v>
      </c>
      <c r="L1134" s="29">
        <f t="shared" si="554"/>
        <v>1.1000000000000001</v>
      </c>
      <c r="M1134" s="43" t="s">
        <v>70</v>
      </c>
      <c r="O1134" s="88"/>
      <c r="P1134" s="88"/>
      <c r="Q1134" s="88"/>
      <c r="R1134" s="88"/>
      <c r="S1134" s="88"/>
      <c r="U1134" s="87"/>
      <c r="V1134" s="87"/>
    </row>
    <row r="1135" spans="1:22" x14ac:dyDescent="0.15">
      <c r="A1135" s="5"/>
      <c r="B1135" s="24" t="s">
        <v>147</v>
      </c>
      <c r="C1135" s="7"/>
      <c r="D1135" s="73">
        <f t="shared" si="556"/>
        <v>214</v>
      </c>
      <c r="E1135" s="74">
        <f t="shared" si="556"/>
        <v>25</v>
      </c>
      <c r="F1135" s="74">
        <f t="shared" si="556"/>
        <v>0</v>
      </c>
      <c r="G1135" s="75">
        <f t="shared" si="556"/>
        <v>1</v>
      </c>
      <c r="H1135" s="119">
        <f t="shared" si="556"/>
        <v>1</v>
      </c>
      <c r="I1135" s="76">
        <f t="shared" si="559"/>
        <v>239</v>
      </c>
      <c r="J1135" s="75">
        <f t="shared" si="558"/>
        <v>1</v>
      </c>
      <c r="K1135" s="77">
        <f t="shared" si="553"/>
        <v>241</v>
      </c>
      <c r="L1135" s="30">
        <f t="shared" si="554"/>
        <v>0.4</v>
      </c>
      <c r="M1135" s="44" t="s">
        <v>70</v>
      </c>
      <c r="O1135" s="88"/>
      <c r="P1135" s="88"/>
      <c r="Q1135" s="88"/>
      <c r="R1135" s="88"/>
      <c r="S1135" s="88"/>
      <c r="U1135" s="87"/>
      <c r="V1135" s="87"/>
    </row>
    <row r="1136" spans="1:22" x14ac:dyDescent="0.15">
      <c r="A1136" s="17"/>
      <c r="B1136" s="25" t="s">
        <v>155</v>
      </c>
      <c r="C1136" s="18"/>
      <c r="D1136" s="78">
        <f>SUM(D1130:D1135)</f>
        <v>1413</v>
      </c>
      <c r="E1136" s="79">
        <f>SUM(E1130:E1135)</f>
        <v>100</v>
      </c>
      <c r="F1136" s="79">
        <f>SUM(F1130:F1135)</f>
        <v>4</v>
      </c>
      <c r="G1136" s="80">
        <f>SUM(G1130:G1135)</f>
        <v>13</v>
      </c>
      <c r="H1136" s="120">
        <f>SUM(H1130:H1135)</f>
        <v>21</v>
      </c>
      <c r="I1136" s="81">
        <f t="shared" si="559"/>
        <v>1513</v>
      </c>
      <c r="J1136" s="80">
        <f t="shared" si="558"/>
        <v>17</v>
      </c>
      <c r="K1136" s="82">
        <f t="shared" si="553"/>
        <v>1551</v>
      </c>
      <c r="L1136" s="31">
        <f t="shared" si="554"/>
        <v>1.1000000000000001</v>
      </c>
      <c r="M1136" s="45">
        <f>IF(ISERROR(ROUND(K1136/$K$1165*100,1)),"-",ROUND(K1136/$K$1165*100,1))</f>
        <v>15.7</v>
      </c>
      <c r="O1136" s="88"/>
      <c r="P1136" s="88"/>
      <c r="Q1136" s="88"/>
      <c r="R1136" s="88"/>
      <c r="S1136" s="88"/>
      <c r="U1136" s="87"/>
      <c r="V1136" s="87"/>
    </row>
    <row r="1137" spans="1:22" x14ac:dyDescent="0.15">
      <c r="A1137" s="1"/>
      <c r="B1137" s="22" t="s">
        <v>148</v>
      </c>
      <c r="C1137" s="2"/>
      <c r="D1137" s="63">
        <f t="shared" ref="D1137:H1142" si="560">SUM(D1041,D1089)</f>
        <v>245</v>
      </c>
      <c r="E1137" s="64">
        <f t="shared" si="560"/>
        <v>20</v>
      </c>
      <c r="F1137" s="64">
        <f t="shared" si="560"/>
        <v>1</v>
      </c>
      <c r="G1137" s="65">
        <f t="shared" si="560"/>
        <v>2</v>
      </c>
      <c r="H1137" s="117">
        <f t="shared" si="560"/>
        <v>4</v>
      </c>
      <c r="I1137" s="66">
        <f t="shared" si="559"/>
        <v>265</v>
      </c>
      <c r="J1137" s="65">
        <f t="shared" si="558"/>
        <v>3</v>
      </c>
      <c r="K1137" s="67">
        <f t="shared" si="553"/>
        <v>272</v>
      </c>
      <c r="L1137" s="28">
        <f t="shared" si="554"/>
        <v>1.1000000000000001</v>
      </c>
      <c r="M1137" s="42" t="s">
        <v>70</v>
      </c>
      <c r="O1137" s="88"/>
      <c r="P1137" s="88"/>
      <c r="Q1137" s="88"/>
      <c r="R1137" s="88"/>
      <c r="S1137" s="88"/>
      <c r="U1137" s="87"/>
      <c r="V1137" s="87"/>
    </row>
    <row r="1138" spans="1:22" x14ac:dyDescent="0.15">
      <c r="A1138" s="3"/>
      <c r="B1138" s="23" t="s">
        <v>149</v>
      </c>
      <c r="C1138" s="4"/>
      <c r="D1138" s="68">
        <f t="shared" si="560"/>
        <v>235</v>
      </c>
      <c r="E1138" s="69">
        <f t="shared" si="560"/>
        <v>18</v>
      </c>
      <c r="F1138" s="69">
        <f t="shared" si="560"/>
        <v>3</v>
      </c>
      <c r="G1138" s="70">
        <f t="shared" si="560"/>
        <v>1</v>
      </c>
      <c r="H1138" s="118">
        <f t="shared" si="560"/>
        <v>6</v>
      </c>
      <c r="I1138" s="71">
        <f t="shared" si="559"/>
        <v>253</v>
      </c>
      <c r="J1138" s="70">
        <f t="shared" si="558"/>
        <v>4</v>
      </c>
      <c r="K1138" s="72">
        <f t="shared" si="553"/>
        <v>263</v>
      </c>
      <c r="L1138" s="29">
        <f t="shared" si="554"/>
        <v>1.5</v>
      </c>
      <c r="M1138" s="43" t="s">
        <v>70</v>
      </c>
      <c r="O1138" s="88"/>
      <c r="P1138" s="88"/>
      <c r="Q1138" s="88"/>
      <c r="R1138" s="88"/>
      <c r="S1138" s="88"/>
      <c r="U1138" s="87"/>
      <c r="V1138" s="87"/>
    </row>
    <row r="1139" spans="1:22" x14ac:dyDescent="0.15">
      <c r="A1139" s="3"/>
      <c r="B1139" s="23" t="s">
        <v>150</v>
      </c>
      <c r="C1139" s="4"/>
      <c r="D1139" s="68">
        <f t="shared" si="560"/>
        <v>227</v>
      </c>
      <c r="E1139" s="69">
        <f t="shared" si="560"/>
        <v>18</v>
      </c>
      <c r="F1139" s="69">
        <f t="shared" si="560"/>
        <v>0</v>
      </c>
      <c r="G1139" s="70">
        <f t="shared" si="560"/>
        <v>5</v>
      </c>
      <c r="H1139" s="118">
        <f t="shared" si="560"/>
        <v>3</v>
      </c>
      <c r="I1139" s="71">
        <f t="shared" si="559"/>
        <v>245</v>
      </c>
      <c r="J1139" s="70">
        <f t="shared" si="558"/>
        <v>5</v>
      </c>
      <c r="K1139" s="72">
        <f t="shared" si="553"/>
        <v>253</v>
      </c>
      <c r="L1139" s="29">
        <f t="shared" si="554"/>
        <v>2</v>
      </c>
      <c r="M1139" s="43" t="s">
        <v>70</v>
      </c>
      <c r="O1139" s="88"/>
      <c r="P1139" s="88"/>
      <c r="Q1139" s="88"/>
      <c r="R1139" s="88"/>
      <c r="S1139" s="88"/>
      <c r="U1139" s="87"/>
      <c r="V1139" s="87"/>
    </row>
    <row r="1140" spans="1:22" s="19" customFormat="1" x14ac:dyDescent="0.15">
      <c r="A1140" s="3"/>
      <c r="B1140" s="23" t="s">
        <v>151</v>
      </c>
      <c r="C1140" s="4"/>
      <c r="D1140" s="68">
        <f t="shared" si="560"/>
        <v>276</v>
      </c>
      <c r="E1140" s="69">
        <f t="shared" si="560"/>
        <v>22</v>
      </c>
      <c r="F1140" s="69">
        <f t="shared" si="560"/>
        <v>0</v>
      </c>
      <c r="G1140" s="70">
        <f t="shared" si="560"/>
        <v>2</v>
      </c>
      <c r="H1140" s="118">
        <f t="shared" si="560"/>
        <v>4</v>
      </c>
      <c r="I1140" s="71">
        <f t="shared" si="559"/>
        <v>298</v>
      </c>
      <c r="J1140" s="70">
        <f t="shared" si="558"/>
        <v>2</v>
      </c>
      <c r="K1140" s="72">
        <f t="shared" si="553"/>
        <v>304</v>
      </c>
      <c r="L1140" s="29">
        <f t="shared" si="554"/>
        <v>0.7</v>
      </c>
      <c r="M1140" s="43" t="s">
        <v>70</v>
      </c>
      <c r="O1140" s="88"/>
      <c r="P1140" s="88"/>
      <c r="Q1140" s="88"/>
      <c r="R1140" s="88"/>
      <c r="S1140" s="88"/>
      <c r="T1140" s="8"/>
      <c r="U1140" s="87"/>
      <c r="V1140" s="87"/>
    </row>
    <row r="1141" spans="1:22" x14ac:dyDescent="0.15">
      <c r="A1141" s="3"/>
      <c r="B1141" s="23" t="s">
        <v>152</v>
      </c>
      <c r="C1141" s="4"/>
      <c r="D1141" s="68">
        <f t="shared" si="560"/>
        <v>250</v>
      </c>
      <c r="E1141" s="69">
        <f t="shared" si="560"/>
        <v>23</v>
      </c>
      <c r="F1141" s="69">
        <f t="shared" si="560"/>
        <v>1</v>
      </c>
      <c r="G1141" s="70">
        <f t="shared" si="560"/>
        <v>2</v>
      </c>
      <c r="H1141" s="118">
        <f t="shared" si="560"/>
        <v>8</v>
      </c>
      <c r="I1141" s="71">
        <f t="shared" si="559"/>
        <v>273</v>
      </c>
      <c r="J1141" s="70">
        <f t="shared" si="558"/>
        <v>3</v>
      </c>
      <c r="K1141" s="72">
        <f t="shared" si="553"/>
        <v>284</v>
      </c>
      <c r="L1141" s="29">
        <f t="shared" si="554"/>
        <v>1.1000000000000001</v>
      </c>
      <c r="M1141" s="43" t="s">
        <v>70</v>
      </c>
      <c r="O1141" s="88"/>
      <c r="P1141" s="88"/>
      <c r="Q1141" s="88"/>
      <c r="R1141" s="88"/>
      <c r="S1141" s="88"/>
      <c r="U1141" s="87"/>
      <c r="V1141" s="87"/>
    </row>
    <row r="1142" spans="1:22" x14ac:dyDescent="0.15">
      <c r="A1142" s="5"/>
      <c r="B1142" s="24" t="s">
        <v>153</v>
      </c>
      <c r="C1142" s="7"/>
      <c r="D1142" s="73">
        <f t="shared" si="560"/>
        <v>214</v>
      </c>
      <c r="E1142" s="74">
        <f t="shared" si="560"/>
        <v>14</v>
      </c>
      <c r="F1142" s="74">
        <f t="shared" si="560"/>
        <v>0</v>
      </c>
      <c r="G1142" s="75">
        <f t="shared" si="560"/>
        <v>3</v>
      </c>
      <c r="H1142" s="119">
        <f t="shared" si="560"/>
        <v>11</v>
      </c>
      <c r="I1142" s="76">
        <f t="shared" si="559"/>
        <v>228</v>
      </c>
      <c r="J1142" s="75">
        <f t="shared" si="558"/>
        <v>3</v>
      </c>
      <c r="K1142" s="77">
        <f t="shared" si="553"/>
        <v>242</v>
      </c>
      <c r="L1142" s="30">
        <f t="shared" si="554"/>
        <v>1.2</v>
      </c>
      <c r="M1142" s="44" t="s">
        <v>70</v>
      </c>
      <c r="O1142" s="88"/>
      <c r="P1142" s="88"/>
      <c r="Q1142" s="88"/>
      <c r="R1142" s="88"/>
      <c r="S1142" s="88"/>
      <c r="U1142" s="87"/>
      <c r="V1142" s="87"/>
    </row>
    <row r="1143" spans="1:22" x14ac:dyDescent="0.15">
      <c r="A1143" s="17"/>
      <c r="B1143" s="25" t="s">
        <v>156</v>
      </c>
      <c r="C1143" s="18"/>
      <c r="D1143" s="78">
        <f>SUM(D1137:D1142)</f>
        <v>1447</v>
      </c>
      <c r="E1143" s="79">
        <f>SUM(E1137:E1142)</f>
        <v>115</v>
      </c>
      <c r="F1143" s="79">
        <f>SUM(F1137:F1142)</f>
        <v>5</v>
      </c>
      <c r="G1143" s="80">
        <f>SUM(G1137:G1142)</f>
        <v>15</v>
      </c>
      <c r="H1143" s="120">
        <f>SUM(H1137:H1142)</f>
        <v>36</v>
      </c>
      <c r="I1143" s="81">
        <f t="shared" si="559"/>
        <v>1562</v>
      </c>
      <c r="J1143" s="80">
        <f t="shared" si="558"/>
        <v>20</v>
      </c>
      <c r="K1143" s="82">
        <f t="shared" si="553"/>
        <v>1618</v>
      </c>
      <c r="L1143" s="31">
        <f t="shared" si="554"/>
        <v>1.2</v>
      </c>
      <c r="M1143" s="45">
        <f>IF(ISERROR(ROUND(K1143/$K$1165*100,1)),"-",ROUND(K1143/$K$1165*100,1))</f>
        <v>16.399999999999999</v>
      </c>
      <c r="O1143" s="88"/>
      <c r="P1143" s="88"/>
      <c r="Q1143" s="88"/>
      <c r="R1143" s="88"/>
      <c r="S1143" s="88"/>
      <c r="U1143" s="87"/>
      <c r="V1143" s="87"/>
    </row>
    <row r="1144" spans="1:22" x14ac:dyDescent="0.15">
      <c r="A1144" s="1"/>
      <c r="B1144" s="22" t="s">
        <v>55</v>
      </c>
      <c r="C1144" s="2"/>
      <c r="D1144" s="63">
        <f t="shared" ref="D1144:H1149" si="561">SUM(D1048,D1096)</f>
        <v>253</v>
      </c>
      <c r="E1144" s="64">
        <f t="shared" si="561"/>
        <v>11</v>
      </c>
      <c r="F1144" s="64">
        <f t="shared" si="561"/>
        <v>1</v>
      </c>
      <c r="G1144" s="65">
        <f t="shared" si="561"/>
        <v>4</v>
      </c>
      <c r="H1144" s="117">
        <f t="shared" si="561"/>
        <v>6</v>
      </c>
      <c r="I1144" s="66">
        <f t="shared" si="559"/>
        <v>264</v>
      </c>
      <c r="J1144" s="65">
        <f t="shared" si="558"/>
        <v>5</v>
      </c>
      <c r="K1144" s="67">
        <f t="shared" si="553"/>
        <v>275</v>
      </c>
      <c r="L1144" s="28">
        <f t="shared" si="554"/>
        <v>1.8</v>
      </c>
      <c r="M1144" s="42" t="s">
        <v>70</v>
      </c>
      <c r="O1144" s="88"/>
      <c r="P1144" s="88"/>
      <c r="Q1144" s="88"/>
      <c r="R1144" s="88"/>
      <c r="S1144" s="88"/>
      <c r="U1144" s="87"/>
      <c r="V1144" s="87"/>
    </row>
    <row r="1145" spans="1:22" s="19" customFormat="1" x14ac:dyDescent="0.15">
      <c r="A1145" s="3"/>
      <c r="B1145" s="23" t="s">
        <v>56</v>
      </c>
      <c r="C1145" s="4"/>
      <c r="D1145" s="68">
        <f t="shared" si="561"/>
        <v>277</v>
      </c>
      <c r="E1145" s="69">
        <f t="shared" si="561"/>
        <v>13</v>
      </c>
      <c r="F1145" s="69">
        <f t="shared" si="561"/>
        <v>1</v>
      </c>
      <c r="G1145" s="70">
        <f t="shared" si="561"/>
        <v>0</v>
      </c>
      <c r="H1145" s="118">
        <f t="shared" si="561"/>
        <v>3</v>
      </c>
      <c r="I1145" s="71">
        <f t="shared" si="559"/>
        <v>290</v>
      </c>
      <c r="J1145" s="70">
        <f t="shared" si="558"/>
        <v>1</v>
      </c>
      <c r="K1145" s="72">
        <f t="shared" si="553"/>
        <v>294</v>
      </c>
      <c r="L1145" s="29">
        <f t="shared" si="554"/>
        <v>0.3</v>
      </c>
      <c r="M1145" s="43" t="s">
        <v>70</v>
      </c>
      <c r="O1145" s="88"/>
      <c r="P1145" s="88"/>
      <c r="Q1145" s="88"/>
      <c r="R1145" s="88"/>
      <c r="S1145" s="88"/>
      <c r="T1145" s="8"/>
      <c r="U1145" s="87"/>
      <c r="V1145" s="87"/>
    </row>
    <row r="1146" spans="1:22" x14ac:dyDescent="0.15">
      <c r="A1146" s="3"/>
      <c r="B1146" s="23" t="s">
        <v>57</v>
      </c>
      <c r="C1146" s="4"/>
      <c r="D1146" s="68">
        <f t="shared" si="561"/>
        <v>265</v>
      </c>
      <c r="E1146" s="69">
        <f t="shared" si="561"/>
        <v>8</v>
      </c>
      <c r="F1146" s="69">
        <f t="shared" si="561"/>
        <v>1</v>
      </c>
      <c r="G1146" s="70">
        <f t="shared" si="561"/>
        <v>2</v>
      </c>
      <c r="H1146" s="118">
        <f t="shared" si="561"/>
        <v>7</v>
      </c>
      <c r="I1146" s="71">
        <f t="shared" si="559"/>
        <v>273</v>
      </c>
      <c r="J1146" s="70">
        <f t="shared" si="558"/>
        <v>3</v>
      </c>
      <c r="K1146" s="72">
        <f t="shared" si="553"/>
        <v>283</v>
      </c>
      <c r="L1146" s="29">
        <f t="shared" si="554"/>
        <v>1.1000000000000001</v>
      </c>
      <c r="M1146" s="43" t="s">
        <v>70</v>
      </c>
      <c r="O1146" s="88"/>
      <c r="P1146" s="88"/>
      <c r="Q1146" s="88"/>
      <c r="R1146" s="88"/>
      <c r="S1146" s="88"/>
      <c r="U1146" s="87"/>
      <c r="V1146" s="87"/>
    </row>
    <row r="1147" spans="1:22" x14ac:dyDescent="0.15">
      <c r="A1147" s="3"/>
      <c r="B1147" s="23" t="s">
        <v>58</v>
      </c>
      <c r="C1147" s="4"/>
      <c r="D1147" s="68">
        <f t="shared" si="561"/>
        <v>305</v>
      </c>
      <c r="E1147" s="69">
        <f t="shared" si="561"/>
        <v>15</v>
      </c>
      <c r="F1147" s="69">
        <f t="shared" si="561"/>
        <v>0</v>
      </c>
      <c r="G1147" s="70">
        <f t="shared" si="561"/>
        <v>3</v>
      </c>
      <c r="H1147" s="118">
        <f t="shared" si="561"/>
        <v>1</v>
      </c>
      <c r="I1147" s="71">
        <f t="shared" si="559"/>
        <v>320</v>
      </c>
      <c r="J1147" s="70">
        <f t="shared" si="558"/>
        <v>3</v>
      </c>
      <c r="K1147" s="72">
        <f t="shared" si="553"/>
        <v>324</v>
      </c>
      <c r="L1147" s="29">
        <f t="shared" si="554"/>
        <v>0.9</v>
      </c>
      <c r="M1147" s="43" t="s">
        <v>70</v>
      </c>
      <c r="O1147" s="88"/>
      <c r="P1147" s="88"/>
      <c r="Q1147" s="88"/>
      <c r="R1147" s="88"/>
      <c r="S1147" s="88"/>
      <c r="U1147" s="87"/>
      <c r="V1147" s="87"/>
    </row>
    <row r="1148" spans="1:22" x14ac:dyDescent="0.15">
      <c r="A1148" s="3"/>
      <c r="B1148" s="23" t="s">
        <v>59</v>
      </c>
      <c r="C1148" s="4"/>
      <c r="D1148" s="68">
        <f t="shared" si="561"/>
        <v>261</v>
      </c>
      <c r="E1148" s="69">
        <f t="shared" si="561"/>
        <v>12</v>
      </c>
      <c r="F1148" s="69">
        <f t="shared" si="561"/>
        <v>0</v>
      </c>
      <c r="G1148" s="70">
        <f t="shared" si="561"/>
        <v>3</v>
      </c>
      <c r="H1148" s="118">
        <f t="shared" si="561"/>
        <v>10</v>
      </c>
      <c r="I1148" s="71">
        <f t="shared" si="559"/>
        <v>273</v>
      </c>
      <c r="J1148" s="70">
        <f t="shared" si="558"/>
        <v>3</v>
      </c>
      <c r="K1148" s="72">
        <f t="shared" si="553"/>
        <v>286</v>
      </c>
      <c r="L1148" s="29">
        <f t="shared" si="554"/>
        <v>1</v>
      </c>
      <c r="M1148" s="43" t="s">
        <v>70</v>
      </c>
      <c r="O1148" s="88"/>
      <c r="P1148" s="88"/>
      <c r="Q1148" s="88"/>
      <c r="R1148" s="88"/>
      <c r="S1148" s="88"/>
      <c r="U1148" s="87"/>
      <c r="V1148" s="87"/>
    </row>
    <row r="1149" spans="1:22" x14ac:dyDescent="0.15">
      <c r="A1149" s="5"/>
      <c r="B1149" s="24" t="s">
        <v>26</v>
      </c>
      <c r="C1149" s="7"/>
      <c r="D1149" s="73">
        <f t="shared" si="561"/>
        <v>279</v>
      </c>
      <c r="E1149" s="74">
        <f t="shared" si="561"/>
        <v>13</v>
      </c>
      <c r="F1149" s="74">
        <f t="shared" si="561"/>
        <v>1</v>
      </c>
      <c r="G1149" s="75">
        <f t="shared" si="561"/>
        <v>5</v>
      </c>
      <c r="H1149" s="119">
        <f t="shared" si="561"/>
        <v>7</v>
      </c>
      <c r="I1149" s="76">
        <f t="shared" si="559"/>
        <v>292</v>
      </c>
      <c r="J1149" s="75">
        <f t="shared" si="558"/>
        <v>6</v>
      </c>
      <c r="K1149" s="77">
        <f t="shared" si="553"/>
        <v>305</v>
      </c>
      <c r="L1149" s="30">
        <f t="shared" si="554"/>
        <v>2</v>
      </c>
      <c r="M1149" s="44" t="s">
        <v>70</v>
      </c>
      <c r="O1149" s="88"/>
      <c r="P1149" s="88"/>
      <c r="Q1149" s="88"/>
      <c r="R1149" s="88"/>
      <c r="S1149" s="88"/>
      <c r="U1149" s="87"/>
      <c r="V1149" s="87"/>
    </row>
    <row r="1150" spans="1:22" x14ac:dyDescent="0.15">
      <c r="A1150" s="17"/>
      <c r="B1150" s="25" t="s">
        <v>113</v>
      </c>
      <c r="C1150" s="18"/>
      <c r="D1150" s="78">
        <f>SUM(D1144:D1149)</f>
        <v>1640</v>
      </c>
      <c r="E1150" s="79">
        <f>SUM(E1144:E1149)</f>
        <v>72</v>
      </c>
      <c r="F1150" s="79">
        <f>SUM(F1144:F1149)</f>
        <v>4</v>
      </c>
      <c r="G1150" s="80">
        <f>SUM(G1144:G1149)</f>
        <v>17</v>
      </c>
      <c r="H1150" s="120">
        <f>SUM(H1144:H1149)</f>
        <v>34</v>
      </c>
      <c r="I1150" s="81">
        <f t="shared" si="559"/>
        <v>1712</v>
      </c>
      <c r="J1150" s="80">
        <f t="shared" si="558"/>
        <v>21</v>
      </c>
      <c r="K1150" s="82">
        <f t="shared" si="553"/>
        <v>1767</v>
      </c>
      <c r="L1150" s="31">
        <f t="shared" si="554"/>
        <v>1.2</v>
      </c>
      <c r="M1150" s="45">
        <f>IF(ISERROR(ROUND(K1150/$K$1165*100,1)),"-",ROUND(K1150/$K$1165*100,1))</f>
        <v>17.899999999999999</v>
      </c>
      <c r="O1150" s="88"/>
      <c r="P1150" s="88"/>
      <c r="Q1150" s="88"/>
      <c r="R1150" s="88"/>
      <c r="S1150" s="88"/>
    </row>
    <row r="1151" spans="1:22" x14ac:dyDescent="0.15">
      <c r="A1151" s="1"/>
      <c r="B1151" s="22" t="s">
        <v>60</v>
      </c>
      <c r="C1151" s="2"/>
      <c r="D1151" s="63">
        <f t="shared" ref="D1151:H1156" si="562">SUM(D1055,D1103)</f>
        <v>272</v>
      </c>
      <c r="E1151" s="64">
        <f t="shared" si="562"/>
        <v>20</v>
      </c>
      <c r="F1151" s="64">
        <f t="shared" si="562"/>
        <v>0</v>
      </c>
      <c r="G1151" s="65">
        <f t="shared" si="562"/>
        <v>3</v>
      </c>
      <c r="H1151" s="117">
        <f t="shared" si="562"/>
        <v>2</v>
      </c>
      <c r="I1151" s="66">
        <f t="shared" si="559"/>
        <v>292</v>
      </c>
      <c r="J1151" s="65">
        <f t="shared" si="558"/>
        <v>3</v>
      </c>
      <c r="K1151" s="67">
        <f t="shared" si="553"/>
        <v>297</v>
      </c>
      <c r="L1151" s="28">
        <f t="shared" si="554"/>
        <v>1</v>
      </c>
      <c r="M1151" s="42" t="s">
        <v>70</v>
      </c>
      <c r="O1151" s="88"/>
      <c r="P1151" s="88"/>
      <c r="Q1151" s="88"/>
      <c r="R1151" s="88"/>
      <c r="S1151" s="88"/>
    </row>
    <row r="1152" spans="1:22" s="19" customFormat="1" x14ac:dyDescent="0.15">
      <c r="A1152" s="3"/>
      <c r="B1152" s="23" t="s">
        <v>61</v>
      </c>
      <c r="C1152" s="4"/>
      <c r="D1152" s="68">
        <f t="shared" si="562"/>
        <v>285</v>
      </c>
      <c r="E1152" s="69">
        <f t="shared" si="562"/>
        <v>19</v>
      </c>
      <c r="F1152" s="69">
        <f t="shared" si="562"/>
        <v>1</v>
      </c>
      <c r="G1152" s="70">
        <f t="shared" si="562"/>
        <v>3</v>
      </c>
      <c r="H1152" s="118">
        <f t="shared" si="562"/>
        <v>2</v>
      </c>
      <c r="I1152" s="71">
        <f t="shared" si="559"/>
        <v>304</v>
      </c>
      <c r="J1152" s="70">
        <f t="shared" si="558"/>
        <v>4</v>
      </c>
      <c r="K1152" s="72">
        <f t="shared" si="553"/>
        <v>310</v>
      </c>
      <c r="L1152" s="29">
        <f t="shared" si="554"/>
        <v>1.3</v>
      </c>
      <c r="M1152" s="43" t="s">
        <v>70</v>
      </c>
      <c r="O1152" s="88"/>
      <c r="P1152" s="88"/>
      <c r="Q1152" s="88"/>
      <c r="R1152" s="88"/>
      <c r="S1152" s="88"/>
      <c r="T1152" s="8"/>
      <c r="U1152" s="8"/>
    </row>
    <row r="1153" spans="1:24" x14ac:dyDescent="0.15">
      <c r="A1153" s="3"/>
      <c r="B1153" s="23" t="s">
        <v>62</v>
      </c>
      <c r="C1153" s="4"/>
      <c r="D1153" s="68">
        <f t="shared" si="562"/>
        <v>278</v>
      </c>
      <c r="E1153" s="69">
        <f t="shared" si="562"/>
        <v>17</v>
      </c>
      <c r="F1153" s="69">
        <f t="shared" si="562"/>
        <v>1</v>
      </c>
      <c r="G1153" s="70">
        <f t="shared" si="562"/>
        <v>2</v>
      </c>
      <c r="H1153" s="118">
        <f t="shared" si="562"/>
        <v>3</v>
      </c>
      <c r="I1153" s="71">
        <f t="shared" si="559"/>
        <v>295</v>
      </c>
      <c r="J1153" s="70">
        <f t="shared" si="558"/>
        <v>3</v>
      </c>
      <c r="K1153" s="72">
        <f t="shared" si="553"/>
        <v>301</v>
      </c>
      <c r="L1153" s="29">
        <f t="shared" si="554"/>
        <v>1</v>
      </c>
      <c r="M1153" s="43" t="s">
        <v>70</v>
      </c>
    </row>
    <row r="1154" spans="1:24" x14ac:dyDescent="0.15">
      <c r="A1154" s="3"/>
      <c r="B1154" s="23" t="s">
        <v>63</v>
      </c>
      <c r="C1154" s="4"/>
      <c r="D1154" s="68">
        <f t="shared" si="562"/>
        <v>289</v>
      </c>
      <c r="E1154" s="69">
        <f t="shared" si="562"/>
        <v>23</v>
      </c>
      <c r="F1154" s="69">
        <f t="shared" si="562"/>
        <v>1</v>
      </c>
      <c r="G1154" s="70">
        <f t="shared" si="562"/>
        <v>2</v>
      </c>
      <c r="H1154" s="118">
        <f t="shared" si="562"/>
        <v>1</v>
      </c>
      <c r="I1154" s="71">
        <f t="shared" si="559"/>
        <v>312</v>
      </c>
      <c r="J1154" s="70">
        <f t="shared" si="558"/>
        <v>3</v>
      </c>
      <c r="K1154" s="72">
        <f t="shared" si="553"/>
        <v>316</v>
      </c>
      <c r="L1154" s="29">
        <f t="shared" si="554"/>
        <v>0.9</v>
      </c>
      <c r="M1154" s="43" t="s">
        <v>70</v>
      </c>
    </row>
    <row r="1155" spans="1:24" x14ac:dyDescent="0.15">
      <c r="A1155" s="3"/>
      <c r="B1155" s="23" t="s">
        <v>64</v>
      </c>
      <c r="C1155" s="4"/>
      <c r="D1155" s="68">
        <f t="shared" si="562"/>
        <v>280</v>
      </c>
      <c r="E1155" s="69">
        <f t="shared" si="562"/>
        <v>25</v>
      </c>
      <c r="F1155" s="69">
        <f t="shared" si="562"/>
        <v>1</v>
      </c>
      <c r="G1155" s="70">
        <f t="shared" si="562"/>
        <v>2</v>
      </c>
      <c r="H1155" s="118">
        <f t="shared" si="562"/>
        <v>3</v>
      </c>
      <c r="I1155" s="71">
        <f t="shared" si="559"/>
        <v>305</v>
      </c>
      <c r="J1155" s="70">
        <f t="shared" si="558"/>
        <v>3</v>
      </c>
      <c r="K1155" s="72">
        <f t="shared" si="553"/>
        <v>311</v>
      </c>
      <c r="L1155" s="29">
        <f t="shared" si="554"/>
        <v>1</v>
      </c>
      <c r="M1155" s="43" t="s">
        <v>70</v>
      </c>
    </row>
    <row r="1156" spans="1:24" x14ac:dyDescent="0.15">
      <c r="A1156" s="5"/>
      <c r="B1156" s="24" t="s">
        <v>33</v>
      </c>
      <c r="C1156" s="7"/>
      <c r="D1156" s="73">
        <f t="shared" si="562"/>
        <v>246</v>
      </c>
      <c r="E1156" s="74">
        <f t="shared" si="562"/>
        <v>22</v>
      </c>
      <c r="F1156" s="74">
        <f t="shared" si="562"/>
        <v>1</v>
      </c>
      <c r="G1156" s="75">
        <f t="shared" si="562"/>
        <v>1</v>
      </c>
      <c r="H1156" s="119">
        <f t="shared" si="562"/>
        <v>2</v>
      </c>
      <c r="I1156" s="76">
        <f t="shared" si="559"/>
        <v>268</v>
      </c>
      <c r="J1156" s="75">
        <f t="shared" si="558"/>
        <v>2</v>
      </c>
      <c r="K1156" s="77">
        <f t="shared" si="553"/>
        <v>272</v>
      </c>
      <c r="L1156" s="30">
        <f t="shared" si="554"/>
        <v>0.7</v>
      </c>
      <c r="M1156" s="44" t="s">
        <v>70</v>
      </c>
    </row>
    <row r="1157" spans="1:24" x14ac:dyDescent="0.15">
      <c r="A1157" s="17"/>
      <c r="B1157" s="25" t="s">
        <v>112</v>
      </c>
      <c r="C1157" s="18"/>
      <c r="D1157" s="78">
        <f>SUM(D1151:D1156)</f>
        <v>1650</v>
      </c>
      <c r="E1157" s="79">
        <f>SUM(E1151:E1156)</f>
        <v>126</v>
      </c>
      <c r="F1157" s="79">
        <f>SUM(F1151:F1156)</f>
        <v>5</v>
      </c>
      <c r="G1157" s="80">
        <f>SUM(G1151:G1156)</f>
        <v>13</v>
      </c>
      <c r="H1157" s="120">
        <f>SUM(H1151:H1156)</f>
        <v>13</v>
      </c>
      <c r="I1157" s="81">
        <f t="shared" si="559"/>
        <v>1776</v>
      </c>
      <c r="J1157" s="80">
        <f t="shared" si="558"/>
        <v>18</v>
      </c>
      <c r="K1157" s="82">
        <f t="shared" si="553"/>
        <v>1807</v>
      </c>
      <c r="L1157" s="31">
        <f t="shared" si="554"/>
        <v>1</v>
      </c>
      <c r="M1157" s="45">
        <f>IF(ISERROR(ROUND(K1157/$K$1165*100,1)),"-",ROUND(K1157/$K$1165*100,1))</f>
        <v>18.3</v>
      </c>
    </row>
    <row r="1158" spans="1:24" x14ac:dyDescent="0.15">
      <c r="A1158" s="1"/>
      <c r="B1158" s="22" t="s">
        <v>65</v>
      </c>
      <c r="C1158" s="2"/>
      <c r="D1158" s="63">
        <f t="shared" ref="D1158:H1163" si="563">SUM(D1062,D1110)</f>
        <v>241</v>
      </c>
      <c r="E1158" s="64">
        <f t="shared" si="563"/>
        <v>22</v>
      </c>
      <c r="F1158" s="64">
        <f t="shared" si="563"/>
        <v>0</v>
      </c>
      <c r="G1158" s="65">
        <f t="shared" si="563"/>
        <v>2</v>
      </c>
      <c r="H1158" s="117">
        <f t="shared" si="563"/>
        <v>1</v>
      </c>
      <c r="I1158" s="66">
        <f t="shared" si="559"/>
        <v>263</v>
      </c>
      <c r="J1158" s="65">
        <f t="shared" si="558"/>
        <v>2</v>
      </c>
      <c r="K1158" s="67">
        <f t="shared" si="553"/>
        <v>266</v>
      </c>
      <c r="L1158" s="28">
        <f t="shared" si="554"/>
        <v>0.8</v>
      </c>
      <c r="M1158" s="42" t="s">
        <v>70</v>
      </c>
      <c r="O1158" s="19"/>
      <c r="P1158" s="19"/>
      <c r="Q1158" s="19"/>
      <c r="R1158" s="19"/>
      <c r="S1158" s="19"/>
    </row>
    <row r="1159" spans="1:24" x14ac:dyDescent="0.15">
      <c r="A1159" s="3"/>
      <c r="B1159" s="23" t="s">
        <v>66</v>
      </c>
      <c r="C1159" s="4"/>
      <c r="D1159" s="68">
        <f t="shared" si="563"/>
        <v>242</v>
      </c>
      <c r="E1159" s="69">
        <f t="shared" si="563"/>
        <v>18</v>
      </c>
      <c r="F1159" s="69">
        <f t="shared" si="563"/>
        <v>2</v>
      </c>
      <c r="G1159" s="70">
        <f t="shared" si="563"/>
        <v>6</v>
      </c>
      <c r="H1159" s="118">
        <f t="shared" si="563"/>
        <v>3</v>
      </c>
      <c r="I1159" s="71">
        <f t="shared" si="559"/>
        <v>260</v>
      </c>
      <c r="J1159" s="70">
        <f t="shared" si="558"/>
        <v>8</v>
      </c>
      <c r="K1159" s="72">
        <f t="shared" si="553"/>
        <v>271</v>
      </c>
      <c r="L1159" s="29">
        <f t="shared" si="554"/>
        <v>3</v>
      </c>
      <c r="M1159" s="43" t="s">
        <v>70</v>
      </c>
      <c r="O1159" s="19"/>
      <c r="P1159" s="19"/>
      <c r="Q1159" s="19"/>
      <c r="R1159" s="19"/>
      <c r="S1159" s="19"/>
    </row>
    <row r="1160" spans="1:24" x14ac:dyDescent="0.15">
      <c r="A1160" s="3"/>
      <c r="B1160" s="23" t="s">
        <v>67</v>
      </c>
      <c r="C1160" s="4"/>
      <c r="D1160" s="68">
        <f t="shared" si="563"/>
        <v>274</v>
      </c>
      <c r="E1160" s="69">
        <f t="shared" si="563"/>
        <v>12</v>
      </c>
      <c r="F1160" s="69">
        <f t="shared" si="563"/>
        <v>0</v>
      </c>
      <c r="G1160" s="70">
        <f t="shared" si="563"/>
        <v>2</v>
      </c>
      <c r="H1160" s="118">
        <f t="shared" si="563"/>
        <v>2</v>
      </c>
      <c r="I1160" s="71">
        <f t="shared" si="559"/>
        <v>286</v>
      </c>
      <c r="J1160" s="70">
        <f t="shared" si="558"/>
        <v>2</v>
      </c>
      <c r="K1160" s="72">
        <f t="shared" si="553"/>
        <v>290</v>
      </c>
      <c r="L1160" s="29">
        <f t="shared" si="554"/>
        <v>0.7</v>
      </c>
      <c r="M1160" s="43" t="s">
        <v>70</v>
      </c>
      <c r="O1160" s="19"/>
      <c r="P1160" s="19"/>
      <c r="Q1160" s="19"/>
      <c r="R1160" s="19"/>
      <c r="S1160" s="19"/>
    </row>
    <row r="1161" spans="1:24" x14ac:dyDescent="0.15">
      <c r="A1161" s="3"/>
      <c r="B1161" s="23" t="s">
        <v>68</v>
      </c>
      <c r="C1161" s="4"/>
      <c r="D1161" s="68">
        <f t="shared" si="563"/>
        <v>259</v>
      </c>
      <c r="E1161" s="69">
        <f t="shared" si="563"/>
        <v>15</v>
      </c>
      <c r="F1161" s="69">
        <f t="shared" si="563"/>
        <v>1</v>
      </c>
      <c r="G1161" s="70">
        <f t="shared" si="563"/>
        <v>1</v>
      </c>
      <c r="H1161" s="118">
        <f t="shared" si="563"/>
        <v>7</v>
      </c>
      <c r="I1161" s="71">
        <f t="shared" si="559"/>
        <v>274</v>
      </c>
      <c r="J1161" s="70">
        <f t="shared" si="558"/>
        <v>2</v>
      </c>
      <c r="K1161" s="72">
        <f t="shared" si="553"/>
        <v>283</v>
      </c>
      <c r="L1161" s="29">
        <f t="shared" si="554"/>
        <v>0.7</v>
      </c>
      <c r="M1161" s="43" t="s">
        <v>70</v>
      </c>
      <c r="O1161" s="19"/>
      <c r="P1161" s="19"/>
      <c r="Q1161" s="19"/>
      <c r="R1161" s="19"/>
      <c r="S1161" s="19"/>
    </row>
    <row r="1162" spans="1:24" x14ac:dyDescent="0.15">
      <c r="A1162" s="3"/>
      <c r="B1162" s="23" t="s">
        <v>69</v>
      </c>
      <c r="C1162" s="4"/>
      <c r="D1162" s="68">
        <f t="shared" si="563"/>
        <v>212</v>
      </c>
      <c r="E1162" s="69">
        <f t="shared" si="563"/>
        <v>21</v>
      </c>
      <c r="F1162" s="69">
        <f t="shared" si="563"/>
        <v>1</v>
      </c>
      <c r="G1162" s="70">
        <f t="shared" si="563"/>
        <v>2</v>
      </c>
      <c r="H1162" s="118">
        <f t="shared" si="563"/>
        <v>2</v>
      </c>
      <c r="I1162" s="71">
        <f t="shared" si="559"/>
        <v>233</v>
      </c>
      <c r="J1162" s="70">
        <f>SUM(F1162:G1162)</f>
        <v>3</v>
      </c>
      <c r="K1162" s="72">
        <f t="shared" si="553"/>
        <v>238</v>
      </c>
      <c r="L1162" s="29">
        <f t="shared" si="554"/>
        <v>1.3</v>
      </c>
      <c r="M1162" s="43" t="s">
        <v>70</v>
      </c>
      <c r="O1162" s="88"/>
      <c r="P1162" s="89"/>
      <c r="Q1162" s="88"/>
      <c r="R1162" s="88"/>
      <c r="S1162" s="88"/>
    </row>
    <row r="1163" spans="1:24" x14ac:dyDescent="0.15">
      <c r="A1163" s="5"/>
      <c r="B1163" s="24" t="s">
        <v>40</v>
      </c>
      <c r="C1163" s="7"/>
      <c r="D1163" s="73">
        <f t="shared" si="563"/>
        <v>242</v>
      </c>
      <c r="E1163" s="74">
        <f t="shared" si="563"/>
        <v>18</v>
      </c>
      <c r="F1163" s="74">
        <f t="shared" si="563"/>
        <v>1</v>
      </c>
      <c r="G1163" s="75">
        <f t="shared" si="563"/>
        <v>6</v>
      </c>
      <c r="H1163" s="119">
        <f t="shared" si="563"/>
        <v>2</v>
      </c>
      <c r="I1163" s="76">
        <f>SUM(D1163:E1163)</f>
        <v>260</v>
      </c>
      <c r="J1163" s="75">
        <f>SUM(F1163:G1163)</f>
        <v>7</v>
      </c>
      <c r="K1163" s="77">
        <f t="shared" si="553"/>
        <v>269</v>
      </c>
      <c r="L1163" s="30">
        <f t="shared" si="554"/>
        <v>2.6</v>
      </c>
      <c r="M1163" s="44" t="s">
        <v>70</v>
      </c>
      <c r="O1163" s="88"/>
      <c r="P1163" s="88"/>
      <c r="Q1163" s="88"/>
      <c r="R1163" s="88"/>
      <c r="S1163" s="88"/>
    </row>
    <row r="1164" spans="1:24" ht="12" thickBot="1" x14ac:dyDescent="0.2">
      <c r="A1164" s="20"/>
      <c r="B1164" s="25" t="s">
        <v>111</v>
      </c>
      <c r="C1164" s="21"/>
      <c r="D1164" s="83">
        <f>SUM(D1158:D1163)</f>
        <v>1470</v>
      </c>
      <c r="E1164" s="84">
        <f t="shared" ref="E1164:H1164" si="564">SUM(E1158:E1163)</f>
        <v>106</v>
      </c>
      <c r="F1164" s="84">
        <f t="shared" si="564"/>
        <v>5</v>
      </c>
      <c r="G1164" s="85">
        <f t="shared" si="564"/>
        <v>19</v>
      </c>
      <c r="H1164" s="121">
        <f t="shared" si="564"/>
        <v>17</v>
      </c>
      <c r="I1164" s="86">
        <f t="shared" ref="I1164" si="565">SUM(D1164:E1164)</f>
        <v>1576</v>
      </c>
      <c r="J1164" s="85">
        <f t="shared" ref="J1164" si="566">SUM(F1164:G1164)</f>
        <v>24</v>
      </c>
      <c r="K1164" s="67">
        <f t="shared" si="553"/>
        <v>1617</v>
      </c>
      <c r="L1164" s="27">
        <f t="shared" si="554"/>
        <v>1.5</v>
      </c>
      <c r="M1164" s="45">
        <f t="shared" ref="M1164:M1165" si="567">IF(ISERROR(ROUND(K1164/$K$1165*100,1)),"-",ROUND(K1164/$K$1165*100,1))</f>
        <v>16.3</v>
      </c>
      <c r="O1164" s="88"/>
      <c r="P1164" s="90"/>
      <c r="Q1164" s="90"/>
      <c r="R1164" s="90"/>
      <c r="S1164" s="90"/>
    </row>
    <row r="1165" spans="1:24" ht="12" thickTop="1" x14ac:dyDescent="0.15">
      <c r="A1165" s="97"/>
      <c r="B1165" s="98" t="s">
        <v>106</v>
      </c>
      <c r="C1165" s="99"/>
      <c r="D1165" s="100">
        <f>SUM(D1129,D1136,D1143,D1150,D1157,D1164)</f>
        <v>8993</v>
      </c>
      <c r="E1165" s="101">
        <f t="shared" ref="E1165:J1165" si="568">SUM(E1129,E1136,E1143,E1150,E1157,E1164)</f>
        <v>634</v>
      </c>
      <c r="F1165" s="101">
        <f t="shared" si="568"/>
        <v>29</v>
      </c>
      <c r="G1165" s="102">
        <f t="shared" si="568"/>
        <v>87</v>
      </c>
      <c r="H1165" s="122">
        <f t="shared" si="568"/>
        <v>153</v>
      </c>
      <c r="I1165" s="103">
        <f t="shared" si="568"/>
        <v>9627</v>
      </c>
      <c r="J1165" s="102">
        <f t="shared" si="568"/>
        <v>116</v>
      </c>
      <c r="K1165" s="104">
        <f t="shared" si="553"/>
        <v>9896</v>
      </c>
      <c r="L1165" s="105">
        <f t="shared" si="554"/>
        <v>1.2</v>
      </c>
      <c r="M1165" s="106">
        <f t="shared" si="567"/>
        <v>100</v>
      </c>
      <c r="O1165" s="88"/>
      <c r="P1165" s="88"/>
      <c r="Q1165" s="88"/>
      <c r="R1165" s="88"/>
      <c r="S1165" s="88"/>
    </row>
    <row r="1166" spans="1:24" x14ac:dyDescent="0.15">
      <c r="T1166" s="33"/>
    </row>
    <row r="1168" spans="1:24" x14ac:dyDescent="0.15">
      <c r="B1168" s="41" t="s">
        <v>102</v>
      </c>
      <c r="O1168" s="88"/>
      <c r="P1168" s="89"/>
      <c r="Q1168" s="88"/>
      <c r="R1168" s="88"/>
      <c r="S1168" s="88"/>
      <c r="U1168" s="87"/>
      <c r="V1168" s="87"/>
      <c r="W1168" s="87"/>
      <c r="X1168" s="87"/>
    </row>
    <row r="1169" spans="1:22" ht="21" x14ac:dyDescent="0.15">
      <c r="A1169" s="1"/>
      <c r="B1169" s="13"/>
      <c r="C1169" s="26" t="s">
        <v>2</v>
      </c>
      <c r="D1169" s="52" t="s">
        <v>48</v>
      </c>
      <c r="E1169" s="53" t="s">
        <v>49</v>
      </c>
      <c r="F1169" s="53" t="s">
        <v>104</v>
      </c>
      <c r="G1169" s="54" t="s">
        <v>105</v>
      </c>
      <c r="H1169" s="115" t="s">
        <v>108</v>
      </c>
      <c r="I1169" s="55" t="s">
        <v>50</v>
      </c>
      <c r="J1169" s="56" t="s">
        <v>51</v>
      </c>
      <c r="K1169" s="57" t="s">
        <v>52</v>
      </c>
      <c r="L1169" s="14" t="s">
        <v>53</v>
      </c>
      <c r="M1169" s="14" t="s">
        <v>54</v>
      </c>
      <c r="O1169" s="88"/>
      <c r="P1169" s="88"/>
      <c r="Q1169" s="88"/>
      <c r="R1169" s="88"/>
      <c r="S1169" s="88"/>
      <c r="U1169" s="87"/>
      <c r="V1169" s="87"/>
    </row>
    <row r="1170" spans="1:22" x14ac:dyDescent="0.15">
      <c r="A1170" s="5" t="s">
        <v>1</v>
      </c>
      <c r="B1170" s="10"/>
      <c r="C1170" s="15"/>
      <c r="D1170" s="58" t="s">
        <v>46</v>
      </c>
      <c r="E1170" s="59" t="s">
        <v>46</v>
      </c>
      <c r="F1170" s="59" t="s">
        <v>46</v>
      </c>
      <c r="G1170" s="60" t="s">
        <v>46</v>
      </c>
      <c r="H1170" s="116" t="s">
        <v>46</v>
      </c>
      <c r="I1170" s="61" t="s">
        <v>46</v>
      </c>
      <c r="J1170" s="60" t="s">
        <v>46</v>
      </c>
      <c r="K1170" s="62" t="s">
        <v>46</v>
      </c>
      <c r="L1170" s="16" t="s">
        <v>47</v>
      </c>
      <c r="M1170" s="16" t="s">
        <v>47</v>
      </c>
      <c r="O1170" s="88"/>
      <c r="P1170" s="90"/>
      <c r="Q1170" s="90"/>
      <c r="R1170" s="90"/>
      <c r="S1170" s="90"/>
      <c r="U1170" s="87"/>
      <c r="V1170" s="87"/>
    </row>
    <row r="1171" spans="1:22" x14ac:dyDescent="0.15">
      <c r="A1171" s="1"/>
      <c r="B1171" s="22" t="s">
        <v>136</v>
      </c>
      <c r="C1171" s="2"/>
      <c r="D1171" s="63">
        <f t="shared" ref="D1171:H1176" si="569">SUM(D163,D451,D739,D1027)</f>
        <v>428</v>
      </c>
      <c r="E1171" s="64">
        <f t="shared" si="569"/>
        <v>41</v>
      </c>
      <c r="F1171" s="64">
        <f t="shared" si="569"/>
        <v>2</v>
      </c>
      <c r="G1171" s="65">
        <f t="shared" si="569"/>
        <v>5</v>
      </c>
      <c r="H1171" s="117">
        <f t="shared" si="569"/>
        <v>9</v>
      </c>
      <c r="I1171" s="66">
        <f>SUM(D1171:E1171)</f>
        <v>469</v>
      </c>
      <c r="J1171" s="65">
        <f>SUM(F1171:G1171)</f>
        <v>7</v>
      </c>
      <c r="K1171" s="67">
        <f>SUM(D1171:H1171)</f>
        <v>485</v>
      </c>
      <c r="L1171" s="28">
        <f>IF(ISERROR(ROUND(J1171/K1171*100,1)),"-",ROUND(J1171/K1171*100,1))</f>
        <v>1.4</v>
      </c>
      <c r="M1171" s="42" t="s">
        <v>70</v>
      </c>
      <c r="O1171" s="88"/>
      <c r="P1171" s="88"/>
      <c r="Q1171" s="88"/>
      <c r="R1171" s="88"/>
      <c r="S1171" s="88"/>
      <c r="U1171" s="87"/>
      <c r="V1171" s="87"/>
    </row>
    <row r="1172" spans="1:22" x14ac:dyDescent="0.15">
      <c r="A1172" s="3"/>
      <c r="B1172" s="23" t="s">
        <v>137</v>
      </c>
      <c r="C1172" s="4"/>
      <c r="D1172" s="68">
        <f t="shared" si="569"/>
        <v>440</v>
      </c>
      <c r="E1172" s="69">
        <f t="shared" si="569"/>
        <v>36</v>
      </c>
      <c r="F1172" s="69">
        <f t="shared" si="569"/>
        <v>4</v>
      </c>
      <c r="G1172" s="70">
        <f t="shared" si="569"/>
        <v>0</v>
      </c>
      <c r="H1172" s="118">
        <f t="shared" si="569"/>
        <v>9</v>
      </c>
      <c r="I1172" s="71">
        <f t="shared" ref="I1172" si="570">SUM(D1172:E1172)</f>
        <v>476</v>
      </c>
      <c r="J1172" s="70">
        <f t="shared" ref="J1172:J1176" si="571">SUM(F1172:G1172)</f>
        <v>4</v>
      </c>
      <c r="K1172" s="72">
        <f t="shared" ref="K1172:K1213" si="572">SUM(D1172:H1172)</f>
        <v>489</v>
      </c>
      <c r="L1172" s="29">
        <f t="shared" ref="L1172:L1213" si="573">IF(ISERROR(ROUND(J1172/K1172*100,1)),"-",ROUND(J1172/K1172*100,1))</f>
        <v>0.8</v>
      </c>
      <c r="M1172" s="43" t="s">
        <v>70</v>
      </c>
      <c r="O1172" s="88"/>
      <c r="P1172" s="88"/>
      <c r="Q1172" s="88"/>
      <c r="R1172" s="88"/>
      <c r="S1172" s="88"/>
      <c r="U1172" s="87"/>
      <c r="V1172" s="87"/>
    </row>
    <row r="1173" spans="1:22" x14ac:dyDescent="0.15">
      <c r="A1173" s="3"/>
      <c r="B1173" s="23" t="s">
        <v>138</v>
      </c>
      <c r="C1173" s="4"/>
      <c r="D1173" s="68">
        <f t="shared" si="569"/>
        <v>377</v>
      </c>
      <c r="E1173" s="69">
        <f t="shared" si="569"/>
        <v>32</v>
      </c>
      <c r="F1173" s="69">
        <f t="shared" si="569"/>
        <v>4</v>
      </c>
      <c r="G1173" s="70">
        <f t="shared" si="569"/>
        <v>2</v>
      </c>
      <c r="H1173" s="118">
        <f t="shared" si="569"/>
        <v>8</v>
      </c>
      <c r="I1173" s="71">
        <f>SUM(D1173:E1173)</f>
        <v>409</v>
      </c>
      <c r="J1173" s="70">
        <f t="shared" si="571"/>
        <v>6</v>
      </c>
      <c r="K1173" s="72">
        <f t="shared" si="572"/>
        <v>423</v>
      </c>
      <c r="L1173" s="29">
        <f t="shared" si="573"/>
        <v>1.4</v>
      </c>
      <c r="M1173" s="43" t="s">
        <v>70</v>
      </c>
      <c r="O1173" s="88"/>
      <c r="P1173" s="88"/>
      <c r="Q1173" s="88"/>
      <c r="R1173" s="88"/>
      <c r="S1173" s="88"/>
      <c r="U1173" s="87"/>
      <c r="V1173" s="87"/>
    </row>
    <row r="1174" spans="1:22" s="19" customFormat="1" x14ac:dyDescent="0.15">
      <c r="A1174" s="3"/>
      <c r="B1174" s="23" t="s">
        <v>139</v>
      </c>
      <c r="C1174" s="4"/>
      <c r="D1174" s="68">
        <f t="shared" si="569"/>
        <v>466</v>
      </c>
      <c r="E1174" s="69">
        <f t="shared" si="569"/>
        <v>30</v>
      </c>
      <c r="F1174" s="69">
        <f t="shared" si="569"/>
        <v>2</v>
      </c>
      <c r="G1174" s="70">
        <f t="shared" si="569"/>
        <v>7</v>
      </c>
      <c r="H1174" s="118">
        <f t="shared" si="569"/>
        <v>11</v>
      </c>
      <c r="I1174" s="71">
        <f t="shared" ref="I1174:I1176" si="574">SUM(D1174:E1174)</f>
        <v>496</v>
      </c>
      <c r="J1174" s="70">
        <f t="shared" si="571"/>
        <v>9</v>
      </c>
      <c r="K1174" s="72">
        <f t="shared" si="572"/>
        <v>516</v>
      </c>
      <c r="L1174" s="29">
        <f t="shared" si="573"/>
        <v>1.7</v>
      </c>
      <c r="M1174" s="43" t="s">
        <v>70</v>
      </c>
      <c r="O1174" s="88"/>
      <c r="P1174" s="88"/>
      <c r="Q1174" s="88"/>
      <c r="R1174" s="88"/>
      <c r="S1174" s="88"/>
      <c r="T1174" s="8"/>
      <c r="U1174" s="87"/>
      <c r="V1174" s="87"/>
    </row>
    <row r="1175" spans="1:22" x14ac:dyDescent="0.15">
      <c r="A1175" s="3"/>
      <c r="B1175" s="23" t="s">
        <v>140</v>
      </c>
      <c r="C1175" s="4"/>
      <c r="D1175" s="68">
        <f t="shared" si="569"/>
        <v>474</v>
      </c>
      <c r="E1175" s="69">
        <f t="shared" si="569"/>
        <v>42</v>
      </c>
      <c r="F1175" s="69">
        <f t="shared" si="569"/>
        <v>2</v>
      </c>
      <c r="G1175" s="70">
        <f t="shared" si="569"/>
        <v>6</v>
      </c>
      <c r="H1175" s="118">
        <f t="shared" si="569"/>
        <v>9</v>
      </c>
      <c r="I1175" s="71">
        <f t="shared" si="574"/>
        <v>516</v>
      </c>
      <c r="J1175" s="70">
        <f t="shared" si="571"/>
        <v>8</v>
      </c>
      <c r="K1175" s="72">
        <f t="shared" si="572"/>
        <v>533</v>
      </c>
      <c r="L1175" s="29">
        <f t="shared" si="573"/>
        <v>1.5</v>
      </c>
      <c r="M1175" s="43" t="s">
        <v>70</v>
      </c>
      <c r="O1175" s="88"/>
      <c r="P1175" s="88"/>
      <c r="Q1175" s="88"/>
      <c r="R1175" s="88"/>
      <c r="S1175" s="88"/>
      <c r="U1175" s="87"/>
      <c r="V1175" s="87"/>
    </row>
    <row r="1176" spans="1:22" x14ac:dyDescent="0.15">
      <c r="A1176" s="5"/>
      <c r="B1176" s="24" t="s">
        <v>141</v>
      </c>
      <c r="C1176" s="7"/>
      <c r="D1176" s="73">
        <f t="shared" si="569"/>
        <v>450</v>
      </c>
      <c r="E1176" s="74">
        <f t="shared" si="569"/>
        <v>39</v>
      </c>
      <c r="F1176" s="74">
        <f t="shared" si="569"/>
        <v>3</v>
      </c>
      <c r="G1176" s="75">
        <f t="shared" si="569"/>
        <v>4</v>
      </c>
      <c r="H1176" s="119">
        <f t="shared" si="569"/>
        <v>8</v>
      </c>
      <c r="I1176" s="76">
        <f t="shared" si="574"/>
        <v>489</v>
      </c>
      <c r="J1176" s="75">
        <f t="shared" si="571"/>
        <v>7</v>
      </c>
      <c r="K1176" s="77">
        <f t="shared" si="572"/>
        <v>504</v>
      </c>
      <c r="L1176" s="30">
        <f t="shared" si="573"/>
        <v>1.4</v>
      </c>
      <c r="M1176" s="44" t="s">
        <v>70</v>
      </c>
      <c r="O1176" s="88"/>
      <c r="P1176" s="88"/>
      <c r="Q1176" s="88"/>
      <c r="R1176" s="88"/>
      <c r="S1176" s="88"/>
      <c r="U1176" s="87"/>
      <c r="V1176" s="87"/>
    </row>
    <row r="1177" spans="1:22" x14ac:dyDescent="0.15">
      <c r="A1177" s="17"/>
      <c r="B1177" s="25" t="s">
        <v>154</v>
      </c>
      <c r="C1177" s="18"/>
      <c r="D1177" s="78">
        <f>SUM(D1171:D1176)</f>
        <v>2635</v>
      </c>
      <c r="E1177" s="79">
        <f>SUM(E1171:E1176)</f>
        <v>220</v>
      </c>
      <c r="F1177" s="79">
        <f>SUM(F1171:F1176)</f>
        <v>17</v>
      </c>
      <c r="G1177" s="80">
        <f>SUM(G1171:G1176)</f>
        <v>24</v>
      </c>
      <c r="H1177" s="120">
        <f>SUM(H1171:H1176)</f>
        <v>54</v>
      </c>
      <c r="I1177" s="81">
        <f>SUM(D1177:E1177)</f>
        <v>2855</v>
      </c>
      <c r="J1177" s="80">
        <f>SUM(F1177:G1177)</f>
        <v>41</v>
      </c>
      <c r="K1177" s="82">
        <f t="shared" si="572"/>
        <v>2950</v>
      </c>
      <c r="L1177" s="31">
        <f t="shared" si="573"/>
        <v>1.4</v>
      </c>
      <c r="M1177" s="45">
        <f>IF(ISERROR(ROUND(K1177/$K$1213*100,1)),"-",ROUND(K1177/$K$1213*100,1))</f>
        <v>15.5</v>
      </c>
      <c r="O1177" s="88"/>
      <c r="P1177" s="88"/>
      <c r="Q1177" s="88"/>
      <c r="R1177" s="88"/>
      <c r="S1177" s="88"/>
      <c r="U1177" s="87"/>
      <c r="V1177" s="87"/>
    </row>
    <row r="1178" spans="1:22" x14ac:dyDescent="0.15">
      <c r="A1178" s="1"/>
      <c r="B1178" s="22" t="s">
        <v>142</v>
      </c>
      <c r="C1178" s="2"/>
      <c r="D1178" s="63">
        <f t="shared" ref="D1178:H1183" si="575">SUM(D170,D458,D746,D1034)</f>
        <v>428</v>
      </c>
      <c r="E1178" s="64">
        <f t="shared" si="575"/>
        <v>33</v>
      </c>
      <c r="F1178" s="64">
        <f t="shared" si="575"/>
        <v>2</v>
      </c>
      <c r="G1178" s="65">
        <f t="shared" si="575"/>
        <v>6</v>
      </c>
      <c r="H1178" s="117">
        <f t="shared" si="575"/>
        <v>4</v>
      </c>
      <c r="I1178" s="66">
        <f t="shared" ref="I1178:I1180" si="576">SUM(D1178:E1178)</f>
        <v>461</v>
      </c>
      <c r="J1178" s="65">
        <f t="shared" ref="J1178:J1209" si="577">SUM(F1178:G1178)</f>
        <v>8</v>
      </c>
      <c r="K1178" s="67">
        <f t="shared" si="572"/>
        <v>473</v>
      </c>
      <c r="L1178" s="28">
        <f t="shared" si="573"/>
        <v>1.7</v>
      </c>
      <c r="M1178" s="42" t="s">
        <v>70</v>
      </c>
      <c r="O1178" s="88"/>
      <c r="P1178" s="88"/>
      <c r="Q1178" s="88"/>
      <c r="R1178" s="88"/>
      <c r="S1178" s="88"/>
      <c r="U1178" s="87"/>
      <c r="V1178" s="87"/>
    </row>
    <row r="1179" spans="1:22" x14ac:dyDescent="0.15">
      <c r="A1179" s="3"/>
      <c r="B1179" s="23" t="s">
        <v>143</v>
      </c>
      <c r="C1179" s="4"/>
      <c r="D1179" s="68">
        <f t="shared" si="575"/>
        <v>457</v>
      </c>
      <c r="E1179" s="69">
        <f t="shared" si="575"/>
        <v>32</v>
      </c>
      <c r="F1179" s="69">
        <f t="shared" si="575"/>
        <v>4</v>
      </c>
      <c r="G1179" s="70">
        <f t="shared" si="575"/>
        <v>3</v>
      </c>
      <c r="H1179" s="118">
        <f t="shared" si="575"/>
        <v>8</v>
      </c>
      <c r="I1179" s="71">
        <f t="shared" si="576"/>
        <v>489</v>
      </c>
      <c r="J1179" s="70">
        <f t="shared" si="577"/>
        <v>7</v>
      </c>
      <c r="K1179" s="72">
        <f t="shared" si="572"/>
        <v>504</v>
      </c>
      <c r="L1179" s="29">
        <f t="shared" si="573"/>
        <v>1.4</v>
      </c>
      <c r="M1179" s="43" t="s">
        <v>70</v>
      </c>
      <c r="O1179" s="88"/>
      <c r="P1179" s="88"/>
      <c r="Q1179" s="88"/>
      <c r="R1179" s="88"/>
      <c r="S1179" s="88"/>
      <c r="U1179" s="87"/>
      <c r="V1179" s="87"/>
    </row>
    <row r="1180" spans="1:22" x14ac:dyDescent="0.15">
      <c r="A1180" s="3"/>
      <c r="B1180" s="23" t="s">
        <v>144</v>
      </c>
      <c r="C1180" s="4"/>
      <c r="D1180" s="68">
        <f t="shared" si="575"/>
        <v>446</v>
      </c>
      <c r="E1180" s="69">
        <f t="shared" si="575"/>
        <v>24</v>
      </c>
      <c r="F1180" s="69">
        <f t="shared" si="575"/>
        <v>5</v>
      </c>
      <c r="G1180" s="70">
        <f t="shared" si="575"/>
        <v>5</v>
      </c>
      <c r="H1180" s="118">
        <f t="shared" si="575"/>
        <v>4</v>
      </c>
      <c r="I1180" s="71">
        <f t="shared" si="576"/>
        <v>470</v>
      </c>
      <c r="J1180" s="70">
        <f t="shared" si="577"/>
        <v>10</v>
      </c>
      <c r="K1180" s="72">
        <f t="shared" si="572"/>
        <v>484</v>
      </c>
      <c r="L1180" s="29">
        <f t="shared" si="573"/>
        <v>2.1</v>
      </c>
      <c r="M1180" s="43" t="s">
        <v>70</v>
      </c>
      <c r="O1180" s="88"/>
      <c r="P1180" s="88"/>
      <c r="Q1180" s="88"/>
      <c r="R1180" s="88"/>
      <c r="S1180" s="88"/>
      <c r="U1180" s="87"/>
      <c r="V1180" s="87"/>
    </row>
    <row r="1181" spans="1:22" s="19" customFormat="1" x14ac:dyDescent="0.15">
      <c r="A1181" s="3"/>
      <c r="B1181" s="23" t="s">
        <v>145</v>
      </c>
      <c r="C1181" s="4"/>
      <c r="D1181" s="68">
        <f t="shared" si="575"/>
        <v>492</v>
      </c>
      <c r="E1181" s="69">
        <f t="shared" si="575"/>
        <v>33</v>
      </c>
      <c r="F1181" s="69">
        <f t="shared" si="575"/>
        <v>1</v>
      </c>
      <c r="G1181" s="70">
        <f t="shared" si="575"/>
        <v>6</v>
      </c>
      <c r="H1181" s="118">
        <f t="shared" si="575"/>
        <v>8</v>
      </c>
      <c r="I1181" s="71">
        <f>SUM(D1181:E1181)</f>
        <v>525</v>
      </c>
      <c r="J1181" s="70">
        <f t="shared" si="577"/>
        <v>7</v>
      </c>
      <c r="K1181" s="72">
        <f t="shared" si="572"/>
        <v>540</v>
      </c>
      <c r="L1181" s="29">
        <f t="shared" si="573"/>
        <v>1.3</v>
      </c>
      <c r="M1181" s="43" t="s">
        <v>70</v>
      </c>
      <c r="O1181" s="88"/>
      <c r="P1181" s="88"/>
      <c r="Q1181" s="88"/>
      <c r="R1181" s="88"/>
      <c r="S1181" s="88"/>
      <c r="T1181" s="8"/>
      <c r="U1181" s="87"/>
      <c r="V1181" s="87"/>
    </row>
    <row r="1182" spans="1:22" x14ac:dyDescent="0.15">
      <c r="A1182" s="3"/>
      <c r="B1182" s="23" t="s">
        <v>146</v>
      </c>
      <c r="C1182" s="4"/>
      <c r="D1182" s="68">
        <f t="shared" si="575"/>
        <v>446</v>
      </c>
      <c r="E1182" s="69">
        <f t="shared" si="575"/>
        <v>33</v>
      </c>
      <c r="F1182" s="69">
        <f t="shared" si="575"/>
        <v>3</v>
      </c>
      <c r="G1182" s="70">
        <f t="shared" si="575"/>
        <v>4</v>
      </c>
      <c r="H1182" s="118">
        <f t="shared" si="575"/>
        <v>7</v>
      </c>
      <c r="I1182" s="71">
        <f t="shared" ref="I1182:I1210" si="578">SUM(D1182:E1182)</f>
        <v>479</v>
      </c>
      <c r="J1182" s="70">
        <f t="shared" si="577"/>
        <v>7</v>
      </c>
      <c r="K1182" s="72">
        <f t="shared" si="572"/>
        <v>493</v>
      </c>
      <c r="L1182" s="29">
        <f t="shared" si="573"/>
        <v>1.4</v>
      </c>
      <c r="M1182" s="43" t="s">
        <v>70</v>
      </c>
      <c r="O1182" s="88"/>
      <c r="P1182" s="88"/>
      <c r="Q1182" s="88"/>
      <c r="R1182" s="88"/>
      <c r="S1182" s="88"/>
      <c r="U1182" s="87"/>
      <c r="V1182" s="87"/>
    </row>
    <row r="1183" spans="1:22" x14ac:dyDescent="0.15">
      <c r="A1183" s="5"/>
      <c r="B1183" s="24" t="s">
        <v>147</v>
      </c>
      <c r="C1183" s="7"/>
      <c r="D1183" s="73">
        <f t="shared" si="575"/>
        <v>456</v>
      </c>
      <c r="E1183" s="74">
        <f t="shared" si="575"/>
        <v>39</v>
      </c>
      <c r="F1183" s="74">
        <f t="shared" si="575"/>
        <v>2</v>
      </c>
      <c r="G1183" s="75">
        <f t="shared" si="575"/>
        <v>5</v>
      </c>
      <c r="H1183" s="119">
        <f t="shared" si="575"/>
        <v>4</v>
      </c>
      <c r="I1183" s="76">
        <f t="shared" si="578"/>
        <v>495</v>
      </c>
      <c r="J1183" s="75">
        <f t="shared" si="577"/>
        <v>7</v>
      </c>
      <c r="K1183" s="77">
        <f t="shared" si="572"/>
        <v>506</v>
      </c>
      <c r="L1183" s="30">
        <f t="shared" si="573"/>
        <v>1.4</v>
      </c>
      <c r="M1183" s="44" t="s">
        <v>70</v>
      </c>
      <c r="O1183" s="88"/>
      <c r="P1183" s="88"/>
      <c r="Q1183" s="88"/>
      <c r="R1183" s="88"/>
      <c r="S1183" s="88"/>
      <c r="U1183" s="87"/>
      <c r="V1183" s="87"/>
    </row>
    <row r="1184" spans="1:22" x14ac:dyDescent="0.15">
      <c r="A1184" s="17"/>
      <c r="B1184" s="25" t="s">
        <v>155</v>
      </c>
      <c r="C1184" s="18"/>
      <c r="D1184" s="78">
        <f>SUM(D1178:D1183)</f>
        <v>2725</v>
      </c>
      <c r="E1184" s="79">
        <f>SUM(E1178:E1183)</f>
        <v>194</v>
      </c>
      <c r="F1184" s="79">
        <f>SUM(F1178:F1183)</f>
        <v>17</v>
      </c>
      <c r="G1184" s="80">
        <f>SUM(G1178:G1183)</f>
        <v>29</v>
      </c>
      <c r="H1184" s="120">
        <f>SUM(H1178:H1183)</f>
        <v>35</v>
      </c>
      <c r="I1184" s="81">
        <f t="shared" si="578"/>
        <v>2919</v>
      </c>
      <c r="J1184" s="80">
        <f t="shared" si="577"/>
        <v>46</v>
      </c>
      <c r="K1184" s="82">
        <f t="shared" si="572"/>
        <v>3000</v>
      </c>
      <c r="L1184" s="31">
        <f t="shared" si="573"/>
        <v>1.5</v>
      </c>
      <c r="M1184" s="45">
        <f>IF(ISERROR(ROUND(K1184/$K$1213*100,1)),"-",ROUND(K1184/$K$1213*100,1))</f>
        <v>15.8</v>
      </c>
      <c r="O1184" s="88"/>
      <c r="P1184" s="88"/>
      <c r="Q1184" s="88"/>
      <c r="R1184" s="88"/>
      <c r="S1184" s="88"/>
      <c r="U1184" s="87"/>
      <c r="V1184" s="87"/>
    </row>
    <row r="1185" spans="1:22" x14ac:dyDescent="0.15">
      <c r="A1185" s="1"/>
      <c r="B1185" s="22" t="s">
        <v>148</v>
      </c>
      <c r="C1185" s="2"/>
      <c r="D1185" s="63">
        <f t="shared" ref="D1185:H1190" si="579">SUM(D177,D465,D753,D1041)</f>
        <v>476</v>
      </c>
      <c r="E1185" s="64">
        <f t="shared" si="579"/>
        <v>46</v>
      </c>
      <c r="F1185" s="64">
        <f t="shared" si="579"/>
        <v>2</v>
      </c>
      <c r="G1185" s="65">
        <f t="shared" si="579"/>
        <v>4</v>
      </c>
      <c r="H1185" s="117">
        <f t="shared" si="579"/>
        <v>7</v>
      </c>
      <c r="I1185" s="66">
        <f t="shared" si="578"/>
        <v>522</v>
      </c>
      <c r="J1185" s="65">
        <f t="shared" si="577"/>
        <v>6</v>
      </c>
      <c r="K1185" s="67">
        <f t="shared" si="572"/>
        <v>535</v>
      </c>
      <c r="L1185" s="28">
        <f t="shared" si="573"/>
        <v>1.1000000000000001</v>
      </c>
      <c r="M1185" s="42" t="s">
        <v>70</v>
      </c>
      <c r="O1185" s="88"/>
      <c r="P1185" s="88"/>
      <c r="Q1185" s="88"/>
      <c r="R1185" s="88"/>
      <c r="S1185" s="88"/>
      <c r="U1185" s="87"/>
      <c r="V1185" s="87"/>
    </row>
    <row r="1186" spans="1:22" x14ac:dyDescent="0.15">
      <c r="A1186" s="3"/>
      <c r="B1186" s="23" t="s">
        <v>149</v>
      </c>
      <c r="C1186" s="4"/>
      <c r="D1186" s="68">
        <f t="shared" si="579"/>
        <v>506</v>
      </c>
      <c r="E1186" s="69">
        <f t="shared" si="579"/>
        <v>44</v>
      </c>
      <c r="F1186" s="69">
        <f t="shared" si="579"/>
        <v>4</v>
      </c>
      <c r="G1186" s="70">
        <f t="shared" si="579"/>
        <v>5</v>
      </c>
      <c r="H1186" s="118">
        <f t="shared" si="579"/>
        <v>9</v>
      </c>
      <c r="I1186" s="71">
        <f t="shared" si="578"/>
        <v>550</v>
      </c>
      <c r="J1186" s="70">
        <f t="shared" si="577"/>
        <v>9</v>
      </c>
      <c r="K1186" s="72">
        <f t="shared" si="572"/>
        <v>568</v>
      </c>
      <c r="L1186" s="29">
        <f t="shared" si="573"/>
        <v>1.6</v>
      </c>
      <c r="M1186" s="43" t="s">
        <v>70</v>
      </c>
      <c r="O1186" s="88"/>
      <c r="P1186" s="88"/>
      <c r="Q1186" s="88"/>
      <c r="R1186" s="88"/>
      <c r="S1186" s="88"/>
      <c r="U1186" s="87"/>
      <c r="V1186" s="87"/>
    </row>
    <row r="1187" spans="1:22" x14ac:dyDescent="0.15">
      <c r="A1187" s="3"/>
      <c r="B1187" s="23" t="s">
        <v>150</v>
      </c>
      <c r="C1187" s="4"/>
      <c r="D1187" s="68">
        <f t="shared" si="579"/>
        <v>484</v>
      </c>
      <c r="E1187" s="69">
        <f t="shared" si="579"/>
        <v>39</v>
      </c>
      <c r="F1187" s="69">
        <f t="shared" si="579"/>
        <v>4</v>
      </c>
      <c r="G1187" s="70">
        <f t="shared" si="579"/>
        <v>8</v>
      </c>
      <c r="H1187" s="118">
        <f t="shared" si="579"/>
        <v>4</v>
      </c>
      <c r="I1187" s="71">
        <f t="shared" si="578"/>
        <v>523</v>
      </c>
      <c r="J1187" s="70">
        <f t="shared" si="577"/>
        <v>12</v>
      </c>
      <c r="K1187" s="72">
        <f t="shared" si="572"/>
        <v>539</v>
      </c>
      <c r="L1187" s="29">
        <f t="shared" si="573"/>
        <v>2.2000000000000002</v>
      </c>
      <c r="M1187" s="43" t="s">
        <v>70</v>
      </c>
      <c r="O1187" s="88"/>
      <c r="P1187" s="88"/>
      <c r="Q1187" s="88"/>
      <c r="R1187" s="88"/>
      <c r="S1187" s="88"/>
      <c r="U1187" s="87"/>
      <c r="V1187" s="87"/>
    </row>
    <row r="1188" spans="1:22" s="19" customFormat="1" x14ac:dyDescent="0.15">
      <c r="A1188" s="3"/>
      <c r="B1188" s="23" t="s">
        <v>151</v>
      </c>
      <c r="C1188" s="4"/>
      <c r="D1188" s="68">
        <f t="shared" si="579"/>
        <v>489</v>
      </c>
      <c r="E1188" s="69">
        <f t="shared" si="579"/>
        <v>39</v>
      </c>
      <c r="F1188" s="69">
        <f t="shared" si="579"/>
        <v>5</v>
      </c>
      <c r="G1188" s="70">
        <f t="shared" si="579"/>
        <v>3</v>
      </c>
      <c r="H1188" s="118">
        <f t="shared" si="579"/>
        <v>6</v>
      </c>
      <c r="I1188" s="71">
        <f t="shared" si="578"/>
        <v>528</v>
      </c>
      <c r="J1188" s="70">
        <f t="shared" si="577"/>
        <v>8</v>
      </c>
      <c r="K1188" s="72">
        <f t="shared" si="572"/>
        <v>542</v>
      </c>
      <c r="L1188" s="29">
        <f t="shared" si="573"/>
        <v>1.5</v>
      </c>
      <c r="M1188" s="43" t="s">
        <v>70</v>
      </c>
      <c r="O1188" s="88"/>
      <c r="P1188" s="88"/>
      <c r="Q1188" s="88"/>
      <c r="R1188" s="88"/>
      <c r="S1188" s="88"/>
      <c r="T1188" s="8"/>
      <c r="U1188" s="87"/>
      <c r="V1188" s="87"/>
    </row>
    <row r="1189" spans="1:22" x14ac:dyDescent="0.15">
      <c r="A1189" s="3"/>
      <c r="B1189" s="23" t="s">
        <v>152</v>
      </c>
      <c r="C1189" s="4"/>
      <c r="D1189" s="68">
        <f t="shared" si="579"/>
        <v>504</v>
      </c>
      <c r="E1189" s="69">
        <f t="shared" si="579"/>
        <v>42</v>
      </c>
      <c r="F1189" s="69">
        <f t="shared" si="579"/>
        <v>3</v>
      </c>
      <c r="G1189" s="70">
        <f t="shared" si="579"/>
        <v>3</v>
      </c>
      <c r="H1189" s="118">
        <f t="shared" si="579"/>
        <v>8</v>
      </c>
      <c r="I1189" s="71">
        <f t="shared" si="578"/>
        <v>546</v>
      </c>
      <c r="J1189" s="70">
        <f t="shared" si="577"/>
        <v>6</v>
      </c>
      <c r="K1189" s="72">
        <f t="shared" si="572"/>
        <v>560</v>
      </c>
      <c r="L1189" s="29">
        <f t="shared" si="573"/>
        <v>1.1000000000000001</v>
      </c>
      <c r="M1189" s="43" t="s">
        <v>70</v>
      </c>
      <c r="O1189" s="88"/>
      <c r="P1189" s="88"/>
      <c r="Q1189" s="88"/>
      <c r="R1189" s="88"/>
      <c r="S1189" s="88"/>
      <c r="U1189" s="87"/>
      <c r="V1189" s="87"/>
    </row>
    <row r="1190" spans="1:22" x14ac:dyDescent="0.15">
      <c r="A1190" s="5"/>
      <c r="B1190" s="24" t="s">
        <v>153</v>
      </c>
      <c r="C1190" s="7"/>
      <c r="D1190" s="73">
        <f t="shared" si="579"/>
        <v>463</v>
      </c>
      <c r="E1190" s="74">
        <f t="shared" si="579"/>
        <v>34</v>
      </c>
      <c r="F1190" s="74">
        <f t="shared" si="579"/>
        <v>1</v>
      </c>
      <c r="G1190" s="75">
        <f t="shared" si="579"/>
        <v>5</v>
      </c>
      <c r="H1190" s="119">
        <f t="shared" si="579"/>
        <v>14</v>
      </c>
      <c r="I1190" s="76">
        <f t="shared" si="578"/>
        <v>497</v>
      </c>
      <c r="J1190" s="75">
        <f t="shared" si="577"/>
        <v>6</v>
      </c>
      <c r="K1190" s="77">
        <f t="shared" si="572"/>
        <v>517</v>
      </c>
      <c r="L1190" s="30">
        <f t="shared" si="573"/>
        <v>1.2</v>
      </c>
      <c r="M1190" s="44" t="s">
        <v>70</v>
      </c>
      <c r="O1190" s="88"/>
      <c r="P1190" s="88"/>
      <c r="Q1190" s="88"/>
      <c r="R1190" s="88"/>
      <c r="S1190" s="88"/>
      <c r="U1190" s="87"/>
      <c r="V1190" s="87"/>
    </row>
    <row r="1191" spans="1:22" x14ac:dyDescent="0.15">
      <c r="A1191" s="17"/>
      <c r="B1191" s="25" t="s">
        <v>156</v>
      </c>
      <c r="C1191" s="18"/>
      <c r="D1191" s="78">
        <f>SUM(D1185:D1190)</f>
        <v>2922</v>
      </c>
      <c r="E1191" s="79">
        <f>SUM(E1185:E1190)</f>
        <v>244</v>
      </c>
      <c r="F1191" s="79">
        <f>SUM(F1185:F1190)</f>
        <v>19</v>
      </c>
      <c r="G1191" s="80">
        <f>SUM(G1185:G1190)</f>
        <v>28</v>
      </c>
      <c r="H1191" s="120">
        <f>SUM(H1185:H1190)</f>
        <v>48</v>
      </c>
      <c r="I1191" s="81">
        <f t="shared" si="578"/>
        <v>3166</v>
      </c>
      <c r="J1191" s="80">
        <f t="shared" si="577"/>
        <v>47</v>
      </c>
      <c r="K1191" s="82">
        <f t="shared" si="572"/>
        <v>3261</v>
      </c>
      <c r="L1191" s="31">
        <f t="shared" si="573"/>
        <v>1.4</v>
      </c>
      <c r="M1191" s="45">
        <f>IF(ISERROR(ROUND(K1191/$K$1213*100,1)),"-",ROUND(K1191/$K$1213*100,1))</f>
        <v>17.2</v>
      </c>
      <c r="O1191" s="88"/>
      <c r="P1191" s="88"/>
      <c r="Q1191" s="88"/>
      <c r="R1191" s="88"/>
      <c r="S1191" s="88"/>
      <c r="U1191" s="87"/>
      <c r="V1191" s="87"/>
    </row>
    <row r="1192" spans="1:22" x14ac:dyDescent="0.15">
      <c r="A1192" s="1"/>
      <c r="B1192" s="22" t="s">
        <v>55</v>
      </c>
      <c r="C1192" s="2"/>
      <c r="D1192" s="63">
        <f t="shared" ref="D1192:H1197" si="580">SUM(D184,D472,D760,D1048)</f>
        <v>528</v>
      </c>
      <c r="E1192" s="64">
        <f t="shared" si="580"/>
        <v>26</v>
      </c>
      <c r="F1192" s="64">
        <f t="shared" si="580"/>
        <v>2</v>
      </c>
      <c r="G1192" s="65">
        <f t="shared" si="580"/>
        <v>7</v>
      </c>
      <c r="H1192" s="117">
        <f t="shared" si="580"/>
        <v>10</v>
      </c>
      <c r="I1192" s="66">
        <f t="shared" si="578"/>
        <v>554</v>
      </c>
      <c r="J1192" s="65">
        <f t="shared" si="577"/>
        <v>9</v>
      </c>
      <c r="K1192" s="67">
        <f t="shared" si="572"/>
        <v>573</v>
      </c>
      <c r="L1192" s="28">
        <f t="shared" si="573"/>
        <v>1.6</v>
      </c>
      <c r="M1192" s="42" t="s">
        <v>70</v>
      </c>
      <c r="O1192" s="88"/>
      <c r="P1192" s="88"/>
      <c r="Q1192" s="88"/>
      <c r="R1192" s="88"/>
      <c r="S1192" s="88"/>
      <c r="U1192" s="87"/>
      <c r="V1192" s="87"/>
    </row>
    <row r="1193" spans="1:22" s="19" customFormat="1" x14ac:dyDescent="0.15">
      <c r="A1193" s="3"/>
      <c r="B1193" s="23" t="s">
        <v>56</v>
      </c>
      <c r="C1193" s="4"/>
      <c r="D1193" s="68">
        <f t="shared" si="580"/>
        <v>484</v>
      </c>
      <c r="E1193" s="69">
        <f t="shared" si="580"/>
        <v>38</v>
      </c>
      <c r="F1193" s="69">
        <f t="shared" si="580"/>
        <v>2</v>
      </c>
      <c r="G1193" s="70">
        <f t="shared" si="580"/>
        <v>5</v>
      </c>
      <c r="H1193" s="118">
        <f t="shared" si="580"/>
        <v>5</v>
      </c>
      <c r="I1193" s="71">
        <f t="shared" si="578"/>
        <v>522</v>
      </c>
      <c r="J1193" s="70">
        <f t="shared" si="577"/>
        <v>7</v>
      </c>
      <c r="K1193" s="72">
        <f t="shared" si="572"/>
        <v>534</v>
      </c>
      <c r="L1193" s="29">
        <f t="shared" si="573"/>
        <v>1.3</v>
      </c>
      <c r="M1193" s="43" t="s">
        <v>70</v>
      </c>
      <c r="O1193" s="88"/>
      <c r="P1193" s="88"/>
      <c r="Q1193" s="88"/>
      <c r="R1193" s="88"/>
      <c r="S1193" s="88"/>
      <c r="T1193" s="8"/>
      <c r="U1193" s="87"/>
      <c r="V1193" s="87"/>
    </row>
    <row r="1194" spans="1:22" x14ac:dyDescent="0.15">
      <c r="A1194" s="3"/>
      <c r="B1194" s="23" t="s">
        <v>57</v>
      </c>
      <c r="C1194" s="4"/>
      <c r="D1194" s="68">
        <f t="shared" si="580"/>
        <v>529</v>
      </c>
      <c r="E1194" s="69">
        <f t="shared" si="580"/>
        <v>22</v>
      </c>
      <c r="F1194" s="69">
        <f t="shared" si="580"/>
        <v>3</v>
      </c>
      <c r="G1194" s="70">
        <f t="shared" si="580"/>
        <v>3</v>
      </c>
      <c r="H1194" s="118">
        <f t="shared" si="580"/>
        <v>8</v>
      </c>
      <c r="I1194" s="71">
        <f t="shared" si="578"/>
        <v>551</v>
      </c>
      <c r="J1194" s="70">
        <f t="shared" si="577"/>
        <v>6</v>
      </c>
      <c r="K1194" s="72">
        <f t="shared" si="572"/>
        <v>565</v>
      </c>
      <c r="L1194" s="29">
        <f t="shared" si="573"/>
        <v>1.1000000000000001</v>
      </c>
      <c r="M1194" s="43" t="s">
        <v>70</v>
      </c>
      <c r="O1194" s="88"/>
      <c r="P1194" s="88"/>
      <c r="Q1194" s="88"/>
      <c r="R1194" s="88"/>
      <c r="S1194" s="88"/>
      <c r="U1194" s="87"/>
      <c r="V1194" s="87"/>
    </row>
    <row r="1195" spans="1:22" x14ac:dyDescent="0.15">
      <c r="A1195" s="3"/>
      <c r="B1195" s="23" t="s">
        <v>58</v>
      </c>
      <c r="C1195" s="4"/>
      <c r="D1195" s="68">
        <f t="shared" si="580"/>
        <v>573</v>
      </c>
      <c r="E1195" s="69">
        <f t="shared" si="580"/>
        <v>35</v>
      </c>
      <c r="F1195" s="69">
        <f t="shared" si="580"/>
        <v>2</v>
      </c>
      <c r="G1195" s="70">
        <f t="shared" si="580"/>
        <v>9</v>
      </c>
      <c r="H1195" s="118">
        <f t="shared" si="580"/>
        <v>2</v>
      </c>
      <c r="I1195" s="71">
        <f t="shared" si="578"/>
        <v>608</v>
      </c>
      <c r="J1195" s="70">
        <f t="shared" si="577"/>
        <v>11</v>
      </c>
      <c r="K1195" s="72">
        <f t="shared" si="572"/>
        <v>621</v>
      </c>
      <c r="L1195" s="29">
        <f t="shared" si="573"/>
        <v>1.8</v>
      </c>
      <c r="M1195" s="43" t="s">
        <v>70</v>
      </c>
      <c r="O1195" s="88"/>
      <c r="P1195" s="88"/>
      <c r="Q1195" s="88"/>
      <c r="R1195" s="88"/>
      <c r="S1195" s="88"/>
      <c r="U1195" s="87"/>
      <c r="V1195" s="87"/>
    </row>
    <row r="1196" spans="1:22" x14ac:dyDescent="0.15">
      <c r="A1196" s="3"/>
      <c r="B1196" s="23" t="s">
        <v>59</v>
      </c>
      <c r="C1196" s="4"/>
      <c r="D1196" s="68">
        <f t="shared" si="580"/>
        <v>509</v>
      </c>
      <c r="E1196" s="69">
        <f t="shared" si="580"/>
        <v>21</v>
      </c>
      <c r="F1196" s="69">
        <f t="shared" si="580"/>
        <v>2</v>
      </c>
      <c r="G1196" s="70">
        <f t="shared" si="580"/>
        <v>3</v>
      </c>
      <c r="H1196" s="118">
        <f t="shared" si="580"/>
        <v>13</v>
      </c>
      <c r="I1196" s="71">
        <f t="shared" si="578"/>
        <v>530</v>
      </c>
      <c r="J1196" s="70">
        <f t="shared" si="577"/>
        <v>5</v>
      </c>
      <c r="K1196" s="72">
        <f t="shared" si="572"/>
        <v>548</v>
      </c>
      <c r="L1196" s="29">
        <f t="shared" si="573"/>
        <v>0.9</v>
      </c>
      <c r="M1196" s="43" t="s">
        <v>70</v>
      </c>
      <c r="O1196" s="88"/>
      <c r="P1196" s="88"/>
      <c r="Q1196" s="88"/>
      <c r="R1196" s="88"/>
      <c r="S1196" s="88"/>
      <c r="U1196" s="87"/>
      <c r="V1196" s="87"/>
    </row>
    <row r="1197" spans="1:22" x14ac:dyDescent="0.15">
      <c r="A1197" s="5"/>
      <c r="B1197" s="24" t="s">
        <v>26</v>
      </c>
      <c r="C1197" s="7"/>
      <c r="D1197" s="73">
        <f t="shared" si="580"/>
        <v>485</v>
      </c>
      <c r="E1197" s="74">
        <f t="shared" si="580"/>
        <v>26</v>
      </c>
      <c r="F1197" s="74">
        <f t="shared" si="580"/>
        <v>2</v>
      </c>
      <c r="G1197" s="75">
        <f t="shared" si="580"/>
        <v>8</v>
      </c>
      <c r="H1197" s="119">
        <f t="shared" si="580"/>
        <v>9</v>
      </c>
      <c r="I1197" s="76">
        <f t="shared" si="578"/>
        <v>511</v>
      </c>
      <c r="J1197" s="75">
        <f t="shared" si="577"/>
        <v>10</v>
      </c>
      <c r="K1197" s="77">
        <f t="shared" si="572"/>
        <v>530</v>
      </c>
      <c r="L1197" s="30">
        <f t="shared" si="573"/>
        <v>1.9</v>
      </c>
      <c r="M1197" s="44" t="s">
        <v>70</v>
      </c>
      <c r="O1197" s="88"/>
      <c r="P1197" s="88"/>
      <c r="Q1197" s="88"/>
      <c r="R1197" s="88"/>
      <c r="S1197" s="88"/>
      <c r="U1197" s="87"/>
      <c r="V1197" s="87"/>
    </row>
    <row r="1198" spans="1:22" x14ac:dyDescent="0.15">
      <c r="A1198" s="17"/>
      <c r="B1198" s="25" t="s">
        <v>113</v>
      </c>
      <c r="C1198" s="18"/>
      <c r="D1198" s="78">
        <f>SUM(D1192:D1197)</f>
        <v>3108</v>
      </c>
      <c r="E1198" s="79">
        <f>SUM(E1192:E1197)</f>
        <v>168</v>
      </c>
      <c r="F1198" s="79">
        <f>SUM(F1192:F1197)</f>
        <v>13</v>
      </c>
      <c r="G1198" s="80">
        <f>SUM(G1192:G1197)</f>
        <v>35</v>
      </c>
      <c r="H1198" s="120">
        <f>SUM(H1192:H1197)</f>
        <v>47</v>
      </c>
      <c r="I1198" s="81">
        <f t="shared" si="578"/>
        <v>3276</v>
      </c>
      <c r="J1198" s="80">
        <f t="shared" si="577"/>
        <v>48</v>
      </c>
      <c r="K1198" s="82">
        <f t="shared" si="572"/>
        <v>3371</v>
      </c>
      <c r="L1198" s="31">
        <f t="shared" si="573"/>
        <v>1.4</v>
      </c>
      <c r="M1198" s="45">
        <f>IF(ISERROR(ROUND(K1198/$K$1213*100,1)),"-",ROUND(K1198/$K$1213*100,1))</f>
        <v>17.8</v>
      </c>
      <c r="O1198" s="88"/>
      <c r="P1198" s="88"/>
      <c r="Q1198" s="88"/>
      <c r="R1198" s="88"/>
      <c r="S1198" s="88"/>
    </row>
    <row r="1199" spans="1:22" x14ac:dyDescent="0.15">
      <c r="A1199" s="1"/>
      <c r="B1199" s="22" t="s">
        <v>60</v>
      </c>
      <c r="C1199" s="2"/>
      <c r="D1199" s="63">
        <f t="shared" ref="D1199:H1204" si="581">SUM(D191,D479,D767,D1055)</f>
        <v>530</v>
      </c>
      <c r="E1199" s="64">
        <f t="shared" si="581"/>
        <v>33</v>
      </c>
      <c r="F1199" s="64">
        <f t="shared" si="581"/>
        <v>2</v>
      </c>
      <c r="G1199" s="65">
        <f t="shared" si="581"/>
        <v>6</v>
      </c>
      <c r="H1199" s="117">
        <f t="shared" si="581"/>
        <v>2</v>
      </c>
      <c r="I1199" s="66">
        <f t="shared" si="578"/>
        <v>563</v>
      </c>
      <c r="J1199" s="65">
        <f t="shared" si="577"/>
        <v>8</v>
      </c>
      <c r="K1199" s="67">
        <f t="shared" si="572"/>
        <v>573</v>
      </c>
      <c r="L1199" s="28">
        <f t="shared" si="573"/>
        <v>1.4</v>
      </c>
      <c r="M1199" s="42" t="s">
        <v>70</v>
      </c>
      <c r="O1199" s="88"/>
      <c r="P1199" s="88"/>
      <c r="Q1199" s="88"/>
      <c r="R1199" s="88"/>
      <c r="S1199" s="88"/>
    </row>
    <row r="1200" spans="1:22" s="19" customFormat="1" x14ac:dyDescent="0.15">
      <c r="A1200" s="3"/>
      <c r="B1200" s="23" t="s">
        <v>61</v>
      </c>
      <c r="C1200" s="4"/>
      <c r="D1200" s="68">
        <f t="shared" si="581"/>
        <v>501</v>
      </c>
      <c r="E1200" s="69">
        <f t="shared" si="581"/>
        <v>39</v>
      </c>
      <c r="F1200" s="69">
        <f t="shared" si="581"/>
        <v>1</v>
      </c>
      <c r="G1200" s="70">
        <f t="shared" si="581"/>
        <v>6</v>
      </c>
      <c r="H1200" s="118">
        <f t="shared" si="581"/>
        <v>3</v>
      </c>
      <c r="I1200" s="71">
        <f t="shared" si="578"/>
        <v>540</v>
      </c>
      <c r="J1200" s="70">
        <f t="shared" si="577"/>
        <v>7</v>
      </c>
      <c r="K1200" s="72">
        <f t="shared" si="572"/>
        <v>550</v>
      </c>
      <c r="L1200" s="29">
        <f t="shared" si="573"/>
        <v>1.3</v>
      </c>
      <c r="M1200" s="43" t="s">
        <v>70</v>
      </c>
      <c r="O1200" s="88"/>
      <c r="P1200" s="88"/>
      <c r="Q1200" s="88"/>
      <c r="R1200" s="88"/>
      <c r="S1200" s="88"/>
      <c r="T1200" s="8"/>
      <c r="U1200" s="8"/>
    </row>
    <row r="1201" spans="1:19" x14ac:dyDescent="0.15">
      <c r="A1201" s="3"/>
      <c r="B1201" s="23" t="s">
        <v>62</v>
      </c>
      <c r="C1201" s="4"/>
      <c r="D1201" s="68">
        <f t="shared" si="581"/>
        <v>504</v>
      </c>
      <c r="E1201" s="69">
        <f t="shared" si="581"/>
        <v>23</v>
      </c>
      <c r="F1201" s="69">
        <f t="shared" si="581"/>
        <v>5</v>
      </c>
      <c r="G1201" s="70">
        <f t="shared" si="581"/>
        <v>3</v>
      </c>
      <c r="H1201" s="118">
        <f t="shared" si="581"/>
        <v>3</v>
      </c>
      <c r="I1201" s="71">
        <f t="shared" si="578"/>
        <v>527</v>
      </c>
      <c r="J1201" s="70">
        <f t="shared" si="577"/>
        <v>8</v>
      </c>
      <c r="K1201" s="72">
        <f t="shared" si="572"/>
        <v>538</v>
      </c>
      <c r="L1201" s="29">
        <f t="shared" si="573"/>
        <v>1.5</v>
      </c>
      <c r="M1201" s="43" t="s">
        <v>70</v>
      </c>
    </row>
    <row r="1202" spans="1:19" x14ac:dyDescent="0.15">
      <c r="A1202" s="3"/>
      <c r="B1202" s="23" t="s">
        <v>63</v>
      </c>
      <c r="C1202" s="4"/>
      <c r="D1202" s="68">
        <f t="shared" si="581"/>
        <v>525</v>
      </c>
      <c r="E1202" s="69">
        <f t="shared" si="581"/>
        <v>42</v>
      </c>
      <c r="F1202" s="69">
        <f t="shared" si="581"/>
        <v>2</v>
      </c>
      <c r="G1202" s="70">
        <f t="shared" si="581"/>
        <v>4</v>
      </c>
      <c r="H1202" s="118">
        <f t="shared" si="581"/>
        <v>1</v>
      </c>
      <c r="I1202" s="71">
        <f t="shared" si="578"/>
        <v>567</v>
      </c>
      <c r="J1202" s="70">
        <f t="shared" si="577"/>
        <v>6</v>
      </c>
      <c r="K1202" s="72">
        <f t="shared" si="572"/>
        <v>574</v>
      </c>
      <c r="L1202" s="29">
        <f t="shared" si="573"/>
        <v>1</v>
      </c>
      <c r="M1202" s="43" t="s">
        <v>70</v>
      </c>
    </row>
    <row r="1203" spans="1:19" x14ac:dyDescent="0.15">
      <c r="A1203" s="3"/>
      <c r="B1203" s="23" t="s">
        <v>64</v>
      </c>
      <c r="C1203" s="4"/>
      <c r="D1203" s="68">
        <f t="shared" si="581"/>
        <v>545</v>
      </c>
      <c r="E1203" s="69">
        <f t="shared" si="581"/>
        <v>38</v>
      </c>
      <c r="F1203" s="69">
        <f t="shared" si="581"/>
        <v>5</v>
      </c>
      <c r="G1203" s="70">
        <f t="shared" si="581"/>
        <v>5</v>
      </c>
      <c r="H1203" s="118">
        <f t="shared" si="581"/>
        <v>4</v>
      </c>
      <c r="I1203" s="71">
        <f t="shared" si="578"/>
        <v>583</v>
      </c>
      <c r="J1203" s="70">
        <f t="shared" si="577"/>
        <v>10</v>
      </c>
      <c r="K1203" s="72">
        <f t="shared" si="572"/>
        <v>597</v>
      </c>
      <c r="L1203" s="29">
        <f t="shared" si="573"/>
        <v>1.7</v>
      </c>
      <c r="M1203" s="43" t="s">
        <v>70</v>
      </c>
    </row>
    <row r="1204" spans="1:19" x14ac:dyDescent="0.15">
      <c r="A1204" s="5"/>
      <c r="B1204" s="24" t="s">
        <v>33</v>
      </c>
      <c r="C1204" s="7"/>
      <c r="D1204" s="73">
        <f t="shared" si="581"/>
        <v>454</v>
      </c>
      <c r="E1204" s="74">
        <f t="shared" si="581"/>
        <v>36</v>
      </c>
      <c r="F1204" s="74">
        <f t="shared" si="581"/>
        <v>2</v>
      </c>
      <c r="G1204" s="75">
        <f t="shared" si="581"/>
        <v>2</v>
      </c>
      <c r="H1204" s="119">
        <f t="shared" si="581"/>
        <v>2</v>
      </c>
      <c r="I1204" s="76">
        <f t="shared" si="578"/>
        <v>490</v>
      </c>
      <c r="J1204" s="75">
        <f t="shared" si="577"/>
        <v>4</v>
      </c>
      <c r="K1204" s="77">
        <f t="shared" si="572"/>
        <v>496</v>
      </c>
      <c r="L1204" s="30">
        <f t="shared" si="573"/>
        <v>0.8</v>
      </c>
      <c r="M1204" s="44" t="s">
        <v>70</v>
      </c>
    </row>
    <row r="1205" spans="1:19" x14ac:dyDescent="0.15">
      <c r="A1205" s="17"/>
      <c r="B1205" s="25" t="s">
        <v>112</v>
      </c>
      <c r="C1205" s="18"/>
      <c r="D1205" s="78">
        <f>SUM(D1199:D1204)</f>
        <v>3059</v>
      </c>
      <c r="E1205" s="79">
        <f>SUM(E1199:E1204)</f>
        <v>211</v>
      </c>
      <c r="F1205" s="79">
        <f>SUM(F1199:F1204)</f>
        <v>17</v>
      </c>
      <c r="G1205" s="80">
        <f>SUM(G1199:G1204)</f>
        <v>26</v>
      </c>
      <c r="H1205" s="120">
        <f>SUM(H1199:H1204)</f>
        <v>15</v>
      </c>
      <c r="I1205" s="81">
        <f t="shared" si="578"/>
        <v>3270</v>
      </c>
      <c r="J1205" s="80">
        <f t="shared" si="577"/>
        <v>43</v>
      </c>
      <c r="K1205" s="82">
        <f t="shared" si="572"/>
        <v>3328</v>
      </c>
      <c r="L1205" s="31">
        <f t="shared" si="573"/>
        <v>1.3</v>
      </c>
      <c r="M1205" s="45">
        <f>IF(ISERROR(ROUND(K1205/$K$1213*100,1)),"-",ROUND(K1205/$K$1213*100,1))</f>
        <v>17.5</v>
      </c>
    </row>
    <row r="1206" spans="1:19" x14ac:dyDescent="0.15">
      <c r="A1206" s="1"/>
      <c r="B1206" s="22" t="s">
        <v>65</v>
      </c>
      <c r="C1206" s="2"/>
      <c r="D1206" s="63">
        <f t="shared" ref="D1206:H1211" si="582">SUM(D198,D486,D774,D1062)</f>
        <v>453</v>
      </c>
      <c r="E1206" s="64">
        <f t="shared" si="582"/>
        <v>32</v>
      </c>
      <c r="F1206" s="64">
        <f t="shared" si="582"/>
        <v>5</v>
      </c>
      <c r="G1206" s="65">
        <f t="shared" si="582"/>
        <v>4</v>
      </c>
      <c r="H1206" s="117">
        <f t="shared" si="582"/>
        <v>4</v>
      </c>
      <c r="I1206" s="66">
        <f t="shared" si="578"/>
        <v>485</v>
      </c>
      <c r="J1206" s="65">
        <f t="shared" si="577"/>
        <v>9</v>
      </c>
      <c r="K1206" s="67">
        <f t="shared" si="572"/>
        <v>498</v>
      </c>
      <c r="L1206" s="28">
        <f t="shared" si="573"/>
        <v>1.8</v>
      </c>
      <c r="M1206" s="42" t="s">
        <v>70</v>
      </c>
      <c r="O1206" s="19"/>
      <c r="P1206" s="19"/>
      <c r="Q1206" s="19"/>
      <c r="R1206" s="19"/>
      <c r="S1206" s="19"/>
    </row>
    <row r="1207" spans="1:19" x14ac:dyDescent="0.15">
      <c r="A1207" s="3"/>
      <c r="B1207" s="23" t="s">
        <v>66</v>
      </c>
      <c r="C1207" s="4"/>
      <c r="D1207" s="68">
        <f t="shared" si="582"/>
        <v>460</v>
      </c>
      <c r="E1207" s="69">
        <f t="shared" si="582"/>
        <v>35</v>
      </c>
      <c r="F1207" s="69">
        <f t="shared" si="582"/>
        <v>2</v>
      </c>
      <c r="G1207" s="70">
        <f t="shared" si="582"/>
        <v>7</v>
      </c>
      <c r="H1207" s="118">
        <f t="shared" si="582"/>
        <v>3</v>
      </c>
      <c r="I1207" s="71">
        <f t="shared" si="578"/>
        <v>495</v>
      </c>
      <c r="J1207" s="70">
        <f t="shared" si="577"/>
        <v>9</v>
      </c>
      <c r="K1207" s="72">
        <f t="shared" si="572"/>
        <v>507</v>
      </c>
      <c r="L1207" s="29">
        <f t="shared" si="573"/>
        <v>1.8</v>
      </c>
      <c r="M1207" s="43" t="s">
        <v>70</v>
      </c>
      <c r="O1207" s="19"/>
      <c r="P1207" s="19"/>
      <c r="Q1207" s="19"/>
      <c r="R1207" s="19"/>
      <c r="S1207" s="19"/>
    </row>
    <row r="1208" spans="1:19" x14ac:dyDescent="0.15">
      <c r="A1208" s="3"/>
      <c r="B1208" s="23" t="s">
        <v>67</v>
      </c>
      <c r="C1208" s="4"/>
      <c r="D1208" s="68">
        <f t="shared" si="582"/>
        <v>500</v>
      </c>
      <c r="E1208" s="69">
        <f t="shared" si="582"/>
        <v>27</v>
      </c>
      <c r="F1208" s="69">
        <f t="shared" si="582"/>
        <v>6</v>
      </c>
      <c r="G1208" s="70">
        <f t="shared" si="582"/>
        <v>3</v>
      </c>
      <c r="H1208" s="118">
        <f t="shared" si="582"/>
        <v>3</v>
      </c>
      <c r="I1208" s="71">
        <f t="shared" si="578"/>
        <v>527</v>
      </c>
      <c r="J1208" s="70">
        <f t="shared" si="577"/>
        <v>9</v>
      </c>
      <c r="K1208" s="72">
        <f t="shared" si="572"/>
        <v>539</v>
      </c>
      <c r="L1208" s="29">
        <f t="shared" si="573"/>
        <v>1.7</v>
      </c>
      <c r="M1208" s="43" t="s">
        <v>70</v>
      </c>
      <c r="O1208" s="19"/>
      <c r="P1208" s="19"/>
      <c r="Q1208" s="19"/>
      <c r="R1208" s="19"/>
      <c r="S1208" s="19"/>
    </row>
    <row r="1209" spans="1:19" x14ac:dyDescent="0.15">
      <c r="A1209" s="3"/>
      <c r="B1209" s="23" t="s">
        <v>68</v>
      </c>
      <c r="C1209" s="4"/>
      <c r="D1209" s="68">
        <f t="shared" si="582"/>
        <v>521</v>
      </c>
      <c r="E1209" s="69">
        <f t="shared" si="582"/>
        <v>31</v>
      </c>
      <c r="F1209" s="69">
        <f t="shared" si="582"/>
        <v>2</v>
      </c>
      <c r="G1209" s="70">
        <f t="shared" si="582"/>
        <v>3</v>
      </c>
      <c r="H1209" s="118">
        <f t="shared" si="582"/>
        <v>8</v>
      </c>
      <c r="I1209" s="71">
        <f t="shared" si="578"/>
        <v>552</v>
      </c>
      <c r="J1209" s="70">
        <f t="shared" si="577"/>
        <v>5</v>
      </c>
      <c r="K1209" s="72">
        <f t="shared" si="572"/>
        <v>565</v>
      </c>
      <c r="L1209" s="29">
        <f t="shared" si="573"/>
        <v>0.9</v>
      </c>
      <c r="M1209" s="43" t="s">
        <v>70</v>
      </c>
      <c r="O1209" s="19"/>
      <c r="P1209" s="19"/>
      <c r="Q1209" s="19"/>
      <c r="R1209" s="19"/>
      <c r="S1209" s="19"/>
    </row>
    <row r="1210" spans="1:19" x14ac:dyDescent="0.15">
      <c r="A1210" s="3"/>
      <c r="B1210" s="23" t="s">
        <v>69</v>
      </c>
      <c r="C1210" s="4"/>
      <c r="D1210" s="68">
        <f t="shared" si="582"/>
        <v>417</v>
      </c>
      <c r="E1210" s="69">
        <f t="shared" si="582"/>
        <v>42</v>
      </c>
      <c r="F1210" s="69">
        <f t="shared" si="582"/>
        <v>4</v>
      </c>
      <c r="G1210" s="70">
        <f t="shared" si="582"/>
        <v>2</v>
      </c>
      <c r="H1210" s="118">
        <f t="shared" si="582"/>
        <v>3</v>
      </c>
      <c r="I1210" s="71">
        <f t="shared" si="578"/>
        <v>459</v>
      </c>
      <c r="J1210" s="70">
        <f>SUM(F1210:G1210)</f>
        <v>6</v>
      </c>
      <c r="K1210" s="72">
        <f t="shared" si="572"/>
        <v>468</v>
      </c>
      <c r="L1210" s="29">
        <f t="shared" si="573"/>
        <v>1.3</v>
      </c>
      <c r="M1210" s="43" t="s">
        <v>70</v>
      </c>
      <c r="O1210" s="88"/>
      <c r="P1210" s="89"/>
      <c r="Q1210" s="88"/>
      <c r="R1210" s="88"/>
      <c r="S1210" s="88"/>
    </row>
    <row r="1211" spans="1:19" x14ac:dyDescent="0.15">
      <c r="A1211" s="5"/>
      <c r="B1211" s="24" t="s">
        <v>40</v>
      </c>
      <c r="C1211" s="7"/>
      <c r="D1211" s="73">
        <f t="shared" si="582"/>
        <v>450</v>
      </c>
      <c r="E1211" s="74">
        <f t="shared" si="582"/>
        <v>28</v>
      </c>
      <c r="F1211" s="74">
        <f t="shared" si="582"/>
        <v>4</v>
      </c>
      <c r="G1211" s="75">
        <f t="shared" si="582"/>
        <v>9</v>
      </c>
      <c r="H1211" s="119">
        <f t="shared" si="582"/>
        <v>4</v>
      </c>
      <c r="I1211" s="76">
        <f>SUM(D1211:E1211)</f>
        <v>478</v>
      </c>
      <c r="J1211" s="75">
        <f>SUM(F1211:G1211)</f>
        <v>13</v>
      </c>
      <c r="K1211" s="77">
        <f t="shared" si="572"/>
        <v>495</v>
      </c>
      <c r="L1211" s="30">
        <f t="shared" si="573"/>
        <v>2.6</v>
      </c>
      <c r="M1211" s="44" t="s">
        <v>70</v>
      </c>
      <c r="O1211" s="88"/>
      <c r="P1211" s="88"/>
      <c r="Q1211" s="88"/>
      <c r="R1211" s="88"/>
      <c r="S1211" s="88"/>
    </row>
    <row r="1212" spans="1:19" ht="12" thickBot="1" x14ac:dyDescent="0.2">
      <c r="A1212" s="20"/>
      <c r="B1212" s="25" t="s">
        <v>111</v>
      </c>
      <c r="C1212" s="21"/>
      <c r="D1212" s="83">
        <f>SUM(D1206:D1211)</f>
        <v>2801</v>
      </c>
      <c r="E1212" s="84">
        <f t="shared" ref="E1212:H1212" si="583">SUM(E1206:E1211)</f>
        <v>195</v>
      </c>
      <c r="F1212" s="84">
        <f t="shared" si="583"/>
        <v>23</v>
      </c>
      <c r="G1212" s="85">
        <f t="shared" si="583"/>
        <v>28</v>
      </c>
      <c r="H1212" s="121">
        <f t="shared" si="583"/>
        <v>25</v>
      </c>
      <c r="I1212" s="86">
        <f t="shared" ref="I1212" si="584">SUM(D1212:E1212)</f>
        <v>2996</v>
      </c>
      <c r="J1212" s="85">
        <f t="shared" ref="J1212" si="585">SUM(F1212:G1212)</f>
        <v>51</v>
      </c>
      <c r="K1212" s="67">
        <f t="shared" si="572"/>
        <v>3072</v>
      </c>
      <c r="L1212" s="27">
        <f t="shared" si="573"/>
        <v>1.7</v>
      </c>
      <c r="M1212" s="45">
        <f>IF(ISERROR(ROUND(K1212/$K$1213*100,1)),"-",ROUND(K1212/$K$1213*100,1))</f>
        <v>16.2</v>
      </c>
      <c r="O1212" s="88"/>
      <c r="P1212" s="90"/>
      <c r="Q1212" s="90"/>
      <c r="R1212" s="90"/>
      <c r="S1212" s="90"/>
    </row>
    <row r="1213" spans="1:19" ht="12" thickTop="1" x14ac:dyDescent="0.15">
      <c r="A1213" s="97"/>
      <c r="B1213" s="98" t="s">
        <v>106</v>
      </c>
      <c r="C1213" s="99"/>
      <c r="D1213" s="100">
        <f>SUM(D1177,D1184,D1191,D1198,D1205,D1212)</f>
        <v>17250</v>
      </c>
      <c r="E1213" s="101">
        <f t="shared" ref="E1213:J1213" si="586">SUM(E1177,E1184,E1191,E1198,E1205,E1212)</f>
        <v>1232</v>
      </c>
      <c r="F1213" s="101">
        <f t="shared" si="586"/>
        <v>106</v>
      </c>
      <c r="G1213" s="102">
        <f t="shared" si="586"/>
        <v>170</v>
      </c>
      <c r="H1213" s="122">
        <f t="shared" si="586"/>
        <v>224</v>
      </c>
      <c r="I1213" s="103">
        <f t="shared" si="586"/>
        <v>18482</v>
      </c>
      <c r="J1213" s="102">
        <f t="shared" si="586"/>
        <v>276</v>
      </c>
      <c r="K1213" s="104">
        <f t="shared" si="572"/>
        <v>18982</v>
      </c>
      <c r="L1213" s="105">
        <f t="shared" si="573"/>
        <v>1.5</v>
      </c>
      <c r="M1213" s="106">
        <f t="shared" ref="M1213" si="587">IF(ISERROR(ROUND(K1213/$K$1213*100,1)),"-",ROUND(K1213/$K$1213*100,1))</f>
        <v>100</v>
      </c>
      <c r="O1213" s="88"/>
      <c r="P1213" s="88"/>
      <c r="Q1213" s="88"/>
      <c r="R1213" s="88"/>
      <c r="S1213" s="88"/>
    </row>
  </sheetData>
  <mergeCells count="12">
    <mergeCell ref="T977:T978"/>
    <mergeCell ref="T17:T18"/>
    <mergeCell ref="T65:T66"/>
    <mergeCell ref="T113:T114"/>
    <mergeCell ref="T305:T306"/>
    <mergeCell ref="T353:T354"/>
    <mergeCell ref="T401:T402"/>
    <mergeCell ref="T593:T594"/>
    <mergeCell ref="T641:T642"/>
    <mergeCell ref="T689:T690"/>
    <mergeCell ref="T881:T882"/>
    <mergeCell ref="T929:T930"/>
  </mergeCells>
  <phoneticPr fontId="3"/>
  <conditionalFormatting sqref="D19:H63 D926:H926">
    <cfRule type="cellIs" dxfId="475" priority="70" operator="lessThan">
      <formula>0</formula>
    </cfRule>
  </conditionalFormatting>
  <conditionalFormatting sqref="D110:H110">
    <cfRule type="cellIs" dxfId="474" priority="65" operator="lessThan">
      <formula>0</formula>
    </cfRule>
  </conditionalFormatting>
  <conditionalFormatting sqref="D111:H111">
    <cfRule type="cellIs" dxfId="473" priority="64" operator="lessThan">
      <formula>0</formula>
    </cfRule>
  </conditionalFormatting>
  <conditionalFormatting sqref="D159:H159">
    <cfRule type="cellIs" dxfId="472" priority="62" operator="lessThan">
      <formula>0</formula>
    </cfRule>
  </conditionalFormatting>
  <conditionalFormatting sqref="D67:H108">
    <cfRule type="cellIs" dxfId="471" priority="69" operator="lessThan">
      <formula>0</formula>
    </cfRule>
  </conditionalFormatting>
  <conditionalFormatting sqref="D255:H255">
    <cfRule type="cellIs" dxfId="470" priority="48" operator="lessThan">
      <formula>0</formula>
    </cfRule>
  </conditionalFormatting>
  <conditionalFormatting sqref="D115:H156">
    <cfRule type="cellIs" dxfId="469" priority="68" operator="lessThan">
      <formula>0</formula>
    </cfRule>
  </conditionalFormatting>
  <conditionalFormatting sqref="D307:H348">
    <cfRule type="cellIs" dxfId="468" priority="67" operator="lessThan">
      <formula>0</formula>
    </cfRule>
  </conditionalFormatting>
  <conditionalFormatting sqref="D355:H396">
    <cfRule type="cellIs" dxfId="467" priority="66" operator="lessThan">
      <formula>0</formula>
    </cfRule>
  </conditionalFormatting>
  <conditionalFormatting sqref="D158:H158">
    <cfRule type="cellIs" dxfId="466" priority="63" operator="lessThan">
      <formula>0</formula>
    </cfRule>
  </conditionalFormatting>
  <conditionalFormatting sqref="D351:H351">
    <cfRule type="cellIs" dxfId="465" priority="60" operator="lessThan">
      <formula>0</formula>
    </cfRule>
  </conditionalFormatting>
  <conditionalFormatting sqref="D350:H350">
    <cfRule type="cellIs" dxfId="464" priority="61" operator="lessThan">
      <formula>0</formula>
    </cfRule>
  </conditionalFormatting>
  <conditionalFormatting sqref="D403:H444">
    <cfRule type="cellIs" dxfId="463" priority="59" operator="lessThan">
      <formula>0</formula>
    </cfRule>
  </conditionalFormatting>
  <conditionalFormatting sqref="D595:H636">
    <cfRule type="cellIs" dxfId="462" priority="58" operator="lessThan">
      <formula>0</formula>
    </cfRule>
  </conditionalFormatting>
  <conditionalFormatting sqref="D643:H684">
    <cfRule type="cellIs" dxfId="461" priority="57" operator="lessThan">
      <formula>0</formula>
    </cfRule>
  </conditionalFormatting>
  <conditionalFormatting sqref="D691:H732">
    <cfRule type="cellIs" dxfId="460" priority="56" operator="lessThan">
      <formula>0</formula>
    </cfRule>
  </conditionalFormatting>
  <conditionalFormatting sqref="D883:H924">
    <cfRule type="cellIs" dxfId="459" priority="55" operator="lessThan">
      <formula>0</formula>
    </cfRule>
  </conditionalFormatting>
  <conditionalFormatting sqref="D931:H972">
    <cfRule type="cellIs" dxfId="458" priority="54" operator="lessThan">
      <formula>0</formula>
    </cfRule>
  </conditionalFormatting>
  <conditionalFormatting sqref="D979:H1020">
    <cfRule type="cellIs" dxfId="457" priority="53" operator="lessThan">
      <formula>0</formula>
    </cfRule>
  </conditionalFormatting>
  <conditionalFormatting sqref="D163:H204 D206:H207">
    <cfRule type="cellIs" dxfId="456" priority="52" operator="lessThan">
      <formula>0</formula>
    </cfRule>
  </conditionalFormatting>
  <conditionalFormatting sqref="D254:H254">
    <cfRule type="cellIs" dxfId="455" priority="49" operator="lessThan">
      <formula>0</formula>
    </cfRule>
  </conditionalFormatting>
  <conditionalFormatting sqref="D211:H252">
    <cfRule type="cellIs" dxfId="454" priority="51" operator="lessThan">
      <formula>0</formula>
    </cfRule>
  </conditionalFormatting>
  <conditionalFormatting sqref="D259:H300">
    <cfRule type="cellIs" dxfId="453" priority="50" operator="lessThan">
      <formula>0</formula>
    </cfRule>
  </conditionalFormatting>
  <conditionalFormatting sqref="D447:H447">
    <cfRule type="cellIs" dxfId="452" priority="46" operator="lessThan">
      <formula>0</formula>
    </cfRule>
  </conditionalFormatting>
  <conditionalFormatting sqref="D543:H543">
    <cfRule type="cellIs" dxfId="451" priority="41" operator="lessThan">
      <formula>0</formula>
    </cfRule>
  </conditionalFormatting>
  <conditionalFormatting sqref="D446:H446">
    <cfRule type="cellIs" dxfId="450" priority="47" operator="lessThan">
      <formula>0</formula>
    </cfRule>
  </conditionalFormatting>
  <conditionalFormatting sqref="D451:H492 D494:H495">
    <cfRule type="cellIs" dxfId="449" priority="45" operator="lessThan">
      <formula>0</formula>
    </cfRule>
  </conditionalFormatting>
  <conditionalFormatting sqref="D542:H542">
    <cfRule type="cellIs" dxfId="448" priority="42" operator="lessThan">
      <formula>0</formula>
    </cfRule>
  </conditionalFormatting>
  <conditionalFormatting sqref="D499:H540">
    <cfRule type="cellIs" dxfId="447" priority="44" operator="lessThan">
      <formula>0</formula>
    </cfRule>
  </conditionalFormatting>
  <conditionalFormatting sqref="D547:H588">
    <cfRule type="cellIs" dxfId="446" priority="43" operator="lessThan">
      <formula>0</formula>
    </cfRule>
  </conditionalFormatting>
  <conditionalFormatting sqref="D831:H831">
    <cfRule type="cellIs" dxfId="445" priority="36" operator="lessThan">
      <formula>0</formula>
    </cfRule>
  </conditionalFormatting>
  <conditionalFormatting sqref="D739:H780 D782:H783">
    <cfRule type="cellIs" dxfId="444" priority="40" operator="lessThan">
      <formula>0</formula>
    </cfRule>
  </conditionalFormatting>
  <conditionalFormatting sqref="D830:H830">
    <cfRule type="cellIs" dxfId="443" priority="37" operator="lessThan">
      <formula>0</formula>
    </cfRule>
  </conditionalFormatting>
  <conditionalFormatting sqref="D787:H828">
    <cfRule type="cellIs" dxfId="442" priority="39" operator="lessThan">
      <formula>0</formula>
    </cfRule>
  </conditionalFormatting>
  <conditionalFormatting sqref="D835:H876">
    <cfRule type="cellIs" dxfId="441" priority="38" operator="lessThan">
      <formula>0</formula>
    </cfRule>
  </conditionalFormatting>
  <conditionalFormatting sqref="D1119:H1119">
    <cfRule type="cellIs" dxfId="440" priority="31" operator="lessThan">
      <formula>0</formula>
    </cfRule>
  </conditionalFormatting>
  <conditionalFormatting sqref="D1027:H1068 D1070:H1071">
    <cfRule type="cellIs" dxfId="439" priority="35" operator="lessThan">
      <formula>0</formula>
    </cfRule>
  </conditionalFormatting>
  <conditionalFormatting sqref="D1118:H1118">
    <cfRule type="cellIs" dxfId="438" priority="32" operator="lessThan">
      <formula>0</formula>
    </cfRule>
  </conditionalFormatting>
  <conditionalFormatting sqref="D1102:H1102 D1075:H1095 D1109:H1109 D1116:H1116">
    <cfRule type="cellIs" dxfId="437" priority="34" operator="lessThan">
      <formula>0</formula>
    </cfRule>
  </conditionalFormatting>
  <conditionalFormatting sqref="D1123:H1164">
    <cfRule type="cellIs" dxfId="436" priority="33" operator="lessThan">
      <formula>0</formula>
    </cfRule>
  </conditionalFormatting>
  <conditionalFormatting sqref="D1096:H1101">
    <cfRule type="cellIs" dxfId="435" priority="30" operator="lessThan">
      <formula>0</formula>
    </cfRule>
  </conditionalFormatting>
  <conditionalFormatting sqref="D1103:H1108">
    <cfRule type="cellIs" dxfId="434" priority="29" operator="lessThan">
      <formula>0</formula>
    </cfRule>
  </conditionalFormatting>
  <conditionalFormatting sqref="D1110:H1115">
    <cfRule type="cellIs" dxfId="433" priority="28" operator="lessThan">
      <formula>0</formula>
    </cfRule>
  </conditionalFormatting>
  <conditionalFormatting sqref="D1171:H1212">
    <cfRule type="cellIs" dxfId="432" priority="27" operator="lessThan">
      <formula>0</formula>
    </cfRule>
  </conditionalFormatting>
  <conditionalFormatting sqref="D109:H109">
    <cfRule type="cellIs" dxfId="431" priority="26" operator="lessThan">
      <formula>0</formula>
    </cfRule>
  </conditionalFormatting>
  <conditionalFormatting sqref="D157:H157">
    <cfRule type="cellIs" dxfId="430" priority="25" operator="lessThan">
      <formula>0</formula>
    </cfRule>
  </conditionalFormatting>
  <conditionalFormatting sqref="D205:H205">
    <cfRule type="cellIs" dxfId="429" priority="24" operator="lessThan">
      <formula>0</formula>
    </cfRule>
  </conditionalFormatting>
  <conditionalFormatting sqref="D253:H253">
    <cfRule type="cellIs" dxfId="428" priority="23" operator="lessThan">
      <formula>0</formula>
    </cfRule>
  </conditionalFormatting>
  <conditionalFormatting sqref="D301:H301">
    <cfRule type="cellIs" dxfId="427" priority="22" operator="lessThan">
      <formula>0</formula>
    </cfRule>
  </conditionalFormatting>
  <conditionalFormatting sqref="D349:H349">
    <cfRule type="cellIs" dxfId="426" priority="21" operator="lessThan">
      <formula>0</formula>
    </cfRule>
  </conditionalFormatting>
  <conditionalFormatting sqref="D397:H397">
    <cfRule type="cellIs" dxfId="425" priority="20" operator="lessThan">
      <formula>0</formula>
    </cfRule>
  </conditionalFormatting>
  <conditionalFormatting sqref="D445:H445">
    <cfRule type="cellIs" dxfId="424" priority="19" operator="lessThan">
      <formula>0</formula>
    </cfRule>
  </conditionalFormatting>
  <conditionalFormatting sqref="D493:H493">
    <cfRule type="cellIs" dxfId="423" priority="18" operator="lessThan">
      <formula>0</formula>
    </cfRule>
  </conditionalFormatting>
  <conditionalFormatting sqref="D541:H541">
    <cfRule type="cellIs" dxfId="422" priority="17" operator="lessThan">
      <formula>0</formula>
    </cfRule>
  </conditionalFormatting>
  <conditionalFormatting sqref="D589:H589">
    <cfRule type="cellIs" dxfId="421" priority="16" operator="lessThan">
      <formula>0</formula>
    </cfRule>
  </conditionalFormatting>
  <conditionalFormatting sqref="D637:H637">
    <cfRule type="cellIs" dxfId="420" priority="15" operator="lessThan">
      <formula>0</formula>
    </cfRule>
  </conditionalFormatting>
  <conditionalFormatting sqref="D685:H685">
    <cfRule type="cellIs" dxfId="419" priority="14" operator="lessThan">
      <formula>0</formula>
    </cfRule>
  </conditionalFormatting>
  <conditionalFormatting sqref="D733:H733">
    <cfRule type="cellIs" dxfId="418" priority="13" operator="lessThan">
      <formula>0</formula>
    </cfRule>
  </conditionalFormatting>
  <conditionalFormatting sqref="D781:H781">
    <cfRule type="cellIs" dxfId="417" priority="12" operator="lessThan">
      <formula>0</formula>
    </cfRule>
  </conditionalFormatting>
  <conditionalFormatting sqref="D829:H829">
    <cfRule type="cellIs" dxfId="416" priority="11" operator="lessThan">
      <formula>0</formula>
    </cfRule>
  </conditionalFormatting>
  <conditionalFormatting sqref="D877:H877">
    <cfRule type="cellIs" dxfId="415" priority="10" operator="lessThan">
      <formula>0</formula>
    </cfRule>
  </conditionalFormatting>
  <conditionalFormatting sqref="D925:H925">
    <cfRule type="cellIs" dxfId="414" priority="9" operator="lessThan">
      <formula>0</formula>
    </cfRule>
  </conditionalFormatting>
  <conditionalFormatting sqref="D973:H973">
    <cfRule type="cellIs" dxfId="413" priority="8" operator="lessThan">
      <formula>0</formula>
    </cfRule>
  </conditionalFormatting>
  <conditionalFormatting sqref="D1021:H1021">
    <cfRule type="cellIs" dxfId="412" priority="7" operator="lessThan">
      <formula>0</formula>
    </cfRule>
  </conditionalFormatting>
  <conditionalFormatting sqref="D1069:H1069">
    <cfRule type="cellIs" dxfId="411" priority="6" operator="lessThan">
      <formula>0</formula>
    </cfRule>
  </conditionalFormatting>
  <conditionalFormatting sqref="D1117:H1117">
    <cfRule type="cellIs" dxfId="410" priority="5" operator="lessThan">
      <formula>0</formula>
    </cfRule>
  </conditionalFormatting>
  <conditionalFormatting sqref="D1165:H1165">
    <cfRule type="cellIs" dxfId="409" priority="4" operator="lessThan">
      <formula>0</formula>
    </cfRule>
  </conditionalFormatting>
  <conditionalFormatting sqref="D1213:H1213">
    <cfRule type="cellIs" dxfId="408" priority="3" operator="lessThan">
      <formula>0</formula>
    </cfRule>
  </conditionalFormatting>
  <conditionalFormatting sqref="D303:H303">
    <cfRule type="cellIs" dxfId="407" priority="1" operator="lessThan">
      <formula>0</formula>
    </cfRule>
  </conditionalFormatting>
  <conditionalFormatting sqref="D302:H302">
    <cfRule type="cellIs" dxfId="406" priority="2" operator="lessThan">
      <formula>0</formula>
    </cfRule>
  </conditionalFormatting>
  <printOptions horizontalCentered="1"/>
  <pageMargins left="0.70866141732283472" right="0.39370078740157483" top="0.47244094488188981" bottom="0.39370078740157483" header="0.31496062992125984" footer="0.31496062992125984"/>
  <pageSetup paperSize="9" scale="70" orientation="portrait" r:id="rId1"/>
  <rowBreaks count="24" manualBreakCount="24">
    <brk id="61" max="11" man="1"/>
    <brk id="109" max="11" man="1"/>
    <brk id="157" max="11" man="1"/>
    <brk id="205" max="11" man="1"/>
    <brk id="253" max="11" man="1"/>
    <brk id="301" max="11" man="1"/>
    <brk id="349" max="11" man="1"/>
    <brk id="397" max="11" man="1"/>
    <brk id="445" max="11" man="1"/>
    <brk id="493" max="11" man="1"/>
    <brk id="541" max="11" man="1"/>
    <brk id="589" max="11" man="1"/>
    <brk id="637" max="11" man="1"/>
    <brk id="685" max="11" man="1"/>
    <brk id="733" max="11" man="1"/>
    <brk id="781" max="11" man="1"/>
    <brk id="829" max="11" man="1"/>
    <brk id="877" max="11" man="1"/>
    <brk id="925" max="11" man="1"/>
    <brk id="973" max="11" man="1"/>
    <brk id="1021" max="11" man="1"/>
    <brk id="1069" max="11" man="1"/>
    <brk id="1117" max="11" man="1"/>
    <brk id="1165" max="11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13"/>
  <sheetViews>
    <sheetView view="pageBreakPreview" zoomScaleNormal="100" zoomScaleSheetLayoutView="100" workbookViewId="0">
      <selection activeCell="H31" sqref="H31"/>
    </sheetView>
  </sheetViews>
  <sheetFormatPr defaultRowHeight="11.25" x14ac:dyDescent="0.15"/>
  <cols>
    <col min="1" max="1" width="1.83203125" style="8" customWidth="1"/>
    <col min="2" max="2" width="10.83203125" style="8" customWidth="1"/>
    <col min="3" max="3" width="1.83203125" style="8" customWidth="1"/>
    <col min="4" max="11" width="9.33203125" style="47"/>
    <col min="12" max="14" width="9.33203125" style="8"/>
    <col min="15" max="15" width="15.1640625" style="8" hidden="1" customWidth="1"/>
    <col min="16" max="21" width="0" style="8" hidden="1" customWidth="1"/>
    <col min="22" max="16384" width="9.33203125" style="8"/>
  </cols>
  <sheetData>
    <row r="1" spans="1:16" ht="17.25" x14ac:dyDescent="0.15">
      <c r="A1" s="32" t="s">
        <v>0</v>
      </c>
    </row>
    <row r="2" spans="1:16" x14ac:dyDescent="0.15">
      <c r="I2" s="109"/>
      <c r="J2" s="110"/>
      <c r="K2" s="110"/>
      <c r="L2" s="111"/>
      <c r="M2" s="112"/>
    </row>
    <row r="3" spans="1:16" x14ac:dyDescent="0.15">
      <c r="I3" s="113"/>
      <c r="J3" s="108"/>
      <c r="K3" s="108"/>
      <c r="L3" s="37"/>
      <c r="M3" s="114"/>
    </row>
    <row r="4" spans="1:16" ht="20.100000000000001" customHeight="1" x14ac:dyDescent="0.15">
      <c r="A4" s="6"/>
      <c r="B4" s="6" t="s">
        <v>41</v>
      </c>
      <c r="C4" s="9"/>
      <c r="D4" s="48" t="s">
        <v>109</v>
      </c>
      <c r="E4" s="49"/>
      <c r="F4" s="49"/>
      <c r="I4" s="113"/>
      <c r="J4" s="108"/>
      <c r="K4" s="108"/>
      <c r="L4" s="37"/>
      <c r="M4" s="114"/>
    </row>
    <row r="5" spans="1:16" ht="20.100000000000001" customHeight="1" x14ac:dyDescent="0.15">
      <c r="A5" s="11"/>
      <c r="B5" s="11" t="s">
        <v>42</v>
      </c>
      <c r="C5" s="12" t="s">
        <v>45</v>
      </c>
      <c r="D5" s="50" t="s">
        <v>115</v>
      </c>
      <c r="E5" s="51"/>
      <c r="F5" s="51"/>
      <c r="I5" s="113"/>
      <c r="J5" s="108"/>
      <c r="K5" s="108"/>
      <c r="L5" s="37"/>
      <c r="M5" s="114"/>
    </row>
    <row r="6" spans="1:16" ht="20.100000000000001" customHeight="1" x14ac:dyDescent="0.15">
      <c r="A6" s="11"/>
      <c r="B6" s="11" t="s">
        <v>43</v>
      </c>
      <c r="C6" s="12" t="s">
        <v>45</v>
      </c>
      <c r="D6" s="50" t="s">
        <v>110</v>
      </c>
      <c r="E6" s="51"/>
      <c r="F6" s="51"/>
      <c r="I6" s="113"/>
      <c r="J6" s="108"/>
      <c r="K6" s="108"/>
      <c r="L6" s="37"/>
      <c r="M6" s="114"/>
    </row>
    <row r="7" spans="1:16" ht="20.100000000000001" customHeight="1" x14ac:dyDescent="0.15">
      <c r="A7" s="11"/>
      <c r="B7" s="11" t="s">
        <v>44</v>
      </c>
      <c r="C7" s="12" t="s">
        <v>45</v>
      </c>
      <c r="D7" s="50" t="s">
        <v>103</v>
      </c>
      <c r="E7" s="51"/>
      <c r="F7" s="51"/>
      <c r="I7" s="113"/>
      <c r="J7" s="108"/>
      <c r="K7" s="108"/>
      <c r="L7" s="37"/>
      <c r="M7" s="114"/>
    </row>
    <row r="8" spans="1:16" x14ac:dyDescent="0.15">
      <c r="I8" s="113"/>
      <c r="J8" s="108"/>
      <c r="K8" s="108"/>
      <c r="L8" s="37"/>
      <c r="M8" s="114"/>
    </row>
    <row r="9" spans="1:16" x14ac:dyDescent="0.15">
      <c r="I9" s="113"/>
      <c r="J9" s="108"/>
      <c r="K9" s="108"/>
      <c r="L9" s="37"/>
      <c r="M9" s="114"/>
    </row>
    <row r="10" spans="1:16" x14ac:dyDescent="0.15">
      <c r="I10" s="113"/>
      <c r="J10" s="108"/>
      <c r="K10" s="108"/>
      <c r="L10" s="37"/>
      <c r="M10" s="114"/>
    </row>
    <row r="11" spans="1:16" x14ac:dyDescent="0.15">
      <c r="I11" s="113"/>
      <c r="J11" s="108"/>
      <c r="K11" s="108"/>
      <c r="L11" s="37"/>
      <c r="M11" s="114"/>
    </row>
    <row r="12" spans="1:16" x14ac:dyDescent="0.15">
      <c r="I12" s="110"/>
      <c r="J12" s="110"/>
      <c r="K12" s="110"/>
      <c r="L12" s="111"/>
      <c r="M12" s="111"/>
    </row>
    <row r="13" spans="1:16" x14ac:dyDescent="0.15">
      <c r="I13" s="108"/>
      <c r="J13" s="108"/>
      <c r="K13" s="108"/>
      <c r="L13" s="37"/>
      <c r="M13" s="37"/>
    </row>
    <row r="15" spans="1:16" x14ac:dyDescent="0.15">
      <c r="O15" s="8" t="s">
        <v>76</v>
      </c>
    </row>
    <row r="16" spans="1:16" x14ac:dyDescent="0.15">
      <c r="B16" s="41" t="s">
        <v>85</v>
      </c>
      <c r="P16" s="41" t="str">
        <f>B16</f>
        <v>A→B</v>
      </c>
    </row>
    <row r="17" spans="1:24" ht="21" x14ac:dyDescent="0.15">
      <c r="A17" s="1"/>
      <c r="B17" s="13"/>
      <c r="C17" s="26" t="s">
        <v>2</v>
      </c>
      <c r="D17" s="52" t="s">
        <v>48</v>
      </c>
      <c r="E17" s="53" t="s">
        <v>49</v>
      </c>
      <c r="F17" s="53" t="s">
        <v>104</v>
      </c>
      <c r="G17" s="54" t="s">
        <v>105</v>
      </c>
      <c r="H17" s="115" t="s">
        <v>108</v>
      </c>
      <c r="I17" s="55" t="s">
        <v>50</v>
      </c>
      <c r="J17" s="56" t="s">
        <v>51</v>
      </c>
      <c r="K17" s="57" t="s">
        <v>52</v>
      </c>
      <c r="L17" s="14" t="s">
        <v>53</v>
      </c>
      <c r="M17" s="14" t="s">
        <v>54</v>
      </c>
      <c r="P17" s="8" t="s">
        <v>71</v>
      </c>
      <c r="Q17" s="8" t="s">
        <v>71</v>
      </c>
      <c r="R17" s="8" t="s">
        <v>72</v>
      </c>
      <c r="S17" s="8" t="s">
        <v>72</v>
      </c>
      <c r="T17" s="123" t="s">
        <v>107</v>
      </c>
    </row>
    <row r="18" spans="1:24" x14ac:dyDescent="0.15">
      <c r="A18" s="5" t="s">
        <v>1</v>
      </c>
      <c r="B18" s="10"/>
      <c r="C18" s="15"/>
      <c r="D18" s="58" t="s">
        <v>46</v>
      </c>
      <c r="E18" s="59" t="s">
        <v>46</v>
      </c>
      <c r="F18" s="59" t="s">
        <v>46</v>
      </c>
      <c r="G18" s="60" t="s">
        <v>46</v>
      </c>
      <c r="H18" s="116" t="s">
        <v>46</v>
      </c>
      <c r="I18" s="61" t="s">
        <v>46</v>
      </c>
      <c r="J18" s="60" t="s">
        <v>46</v>
      </c>
      <c r="K18" s="62" t="s">
        <v>46</v>
      </c>
      <c r="L18" s="16" t="s">
        <v>47</v>
      </c>
      <c r="M18" s="16" t="s">
        <v>47</v>
      </c>
      <c r="P18" s="33" t="s">
        <v>73</v>
      </c>
      <c r="Q18" s="33" t="s">
        <v>74</v>
      </c>
      <c r="R18" s="33" t="s">
        <v>84</v>
      </c>
      <c r="S18" s="33" t="s">
        <v>75</v>
      </c>
      <c r="T18" s="123"/>
    </row>
    <row r="19" spans="1:24" x14ac:dyDescent="0.15">
      <c r="A19" s="1"/>
      <c r="B19" s="22" t="s">
        <v>3</v>
      </c>
      <c r="C19" s="2"/>
      <c r="D19" s="63">
        <f>P19</f>
        <v>4</v>
      </c>
      <c r="E19" s="64">
        <f>Q19</f>
        <v>0</v>
      </c>
      <c r="F19" s="64">
        <f>R19</f>
        <v>0</v>
      </c>
      <c r="G19" s="65">
        <f>S19</f>
        <v>0</v>
      </c>
      <c r="H19" s="117">
        <f>T19</f>
        <v>0</v>
      </c>
      <c r="I19" s="66">
        <f t="shared" ref="I19:I26" si="0">SUM(D19:E19)</f>
        <v>4</v>
      </c>
      <c r="J19" s="65">
        <f t="shared" ref="J19:J31" si="1">SUM(F19:G19)</f>
        <v>0</v>
      </c>
      <c r="K19" s="67">
        <f>SUM(D19:H19)</f>
        <v>4</v>
      </c>
      <c r="L19" s="28">
        <f>IF(ISERROR(ROUND(J19/K19*100,1)),"-",ROUND(J19/K19*100,1))</f>
        <v>0</v>
      </c>
      <c r="M19" s="42" t="s">
        <v>70</v>
      </c>
      <c r="O19" s="8" t="s">
        <v>3</v>
      </c>
      <c r="P19" s="34">
        <v>4</v>
      </c>
      <c r="Q19" s="34">
        <v>0</v>
      </c>
      <c r="R19" s="34">
        <v>0</v>
      </c>
      <c r="S19" s="34">
        <v>0</v>
      </c>
      <c r="T19" s="8">
        <v>0</v>
      </c>
      <c r="U19" s="87"/>
      <c r="V19" s="87"/>
      <c r="W19" s="87"/>
      <c r="X19" s="87"/>
    </row>
    <row r="20" spans="1:24" x14ac:dyDescent="0.15">
      <c r="A20" s="3"/>
      <c r="B20" s="23" t="s">
        <v>4</v>
      </c>
      <c r="C20" s="4"/>
      <c r="D20" s="68">
        <f>P20-P19</f>
        <v>10</v>
      </c>
      <c r="E20" s="69">
        <f>Q20-Q19</f>
        <v>0</v>
      </c>
      <c r="F20" s="69">
        <f>R20-R19</f>
        <v>0</v>
      </c>
      <c r="G20" s="70">
        <f>S20-S19</f>
        <v>1</v>
      </c>
      <c r="H20" s="118">
        <f>T20-T19</f>
        <v>0</v>
      </c>
      <c r="I20" s="71">
        <f t="shared" si="0"/>
        <v>10</v>
      </c>
      <c r="J20" s="70">
        <f t="shared" si="1"/>
        <v>1</v>
      </c>
      <c r="K20" s="72">
        <f t="shared" ref="K20:K61" si="2">SUM(D20:H20)</f>
        <v>11</v>
      </c>
      <c r="L20" s="29">
        <f t="shared" ref="L20:L61" si="3">IF(ISERROR(ROUND(J20/K20*100,1)),"-",ROUND(J20/K20*100,1))</f>
        <v>9.1</v>
      </c>
      <c r="M20" s="43" t="s">
        <v>70</v>
      </c>
      <c r="O20" s="8" t="s">
        <v>4</v>
      </c>
      <c r="P20" s="34">
        <v>14</v>
      </c>
      <c r="Q20" s="34">
        <v>0</v>
      </c>
      <c r="R20" s="34">
        <v>0</v>
      </c>
      <c r="S20" s="34">
        <v>1</v>
      </c>
      <c r="T20" s="8">
        <v>0</v>
      </c>
      <c r="U20" s="87"/>
      <c r="V20" s="87"/>
    </row>
    <row r="21" spans="1:24" x14ac:dyDescent="0.15">
      <c r="A21" s="3"/>
      <c r="B21" s="23" t="s">
        <v>5</v>
      </c>
      <c r="C21" s="4"/>
      <c r="D21" s="68">
        <f t="shared" ref="D21:H24" si="4">P21-P20</f>
        <v>5</v>
      </c>
      <c r="E21" s="69">
        <f t="shared" si="4"/>
        <v>2</v>
      </c>
      <c r="F21" s="69">
        <f t="shared" si="4"/>
        <v>0</v>
      </c>
      <c r="G21" s="70">
        <f t="shared" si="4"/>
        <v>0</v>
      </c>
      <c r="H21" s="118">
        <f t="shared" si="4"/>
        <v>2</v>
      </c>
      <c r="I21" s="71">
        <f t="shared" si="0"/>
        <v>7</v>
      </c>
      <c r="J21" s="70">
        <f t="shared" si="1"/>
        <v>0</v>
      </c>
      <c r="K21" s="72">
        <f t="shared" si="2"/>
        <v>9</v>
      </c>
      <c r="L21" s="29">
        <f t="shared" si="3"/>
        <v>0</v>
      </c>
      <c r="M21" s="43" t="s">
        <v>70</v>
      </c>
      <c r="O21" s="8" t="s">
        <v>5</v>
      </c>
      <c r="P21" s="34">
        <v>19</v>
      </c>
      <c r="Q21" s="34">
        <v>2</v>
      </c>
      <c r="R21" s="34">
        <v>0</v>
      </c>
      <c r="S21" s="34">
        <v>1</v>
      </c>
      <c r="T21" s="8">
        <v>2</v>
      </c>
      <c r="U21" s="87"/>
      <c r="V21" s="87"/>
    </row>
    <row r="22" spans="1:24" x14ac:dyDescent="0.15">
      <c r="A22" s="3"/>
      <c r="B22" s="23" t="s">
        <v>6</v>
      </c>
      <c r="C22" s="4"/>
      <c r="D22" s="68">
        <f t="shared" si="4"/>
        <v>6</v>
      </c>
      <c r="E22" s="69">
        <f t="shared" si="4"/>
        <v>1</v>
      </c>
      <c r="F22" s="69">
        <f t="shared" si="4"/>
        <v>0</v>
      </c>
      <c r="G22" s="70">
        <f t="shared" si="4"/>
        <v>0</v>
      </c>
      <c r="H22" s="118">
        <f t="shared" si="4"/>
        <v>0</v>
      </c>
      <c r="I22" s="71">
        <f t="shared" si="0"/>
        <v>7</v>
      </c>
      <c r="J22" s="70">
        <f t="shared" si="1"/>
        <v>0</v>
      </c>
      <c r="K22" s="72">
        <f t="shared" si="2"/>
        <v>7</v>
      </c>
      <c r="L22" s="29">
        <f t="shared" si="3"/>
        <v>0</v>
      </c>
      <c r="M22" s="43" t="s">
        <v>70</v>
      </c>
      <c r="O22" s="8" t="s">
        <v>6</v>
      </c>
      <c r="P22" s="34">
        <v>25</v>
      </c>
      <c r="Q22" s="34">
        <v>3</v>
      </c>
      <c r="R22" s="34">
        <v>0</v>
      </c>
      <c r="S22" s="34">
        <v>1</v>
      </c>
      <c r="T22" s="8">
        <v>2</v>
      </c>
      <c r="U22" s="87"/>
      <c r="V22" s="87"/>
    </row>
    <row r="23" spans="1:24" x14ac:dyDescent="0.15">
      <c r="A23" s="3"/>
      <c r="B23" s="23" t="s">
        <v>7</v>
      </c>
      <c r="C23" s="4"/>
      <c r="D23" s="68">
        <f t="shared" si="4"/>
        <v>7</v>
      </c>
      <c r="E23" s="69">
        <f t="shared" si="4"/>
        <v>3</v>
      </c>
      <c r="F23" s="69">
        <f t="shared" si="4"/>
        <v>0</v>
      </c>
      <c r="G23" s="70">
        <f t="shared" si="4"/>
        <v>0</v>
      </c>
      <c r="H23" s="118">
        <f t="shared" si="4"/>
        <v>1</v>
      </c>
      <c r="I23" s="71">
        <f t="shared" si="0"/>
        <v>10</v>
      </c>
      <c r="J23" s="70">
        <f t="shared" si="1"/>
        <v>0</v>
      </c>
      <c r="K23" s="72">
        <f t="shared" si="2"/>
        <v>11</v>
      </c>
      <c r="L23" s="29">
        <f t="shared" si="3"/>
        <v>0</v>
      </c>
      <c r="M23" s="43" t="s">
        <v>70</v>
      </c>
      <c r="O23" s="8" t="s">
        <v>7</v>
      </c>
      <c r="P23" s="34">
        <v>32</v>
      </c>
      <c r="Q23" s="34">
        <v>6</v>
      </c>
      <c r="R23" s="34">
        <v>0</v>
      </c>
      <c r="S23" s="34">
        <v>1</v>
      </c>
      <c r="T23" s="8">
        <v>3</v>
      </c>
      <c r="U23" s="87"/>
      <c r="V23" s="87"/>
    </row>
    <row r="24" spans="1:24" x14ac:dyDescent="0.15">
      <c r="A24" s="5"/>
      <c r="B24" s="24" t="s">
        <v>8</v>
      </c>
      <c r="C24" s="7"/>
      <c r="D24" s="73">
        <f t="shared" si="4"/>
        <v>4</v>
      </c>
      <c r="E24" s="74">
        <f t="shared" si="4"/>
        <v>3</v>
      </c>
      <c r="F24" s="74">
        <f t="shared" si="4"/>
        <v>0</v>
      </c>
      <c r="G24" s="75">
        <f t="shared" si="4"/>
        <v>0</v>
      </c>
      <c r="H24" s="119">
        <f t="shared" si="4"/>
        <v>0</v>
      </c>
      <c r="I24" s="76">
        <f t="shared" si="0"/>
        <v>7</v>
      </c>
      <c r="J24" s="75">
        <f t="shared" si="1"/>
        <v>0</v>
      </c>
      <c r="K24" s="77">
        <f t="shared" si="2"/>
        <v>7</v>
      </c>
      <c r="L24" s="30">
        <f t="shared" si="3"/>
        <v>0</v>
      </c>
      <c r="M24" s="44" t="s">
        <v>70</v>
      </c>
      <c r="O24" s="8" t="s">
        <v>8</v>
      </c>
      <c r="P24" s="34">
        <v>36</v>
      </c>
      <c r="Q24" s="34">
        <v>9</v>
      </c>
      <c r="R24" s="34">
        <v>0</v>
      </c>
      <c r="S24" s="34">
        <v>1</v>
      </c>
      <c r="T24" s="8">
        <v>3</v>
      </c>
      <c r="U24" s="87"/>
      <c r="V24" s="87"/>
    </row>
    <row r="25" spans="1:24" s="19" customFormat="1" x14ac:dyDescent="0.15">
      <c r="A25" s="17"/>
      <c r="B25" s="25" t="s">
        <v>157</v>
      </c>
      <c r="C25" s="18"/>
      <c r="D25" s="78">
        <f>SUM(D19:D24)</f>
        <v>36</v>
      </c>
      <c r="E25" s="79">
        <f>SUM(E19:E24)</f>
        <v>9</v>
      </c>
      <c r="F25" s="79">
        <f>SUM(F19:F24)</f>
        <v>0</v>
      </c>
      <c r="G25" s="80">
        <f>SUM(G19:G24)</f>
        <v>1</v>
      </c>
      <c r="H25" s="120">
        <f>SUM(H19:H24)</f>
        <v>3</v>
      </c>
      <c r="I25" s="81">
        <f t="shared" si="0"/>
        <v>45</v>
      </c>
      <c r="J25" s="80">
        <f t="shared" si="1"/>
        <v>1</v>
      </c>
      <c r="K25" s="82">
        <f t="shared" si="2"/>
        <v>49</v>
      </c>
      <c r="L25" s="31">
        <f t="shared" si="3"/>
        <v>2</v>
      </c>
      <c r="M25" s="45">
        <f>IF(ISERROR(ROUND(K25/$K$61*100,1)),"-",ROUND(K25/$K$61*100,1))</f>
        <v>9.5</v>
      </c>
      <c r="O25" s="35" t="s">
        <v>9</v>
      </c>
      <c r="P25" s="36">
        <v>51</v>
      </c>
      <c r="Q25" s="36">
        <v>10</v>
      </c>
      <c r="R25" s="36">
        <v>0</v>
      </c>
      <c r="S25" s="36">
        <v>1</v>
      </c>
      <c r="T25" s="36">
        <v>3</v>
      </c>
      <c r="U25" s="87"/>
      <c r="V25" s="87"/>
    </row>
    <row r="26" spans="1:24" x14ac:dyDescent="0.15">
      <c r="A26" s="1"/>
      <c r="B26" s="22" t="s">
        <v>158</v>
      </c>
      <c r="C26" s="2"/>
      <c r="D26" s="63">
        <f>P25-P24</f>
        <v>15</v>
      </c>
      <c r="E26" s="64">
        <f>Q25-Q24</f>
        <v>1</v>
      </c>
      <c r="F26" s="64">
        <f>R25-R24</f>
        <v>0</v>
      </c>
      <c r="G26" s="65">
        <f t="shared" ref="G26:H30" si="5">S25-S24</f>
        <v>0</v>
      </c>
      <c r="H26" s="117">
        <f t="shared" si="5"/>
        <v>0</v>
      </c>
      <c r="I26" s="66">
        <f t="shared" si="0"/>
        <v>16</v>
      </c>
      <c r="J26" s="65">
        <f t="shared" si="1"/>
        <v>0</v>
      </c>
      <c r="K26" s="67">
        <f t="shared" si="2"/>
        <v>16</v>
      </c>
      <c r="L26" s="28">
        <f t="shared" si="3"/>
        <v>0</v>
      </c>
      <c r="M26" s="42" t="s">
        <v>70</v>
      </c>
      <c r="O26" s="37" t="s">
        <v>10</v>
      </c>
      <c r="P26" s="38">
        <v>57</v>
      </c>
      <c r="Q26" s="38">
        <v>10</v>
      </c>
      <c r="R26" s="38">
        <v>0</v>
      </c>
      <c r="S26" s="38">
        <v>2</v>
      </c>
      <c r="T26" s="8">
        <v>4</v>
      </c>
      <c r="U26" s="87"/>
      <c r="V26" s="87"/>
    </row>
    <row r="27" spans="1:24" x14ac:dyDescent="0.15">
      <c r="A27" s="3"/>
      <c r="B27" s="23" t="s">
        <v>10</v>
      </c>
      <c r="C27" s="4"/>
      <c r="D27" s="68">
        <f t="shared" ref="D27:F31" si="6">P26-P25</f>
        <v>6</v>
      </c>
      <c r="E27" s="69">
        <f t="shared" si="6"/>
        <v>0</v>
      </c>
      <c r="F27" s="69">
        <f t="shared" si="6"/>
        <v>0</v>
      </c>
      <c r="G27" s="70">
        <f t="shared" si="5"/>
        <v>1</v>
      </c>
      <c r="H27" s="118">
        <f t="shared" si="5"/>
        <v>1</v>
      </c>
      <c r="I27" s="71">
        <f t="shared" ref="I27" si="7">SUM(D27:E27)</f>
        <v>6</v>
      </c>
      <c r="J27" s="70">
        <f t="shared" si="1"/>
        <v>1</v>
      </c>
      <c r="K27" s="72">
        <f t="shared" si="2"/>
        <v>8</v>
      </c>
      <c r="L27" s="29">
        <f t="shared" si="3"/>
        <v>12.5</v>
      </c>
      <c r="M27" s="43" t="s">
        <v>70</v>
      </c>
      <c r="O27" s="37" t="s">
        <v>11</v>
      </c>
      <c r="P27" s="38">
        <v>65</v>
      </c>
      <c r="Q27" s="38">
        <v>11</v>
      </c>
      <c r="R27" s="38">
        <v>0</v>
      </c>
      <c r="S27" s="38">
        <v>3</v>
      </c>
      <c r="T27" s="8">
        <v>5</v>
      </c>
      <c r="U27" s="87"/>
      <c r="V27" s="87"/>
    </row>
    <row r="28" spans="1:24" x14ac:dyDescent="0.15">
      <c r="A28" s="3"/>
      <c r="B28" s="23" t="s">
        <v>11</v>
      </c>
      <c r="C28" s="4"/>
      <c r="D28" s="68">
        <f t="shared" si="6"/>
        <v>8</v>
      </c>
      <c r="E28" s="69">
        <f t="shared" si="6"/>
        <v>1</v>
      </c>
      <c r="F28" s="69">
        <f t="shared" si="6"/>
        <v>0</v>
      </c>
      <c r="G28" s="70">
        <f t="shared" si="5"/>
        <v>1</v>
      </c>
      <c r="H28" s="118">
        <f t="shared" si="5"/>
        <v>1</v>
      </c>
      <c r="I28" s="71">
        <f>SUM(D28:E28)</f>
        <v>9</v>
      </c>
      <c r="J28" s="70">
        <f t="shared" si="1"/>
        <v>1</v>
      </c>
      <c r="K28" s="72">
        <f t="shared" si="2"/>
        <v>11</v>
      </c>
      <c r="L28" s="29">
        <f t="shared" si="3"/>
        <v>9.1</v>
      </c>
      <c r="M28" s="43" t="s">
        <v>70</v>
      </c>
      <c r="O28" s="37" t="s">
        <v>12</v>
      </c>
      <c r="P28" s="38">
        <v>73</v>
      </c>
      <c r="Q28" s="38">
        <v>12</v>
      </c>
      <c r="R28" s="38">
        <v>0</v>
      </c>
      <c r="S28" s="38">
        <v>5</v>
      </c>
      <c r="T28" s="8">
        <v>5</v>
      </c>
      <c r="U28" s="87"/>
      <c r="V28" s="87"/>
    </row>
    <row r="29" spans="1:24" x14ac:dyDescent="0.15">
      <c r="A29" s="3"/>
      <c r="B29" s="23" t="s">
        <v>12</v>
      </c>
      <c r="C29" s="4"/>
      <c r="D29" s="68">
        <f t="shared" si="6"/>
        <v>8</v>
      </c>
      <c r="E29" s="69">
        <f t="shared" si="6"/>
        <v>1</v>
      </c>
      <c r="F29" s="69">
        <f t="shared" si="6"/>
        <v>0</v>
      </c>
      <c r="G29" s="70">
        <f t="shared" si="5"/>
        <v>2</v>
      </c>
      <c r="H29" s="118">
        <f t="shared" si="5"/>
        <v>0</v>
      </c>
      <c r="I29" s="71">
        <f t="shared" ref="I29:I31" si="8">SUM(D29:E29)</f>
        <v>9</v>
      </c>
      <c r="J29" s="70">
        <f t="shared" si="1"/>
        <v>2</v>
      </c>
      <c r="K29" s="72">
        <f t="shared" si="2"/>
        <v>11</v>
      </c>
      <c r="L29" s="29">
        <f t="shared" si="3"/>
        <v>18.2</v>
      </c>
      <c r="M29" s="43" t="s">
        <v>70</v>
      </c>
      <c r="O29" s="37" t="s">
        <v>13</v>
      </c>
      <c r="P29" s="38">
        <v>79</v>
      </c>
      <c r="Q29" s="38">
        <v>12</v>
      </c>
      <c r="R29" s="38">
        <v>0</v>
      </c>
      <c r="S29" s="38">
        <v>6</v>
      </c>
      <c r="T29" s="8">
        <v>5</v>
      </c>
      <c r="U29" s="87"/>
      <c r="V29" s="87"/>
    </row>
    <row r="30" spans="1:24" x14ac:dyDescent="0.15">
      <c r="A30" s="3"/>
      <c r="B30" s="23" t="s">
        <v>13</v>
      </c>
      <c r="C30" s="4"/>
      <c r="D30" s="68">
        <f t="shared" si="6"/>
        <v>6</v>
      </c>
      <c r="E30" s="69">
        <f t="shared" si="6"/>
        <v>0</v>
      </c>
      <c r="F30" s="69">
        <f t="shared" si="6"/>
        <v>0</v>
      </c>
      <c r="G30" s="70">
        <f t="shared" si="5"/>
        <v>1</v>
      </c>
      <c r="H30" s="118">
        <f t="shared" si="5"/>
        <v>0</v>
      </c>
      <c r="I30" s="71">
        <f t="shared" si="8"/>
        <v>6</v>
      </c>
      <c r="J30" s="70">
        <f t="shared" si="1"/>
        <v>1</v>
      </c>
      <c r="K30" s="72">
        <f t="shared" si="2"/>
        <v>7</v>
      </c>
      <c r="L30" s="29">
        <f t="shared" si="3"/>
        <v>14.3</v>
      </c>
      <c r="M30" s="43" t="s">
        <v>70</v>
      </c>
      <c r="O30" s="39" t="s">
        <v>14</v>
      </c>
      <c r="P30" s="40">
        <v>85</v>
      </c>
      <c r="Q30" s="40">
        <v>17</v>
      </c>
      <c r="R30" s="40">
        <v>0</v>
      </c>
      <c r="S30" s="40">
        <v>7</v>
      </c>
      <c r="T30" s="8">
        <v>5</v>
      </c>
      <c r="U30" s="87"/>
      <c r="V30" s="87"/>
    </row>
    <row r="31" spans="1:24" x14ac:dyDescent="0.15">
      <c r="A31" s="5"/>
      <c r="B31" s="24" t="s">
        <v>14</v>
      </c>
      <c r="C31" s="7"/>
      <c r="D31" s="73">
        <f t="shared" si="6"/>
        <v>6</v>
      </c>
      <c r="E31" s="74">
        <f t="shared" si="6"/>
        <v>5</v>
      </c>
      <c r="F31" s="74">
        <f t="shared" si="6"/>
        <v>0</v>
      </c>
      <c r="G31" s="75">
        <f>S30-S29</f>
        <v>1</v>
      </c>
      <c r="H31" s="119">
        <f>T30-T29</f>
        <v>0</v>
      </c>
      <c r="I31" s="76">
        <f t="shared" si="8"/>
        <v>11</v>
      </c>
      <c r="J31" s="75">
        <f t="shared" si="1"/>
        <v>1</v>
      </c>
      <c r="K31" s="77">
        <f t="shared" si="2"/>
        <v>12</v>
      </c>
      <c r="L31" s="30">
        <f t="shared" si="3"/>
        <v>8.3000000000000007</v>
      </c>
      <c r="M31" s="44" t="s">
        <v>70</v>
      </c>
      <c r="O31" s="35" t="s">
        <v>15</v>
      </c>
      <c r="P31" s="36">
        <v>97</v>
      </c>
      <c r="Q31" s="36">
        <v>20</v>
      </c>
      <c r="R31" s="36">
        <v>0</v>
      </c>
      <c r="S31" s="36">
        <v>7</v>
      </c>
      <c r="T31" s="36">
        <v>6</v>
      </c>
      <c r="U31" s="87"/>
      <c r="V31" s="87"/>
    </row>
    <row r="32" spans="1:24" s="19" customFormat="1" x14ac:dyDescent="0.15">
      <c r="A32" s="17"/>
      <c r="B32" s="25" t="s">
        <v>159</v>
      </c>
      <c r="C32" s="18"/>
      <c r="D32" s="78">
        <f>SUM(D26:D31)</f>
        <v>49</v>
      </c>
      <c r="E32" s="79">
        <f>SUM(E26:E31)</f>
        <v>8</v>
      </c>
      <c r="F32" s="79">
        <f>SUM(F26:F31)</f>
        <v>0</v>
      </c>
      <c r="G32" s="80">
        <f>SUM(G26:G31)</f>
        <v>6</v>
      </c>
      <c r="H32" s="120">
        <f>SUM(H26:H31)</f>
        <v>2</v>
      </c>
      <c r="I32" s="81">
        <f>SUM(D32:E32)</f>
        <v>57</v>
      </c>
      <c r="J32" s="80">
        <f>SUM(F32:G32)</f>
        <v>6</v>
      </c>
      <c r="K32" s="82">
        <f t="shared" si="2"/>
        <v>65</v>
      </c>
      <c r="L32" s="31">
        <f t="shared" si="3"/>
        <v>9.1999999999999993</v>
      </c>
      <c r="M32" s="45">
        <f>IF(ISERROR(ROUND(K32/$K$61*100,1)),"-",ROUND(K32/$K$61*100,1))</f>
        <v>12.6</v>
      </c>
      <c r="O32" s="37" t="s">
        <v>16</v>
      </c>
      <c r="P32" s="38">
        <v>105</v>
      </c>
      <c r="Q32" s="38">
        <v>22</v>
      </c>
      <c r="R32" s="38">
        <v>0</v>
      </c>
      <c r="S32" s="38">
        <v>9</v>
      </c>
      <c r="T32" s="8">
        <v>8</v>
      </c>
      <c r="U32" s="87"/>
      <c r="V32" s="87"/>
    </row>
    <row r="33" spans="1:22" x14ac:dyDescent="0.15">
      <c r="A33" s="1"/>
      <c r="B33" s="22" t="s">
        <v>15</v>
      </c>
      <c r="C33" s="2"/>
      <c r="D33" s="63">
        <f>P31-P30</f>
        <v>12</v>
      </c>
      <c r="E33" s="64">
        <f>Q31-Q30</f>
        <v>3</v>
      </c>
      <c r="F33" s="64">
        <f>R31-R30</f>
        <v>0</v>
      </c>
      <c r="G33" s="65">
        <f t="shared" ref="G33:H38" si="9">S31-S30</f>
        <v>0</v>
      </c>
      <c r="H33" s="117">
        <f t="shared" si="9"/>
        <v>1</v>
      </c>
      <c r="I33" s="66">
        <f>SUM(D33:E33)</f>
        <v>15</v>
      </c>
      <c r="J33" s="65">
        <f>SUM(F33:G33)</f>
        <v>0</v>
      </c>
      <c r="K33" s="67">
        <f t="shared" si="2"/>
        <v>16</v>
      </c>
      <c r="L33" s="28">
        <f t="shared" si="3"/>
        <v>0</v>
      </c>
      <c r="M33" s="42" t="s">
        <v>70</v>
      </c>
      <c r="O33" s="37" t="s">
        <v>17</v>
      </c>
      <c r="P33" s="38">
        <v>120</v>
      </c>
      <c r="Q33" s="38">
        <v>25</v>
      </c>
      <c r="R33" s="38">
        <v>0</v>
      </c>
      <c r="S33" s="38">
        <v>11</v>
      </c>
      <c r="T33" s="8">
        <v>8</v>
      </c>
      <c r="U33" s="87"/>
      <c r="V33" s="87"/>
    </row>
    <row r="34" spans="1:22" x14ac:dyDescent="0.15">
      <c r="A34" s="3"/>
      <c r="B34" s="23" t="s">
        <v>16</v>
      </c>
      <c r="C34" s="4"/>
      <c r="D34" s="68">
        <f t="shared" ref="D34:F38" si="10">P32-P31</f>
        <v>8</v>
      </c>
      <c r="E34" s="69">
        <f t="shared" si="10"/>
        <v>2</v>
      </c>
      <c r="F34" s="69">
        <f t="shared" si="10"/>
        <v>0</v>
      </c>
      <c r="G34" s="70">
        <f t="shared" si="9"/>
        <v>2</v>
      </c>
      <c r="H34" s="118">
        <f t="shared" si="9"/>
        <v>2</v>
      </c>
      <c r="I34" s="71">
        <f t="shared" ref="I34" si="11">SUM(D34:E34)</f>
        <v>10</v>
      </c>
      <c r="J34" s="70">
        <f t="shared" ref="J34:J38" si="12">SUM(F34:G34)</f>
        <v>2</v>
      </c>
      <c r="K34" s="72">
        <f t="shared" si="2"/>
        <v>14</v>
      </c>
      <c r="L34" s="29">
        <f t="shared" si="3"/>
        <v>14.3</v>
      </c>
      <c r="M34" s="43" t="s">
        <v>70</v>
      </c>
      <c r="O34" s="37" t="s">
        <v>18</v>
      </c>
      <c r="P34" s="38">
        <v>130</v>
      </c>
      <c r="Q34" s="38">
        <v>26</v>
      </c>
      <c r="R34" s="38">
        <v>1</v>
      </c>
      <c r="S34" s="38">
        <v>12</v>
      </c>
      <c r="T34" s="8">
        <v>9</v>
      </c>
      <c r="U34" s="87"/>
      <c r="V34" s="87"/>
    </row>
    <row r="35" spans="1:22" x14ac:dyDescent="0.15">
      <c r="A35" s="3"/>
      <c r="B35" s="23" t="s">
        <v>17</v>
      </c>
      <c r="C35" s="4"/>
      <c r="D35" s="68">
        <f t="shared" si="10"/>
        <v>15</v>
      </c>
      <c r="E35" s="69">
        <f t="shared" si="10"/>
        <v>3</v>
      </c>
      <c r="F35" s="69">
        <f t="shared" si="10"/>
        <v>0</v>
      </c>
      <c r="G35" s="70">
        <f t="shared" si="9"/>
        <v>2</v>
      </c>
      <c r="H35" s="118">
        <f t="shared" si="9"/>
        <v>0</v>
      </c>
      <c r="I35" s="71">
        <f>SUM(D35:E35)</f>
        <v>18</v>
      </c>
      <c r="J35" s="70">
        <f t="shared" si="12"/>
        <v>2</v>
      </c>
      <c r="K35" s="72">
        <f t="shared" si="2"/>
        <v>20</v>
      </c>
      <c r="L35" s="29">
        <f t="shared" si="3"/>
        <v>10</v>
      </c>
      <c r="M35" s="43" t="s">
        <v>70</v>
      </c>
      <c r="O35" s="37" t="s">
        <v>19</v>
      </c>
      <c r="P35" s="38">
        <v>145</v>
      </c>
      <c r="Q35" s="38">
        <v>31</v>
      </c>
      <c r="R35" s="38">
        <v>2</v>
      </c>
      <c r="S35" s="38">
        <v>13</v>
      </c>
      <c r="T35" s="8">
        <v>9</v>
      </c>
      <c r="U35" s="87"/>
      <c r="V35" s="87"/>
    </row>
    <row r="36" spans="1:22" x14ac:dyDescent="0.15">
      <c r="A36" s="3"/>
      <c r="B36" s="23" t="s">
        <v>18</v>
      </c>
      <c r="C36" s="4"/>
      <c r="D36" s="68">
        <f t="shared" si="10"/>
        <v>10</v>
      </c>
      <c r="E36" s="69">
        <f t="shared" si="10"/>
        <v>1</v>
      </c>
      <c r="F36" s="69">
        <f t="shared" si="10"/>
        <v>1</v>
      </c>
      <c r="G36" s="70">
        <f t="shared" si="9"/>
        <v>1</v>
      </c>
      <c r="H36" s="118">
        <f t="shared" si="9"/>
        <v>1</v>
      </c>
      <c r="I36" s="71">
        <f t="shared" ref="I36:I38" si="13">SUM(D36:E36)</f>
        <v>11</v>
      </c>
      <c r="J36" s="70">
        <f t="shared" si="12"/>
        <v>2</v>
      </c>
      <c r="K36" s="72">
        <f t="shared" si="2"/>
        <v>14</v>
      </c>
      <c r="L36" s="29">
        <f t="shared" si="3"/>
        <v>14.3</v>
      </c>
      <c r="M36" s="43" t="s">
        <v>70</v>
      </c>
      <c r="O36" s="39" t="s">
        <v>20</v>
      </c>
      <c r="P36" s="40">
        <v>159</v>
      </c>
      <c r="Q36" s="40">
        <v>33</v>
      </c>
      <c r="R36" s="40">
        <v>2</v>
      </c>
      <c r="S36" s="40">
        <v>14</v>
      </c>
      <c r="T36" s="8">
        <v>10</v>
      </c>
      <c r="U36" s="87"/>
      <c r="V36" s="87"/>
    </row>
    <row r="37" spans="1:22" x14ac:dyDescent="0.15">
      <c r="A37" s="3"/>
      <c r="B37" s="23" t="s">
        <v>19</v>
      </c>
      <c r="C37" s="4"/>
      <c r="D37" s="68">
        <f t="shared" si="10"/>
        <v>15</v>
      </c>
      <c r="E37" s="69">
        <f t="shared" si="10"/>
        <v>5</v>
      </c>
      <c r="F37" s="69">
        <f t="shared" si="10"/>
        <v>1</v>
      </c>
      <c r="G37" s="70">
        <f t="shared" si="9"/>
        <v>1</v>
      </c>
      <c r="H37" s="118">
        <f t="shared" si="9"/>
        <v>0</v>
      </c>
      <c r="I37" s="71">
        <f t="shared" si="13"/>
        <v>20</v>
      </c>
      <c r="J37" s="70">
        <f t="shared" si="12"/>
        <v>2</v>
      </c>
      <c r="K37" s="72">
        <f t="shared" si="2"/>
        <v>22</v>
      </c>
      <c r="L37" s="29">
        <f t="shared" si="3"/>
        <v>9.1</v>
      </c>
      <c r="M37" s="43" t="s">
        <v>70</v>
      </c>
      <c r="O37" s="35" t="s">
        <v>55</v>
      </c>
      <c r="P37" s="36">
        <v>11</v>
      </c>
      <c r="Q37" s="36">
        <v>3</v>
      </c>
      <c r="R37" s="36">
        <v>1</v>
      </c>
      <c r="S37" s="36">
        <v>1</v>
      </c>
      <c r="T37" s="36">
        <v>1</v>
      </c>
      <c r="U37" s="87"/>
      <c r="V37" s="87"/>
    </row>
    <row r="38" spans="1:22" x14ac:dyDescent="0.15">
      <c r="A38" s="5"/>
      <c r="B38" s="24" t="s">
        <v>20</v>
      </c>
      <c r="C38" s="7"/>
      <c r="D38" s="73">
        <f t="shared" si="10"/>
        <v>14</v>
      </c>
      <c r="E38" s="74">
        <f t="shared" si="10"/>
        <v>2</v>
      </c>
      <c r="F38" s="74">
        <f t="shared" si="10"/>
        <v>0</v>
      </c>
      <c r="G38" s="75">
        <f t="shared" si="9"/>
        <v>1</v>
      </c>
      <c r="H38" s="119">
        <f t="shared" si="9"/>
        <v>1</v>
      </c>
      <c r="I38" s="76">
        <f t="shared" si="13"/>
        <v>16</v>
      </c>
      <c r="J38" s="75">
        <f t="shared" si="12"/>
        <v>1</v>
      </c>
      <c r="K38" s="77">
        <f t="shared" si="2"/>
        <v>18</v>
      </c>
      <c r="L38" s="30">
        <f t="shared" si="3"/>
        <v>5.6</v>
      </c>
      <c r="M38" s="44" t="s">
        <v>70</v>
      </c>
      <c r="O38" s="37" t="s">
        <v>21</v>
      </c>
      <c r="P38" s="38">
        <v>28</v>
      </c>
      <c r="Q38" s="38">
        <v>4</v>
      </c>
      <c r="R38" s="38">
        <v>1</v>
      </c>
      <c r="S38" s="38">
        <v>3</v>
      </c>
      <c r="T38" s="8">
        <v>2</v>
      </c>
      <c r="U38" s="87"/>
      <c r="V38" s="87"/>
    </row>
    <row r="39" spans="1:22" s="19" customFormat="1" x14ac:dyDescent="0.15">
      <c r="A39" s="17"/>
      <c r="B39" s="25" t="s">
        <v>160</v>
      </c>
      <c r="C39" s="18"/>
      <c r="D39" s="78">
        <f>SUM(D33:D38)</f>
        <v>74</v>
      </c>
      <c r="E39" s="79">
        <f>SUM(E33:E38)</f>
        <v>16</v>
      </c>
      <c r="F39" s="79">
        <f>SUM(F33:F38)</f>
        <v>2</v>
      </c>
      <c r="G39" s="80">
        <f>SUM(G33:G38)</f>
        <v>7</v>
      </c>
      <c r="H39" s="120">
        <f>SUM(H33:H38)</f>
        <v>5</v>
      </c>
      <c r="I39" s="81">
        <f>SUM(D39:E39)</f>
        <v>90</v>
      </c>
      <c r="J39" s="80">
        <f>SUM(F39:G39)</f>
        <v>9</v>
      </c>
      <c r="K39" s="82">
        <f t="shared" si="2"/>
        <v>104</v>
      </c>
      <c r="L39" s="31">
        <f t="shared" si="3"/>
        <v>8.6999999999999993</v>
      </c>
      <c r="M39" s="45">
        <f>IF(ISERROR(ROUND(K39/$K$61*100,1)),"-",ROUND(K39/$K$61*100,1))</f>
        <v>20.2</v>
      </c>
      <c r="O39" s="37" t="s">
        <v>22</v>
      </c>
      <c r="P39" s="38">
        <v>40</v>
      </c>
      <c r="Q39" s="38">
        <v>7</v>
      </c>
      <c r="R39" s="38">
        <v>1</v>
      </c>
      <c r="S39" s="38">
        <v>3</v>
      </c>
      <c r="T39" s="8">
        <v>2</v>
      </c>
      <c r="U39" s="87"/>
      <c r="V39" s="87"/>
    </row>
    <row r="40" spans="1:22" x14ac:dyDescent="0.15">
      <c r="A40" s="1"/>
      <c r="B40" s="22" t="s">
        <v>55</v>
      </c>
      <c r="C40" s="2"/>
      <c r="D40" s="63">
        <f>P37</f>
        <v>11</v>
      </c>
      <c r="E40" s="64">
        <f>Q37</f>
        <v>3</v>
      </c>
      <c r="F40" s="64">
        <f>R37</f>
        <v>1</v>
      </c>
      <c r="G40" s="65">
        <f>S37</f>
        <v>1</v>
      </c>
      <c r="H40" s="117">
        <f>T37</f>
        <v>1</v>
      </c>
      <c r="I40" s="66">
        <f>SUM(D40:E40)</f>
        <v>14</v>
      </c>
      <c r="J40" s="65">
        <f>SUM(F40:G40)</f>
        <v>2</v>
      </c>
      <c r="K40" s="67">
        <f t="shared" si="2"/>
        <v>17</v>
      </c>
      <c r="L40" s="28">
        <f t="shared" si="3"/>
        <v>11.8</v>
      </c>
      <c r="M40" s="42" t="s">
        <v>70</v>
      </c>
      <c r="O40" s="37" t="s">
        <v>23</v>
      </c>
      <c r="P40" s="38">
        <v>47</v>
      </c>
      <c r="Q40" s="38">
        <v>10</v>
      </c>
      <c r="R40" s="38">
        <v>2</v>
      </c>
      <c r="S40" s="38">
        <v>4</v>
      </c>
      <c r="T40" s="8">
        <v>3</v>
      </c>
      <c r="U40" s="87"/>
      <c r="V40" s="87"/>
    </row>
    <row r="41" spans="1:22" x14ac:dyDescent="0.15">
      <c r="A41" s="3"/>
      <c r="B41" s="23" t="s">
        <v>56</v>
      </c>
      <c r="C41" s="4"/>
      <c r="D41" s="68">
        <f t="shared" ref="D41:H45" si="14">P38-P37</f>
        <v>17</v>
      </c>
      <c r="E41" s="69">
        <f t="shared" si="14"/>
        <v>1</v>
      </c>
      <c r="F41" s="69">
        <f t="shared" si="14"/>
        <v>0</v>
      </c>
      <c r="G41" s="70">
        <f t="shared" si="14"/>
        <v>2</v>
      </c>
      <c r="H41" s="118">
        <f t="shared" si="14"/>
        <v>1</v>
      </c>
      <c r="I41" s="71">
        <f t="shared" ref="I41" si="15">SUM(D41:E41)</f>
        <v>18</v>
      </c>
      <c r="J41" s="70">
        <f t="shared" ref="J41:J45" si="16">SUM(F41:G41)</f>
        <v>2</v>
      </c>
      <c r="K41" s="72">
        <f t="shared" si="2"/>
        <v>21</v>
      </c>
      <c r="L41" s="29">
        <f t="shared" si="3"/>
        <v>9.5</v>
      </c>
      <c r="M41" s="43" t="s">
        <v>70</v>
      </c>
      <c r="O41" s="37" t="s">
        <v>24</v>
      </c>
      <c r="P41" s="38">
        <v>54</v>
      </c>
      <c r="Q41" s="38">
        <v>11</v>
      </c>
      <c r="R41" s="38">
        <v>3</v>
      </c>
      <c r="S41" s="38">
        <v>6</v>
      </c>
      <c r="T41" s="8">
        <v>5</v>
      </c>
      <c r="U41" s="87"/>
      <c r="V41" s="87"/>
    </row>
    <row r="42" spans="1:22" x14ac:dyDescent="0.15">
      <c r="A42" s="3"/>
      <c r="B42" s="23" t="s">
        <v>57</v>
      </c>
      <c r="C42" s="4"/>
      <c r="D42" s="68">
        <f t="shared" si="14"/>
        <v>12</v>
      </c>
      <c r="E42" s="69">
        <f t="shared" si="14"/>
        <v>3</v>
      </c>
      <c r="F42" s="69">
        <f t="shared" si="14"/>
        <v>0</v>
      </c>
      <c r="G42" s="70">
        <f t="shared" si="14"/>
        <v>0</v>
      </c>
      <c r="H42" s="118">
        <f t="shared" si="14"/>
        <v>0</v>
      </c>
      <c r="I42" s="71">
        <f>SUM(D42:E42)</f>
        <v>15</v>
      </c>
      <c r="J42" s="70">
        <f t="shared" si="16"/>
        <v>0</v>
      </c>
      <c r="K42" s="72">
        <f t="shared" si="2"/>
        <v>15</v>
      </c>
      <c r="L42" s="29">
        <f t="shared" si="3"/>
        <v>0</v>
      </c>
      <c r="M42" s="43" t="s">
        <v>70</v>
      </c>
      <c r="O42" s="39" t="s">
        <v>25</v>
      </c>
      <c r="P42" s="40">
        <v>64</v>
      </c>
      <c r="Q42" s="40">
        <v>12</v>
      </c>
      <c r="R42" s="40">
        <v>3</v>
      </c>
      <c r="S42" s="40">
        <v>8</v>
      </c>
      <c r="T42" s="8">
        <v>6</v>
      </c>
      <c r="U42" s="87"/>
      <c r="V42" s="87"/>
    </row>
    <row r="43" spans="1:22" x14ac:dyDescent="0.15">
      <c r="A43" s="3"/>
      <c r="B43" s="23" t="s">
        <v>58</v>
      </c>
      <c r="C43" s="4"/>
      <c r="D43" s="68">
        <f t="shared" si="14"/>
        <v>7</v>
      </c>
      <c r="E43" s="69">
        <f t="shared" si="14"/>
        <v>3</v>
      </c>
      <c r="F43" s="69">
        <f t="shared" si="14"/>
        <v>1</v>
      </c>
      <c r="G43" s="70">
        <f t="shared" si="14"/>
        <v>1</v>
      </c>
      <c r="H43" s="118">
        <f t="shared" si="14"/>
        <v>1</v>
      </c>
      <c r="I43" s="71">
        <f t="shared" ref="I43:I45" si="17">SUM(D43:E43)</f>
        <v>10</v>
      </c>
      <c r="J43" s="70">
        <f t="shared" si="16"/>
        <v>2</v>
      </c>
      <c r="K43" s="72">
        <f t="shared" si="2"/>
        <v>13</v>
      </c>
      <c r="L43" s="29">
        <f t="shared" si="3"/>
        <v>15.4</v>
      </c>
      <c r="M43" s="43" t="s">
        <v>70</v>
      </c>
      <c r="O43" s="35" t="s">
        <v>27</v>
      </c>
      <c r="P43" s="36">
        <v>83</v>
      </c>
      <c r="Q43" s="36">
        <v>16</v>
      </c>
      <c r="R43" s="36">
        <v>4</v>
      </c>
      <c r="S43" s="36">
        <v>8</v>
      </c>
      <c r="T43" s="36">
        <v>7</v>
      </c>
      <c r="U43" s="87"/>
      <c r="V43" s="87"/>
    </row>
    <row r="44" spans="1:22" s="19" customFormat="1" x14ac:dyDescent="0.15">
      <c r="A44" s="3"/>
      <c r="B44" s="23" t="s">
        <v>59</v>
      </c>
      <c r="C44" s="4"/>
      <c r="D44" s="68">
        <f t="shared" si="14"/>
        <v>7</v>
      </c>
      <c r="E44" s="69">
        <f t="shared" si="14"/>
        <v>1</v>
      </c>
      <c r="F44" s="69">
        <f t="shared" si="14"/>
        <v>1</v>
      </c>
      <c r="G44" s="70">
        <f t="shared" si="14"/>
        <v>2</v>
      </c>
      <c r="H44" s="118">
        <f t="shared" si="14"/>
        <v>2</v>
      </c>
      <c r="I44" s="71">
        <f t="shared" si="17"/>
        <v>8</v>
      </c>
      <c r="J44" s="70">
        <f t="shared" si="16"/>
        <v>3</v>
      </c>
      <c r="K44" s="72">
        <f t="shared" si="2"/>
        <v>13</v>
      </c>
      <c r="L44" s="29">
        <f t="shared" si="3"/>
        <v>23.1</v>
      </c>
      <c r="M44" s="43" t="s">
        <v>70</v>
      </c>
      <c r="O44" s="37" t="s">
        <v>28</v>
      </c>
      <c r="P44" s="38">
        <v>96</v>
      </c>
      <c r="Q44" s="38">
        <v>19</v>
      </c>
      <c r="R44" s="38">
        <v>4</v>
      </c>
      <c r="S44" s="38">
        <v>11</v>
      </c>
      <c r="T44" s="8">
        <v>7</v>
      </c>
      <c r="U44" s="87"/>
      <c r="V44" s="87"/>
    </row>
    <row r="45" spans="1:22" x14ac:dyDescent="0.15">
      <c r="A45" s="5"/>
      <c r="B45" s="24" t="s">
        <v>26</v>
      </c>
      <c r="C45" s="7"/>
      <c r="D45" s="73">
        <f t="shared" si="14"/>
        <v>10</v>
      </c>
      <c r="E45" s="74">
        <f t="shared" si="14"/>
        <v>1</v>
      </c>
      <c r="F45" s="74">
        <f t="shared" si="14"/>
        <v>0</v>
      </c>
      <c r="G45" s="75">
        <f t="shared" si="14"/>
        <v>2</v>
      </c>
      <c r="H45" s="119">
        <f t="shared" si="14"/>
        <v>1</v>
      </c>
      <c r="I45" s="76">
        <f t="shared" si="17"/>
        <v>11</v>
      </c>
      <c r="J45" s="75">
        <f t="shared" si="16"/>
        <v>2</v>
      </c>
      <c r="K45" s="77">
        <f t="shared" si="2"/>
        <v>14</v>
      </c>
      <c r="L45" s="30">
        <f t="shared" si="3"/>
        <v>14.3</v>
      </c>
      <c r="M45" s="44" t="s">
        <v>70</v>
      </c>
      <c r="O45" s="37" t="s">
        <v>29</v>
      </c>
      <c r="P45" s="38">
        <v>115</v>
      </c>
      <c r="Q45" s="38">
        <v>24</v>
      </c>
      <c r="R45" s="38">
        <v>4</v>
      </c>
      <c r="S45" s="38">
        <v>12</v>
      </c>
      <c r="T45" s="8">
        <v>8</v>
      </c>
      <c r="U45" s="87"/>
      <c r="V45" s="87"/>
    </row>
    <row r="46" spans="1:22" x14ac:dyDescent="0.15">
      <c r="A46" s="17"/>
      <c r="B46" s="25" t="s">
        <v>113</v>
      </c>
      <c r="C46" s="18"/>
      <c r="D46" s="78">
        <f>SUM(D40:D45)</f>
        <v>64</v>
      </c>
      <c r="E46" s="79">
        <f>SUM(E40:E45)</f>
        <v>12</v>
      </c>
      <c r="F46" s="79">
        <f>SUM(F40:F45)</f>
        <v>3</v>
      </c>
      <c r="G46" s="80">
        <f>SUM(G40:G45)</f>
        <v>8</v>
      </c>
      <c r="H46" s="120">
        <f>SUM(H40:H45)</f>
        <v>6</v>
      </c>
      <c r="I46" s="81">
        <f>SUM(D46:E46)</f>
        <v>76</v>
      </c>
      <c r="J46" s="80">
        <f>SUM(F46:G46)</f>
        <v>11</v>
      </c>
      <c r="K46" s="82">
        <f t="shared" si="2"/>
        <v>93</v>
      </c>
      <c r="L46" s="31">
        <f t="shared" si="3"/>
        <v>11.8</v>
      </c>
      <c r="M46" s="45">
        <f>IF(ISERROR(ROUND(K46/$K$61*100,1)),"-",ROUND(K46/$K$61*100,1))</f>
        <v>18</v>
      </c>
      <c r="O46" s="37" t="s">
        <v>30</v>
      </c>
      <c r="P46" s="38">
        <v>128</v>
      </c>
      <c r="Q46" s="38">
        <v>27</v>
      </c>
      <c r="R46" s="38">
        <v>4</v>
      </c>
      <c r="S46" s="38">
        <v>12</v>
      </c>
      <c r="T46" s="8">
        <v>8</v>
      </c>
      <c r="U46" s="87"/>
      <c r="V46" s="87"/>
    </row>
    <row r="47" spans="1:22" x14ac:dyDescent="0.15">
      <c r="A47" s="1"/>
      <c r="B47" s="22" t="s">
        <v>60</v>
      </c>
      <c r="C47" s="2"/>
      <c r="D47" s="63">
        <f>P43-P42</f>
        <v>19</v>
      </c>
      <c r="E47" s="64">
        <f>Q43-Q42</f>
        <v>4</v>
      </c>
      <c r="F47" s="64">
        <f>R43-R42</f>
        <v>1</v>
      </c>
      <c r="G47" s="65">
        <f>S43-S42</f>
        <v>0</v>
      </c>
      <c r="H47" s="117">
        <f>T43-T42</f>
        <v>1</v>
      </c>
      <c r="I47" s="66">
        <f>SUM(D47:E47)</f>
        <v>23</v>
      </c>
      <c r="J47" s="65">
        <f>SUM(F47:G47)</f>
        <v>1</v>
      </c>
      <c r="K47" s="67">
        <f t="shared" si="2"/>
        <v>25</v>
      </c>
      <c r="L47" s="28">
        <f t="shared" si="3"/>
        <v>4</v>
      </c>
      <c r="M47" s="42" t="s">
        <v>70</v>
      </c>
      <c r="O47" s="37" t="s">
        <v>31</v>
      </c>
      <c r="P47" s="38">
        <v>137</v>
      </c>
      <c r="Q47" s="38">
        <v>28</v>
      </c>
      <c r="R47" s="38">
        <v>4</v>
      </c>
      <c r="S47" s="38">
        <v>14</v>
      </c>
      <c r="T47" s="8">
        <v>8</v>
      </c>
      <c r="U47" s="87"/>
      <c r="V47" s="87"/>
    </row>
    <row r="48" spans="1:22" x14ac:dyDescent="0.15">
      <c r="A48" s="3"/>
      <c r="B48" s="23" t="s">
        <v>61</v>
      </c>
      <c r="C48" s="4"/>
      <c r="D48" s="68">
        <f t="shared" ref="D48:H52" si="18">P44-P43</f>
        <v>13</v>
      </c>
      <c r="E48" s="69">
        <f t="shared" si="18"/>
        <v>3</v>
      </c>
      <c r="F48" s="69">
        <f t="shared" si="18"/>
        <v>0</v>
      </c>
      <c r="G48" s="70">
        <f t="shared" si="18"/>
        <v>3</v>
      </c>
      <c r="H48" s="118">
        <f t="shared" si="18"/>
        <v>0</v>
      </c>
      <c r="I48" s="71">
        <f t="shared" ref="I48" si="19">SUM(D48:E48)</f>
        <v>16</v>
      </c>
      <c r="J48" s="70">
        <f t="shared" ref="J48:J52" si="20">SUM(F48:G48)</f>
        <v>3</v>
      </c>
      <c r="K48" s="72">
        <f t="shared" si="2"/>
        <v>19</v>
      </c>
      <c r="L48" s="29">
        <f t="shared" si="3"/>
        <v>15.8</v>
      </c>
      <c r="M48" s="43" t="s">
        <v>70</v>
      </c>
      <c r="O48" s="39" t="s">
        <v>32</v>
      </c>
      <c r="P48" s="40">
        <v>152</v>
      </c>
      <c r="Q48" s="40">
        <v>32</v>
      </c>
      <c r="R48" s="40">
        <v>4</v>
      </c>
      <c r="S48" s="40">
        <v>14</v>
      </c>
      <c r="T48" s="8">
        <v>8</v>
      </c>
      <c r="U48" s="87"/>
      <c r="V48" s="87"/>
    </row>
    <row r="49" spans="1:21" x14ac:dyDescent="0.15">
      <c r="A49" s="3"/>
      <c r="B49" s="23" t="s">
        <v>62</v>
      </c>
      <c r="C49" s="4"/>
      <c r="D49" s="68">
        <f t="shared" si="18"/>
        <v>19</v>
      </c>
      <c r="E49" s="69">
        <f t="shared" si="18"/>
        <v>5</v>
      </c>
      <c r="F49" s="69">
        <f t="shared" si="18"/>
        <v>0</v>
      </c>
      <c r="G49" s="70">
        <f t="shared" si="18"/>
        <v>1</v>
      </c>
      <c r="H49" s="118">
        <f t="shared" si="18"/>
        <v>1</v>
      </c>
      <c r="I49" s="71">
        <f>SUM(D49:E49)</f>
        <v>24</v>
      </c>
      <c r="J49" s="70">
        <f t="shared" si="20"/>
        <v>1</v>
      </c>
      <c r="K49" s="72">
        <f t="shared" si="2"/>
        <v>26</v>
      </c>
      <c r="L49" s="29">
        <f t="shared" si="3"/>
        <v>3.8</v>
      </c>
      <c r="M49" s="43" t="s">
        <v>70</v>
      </c>
      <c r="O49" s="35" t="s">
        <v>34</v>
      </c>
      <c r="P49" s="36">
        <v>164</v>
      </c>
      <c r="Q49" s="36">
        <v>34</v>
      </c>
      <c r="R49" s="36">
        <v>5</v>
      </c>
      <c r="S49" s="36">
        <v>15</v>
      </c>
      <c r="T49" s="36">
        <v>8</v>
      </c>
    </row>
    <row r="50" spans="1:21" x14ac:dyDescent="0.15">
      <c r="A50" s="3"/>
      <c r="B50" s="23" t="s">
        <v>63</v>
      </c>
      <c r="C50" s="4"/>
      <c r="D50" s="68">
        <f t="shared" si="18"/>
        <v>13</v>
      </c>
      <c r="E50" s="69">
        <f t="shared" si="18"/>
        <v>3</v>
      </c>
      <c r="F50" s="69">
        <f t="shared" si="18"/>
        <v>0</v>
      </c>
      <c r="G50" s="70">
        <f t="shared" si="18"/>
        <v>0</v>
      </c>
      <c r="H50" s="118">
        <f t="shared" si="18"/>
        <v>0</v>
      </c>
      <c r="I50" s="71">
        <f t="shared" ref="I50:I52" si="21">SUM(D50:E50)</f>
        <v>16</v>
      </c>
      <c r="J50" s="70">
        <f t="shared" si="20"/>
        <v>0</v>
      </c>
      <c r="K50" s="72">
        <f t="shared" si="2"/>
        <v>16</v>
      </c>
      <c r="L50" s="29">
        <f t="shared" si="3"/>
        <v>0</v>
      </c>
      <c r="M50" s="43" t="s">
        <v>70</v>
      </c>
      <c r="O50" s="37" t="s">
        <v>35</v>
      </c>
      <c r="P50" s="38">
        <v>173</v>
      </c>
      <c r="Q50" s="38">
        <v>36</v>
      </c>
      <c r="R50" s="38">
        <v>5</v>
      </c>
      <c r="S50" s="38">
        <v>15</v>
      </c>
      <c r="T50" s="8">
        <v>8</v>
      </c>
    </row>
    <row r="51" spans="1:21" s="19" customFormat="1" x14ac:dyDescent="0.15">
      <c r="A51" s="3"/>
      <c r="B51" s="23" t="s">
        <v>64</v>
      </c>
      <c r="C51" s="4"/>
      <c r="D51" s="68">
        <f t="shared" si="18"/>
        <v>9</v>
      </c>
      <c r="E51" s="69">
        <f t="shared" si="18"/>
        <v>1</v>
      </c>
      <c r="F51" s="69">
        <f t="shared" si="18"/>
        <v>0</v>
      </c>
      <c r="G51" s="70">
        <f t="shared" si="18"/>
        <v>2</v>
      </c>
      <c r="H51" s="118">
        <f t="shared" si="18"/>
        <v>0</v>
      </c>
      <c r="I51" s="71">
        <f t="shared" si="21"/>
        <v>10</v>
      </c>
      <c r="J51" s="70">
        <f t="shared" si="20"/>
        <v>2</v>
      </c>
      <c r="K51" s="72">
        <f t="shared" si="2"/>
        <v>12</v>
      </c>
      <c r="L51" s="29">
        <f t="shared" si="3"/>
        <v>16.7</v>
      </c>
      <c r="M51" s="43" t="s">
        <v>70</v>
      </c>
      <c r="O51" s="37" t="s">
        <v>36</v>
      </c>
      <c r="P51" s="38">
        <v>182</v>
      </c>
      <c r="Q51" s="38">
        <v>39</v>
      </c>
      <c r="R51" s="38">
        <v>5</v>
      </c>
      <c r="S51" s="38">
        <v>17</v>
      </c>
      <c r="T51" s="8">
        <v>8</v>
      </c>
      <c r="U51" s="8"/>
    </row>
    <row r="52" spans="1:21" x14ac:dyDescent="0.15">
      <c r="A52" s="5"/>
      <c r="B52" s="24" t="s">
        <v>33</v>
      </c>
      <c r="C52" s="7"/>
      <c r="D52" s="73">
        <f t="shared" si="18"/>
        <v>15</v>
      </c>
      <c r="E52" s="74">
        <f t="shared" si="18"/>
        <v>4</v>
      </c>
      <c r="F52" s="74">
        <f t="shared" si="18"/>
        <v>0</v>
      </c>
      <c r="G52" s="75">
        <f t="shared" si="18"/>
        <v>0</v>
      </c>
      <c r="H52" s="119">
        <f t="shared" si="18"/>
        <v>0</v>
      </c>
      <c r="I52" s="76">
        <f t="shared" si="21"/>
        <v>19</v>
      </c>
      <c r="J52" s="75">
        <f t="shared" si="20"/>
        <v>0</v>
      </c>
      <c r="K52" s="77">
        <f t="shared" si="2"/>
        <v>19</v>
      </c>
      <c r="L52" s="30">
        <f t="shared" si="3"/>
        <v>0</v>
      </c>
      <c r="M52" s="44" t="s">
        <v>70</v>
      </c>
      <c r="O52" s="37" t="s">
        <v>37</v>
      </c>
      <c r="P52" s="38">
        <v>191</v>
      </c>
      <c r="Q52" s="38">
        <v>42</v>
      </c>
      <c r="R52" s="38">
        <v>5</v>
      </c>
      <c r="S52" s="38">
        <v>19</v>
      </c>
      <c r="T52" s="8">
        <v>8</v>
      </c>
    </row>
    <row r="53" spans="1:21" x14ac:dyDescent="0.15">
      <c r="A53" s="17"/>
      <c r="B53" s="25" t="s">
        <v>112</v>
      </c>
      <c r="C53" s="18"/>
      <c r="D53" s="78">
        <f>SUM(D47:D52)</f>
        <v>88</v>
      </c>
      <c r="E53" s="79">
        <f>SUM(E47:E52)</f>
        <v>20</v>
      </c>
      <c r="F53" s="79">
        <f>SUM(F47:F52)</f>
        <v>1</v>
      </c>
      <c r="G53" s="80">
        <f>SUM(G47:G52)</f>
        <v>6</v>
      </c>
      <c r="H53" s="120">
        <f>SUM(H47:H52)</f>
        <v>2</v>
      </c>
      <c r="I53" s="81">
        <f>SUM(D53:E53)</f>
        <v>108</v>
      </c>
      <c r="J53" s="80">
        <f>SUM(F53:G53)</f>
        <v>7</v>
      </c>
      <c r="K53" s="82">
        <f t="shared" si="2"/>
        <v>117</v>
      </c>
      <c r="L53" s="31">
        <f t="shared" si="3"/>
        <v>6</v>
      </c>
      <c r="M53" s="45">
        <f>IF(ISERROR(ROUND(K53/$K$61*100,1)),"-",ROUND(K53/$K$61*100,1))</f>
        <v>22.7</v>
      </c>
      <c r="O53" s="37" t="s">
        <v>38</v>
      </c>
      <c r="P53" s="38">
        <v>206</v>
      </c>
      <c r="Q53" s="38">
        <v>43</v>
      </c>
      <c r="R53" s="38">
        <v>5</v>
      </c>
      <c r="S53" s="38">
        <v>21</v>
      </c>
      <c r="T53" s="8">
        <v>8</v>
      </c>
    </row>
    <row r="54" spans="1:21" x14ac:dyDescent="0.15">
      <c r="A54" s="1"/>
      <c r="B54" s="22" t="s">
        <v>65</v>
      </c>
      <c r="C54" s="2"/>
      <c r="D54" s="63">
        <f>P49-P48</f>
        <v>12</v>
      </c>
      <c r="E54" s="64">
        <f>Q49-Q48</f>
        <v>2</v>
      </c>
      <c r="F54" s="64">
        <f>R49-R48</f>
        <v>1</v>
      </c>
      <c r="G54" s="65">
        <f>S49-S48</f>
        <v>1</v>
      </c>
      <c r="H54" s="117">
        <f>T49-T48</f>
        <v>0</v>
      </c>
      <c r="I54" s="66">
        <f>SUM(D54:E54)</f>
        <v>14</v>
      </c>
      <c r="J54" s="65">
        <f>SUM(F54:G54)</f>
        <v>2</v>
      </c>
      <c r="K54" s="67">
        <f t="shared" si="2"/>
        <v>16</v>
      </c>
      <c r="L54" s="28">
        <f t="shared" si="3"/>
        <v>12.5</v>
      </c>
      <c r="M54" s="42" t="s">
        <v>70</v>
      </c>
      <c r="O54" s="39" t="s">
        <v>39</v>
      </c>
      <c r="P54" s="40">
        <v>221</v>
      </c>
      <c r="Q54" s="40">
        <v>43</v>
      </c>
      <c r="R54" s="40">
        <v>5</v>
      </c>
      <c r="S54" s="40">
        <v>21</v>
      </c>
      <c r="T54" s="8">
        <v>8</v>
      </c>
    </row>
    <row r="55" spans="1:21" x14ac:dyDescent="0.15">
      <c r="A55" s="3"/>
      <c r="B55" s="23" t="s">
        <v>66</v>
      </c>
      <c r="C55" s="4"/>
      <c r="D55" s="68">
        <f t="shared" ref="D55:H59" si="22">P50-P49</f>
        <v>9</v>
      </c>
      <c r="E55" s="69">
        <f t="shared" si="22"/>
        <v>2</v>
      </c>
      <c r="F55" s="69">
        <f t="shared" si="22"/>
        <v>0</v>
      </c>
      <c r="G55" s="70">
        <f t="shared" si="22"/>
        <v>0</v>
      </c>
      <c r="H55" s="118">
        <f t="shared" si="22"/>
        <v>0</v>
      </c>
      <c r="I55" s="71">
        <f t="shared" ref="I55" si="23">SUM(D55:E55)</f>
        <v>11</v>
      </c>
      <c r="J55" s="70">
        <f t="shared" ref="J55:J59" si="24">SUM(F55:G55)</f>
        <v>0</v>
      </c>
      <c r="K55" s="72">
        <f t="shared" si="2"/>
        <v>11</v>
      </c>
      <c r="L55" s="29">
        <f t="shared" si="3"/>
        <v>0</v>
      </c>
      <c r="M55" s="43" t="s">
        <v>70</v>
      </c>
      <c r="O55" s="19"/>
      <c r="P55" s="19"/>
      <c r="Q55" s="19"/>
      <c r="R55" s="19"/>
      <c r="S55" s="19"/>
      <c r="T55" s="36"/>
    </row>
    <row r="56" spans="1:21" x14ac:dyDescent="0.15">
      <c r="A56" s="3"/>
      <c r="B56" s="23" t="s">
        <v>67</v>
      </c>
      <c r="C56" s="4"/>
      <c r="D56" s="68">
        <f t="shared" si="22"/>
        <v>9</v>
      </c>
      <c r="E56" s="69">
        <f t="shared" si="22"/>
        <v>3</v>
      </c>
      <c r="F56" s="69">
        <f t="shared" si="22"/>
        <v>0</v>
      </c>
      <c r="G56" s="70">
        <f t="shared" si="22"/>
        <v>2</v>
      </c>
      <c r="H56" s="118">
        <f t="shared" si="22"/>
        <v>0</v>
      </c>
      <c r="I56" s="71">
        <f>SUM(D56:E56)</f>
        <v>12</v>
      </c>
      <c r="J56" s="70">
        <f t="shared" si="24"/>
        <v>2</v>
      </c>
      <c r="K56" s="72">
        <f t="shared" si="2"/>
        <v>14</v>
      </c>
      <c r="L56" s="29">
        <f t="shared" si="3"/>
        <v>14.3</v>
      </c>
      <c r="M56" s="43" t="s">
        <v>70</v>
      </c>
      <c r="O56" s="19"/>
      <c r="P56" s="19"/>
      <c r="Q56" s="19"/>
      <c r="R56" s="19"/>
      <c r="S56" s="19"/>
    </row>
    <row r="57" spans="1:21" x14ac:dyDescent="0.15">
      <c r="A57" s="3"/>
      <c r="B57" s="23" t="s">
        <v>68</v>
      </c>
      <c r="C57" s="4"/>
      <c r="D57" s="68">
        <f t="shared" si="22"/>
        <v>9</v>
      </c>
      <c r="E57" s="69">
        <f t="shared" si="22"/>
        <v>3</v>
      </c>
      <c r="F57" s="69">
        <f t="shared" si="22"/>
        <v>0</v>
      </c>
      <c r="G57" s="70">
        <f t="shared" si="22"/>
        <v>2</v>
      </c>
      <c r="H57" s="118">
        <f t="shared" si="22"/>
        <v>0</v>
      </c>
      <c r="I57" s="71">
        <f t="shared" ref="I57:I59" si="25">SUM(D57:E57)</f>
        <v>12</v>
      </c>
      <c r="J57" s="70">
        <f t="shared" si="24"/>
        <v>2</v>
      </c>
      <c r="K57" s="72">
        <f t="shared" si="2"/>
        <v>14</v>
      </c>
      <c r="L57" s="29">
        <f t="shared" si="3"/>
        <v>14.3</v>
      </c>
      <c r="M57" s="43" t="s">
        <v>70</v>
      </c>
      <c r="O57" s="19"/>
      <c r="P57" s="19"/>
      <c r="Q57" s="19"/>
      <c r="R57" s="19"/>
      <c r="S57" s="19"/>
    </row>
    <row r="58" spans="1:21" x14ac:dyDescent="0.15">
      <c r="A58" s="3"/>
      <c r="B58" s="23" t="s">
        <v>69</v>
      </c>
      <c r="C58" s="4"/>
      <c r="D58" s="68">
        <f t="shared" si="22"/>
        <v>15</v>
      </c>
      <c r="E58" s="69">
        <f t="shared" si="22"/>
        <v>1</v>
      </c>
      <c r="F58" s="69">
        <f t="shared" si="22"/>
        <v>0</v>
      </c>
      <c r="G58" s="70">
        <f t="shared" si="22"/>
        <v>2</v>
      </c>
      <c r="H58" s="118">
        <f t="shared" si="22"/>
        <v>0</v>
      </c>
      <c r="I58" s="71">
        <f t="shared" si="25"/>
        <v>16</v>
      </c>
      <c r="J58" s="70">
        <f t="shared" si="24"/>
        <v>2</v>
      </c>
      <c r="K58" s="72">
        <f t="shared" si="2"/>
        <v>18</v>
      </c>
      <c r="L58" s="29">
        <f t="shared" si="3"/>
        <v>11.1</v>
      </c>
      <c r="M58" s="43" t="s">
        <v>70</v>
      </c>
      <c r="O58" s="88"/>
      <c r="P58" s="89"/>
      <c r="Q58" s="88"/>
      <c r="R58" s="88"/>
      <c r="S58" s="88"/>
    </row>
    <row r="59" spans="1:21" x14ac:dyDescent="0.15">
      <c r="A59" s="5"/>
      <c r="B59" s="24" t="s">
        <v>40</v>
      </c>
      <c r="C59" s="7"/>
      <c r="D59" s="73">
        <f t="shared" si="22"/>
        <v>15</v>
      </c>
      <c r="E59" s="74">
        <f t="shared" si="22"/>
        <v>0</v>
      </c>
      <c r="F59" s="74">
        <f t="shared" si="22"/>
        <v>0</v>
      </c>
      <c r="G59" s="75">
        <f t="shared" si="22"/>
        <v>0</v>
      </c>
      <c r="H59" s="119">
        <f t="shared" si="22"/>
        <v>0</v>
      </c>
      <c r="I59" s="76">
        <f t="shared" si="25"/>
        <v>15</v>
      </c>
      <c r="J59" s="75">
        <f t="shared" si="24"/>
        <v>0</v>
      </c>
      <c r="K59" s="77">
        <f t="shared" si="2"/>
        <v>15</v>
      </c>
      <c r="L59" s="30">
        <f t="shared" si="3"/>
        <v>0</v>
      </c>
      <c r="M59" s="44" t="s">
        <v>70</v>
      </c>
      <c r="O59" s="88"/>
      <c r="P59" s="88"/>
      <c r="Q59" s="88"/>
      <c r="R59" s="88"/>
      <c r="S59" s="88"/>
    </row>
    <row r="60" spans="1:21" ht="12" thickBot="1" x14ac:dyDescent="0.2">
      <c r="A60" s="20"/>
      <c r="B60" s="25" t="s">
        <v>111</v>
      </c>
      <c r="C60" s="21"/>
      <c r="D60" s="83">
        <f>SUM(D54:D59)</f>
        <v>69</v>
      </c>
      <c r="E60" s="84">
        <f t="shared" ref="E60:H60" si="26">SUM(E54:E59)</f>
        <v>11</v>
      </c>
      <c r="F60" s="84">
        <f t="shared" si="26"/>
        <v>1</v>
      </c>
      <c r="G60" s="85">
        <f t="shared" si="26"/>
        <v>7</v>
      </c>
      <c r="H60" s="121">
        <f t="shared" si="26"/>
        <v>0</v>
      </c>
      <c r="I60" s="86">
        <f>SUM(D60:E60)</f>
        <v>80</v>
      </c>
      <c r="J60" s="85">
        <f>SUM(F60:G60)</f>
        <v>8</v>
      </c>
      <c r="K60" s="67">
        <f t="shared" si="2"/>
        <v>88</v>
      </c>
      <c r="L60" s="27">
        <f>IF(ISERROR(ROUND(J60/K60*100,1)),"-",ROUND(J60/K60*100,1))</f>
        <v>9.1</v>
      </c>
      <c r="M60" s="45">
        <f>IF(ISERROR(ROUND(K60/$K$61*100,1)),"-",ROUND(K60/$K$61*100,1))</f>
        <v>17.100000000000001</v>
      </c>
      <c r="O60" s="88"/>
      <c r="P60" s="90"/>
      <c r="Q60" s="90"/>
      <c r="R60" s="90"/>
      <c r="S60" s="90"/>
    </row>
    <row r="61" spans="1:21" ht="12" thickTop="1" x14ac:dyDescent="0.15">
      <c r="A61" s="97"/>
      <c r="B61" s="98" t="s">
        <v>106</v>
      </c>
      <c r="C61" s="99"/>
      <c r="D61" s="100">
        <f>SUM(D25,D32,D39,D46,D53,D60)</f>
        <v>380</v>
      </c>
      <c r="E61" s="101">
        <f t="shared" ref="E61:J61" si="27">SUM(E25,E32,E39,E46,E53,E60)</f>
        <v>76</v>
      </c>
      <c r="F61" s="101">
        <f t="shared" si="27"/>
        <v>7</v>
      </c>
      <c r="G61" s="102">
        <f t="shared" si="27"/>
        <v>35</v>
      </c>
      <c r="H61" s="122">
        <f t="shared" si="27"/>
        <v>18</v>
      </c>
      <c r="I61" s="103">
        <f t="shared" si="27"/>
        <v>456</v>
      </c>
      <c r="J61" s="102">
        <f t="shared" si="27"/>
        <v>42</v>
      </c>
      <c r="K61" s="104">
        <f t="shared" si="2"/>
        <v>516</v>
      </c>
      <c r="L61" s="105">
        <f t="shared" si="3"/>
        <v>8.1</v>
      </c>
      <c r="M61" s="106">
        <f>IF(ISERROR(ROUND(K61/$K61*100,1)),"-",ROUND(K61/$K61*100,1))</f>
        <v>100</v>
      </c>
      <c r="O61" s="88"/>
      <c r="P61" s="88"/>
      <c r="Q61" s="88"/>
      <c r="R61" s="88"/>
      <c r="S61" s="88"/>
    </row>
    <row r="62" spans="1:21" x14ac:dyDescent="0.15">
      <c r="A62" s="91"/>
      <c r="B62" s="92"/>
      <c r="C62" s="93"/>
      <c r="D62" s="94"/>
      <c r="E62" s="94"/>
      <c r="F62" s="94"/>
      <c r="G62" s="94"/>
      <c r="H62" s="94"/>
      <c r="I62" s="94"/>
      <c r="J62" s="94"/>
      <c r="K62" s="94"/>
      <c r="L62" s="95"/>
      <c r="M62" s="96"/>
      <c r="O62" s="88"/>
      <c r="P62" s="88"/>
      <c r="Q62" s="88"/>
      <c r="R62" s="88"/>
      <c r="S62" s="88"/>
    </row>
    <row r="63" spans="1:21" x14ac:dyDescent="0.15">
      <c r="A63" s="91"/>
      <c r="B63" s="92"/>
      <c r="C63" s="93"/>
      <c r="D63" s="94"/>
      <c r="E63" s="94"/>
      <c r="F63" s="94"/>
      <c r="G63" s="94"/>
      <c r="H63" s="94"/>
      <c r="I63" s="94"/>
      <c r="J63" s="94"/>
      <c r="K63" s="94"/>
      <c r="L63" s="95"/>
      <c r="M63" s="96"/>
      <c r="O63" s="88"/>
      <c r="P63" s="88"/>
      <c r="Q63" s="88"/>
      <c r="R63" s="88"/>
      <c r="S63" s="88"/>
    </row>
    <row r="64" spans="1:21" x14ac:dyDescent="0.15">
      <c r="B64" s="41" t="s">
        <v>86</v>
      </c>
      <c r="P64" s="41" t="str">
        <f>B64</f>
        <v>A→C</v>
      </c>
    </row>
    <row r="65" spans="1:24" ht="21" x14ac:dyDescent="0.15">
      <c r="A65" s="1"/>
      <c r="B65" s="13"/>
      <c r="C65" s="26" t="s">
        <v>2</v>
      </c>
      <c r="D65" s="52" t="s">
        <v>48</v>
      </c>
      <c r="E65" s="53" t="s">
        <v>49</v>
      </c>
      <c r="F65" s="53" t="s">
        <v>104</v>
      </c>
      <c r="G65" s="54" t="s">
        <v>105</v>
      </c>
      <c r="H65" s="115" t="s">
        <v>108</v>
      </c>
      <c r="I65" s="55" t="s">
        <v>50</v>
      </c>
      <c r="J65" s="56" t="s">
        <v>51</v>
      </c>
      <c r="K65" s="57" t="s">
        <v>52</v>
      </c>
      <c r="L65" s="14" t="s">
        <v>53</v>
      </c>
      <c r="M65" s="14" t="s">
        <v>54</v>
      </c>
      <c r="P65" s="8" t="s">
        <v>71</v>
      </c>
      <c r="Q65" s="8" t="s">
        <v>71</v>
      </c>
      <c r="R65" s="8" t="s">
        <v>72</v>
      </c>
      <c r="S65" s="8" t="s">
        <v>72</v>
      </c>
      <c r="T65" s="123" t="s">
        <v>107</v>
      </c>
    </row>
    <row r="66" spans="1:24" x14ac:dyDescent="0.15">
      <c r="A66" s="5" t="s">
        <v>1</v>
      </c>
      <c r="B66" s="10"/>
      <c r="C66" s="15"/>
      <c r="D66" s="58" t="s">
        <v>46</v>
      </c>
      <c r="E66" s="59" t="s">
        <v>46</v>
      </c>
      <c r="F66" s="59" t="s">
        <v>46</v>
      </c>
      <c r="G66" s="60" t="s">
        <v>46</v>
      </c>
      <c r="H66" s="116" t="s">
        <v>46</v>
      </c>
      <c r="I66" s="61" t="s">
        <v>46</v>
      </c>
      <c r="J66" s="60" t="s">
        <v>46</v>
      </c>
      <c r="K66" s="62" t="s">
        <v>46</v>
      </c>
      <c r="L66" s="16" t="s">
        <v>47</v>
      </c>
      <c r="M66" s="16" t="s">
        <v>47</v>
      </c>
      <c r="P66" s="33" t="s">
        <v>73</v>
      </c>
      <c r="Q66" s="33" t="s">
        <v>74</v>
      </c>
      <c r="R66" s="33" t="s">
        <v>84</v>
      </c>
      <c r="S66" s="33" t="s">
        <v>75</v>
      </c>
      <c r="T66" s="123"/>
    </row>
    <row r="67" spans="1:24" x14ac:dyDescent="0.15">
      <c r="A67" s="1"/>
      <c r="B67" s="22" t="s">
        <v>3</v>
      </c>
      <c r="C67" s="2"/>
      <c r="D67" s="63">
        <f>P67</f>
        <v>47</v>
      </c>
      <c r="E67" s="64">
        <f>Q67</f>
        <v>11</v>
      </c>
      <c r="F67" s="64">
        <f>R67</f>
        <v>0</v>
      </c>
      <c r="G67" s="65">
        <f>S67</f>
        <v>1</v>
      </c>
      <c r="H67" s="117">
        <f>T67</f>
        <v>0</v>
      </c>
      <c r="I67" s="66">
        <f t="shared" ref="I67:I75" si="28">SUM(D67:E67)</f>
        <v>58</v>
      </c>
      <c r="J67" s="65">
        <f t="shared" ref="J67:J79" si="29">SUM(F67:G67)</f>
        <v>1</v>
      </c>
      <c r="K67" s="67">
        <f>SUM(D67:H67)</f>
        <v>59</v>
      </c>
      <c r="L67" s="28">
        <f>IF(ISERROR(ROUND(J67/K67*100,1)),"-",ROUND(J67/K67*100,1))</f>
        <v>1.7</v>
      </c>
      <c r="M67" s="42" t="s">
        <v>70</v>
      </c>
      <c r="O67" s="8" t="s">
        <v>3</v>
      </c>
      <c r="P67" s="34">
        <v>47</v>
      </c>
      <c r="Q67" s="34">
        <v>11</v>
      </c>
      <c r="R67" s="34">
        <v>0</v>
      </c>
      <c r="S67" s="34">
        <v>1</v>
      </c>
      <c r="T67" s="8">
        <v>0</v>
      </c>
      <c r="U67" s="87"/>
      <c r="V67" s="87"/>
      <c r="W67" s="87"/>
      <c r="X67" s="87"/>
    </row>
    <row r="68" spans="1:24" x14ac:dyDescent="0.15">
      <c r="A68" s="3"/>
      <c r="B68" s="23" t="s">
        <v>4</v>
      </c>
      <c r="C68" s="4"/>
      <c r="D68" s="68">
        <f>P68-P67</f>
        <v>33</v>
      </c>
      <c r="E68" s="69">
        <f>Q68-Q67</f>
        <v>12</v>
      </c>
      <c r="F68" s="69">
        <f>R68-R67</f>
        <v>1</v>
      </c>
      <c r="G68" s="70">
        <f>S68-S67</f>
        <v>3</v>
      </c>
      <c r="H68" s="118">
        <f>T68-T67</f>
        <v>2</v>
      </c>
      <c r="I68" s="71">
        <f t="shared" si="28"/>
        <v>45</v>
      </c>
      <c r="J68" s="70">
        <f t="shared" si="29"/>
        <v>4</v>
      </c>
      <c r="K68" s="72">
        <f t="shared" ref="K68:K109" si="30">SUM(D68:H68)</f>
        <v>51</v>
      </c>
      <c r="L68" s="29">
        <f t="shared" ref="L68:L107" si="31">IF(ISERROR(ROUND(J68/K68*100,1)),"-",ROUND(J68/K68*100,1))</f>
        <v>7.8</v>
      </c>
      <c r="M68" s="43" t="s">
        <v>70</v>
      </c>
      <c r="O68" s="8" t="s">
        <v>4</v>
      </c>
      <c r="P68" s="34">
        <v>80</v>
      </c>
      <c r="Q68" s="34">
        <v>23</v>
      </c>
      <c r="R68" s="34">
        <v>1</v>
      </c>
      <c r="S68" s="34">
        <v>4</v>
      </c>
      <c r="T68" s="8">
        <v>2</v>
      </c>
      <c r="U68" s="87"/>
      <c r="V68" s="87"/>
    </row>
    <row r="69" spans="1:24" x14ac:dyDescent="0.15">
      <c r="A69" s="3"/>
      <c r="B69" s="23" t="s">
        <v>5</v>
      </c>
      <c r="C69" s="4"/>
      <c r="D69" s="68">
        <f t="shared" ref="D69:H72" si="32">P69-P68</f>
        <v>39</v>
      </c>
      <c r="E69" s="69">
        <f t="shared" si="32"/>
        <v>13</v>
      </c>
      <c r="F69" s="69">
        <f t="shared" si="32"/>
        <v>0</v>
      </c>
      <c r="G69" s="70">
        <f t="shared" si="32"/>
        <v>2</v>
      </c>
      <c r="H69" s="118">
        <f t="shared" si="32"/>
        <v>2</v>
      </c>
      <c r="I69" s="71">
        <f t="shared" si="28"/>
        <v>52</v>
      </c>
      <c r="J69" s="70">
        <f t="shared" si="29"/>
        <v>2</v>
      </c>
      <c r="K69" s="72">
        <f t="shared" si="30"/>
        <v>56</v>
      </c>
      <c r="L69" s="29">
        <f t="shared" si="31"/>
        <v>3.6</v>
      </c>
      <c r="M69" s="43" t="s">
        <v>70</v>
      </c>
      <c r="O69" s="8" t="s">
        <v>5</v>
      </c>
      <c r="P69" s="34">
        <v>119</v>
      </c>
      <c r="Q69" s="34">
        <v>36</v>
      </c>
      <c r="R69" s="34">
        <v>1</v>
      </c>
      <c r="S69" s="34">
        <v>6</v>
      </c>
      <c r="T69" s="8">
        <v>4</v>
      </c>
      <c r="U69" s="87"/>
      <c r="V69" s="87"/>
    </row>
    <row r="70" spans="1:24" x14ac:dyDescent="0.15">
      <c r="A70" s="3"/>
      <c r="B70" s="23" t="s">
        <v>6</v>
      </c>
      <c r="C70" s="4"/>
      <c r="D70" s="68">
        <f t="shared" si="32"/>
        <v>53</v>
      </c>
      <c r="E70" s="69">
        <f t="shared" si="32"/>
        <v>16</v>
      </c>
      <c r="F70" s="69">
        <f t="shared" si="32"/>
        <v>1</v>
      </c>
      <c r="G70" s="70">
        <f t="shared" si="32"/>
        <v>2</v>
      </c>
      <c r="H70" s="118">
        <f t="shared" si="32"/>
        <v>3</v>
      </c>
      <c r="I70" s="71">
        <f t="shared" si="28"/>
        <v>69</v>
      </c>
      <c r="J70" s="70">
        <f t="shared" si="29"/>
        <v>3</v>
      </c>
      <c r="K70" s="72">
        <f t="shared" si="30"/>
        <v>75</v>
      </c>
      <c r="L70" s="29">
        <f t="shared" si="31"/>
        <v>4</v>
      </c>
      <c r="M70" s="43" t="s">
        <v>70</v>
      </c>
      <c r="O70" s="8" t="s">
        <v>6</v>
      </c>
      <c r="P70" s="34">
        <v>172</v>
      </c>
      <c r="Q70" s="34">
        <v>52</v>
      </c>
      <c r="R70" s="34">
        <v>2</v>
      </c>
      <c r="S70" s="34">
        <v>8</v>
      </c>
      <c r="T70" s="8">
        <v>7</v>
      </c>
      <c r="U70" s="87"/>
      <c r="V70" s="87"/>
    </row>
    <row r="71" spans="1:24" x14ac:dyDescent="0.15">
      <c r="A71" s="3"/>
      <c r="B71" s="23" t="s">
        <v>7</v>
      </c>
      <c r="C71" s="4"/>
      <c r="D71" s="68">
        <f t="shared" si="32"/>
        <v>64</v>
      </c>
      <c r="E71" s="69">
        <f t="shared" si="32"/>
        <v>20</v>
      </c>
      <c r="F71" s="69">
        <f t="shared" si="32"/>
        <v>0</v>
      </c>
      <c r="G71" s="70">
        <f t="shared" si="32"/>
        <v>5</v>
      </c>
      <c r="H71" s="118">
        <f t="shared" si="32"/>
        <v>4</v>
      </c>
      <c r="I71" s="71">
        <f t="shared" si="28"/>
        <v>84</v>
      </c>
      <c r="J71" s="70">
        <f t="shared" si="29"/>
        <v>5</v>
      </c>
      <c r="K71" s="72">
        <f t="shared" si="30"/>
        <v>93</v>
      </c>
      <c r="L71" s="29">
        <f t="shared" si="31"/>
        <v>5.4</v>
      </c>
      <c r="M71" s="43" t="s">
        <v>70</v>
      </c>
      <c r="O71" s="8" t="s">
        <v>7</v>
      </c>
      <c r="P71" s="34">
        <v>236</v>
      </c>
      <c r="Q71" s="34">
        <v>72</v>
      </c>
      <c r="R71" s="34">
        <v>2</v>
      </c>
      <c r="S71" s="34">
        <v>13</v>
      </c>
      <c r="T71" s="8">
        <v>11</v>
      </c>
      <c r="U71" s="87"/>
      <c r="V71" s="87"/>
    </row>
    <row r="72" spans="1:24" x14ac:dyDescent="0.15">
      <c r="A72" s="5"/>
      <c r="B72" s="24" t="s">
        <v>8</v>
      </c>
      <c r="C72" s="7"/>
      <c r="D72" s="73">
        <f t="shared" si="32"/>
        <v>96</v>
      </c>
      <c r="E72" s="74">
        <f t="shared" si="32"/>
        <v>15</v>
      </c>
      <c r="F72" s="74">
        <f t="shared" si="32"/>
        <v>0</v>
      </c>
      <c r="G72" s="75">
        <f t="shared" si="32"/>
        <v>6</v>
      </c>
      <c r="H72" s="119">
        <f t="shared" si="32"/>
        <v>1</v>
      </c>
      <c r="I72" s="76">
        <f t="shared" si="28"/>
        <v>111</v>
      </c>
      <c r="J72" s="75">
        <f t="shared" si="29"/>
        <v>6</v>
      </c>
      <c r="K72" s="77">
        <f t="shared" si="30"/>
        <v>118</v>
      </c>
      <c r="L72" s="30">
        <f t="shared" si="31"/>
        <v>5.0999999999999996</v>
      </c>
      <c r="M72" s="44" t="s">
        <v>70</v>
      </c>
      <c r="O72" s="8" t="s">
        <v>8</v>
      </c>
      <c r="P72" s="34">
        <v>332</v>
      </c>
      <c r="Q72" s="34">
        <v>87</v>
      </c>
      <c r="R72" s="34">
        <v>2</v>
      </c>
      <c r="S72" s="34">
        <v>19</v>
      </c>
      <c r="T72" s="8">
        <v>12</v>
      </c>
      <c r="U72" s="87"/>
      <c r="V72" s="87"/>
    </row>
    <row r="73" spans="1:24" s="19" customFormat="1" x14ac:dyDescent="0.15">
      <c r="A73" s="17"/>
      <c r="B73" s="25" t="s">
        <v>157</v>
      </c>
      <c r="C73" s="18"/>
      <c r="D73" s="78">
        <f>SUM(D67:D72)</f>
        <v>332</v>
      </c>
      <c r="E73" s="79">
        <f>SUM(E67:E72)</f>
        <v>87</v>
      </c>
      <c r="F73" s="79">
        <f>SUM(F67:F72)</f>
        <v>2</v>
      </c>
      <c r="G73" s="80">
        <f>SUM(G67:G72)</f>
        <v>19</v>
      </c>
      <c r="H73" s="120">
        <f>SUM(H67:H72)</f>
        <v>12</v>
      </c>
      <c r="I73" s="81">
        <f t="shared" si="28"/>
        <v>419</v>
      </c>
      <c r="J73" s="80">
        <f t="shared" si="29"/>
        <v>21</v>
      </c>
      <c r="K73" s="82">
        <f t="shared" si="30"/>
        <v>452</v>
      </c>
      <c r="L73" s="31">
        <f>IF(ISERROR(ROUND(J73/K73*100,1)),"-",ROUND(J73/K73*100,1))</f>
        <v>4.5999999999999996</v>
      </c>
      <c r="M73" s="45">
        <f>IF(ISERROR(ROUND(K73/$K$109*100,1)),"-",ROUND(K73/$K$109*100,1))</f>
        <v>10.6</v>
      </c>
      <c r="O73" s="35" t="s">
        <v>9</v>
      </c>
      <c r="P73" s="36">
        <v>414</v>
      </c>
      <c r="Q73" s="36">
        <v>102</v>
      </c>
      <c r="R73" s="36">
        <v>3</v>
      </c>
      <c r="S73" s="36">
        <v>21</v>
      </c>
      <c r="T73" s="36">
        <v>13</v>
      </c>
      <c r="U73" s="87"/>
      <c r="V73" s="87"/>
    </row>
    <row r="74" spans="1:24" x14ac:dyDescent="0.15">
      <c r="A74" s="1"/>
      <c r="B74" s="22" t="s">
        <v>158</v>
      </c>
      <c r="C74" s="2"/>
      <c r="D74" s="63">
        <f>P73-P72</f>
        <v>82</v>
      </c>
      <c r="E74" s="64">
        <f>Q73-Q72</f>
        <v>15</v>
      </c>
      <c r="F74" s="64">
        <f>R73-R72</f>
        <v>1</v>
      </c>
      <c r="G74" s="65">
        <f t="shared" ref="G74:H78" si="33">S73-S72</f>
        <v>2</v>
      </c>
      <c r="H74" s="117">
        <f t="shared" si="33"/>
        <v>1</v>
      </c>
      <c r="I74" s="66">
        <f t="shared" si="28"/>
        <v>97</v>
      </c>
      <c r="J74" s="65">
        <f t="shared" si="29"/>
        <v>3</v>
      </c>
      <c r="K74" s="67">
        <f t="shared" si="30"/>
        <v>101</v>
      </c>
      <c r="L74" s="28">
        <f t="shared" si="31"/>
        <v>3</v>
      </c>
      <c r="M74" s="42" t="s">
        <v>70</v>
      </c>
      <c r="O74" s="37" t="s">
        <v>10</v>
      </c>
      <c r="P74" s="38">
        <v>475</v>
      </c>
      <c r="Q74" s="38">
        <v>120</v>
      </c>
      <c r="R74" s="38">
        <v>4</v>
      </c>
      <c r="S74" s="38">
        <v>23</v>
      </c>
      <c r="T74" s="8">
        <v>17</v>
      </c>
      <c r="U74" s="87"/>
      <c r="V74" s="87"/>
    </row>
    <row r="75" spans="1:24" x14ac:dyDescent="0.15">
      <c r="A75" s="3"/>
      <c r="B75" s="23" t="s">
        <v>10</v>
      </c>
      <c r="C75" s="4"/>
      <c r="D75" s="68">
        <f t="shared" ref="D75:F79" si="34">P74-P73</f>
        <v>61</v>
      </c>
      <c r="E75" s="69">
        <f t="shared" si="34"/>
        <v>18</v>
      </c>
      <c r="F75" s="69">
        <f t="shared" si="34"/>
        <v>1</v>
      </c>
      <c r="G75" s="70">
        <f t="shared" si="33"/>
        <v>2</v>
      </c>
      <c r="H75" s="118">
        <f t="shared" si="33"/>
        <v>4</v>
      </c>
      <c r="I75" s="71">
        <f t="shared" si="28"/>
        <v>79</v>
      </c>
      <c r="J75" s="70">
        <f t="shared" si="29"/>
        <v>3</v>
      </c>
      <c r="K75" s="72">
        <f t="shared" si="30"/>
        <v>86</v>
      </c>
      <c r="L75" s="29">
        <f t="shared" si="31"/>
        <v>3.5</v>
      </c>
      <c r="M75" s="43" t="s">
        <v>70</v>
      </c>
      <c r="O75" s="37" t="s">
        <v>11</v>
      </c>
      <c r="P75" s="38">
        <v>546</v>
      </c>
      <c r="Q75" s="38">
        <v>142</v>
      </c>
      <c r="R75" s="38">
        <v>6</v>
      </c>
      <c r="S75" s="38">
        <v>25</v>
      </c>
      <c r="T75" s="8">
        <v>19</v>
      </c>
      <c r="U75" s="87"/>
      <c r="V75" s="87"/>
    </row>
    <row r="76" spans="1:24" x14ac:dyDescent="0.15">
      <c r="A76" s="3"/>
      <c r="B76" s="23" t="s">
        <v>11</v>
      </c>
      <c r="C76" s="4"/>
      <c r="D76" s="68">
        <f t="shared" si="34"/>
        <v>71</v>
      </c>
      <c r="E76" s="69">
        <f t="shared" si="34"/>
        <v>22</v>
      </c>
      <c r="F76" s="69">
        <f t="shared" si="34"/>
        <v>2</v>
      </c>
      <c r="G76" s="70">
        <f t="shared" si="33"/>
        <v>2</v>
      </c>
      <c r="H76" s="118">
        <f t="shared" si="33"/>
        <v>2</v>
      </c>
      <c r="I76" s="71">
        <f>SUM(D76:E76)</f>
        <v>93</v>
      </c>
      <c r="J76" s="70">
        <f t="shared" si="29"/>
        <v>4</v>
      </c>
      <c r="K76" s="72">
        <f t="shared" si="30"/>
        <v>99</v>
      </c>
      <c r="L76" s="29">
        <f t="shared" si="31"/>
        <v>4</v>
      </c>
      <c r="M76" s="43" t="s">
        <v>70</v>
      </c>
      <c r="O76" s="37" t="s">
        <v>12</v>
      </c>
      <c r="P76" s="38">
        <v>623</v>
      </c>
      <c r="Q76" s="38">
        <v>161</v>
      </c>
      <c r="R76" s="38">
        <v>6</v>
      </c>
      <c r="S76" s="38">
        <v>26</v>
      </c>
      <c r="T76" s="8">
        <v>20</v>
      </c>
      <c r="U76" s="87"/>
      <c r="V76" s="87"/>
    </row>
    <row r="77" spans="1:24" x14ac:dyDescent="0.15">
      <c r="A77" s="3"/>
      <c r="B77" s="23" t="s">
        <v>12</v>
      </c>
      <c r="C77" s="4"/>
      <c r="D77" s="68">
        <f t="shared" si="34"/>
        <v>77</v>
      </c>
      <c r="E77" s="69">
        <f t="shared" si="34"/>
        <v>19</v>
      </c>
      <c r="F77" s="69">
        <f t="shared" si="34"/>
        <v>0</v>
      </c>
      <c r="G77" s="70">
        <f t="shared" si="33"/>
        <v>1</v>
      </c>
      <c r="H77" s="118">
        <f t="shared" si="33"/>
        <v>1</v>
      </c>
      <c r="I77" s="71">
        <f t="shared" ref="I77:I79" si="35">SUM(D77:E77)</f>
        <v>96</v>
      </c>
      <c r="J77" s="70">
        <f t="shared" si="29"/>
        <v>1</v>
      </c>
      <c r="K77" s="72">
        <f t="shared" si="30"/>
        <v>98</v>
      </c>
      <c r="L77" s="29">
        <f t="shared" si="31"/>
        <v>1</v>
      </c>
      <c r="M77" s="43" t="s">
        <v>70</v>
      </c>
      <c r="O77" s="37" t="s">
        <v>13</v>
      </c>
      <c r="P77" s="38">
        <v>688</v>
      </c>
      <c r="Q77" s="38">
        <v>188</v>
      </c>
      <c r="R77" s="38">
        <v>8</v>
      </c>
      <c r="S77" s="38">
        <v>33</v>
      </c>
      <c r="T77" s="8">
        <v>22</v>
      </c>
      <c r="U77" s="87"/>
      <c r="V77" s="87"/>
    </row>
    <row r="78" spans="1:24" x14ac:dyDescent="0.15">
      <c r="A78" s="3"/>
      <c r="B78" s="23" t="s">
        <v>13</v>
      </c>
      <c r="C78" s="4"/>
      <c r="D78" s="68">
        <f t="shared" si="34"/>
        <v>65</v>
      </c>
      <c r="E78" s="69">
        <f t="shared" si="34"/>
        <v>27</v>
      </c>
      <c r="F78" s="69">
        <f t="shared" si="34"/>
        <v>2</v>
      </c>
      <c r="G78" s="70">
        <f t="shared" si="33"/>
        <v>7</v>
      </c>
      <c r="H78" s="118">
        <f t="shared" si="33"/>
        <v>2</v>
      </c>
      <c r="I78" s="71">
        <f t="shared" si="35"/>
        <v>92</v>
      </c>
      <c r="J78" s="70">
        <f t="shared" si="29"/>
        <v>9</v>
      </c>
      <c r="K78" s="72">
        <f t="shared" si="30"/>
        <v>103</v>
      </c>
      <c r="L78" s="29">
        <f t="shared" si="31"/>
        <v>8.6999999999999993</v>
      </c>
      <c r="M78" s="43" t="s">
        <v>70</v>
      </c>
      <c r="O78" s="39" t="s">
        <v>14</v>
      </c>
      <c r="P78" s="40">
        <v>746</v>
      </c>
      <c r="Q78" s="40">
        <v>208</v>
      </c>
      <c r="R78" s="40">
        <v>9</v>
      </c>
      <c r="S78" s="40">
        <v>38</v>
      </c>
      <c r="T78" s="8">
        <v>28</v>
      </c>
      <c r="U78" s="87"/>
      <c r="V78" s="87"/>
    </row>
    <row r="79" spans="1:24" x14ac:dyDescent="0.15">
      <c r="A79" s="5"/>
      <c r="B79" s="24" t="s">
        <v>14</v>
      </c>
      <c r="C79" s="7"/>
      <c r="D79" s="73">
        <f t="shared" si="34"/>
        <v>58</v>
      </c>
      <c r="E79" s="74">
        <f t="shared" si="34"/>
        <v>20</v>
      </c>
      <c r="F79" s="74">
        <f t="shared" si="34"/>
        <v>1</v>
      </c>
      <c r="G79" s="75">
        <f>S78-S77</f>
        <v>5</v>
      </c>
      <c r="H79" s="119">
        <f>T78-T77</f>
        <v>6</v>
      </c>
      <c r="I79" s="76">
        <f t="shared" si="35"/>
        <v>78</v>
      </c>
      <c r="J79" s="75">
        <f t="shared" si="29"/>
        <v>6</v>
      </c>
      <c r="K79" s="77">
        <f t="shared" si="30"/>
        <v>90</v>
      </c>
      <c r="L79" s="30">
        <f t="shared" si="31"/>
        <v>6.7</v>
      </c>
      <c r="M79" s="44" t="s">
        <v>70</v>
      </c>
      <c r="O79" s="35" t="s">
        <v>15</v>
      </c>
      <c r="P79" s="36">
        <v>800</v>
      </c>
      <c r="Q79" s="36">
        <v>223</v>
      </c>
      <c r="R79" s="36">
        <v>12</v>
      </c>
      <c r="S79" s="36">
        <v>42</v>
      </c>
      <c r="T79" s="36">
        <v>33</v>
      </c>
      <c r="U79" s="87"/>
      <c r="V79" s="87"/>
    </row>
    <row r="80" spans="1:24" s="19" customFormat="1" x14ac:dyDescent="0.15">
      <c r="A80" s="17"/>
      <c r="B80" s="25" t="s">
        <v>159</v>
      </c>
      <c r="C80" s="18"/>
      <c r="D80" s="78">
        <f>SUM(D74:D79)</f>
        <v>414</v>
      </c>
      <c r="E80" s="79">
        <f>SUM(E74:E79)</f>
        <v>121</v>
      </c>
      <c r="F80" s="79">
        <f>SUM(F74:F79)</f>
        <v>7</v>
      </c>
      <c r="G80" s="80">
        <f>SUM(G74:G79)</f>
        <v>19</v>
      </c>
      <c r="H80" s="120">
        <f>SUM(H74:H79)</f>
        <v>16</v>
      </c>
      <c r="I80" s="81">
        <f>SUM(D80:E80)</f>
        <v>535</v>
      </c>
      <c r="J80" s="80">
        <f>SUM(F80:G80)</f>
        <v>26</v>
      </c>
      <c r="K80" s="82">
        <f t="shared" si="30"/>
        <v>577</v>
      </c>
      <c r="L80" s="31">
        <f t="shared" si="31"/>
        <v>4.5</v>
      </c>
      <c r="M80" s="45">
        <f>IF(ISERROR(ROUND(K80/$K$109*100,1)),"-",ROUND(K80/$K$109*100,1))</f>
        <v>13.5</v>
      </c>
      <c r="O80" s="37" t="s">
        <v>16</v>
      </c>
      <c r="P80" s="38">
        <v>867</v>
      </c>
      <c r="Q80" s="38">
        <v>241</v>
      </c>
      <c r="R80" s="38">
        <v>13</v>
      </c>
      <c r="S80" s="38">
        <v>47</v>
      </c>
      <c r="T80" s="8">
        <v>40</v>
      </c>
      <c r="U80" s="87"/>
      <c r="V80" s="87"/>
    </row>
    <row r="81" spans="1:22" x14ac:dyDescent="0.15">
      <c r="A81" s="1"/>
      <c r="B81" s="22" t="s">
        <v>15</v>
      </c>
      <c r="C81" s="2"/>
      <c r="D81" s="63">
        <f>P79-P78</f>
        <v>54</v>
      </c>
      <c r="E81" s="64">
        <f>Q79-Q78</f>
        <v>15</v>
      </c>
      <c r="F81" s="64">
        <f>R79-R78</f>
        <v>3</v>
      </c>
      <c r="G81" s="65">
        <f t="shared" ref="G81:H86" si="36">S79-S78</f>
        <v>4</v>
      </c>
      <c r="H81" s="117">
        <f t="shared" si="36"/>
        <v>5</v>
      </c>
      <c r="I81" s="66">
        <f>SUM(D81:E81)</f>
        <v>69</v>
      </c>
      <c r="J81" s="65">
        <f>SUM(F81:G81)</f>
        <v>7</v>
      </c>
      <c r="K81" s="67">
        <f t="shared" si="30"/>
        <v>81</v>
      </c>
      <c r="L81" s="28">
        <f t="shared" si="31"/>
        <v>8.6</v>
      </c>
      <c r="M81" s="42" t="s">
        <v>70</v>
      </c>
      <c r="O81" s="37" t="s">
        <v>17</v>
      </c>
      <c r="P81" s="38">
        <v>927</v>
      </c>
      <c r="Q81" s="38">
        <v>267</v>
      </c>
      <c r="R81" s="38">
        <v>14</v>
      </c>
      <c r="S81" s="38">
        <v>54</v>
      </c>
      <c r="T81" s="8">
        <v>48</v>
      </c>
      <c r="U81" s="87"/>
      <c r="V81" s="87"/>
    </row>
    <row r="82" spans="1:22" x14ac:dyDescent="0.15">
      <c r="A82" s="3"/>
      <c r="B82" s="23" t="s">
        <v>16</v>
      </c>
      <c r="C82" s="4"/>
      <c r="D82" s="68">
        <f t="shared" ref="D82:F86" si="37">P80-P79</f>
        <v>67</v>
      </c>
      <c r="E82" s="69">
        <f t="shared" si="37"/>
        <v>18</v>
      </c>
      <c r="F82" s="69">
        <f t="shared" si="37"/>
        <v>1</v>
      </c>
      <c r="G82" s="70">
        <f t="shared" si="36"/>
        <v>5</v>
      </c>
      <c r="H82" s="118">
        <f t="shared" si="36"/>
        <v>7</v>
      </c>
      <c r="I82" s="71">
        <f t="shared" ref="I82" si="38">SUM(D82:E82)</f>
        <v>85</v>
      </c>
      <c r="J82" s="70">
        <f t="shared" ref="J82:J86" si="39">SUM(F82:G82)</f>
        <v>6</v>
      </c>
      <c r="K82" s="72">
        <f t="shared" si="30"/>
        <v>98</v>
      </c>
      <c r="L82" s="29">
        <f t="shared" si="31"/>
        <v>6.1</v>
      </c>
      <c r="M82" s="43" t="s">
        <v>70</v>
      </c>
      <c r="O82" s="37" t="s">
        <v>18</v>
      </c>
      <c r="P82" s="38">
        <v>997</v>
      </c>
      <c r="Q82" s="38">
        <v>304</v>
      </c>
      <c r="R82" s="38">
        <v>15</v>
      </c>
      <c r="S82" s="38">
        <v>61</v>
      </c>
      <c r="T82" s="8">
        <v>53</v>
      </c>
      <c r="U82" s="87"/>
      <c r="V82" s="87"/>
    </row>
    <row r="83" spans="1:22" x14ac:dyDescent="0.15">
      <c r="A83" s="3"/>
      <c r="B83" s="23" t="s">
        <v>17</v>
      </c>
      <c r="C83" s="4"/>
      <c r="D83" s="68">
        <f t="shared" si="37"/>
        <v>60</v>
      </c>
      <c r="E83" s="69">
        <f t="shared" si="37"/>
        <v>26</v>
      </c>
      <c r="F83" s="69">
        <f t="shared" si="37"/>
        <v>1</v>
      </c>
      <c r="G83" s="70">
        <f t="shared" si="36"/>
        <v>7</v>
      </c>
      <c r="H83" s="118">
        <f t="shared" si="36"/>
        <v>8</v>
      </c>
      <c r="I83" s="71">
        <f>SUM(D83:E83)</f>
        <v>86</v>
      </c>
      <c r="J83" s="70">
        <f t="shared" si="39"/>
        <v>8</v>
      </c>
      <c r="K83" s="72">
        <f t="shared" si="30"/>
        <v>102</v>
      </c>
      <c r="L83" s="29">
        <f t="shared" si="31"/>
        <v>7.8</v>
      </c>
      <c r="M83" s="43" t="s">
        <v>70</v>
      </c>
      <c r="O83" s="37" t="s">
        <v>19</v>
      </c>
      <c r="P83" s="38">
        <v>1066</v>
      </c>
      <c r="Q83" s="38">
        <v>343</v>
      </c>
      <c r="R83" s="38">
        <v>16</v>
      </c>
      <c r="S83" s="38">
        <v>64</v>
      </c>
      <c r="T83" s="8">
        <v>58</v>
      </c>
      <c r="U83" s="87"/>
      <c r="V83" s="87"/>
    </row>
    <row r="84" spans="1:22" x14ac:dyDescent="0.15">
      <c r="A84" s="3"/>
      <c r="B84" s="23" t="s">
        <v>18</v>
      </c>
      <c r="C84" s="4"/>
      <c r="D84" s="68">
        <f t="shared" si="37"/>
        <v>70</v>
      </c>
      <c r="E84" s="69">
        <f t="shared" si="37"/>
        <v>37</v>
      </c>
      <c r="F84" s="69">
        <f t="shared" si="37"/>
        <v>1</v>
      </c>
      <c r="G84" s="70">
        <f t="shared" si="36"/>
        <v>7</v>
      </c>
      <c r="H84" s="118">
        <f t="shared" si="36"/>
        <v>5</v>
      </c>
      <c r="I84" s="71">
        <f t="shared" ref="I84:I86" si="40">SUM(D84:E84)</f>
        <v>107</v>
      </c>
      <c r="J84" s="70">
        <f t="shared" si="39"/>
        <v>8</v>
      </c>
      <c r="K84" s="72">
        <f t="shared" si="30"/>
        <v>120</v>
      </c>
      <c r="L84" s="29">
        <f t="shared" si="31"/>
        <v>6.7</v>
      </c>
      <c r="M84" s="43" t="s">
        <v>70</v>
      </c>
      <c r="O84" s="39" t="s">
        <v>20</v>
      </c>
      <c r="P84" s="40">
        <v>1147</v>
      </c>
      <c r="Q84" s="40">
        <v>376</v>
      </c>
      <c r="R84" s="40">
        <v>17</v>
      </c>
      <c r="S84" s="40">
        <v>67</v>
      </c>
      <c r="T84" s="8">
        <v>62</v>
      </c>
      <c r="U84" s="87"/>
      <c r="V84" s="87"/>
    </row>
    <row r="85" spans="1:22" x14ac:dyDescent="0.15">
      <c r="A85" s="3"/>
      <c r="B85" s="23" t="s">
        <v>19</v>
      </c>
      <c r="C85" s="4"/>
      <c r="D85" s="68">
        <f t="shared" si="37"/>
        <v>69</v>
      </c>
      <c r="E85" s="69">
        <f t="shared" si="37"/>
        <v>39</v>
      </c>
      <c r="F85" s="69">
        <f t="shared" si="37"/>
        <v>1</v>
      </c>
      <c r="G85" s="70">
        <f t="shared" si="36"/>
        <v>3</v>
      </c>
      <c r="H85" s="118">
        <f t="shared" si="36"/>
        <v>5</v>
      </c>
      <c r="I85" s="71">
        <f t="shared" si="40"/>
        <v>108</v>
      </c>
      <c r="J85" s="70">
        <f t="shared" si="39"/>
        <v>4</v>
      </c>
      <c r="K85" s="72">
        <f t="shared" si="30"/>
        <v>117</v>
      </c>
      <c r="L85" s="29">
        <f t="shared" si="31"/>
        <v>3.4</v>
      </c>
      <c r="M85" s="43" t="s">
        <v>70</v>
      </c>
      <c r="O85" s="35" t="s">
        <v>55</v>
      </c>
      <c r="P85" s="36">
        <v>103</v>
      </c>
      <c r="Q85" s="36">
        <v>23</v>
      </c>
      <c r="R85" s="36">
        <v>1</v>
      </c>
      <c r="S85" s="36">
        <v>4</v>
      </c>
      <c r="T85" s="36">
        <v>2</v>
      </c>
      <c r="U85" s="87"/>
      <c r="V85" s="87"/>
    </row>
    <row r="86" spans="1:22" x14ac:dyDescent="0.15">
      <c r="A86" s="5"/>
      <c r="B86" s="24" t="s">
        <v>20</v>
      </c>
      <c r="C86" s="7"/>
      <c r="D86" s="73">
        <f t="shared" si="37"/>
        <v>81</v>
      </c>
      <c r="E86" s="74">
        <f t="shared" si="37"/>
        <v>33</v>
      </c>
      <c r="F86" s="74">
        <f t="shared" si="37"/>
        <v>1</v>
      </c>
      <c r="G86" s="75">
        <f t="shared" si="36"/>
        <v>3</v>
      </c>
      <c r="H86" s="119">
        <f t="shared" si="36"/>
        <v>4</v>
      </c>
      <c r="I86" s="76">
        <f t="shared" si="40"/>
        <v>114</v>
      </c>
      <c r="J86" s="75">
        <f t="shared" si="39"/>
        <v>4</v>
      </c>
      <c r="K86" s="77">
        <f t="shared" si="30"/>
        <v>122</v>
      </c>
      <c r="L86" s="30">
        <f t="shared" si="31"/>
        <v>3.3</v>
      </c>
      <c r="M86" s="44" t="s">
        <v>70</v>
      </c>
      <c r="O86" s="37" t="s">
        <v>21</v>
      </c>
      <c r="P86" s="38">
        <v>201</v>
      </c>
      <c r="Q86" s="38">
        <v>53</v>
      </c>
      <c r="R86" s="38">
        <v>1</v>
      </c>
      <c r="S86" s="38">
        <v>9</v>
      </c>
      <c r="T86" s="8">
        <v>7</v>
      </c>
      <c r="U86" s="87"/>
      <c r="V86" s="87"/>
    </row>
    <row r="87" spans="1:22" s="19" customFormat="1" x14ac:dyDescent="0.15">
      <c r="A87" s="17"/>
      <c r="B87" s="25" t="s">
        <v>160</v>
      </c>
      <c r="C87" s="18"/>
      <c r="D87" s="78">
        <f>SUM(D81:D86)</f>
        <v>401</v>
      </c>
      <c r="E87" s="79">
        <f>SUM(E81:E86)</f>
        <v>168</v>
      </c>
      <c r="F87" s="79">
        <f>SUM(F81:F86)</f>
        <v>8</v>
      </c>
      <c r="G87" s="80">
        <f>SUM(G81:G86)</f>
        <v>29</v>
      </c>
      <c r="H87" s="120">
        <f>SUM(H81:H86)</f>
        <v>34</v>
      </c>
      <c r="I87" s="81">
        <f>SUM(D87:E87)</f>
        <v>569</v>
      </c>
      <c r="J87" s="80">
        <f>SUM(F87:G87)</f>
        <v>37</v>
      </c>
      <c r="K87" s="82">
        <f t="shared" si="30"/>
        <v>640</v>
      </c>
      <c r="L87" s="31">
        <f t="shared" si="31"/>
        <v>5.8</v>
      </c>
      <c r="M87" s="45">
        <f>IF(ISERROR(ROUND(K87/$K$109*100,1)),"-",ROUND(K87/$K$109*100,1))</f>
        <v>14.9</v>
      </c>
      <c r="O87" s="37" t="s">
        <v>22</v>
      </c>
      <c r="P87" s="38">
        <v>298</v>
      </c>
      <c r="Q87" s="38">
        <v>76</v>
      </c>
      <c r="R87" s="38">
        <v>1</v>
      </c>
      <c r="S87" s="38">
        <v>13</v>
      </c>
      <c r="T87" s="8">
        <v>9</v>
      </c>
      <c r="U87" s="87"/>
      <c r="V87" s="87"/>
    </row>
    <row r="88" spans="1:22" x14ac:dyDescent="0.15">
      <c r="A88" s="1"/>
      <c r="B88" s="22" t="s">
        <v>55</v>
      </c>
      <c r="C88" s="2"/>
      <c r="D88" s="63">
        <f>P85</f>
        <v>103</v>
      </c>
      <c r="E88" s="64">
        <f>Q85</f>
        <v>23</v>
      </c>
      <c r="F88" s="64">
        <f>R85</f>
        <v>1</v>
      </c>
      <c r="G88" s="65">
        <f>S85</f>
        <v>4</v>
      </c>
      <c r="H88" s="117">
        <f>T85</f>
        <v>2</v>
      </c>
      <c r="I88" s="66">
        <f>SUM(D88:E88)</f>
        <v>126</v>
      </c>
      <c r="J88" s="65">
        <f>SUM(F88:G88)</f>
        <v>5</v>
      </c>
      <c r="K88" s="67">
        <f t="shared" si="30"/>
        <v>133</v>
      </c>
      <c r="L88" s="28">
        <f t="shared" si="31"/>
        <v>3.8</v>
      </c>
      <c r="M88" s="42" t="s">
        <v>70</v>
      </c>
      <c r="O88" s="37" t="s">
        <v>23</v>
      </c>
      <c r="P88" s="38">
        <v>401</v>
      </c>
      <c r="Q88" s="38">
        <v>94</v>
      </c>
      <c r="R88" s="38">
        <v>3</v>
      </c>
      <c r="S88" s="38">
        <v>17</v>
      </c>
      <c r="T88" s="8">
        <v>10</v>
      </c>
      <c r="U88" s="87"/>
      <c r="V88" s="87"/>
    </row>
    <row r="89" spans="1:22" x14ac:dyDescent="0.15">
      <c r="A89" s="3"/>
      <c r="B89" s="23" t="s">
        <v>56</v>
      </c>
      <c r="C89" s="4"/>
      <c r="D89" s="68">
        <f t="shared" ref="D89:H93" si="41">P86-P85</f>
        <v>98</v>
      </c>
      <c r="E89" s="69">
        <f t="shared" si="41"/>
        <v>30</v>
      </c>
      <c r="F89" s="69">
        <f t="shared" si="41"/>
        <v>0</v>
      </c>
      <c r="G89" s="70">
        <f t="shared" si="41"/>
        <v>5</v>
      </c>
      <c r="H89" s="118">
        <f t="shared" si="41"/>
        <v>5</v>
      </c>
      <c r="I89" s="71">
        <f t="shared" ref="I89" si="42">SUM(D89:E89)</f>
        <v>128</v>
      </c>
      <c r="J89" s="70">
        <f t="shared" ref="J89:J93" si="43">SUM(F89:G89)</f>
        <v>5</v>
      </c>
      <c r="K89" s="72">
        <f t="shared" si="30"/>
        <v>138</v>
      </c>
      <c r="L89" s="29">
        <f t="shared" si="31"/>
        <v>3.6</v>
      </c>
      <c r="M89" s="43" t="s">
        <v>70</v>
      </c>
      <c r="O89" s="37" t="s">
        <v>24</v>
      </c>
      <c r="P89" s="38">
        <v>501</v>
      </c>
      <c r="Q89" s="38">
        <v>118</v>
      </c>
      <c r="R89" s="38">
        <v>4</v>
      </c>
      <c r="S89" s="38">
        <v>19</v>
      </c>
      <c r="T89" s="8">
        <v>10</v>
      </c>
      <c r="U89" s="87"/>
      <c r="V89" s="87"/>
    </row>
    <row r="90" spans="1:22" x14ac:dyDescent="0.15">
      <c r="A90" s="3"/>
      <c r="B90" s="23" t="s">
        <v>57</v>
      </c>
      <c r="C90" s="4"/>
      <c r="D90" s="68">
        <f t="shared" si="41"/>
        <v>97</v>
      </c>
      <c r="E90" s="69">
        <f t="shared" si="41"/>
        <v>23</v>
      </c>
      <c r="F90" s="69">
        <f t="shared" si="41"/>
        <v>0</v>
      </c>
      <c r="G90" s="70">
        <f t="shared" si="41"/>
        <v>4</v>
      </c>
      <c r="H90" s="118">
        <f t="shared" si="41"/>
        <v>2</v>
      </c>
      <c r="I90" s="71">
        <f>SUM(D90:E90)</f>
        <v>120</v>
      </c>
      <c r="J90" s="70">
        <f t="shared" si="43"/>
        <v>4</v>
      </c>
      <c r="K90" s="72">
        <f t="shared" si="30"/>
        <v>126</v>
      </c>
      <c r="L90" s="29">
        <f t="shared" si="31"/>
        <v>3.2</v>
      </c>
      <c r="M90" s="43" t="s">
        <v>70</v>
      </c>
      <c r="O90" s="39" t="s">
        <v>25</v>
      </c>
      <c r="P90" s="40">
        <v>597</v>
      </c>
      <c r="Q90" s="40">
        <v>135</v>
      </c>
      <c r="R90" s="40">
        <v>6</v>
      </c>
      <c r="S90" s="40">
        <v>23</v>
      </c>
      <c r="T90" s="8">
        <v>12</v>
      </c>
      <c r="U90" s="87"/>
      <c r="V90" s="87"/>
    </row>
    <row r="91" spans="1:22" x14ac:dyDescent="0.15">
      <c r="A91" s="3"/>
      <c r="B91" s="23" t="s">
        <v>58</v>
      </c>
      <c r="C91" s="4"/>
      <c r="D91" s="68">
        <f t="shared" si="41"/>
        <v>103</v>
      </c>
      <c r="E91" s="69">
        <f t="shared" si="41"/>
        <v>18</v>
      </c>
      <c r="F91" s="69">
        <f t="shared" si="41"/>
        <v>2</v>
      </c>
      <c r="G91" s="70">
        <f t="shared" si="41"/>
        <v>4</v>
      </c>
      <c r="H91" s="118">
        <f t="shared" si="41"/>
        <v>1</v>
      </c>
      <c r="I91" s="71">
        <f t="shared" ref="I91:I93" si="44">SUM(D91:E91)</f>
        <v>121</v>
      </c>
      <c r="J91" s="70">
        <f t="shared" si="43"/>
        <v>6</v>
      </c>
      <c r="K91" s="72">
        <f t="shared" si="30"/>
        <v>128</v>
      </c>
      <c r="L91" s="29">
        <f t="shared" si="31"/>
        <v>4.7</v>
      </c>
      <c r="M91" s="43" t="s">
        <v>70</v>
      </c>
      <c r="O91" s="35" t="s">
        <v>27</v>
      </c>
      <c r="P91" s="36">
        <v>705</v>
      </c>
      <c r="Q91" s="36">
        <v>154</v>
      </c>
      <c r="R91" s="36">
        <v>7</v>
      </c>
      <c r="S91" s="36">
        <v>23</v>
      </c>
      <c r="T91" s="36">
        <v>20</v>
      </c>
      <c r="U91" s="87"/>
      <c r="V91" s="87"/>
    </row>
    <row r="92" spans="1:22" s="19" customFormat="1" x14ac:dyDescent="0.15">
      <c r="A92" s="3"/>
      <c r="B92" s="23" t="s">
        <v>59</v>
      </c>
      <c r="C92" s="4"/>
      <c r="D92" s="68">
        <f t="shared" si="41"/>
        <v>100</v>
      </c>
      <c r="E92" s="69">
        <f t="shared" si="41"/>
        <v>24</v>
      </c>
      <c r="F92" s="69">
        <f t="shared" si="41"/>
        <v>1</v>
      </c>
      <c r="G92" s="70">
        <f t="shared" si="41"/>
        <v>2</v>
      </c>
      <c r="H92" s="118">
        <f t="shared" si="41"/>
        <v>0</v>
      </c>
      <c r="I92" s="71">
        <f t="shared" si="44"/>
        <v>124</v>
      </c>
      <c r="J92" s="70">
        <f t="shared" si="43"/>
        <v>3</v>
      </c>
      <c r="K92" s="72">
        <f t="shared" si="30"/>
        <v>127</v>
      </c>
      <c r="L92" s="29">
        <f t="shared" si="31"/>
        <v>2.4</v>
      </c>
      <c r="M92" s="43" t="s">
        <v>70</v>
      </c>
      <c r="O92" s="37" t="s">
        <v>28</v>
      </c>
      <c r="P92" s="38">
        <v>823</v>
      </c>
      <c r="Q92" s="38">
        <v>173</v>
      </c>
      <c r="R92" s="38">
        <v>8</v>
      </c>
      <c r="S92" s="38">
        <v>24</v>
      </c>
      <c r="T92" s="8">
        <v>20</v>
      </c>
      <c r="U92" s="87"/>
      <c r="V92" s="87"/>
    </row>
    <row r="93" spans="1:22" x14ac:dyDescent="0.15">
      <c r="A93" s="5"/>
      <c r="B93" s="24" t="s">
        <v>26</v>
      </c>
      <c r="C93" s="7"/>
      <c r="D93" s="73">
        <f t="shared" si="41"/>
        <v>96</v>
      </c>
      <c r="E93" s="74">
        <f t="shared" si="41"/>
        <v>17</v>
      </c>
      <c r="F93" s="74">
        <f t="shared" si="41"/>
        <v>2</v>
      </c>
      <c r="G93" s="75">
        <f t="shared" si="41"/>
        <v>4</v>
      </c>
      <c r="H93" s="119">
        <f t="shared" si="41"/>
        <v>2</v>
      </c>
      <c r="I93" s="76">
        <f t="shared" si="44"/>
        <v>113</v>
      </c>
      <c r="J93" s="75">
        <f t="shared" si="43"/>
        <v>6</v>
      </c>
      <c r="K93" s="77">
        <f t="shared" si="30"/>
        <v>121</v>
      </c>
      <c r="L93" s="30">
        <f t="shared" si="31"/>
        <v>5</v>
      </c>
      <c r="M93" s="44" t="s">
        <v>70</v>
      </c>
      <c r="O93" s="37" t="s">
        <v>29</v>
      </c>
      <c r="P93" s="38">
        <v>921</v>
      </c>
      <c r="Q93" s="38">
        <v>195</v>
      </c>
      <c r="R93" s="38">
        <v>9</v>
      </c>
      <c r="S93" s="38">
        <v>26</v>
      </c>
      <c r="T93" s="8">
        <v>22</v>
      </c>
      <c r="U93" s="87"/>
      <c r="V93" s="87"/>
    </row>
    <row r="94" spans="1:22" x14ac:dyDescent="0.15">
      <c r="A94" s="17"/>
      <c r="B94" s="25" t="s">
        <v>113</v>
      </c>
      <c r="C94" s="18"/>
      <c r="D94" s="78">
        <f>SUM(D88:D93)</f>
        <v>597</v>
      </c>
      <c r="E94" s="79">
        <f>SUM(E88:E93)</f>
        <v>135</v>
      </c>
      <c r="F94" s="79">
        <f>SUM(F88:F93)</f>
        <v>6</v>
      </c>
      <c r="G94" s="80">
        <f>SUM(G88:G93)</f>
        <v>23</v>
      </c>
      <c r="H94" s="120">
        <f>SUM(H88:H93)</f>
        <v>12</v>
      </c>
      <c r="I94" s="81">
        <f>SUM(D94:E94)</f>
        <v>732</v>
      </c>
      <c r="J94" s="80">
        <f>SUM(F94:G94)</f>
        <v>29</v>
      </c>
      <c r="K94" s="82">
        <f t="shared" si="30"/>
        <v>773</v>
      </c>
      <c r="L94" s="31">
        <f t="shared" si="31"/>
        <v>3.8</v>
      </c>
      <c r="M94" s="45">
        <f>IF(ISERROR(ROUND(K94/$K$109*100,1)),"-",ROUND(K94/$K$109*100,1))</f>
        <v>18</v>
      </c>
      <c r="O94" s="37" t="s">
        <v>30</v>
      </c>
      <c r="P94" s="38">
        <v>1038</v>
      </c>
      <c r="Q94" s="38">
        <v>224</v>
      </c>
      <c r="R94" s="38">
        <v>10</v>
      </c>
      <c r="S94" s="38">
        <v>29</v>
      </c>
      <c r="T94" s="8">
        <v>24</v>
      </c>
      <c r="U94" s="87"/>
      <c r="V94" s="87"/>
    </row>
    <row r="95" spans="1:22" x14ac:dyDescent="0.15">
      <c r="A95" s="1"/>
      <c r="B95" s="22" t="s">
        <v>60</v>
      </c>
      <c r="C95" s="2"/>
      <c r="D95" s="63">
        <f>P91-P90</f>
        <v>108</v>
      </c>
      <c r="E95" s="64">
        <f>Q91-Q90</f>
        <v>19</v>
      </c>
      <c r="F95" s="64">
        <f>R91-R90</f>
        <v>1</v>
      </c>
      <c r="G95" s="65">
        <f>S91-S90</f>
        <v>0</v>
      </c>
      <c r="H95" s="117">
        <f>T91-T90</f>
        <v>8</v>
      </c>
      <c r="I95" s="66">
        <f>SUM(D95:E95)</f>
        <v>127</v>
      </c>
      <c r="J95" s="65">
        <f>SUM(F95:G95)</f>
        <v>1</v>
      </c>
      <c r="K95" s="67">
        <f t="shared" si="30"/>
        <v>136</v>
      </c>
      <c r="L95" s="28">
        <f t="shared" si="31"/>
        <v>0.7</v>
      </c>
      <c r="M95" s="42" t="s">
        <v>70</v>
      </c>
      <c r="O95" s="37" t="s">
        <v>31</v>
      </c>
      <c r="P95" s="38">
        <v>1159</v>
      </c>
      <c r="Q95" s="38">
        <v>250</v>
      </c>
      <c r="R95" s="38">
        <v>12</v>
      </c>
      <c r="S95" s="38">
        <v>31</v>
      </c>
      <c r="T95" s="8">
        <v>25</v>
      </c>
      <c r="U95" s="87"/>
      <c r="V95" s="87"/>
    </row>
    <row r="96" spans="1:22" x14ac:dyDescent="0.15">
      <c r="A96" s="3"/>
      <c r="B96" s="23" t="s">
        <v>61</v>
      </c>
      <c r="C96" s="4"/>
      <c r="D96" s="68">
        <f t="shared" ref="D96:H100" si="45">P92-P91</f>
        <v>118</v>
      </c>
      <c r="E96" s="69">
        <f t="shared" si="45"/>
        <v>19</v>
      </c>
      <c r="F96" s="69">
        <f t="shared" si="45"/>
        <v>1</v>
      </c>
      <c r="G96" s="70">
        <f t="shared" si="45"/>
        <v>1</v>
      </c>
      <c r="H96" s="118">
        <f t="shared" si="45"/>
        <v>0</v>
      </c>
      <c r="I96" s="71">
        <f t="shared" ref="I96" si="46">SUM(D96:E96)</f>
        <v>137</v>
      </c>
      <c r="J96" s="70">
        <f t="shared" ref="J96:J100" si="47">SUM(F96:G96)</f>
        <v>2</v>
      </c>
      <c r="K96" s="72">
        <f t="shared" si="30"/>
        <v>139</v>
      </c>
      <c r="L96" s="29">
        <f t="shared" si="31"/>
        <v>1.4</v>
      </c>
      <c r="M96" s="43" t="s">
        <v>70</v>
      </c>
      <c r="O96" s="39" t="s">
        <v>32</v>
      </c>
      <c r="P96" s="40">
        <v>1289</v>
      </c>
      <c r="Q96" s="40">
        <v>278</v>
      </c>
      <c r="R96" s="40">
        <v>13</v>
      </c>
      <c r="S96" s="40">
        <v>34</v>
      </c>
      <c r="T96" s="8">
        <v>27</v>
      </c>
      <c r="U96" s="87"/>
      <c r="V96" s="87"/>
    </row>
    <row r="97" spans="1:21" x14ac:dyDescent="0.15">
      <c r="A97" s="3"/>
      <c r="B97" s="23" t="s">
        <v>62</v>
      </c>
      <c r="C97" s="4"/>
      <c r="D97" s="68">
        <f t="shared" si="45"/>
        <v>98</v>
      </c>
      <c r="E97" s="69">
        <f t="shared" si="45"/>
        <v>22</v>
      </c>
      <c r="F97" s="69">
        <f t="shared" si="45"/>
        <v>1</v>
      </c>
      <c r="G97" s="70">
        <f t="shared" si="45"/>
        <v>2</v>
      </c>
      <c r="H97" s="118">
        <f t="shared" si="45"/>
        <v>2</v>
      </c>
      <c r="I97" s="71">
        <f>SUM(D97:E97)</f>
        <v>120</v>
      </c>
      <c r="J97" s="70">
        <f t="shared" si="47"/>
        <v>3</v>
      </c>
      <c r="K97" s="72">
        <f t="shared" si="30"/>
        <v>125</v>
      </c>
      <c r="L97" s="29">
        <f t="shared" si="31"/>
        <v>2.4</v>
      </c>
      <c r="M97" s="43" t="s">
        <v>70</v>
      </c>
      <c r="O97" s="35" t="s">
        <v>34</v>
      </c>
      <c r="P97" s="36">
        <v>1424</v>
      </c>
      <c r="Q97" s="36">
        <v>299</v>
      </c>
      <c r="R97" s="36">
        <v>14</v>
      </c>
      <c r="S97" s="36">
        <v>36</v>
      </c>
      <c r="T97" s="36">
        <v>29</v>
      </c>
    </row>
    <row r="98" spans="1:21" x14ac:dyDescent="0.15">
      <c r="A98" s="3"/>
      <c r="B98" s="23" t="s">
        <v>63</v>
      </c>
      <c r="C98" s="4"/>
      <c r="D98" s="68">
        <f t="shared" si="45"/>
        <v>117</v>
      </c>
      <c r="E98" s="69">
        <f t="shared" si="45"/>
        <v>29</v>
      </c>
      <c r="F98" s="69">
        <f t="shared" si="45"/>
        <v>1</v>
      </c>
      <c r="G98" s="70">
        <f t="shared" si="45"/>
        <v>3</v>
      </c>
      <c r="H98" s="118">
        <f t="shared" si="45"/>
        <v>2</v>
      </c>
      <c r="I98" s="71">
        <f t="shared" ref="I98:I100" si="48">SUM(D98:E98)</f>
        <v>146</v>
      </c>
      <c r="J98" s="70">
        <f t="shared" si="47"/>
        <v>4</v>
      </c>
      <c r="K98" s="72">
        <f t="shared" si="30"/>
        <v>152</v>
      </c>
      <c r="L98" s="29">
        <f t="shared" si="31"/>
        <v>2.6</v>
      </c>
      <c r="M98" s="43" t="s">
        <v>70</v>
      </c>
      <c r="O98" s="37" t="s">
        <v>35</v>
      </c>
      <c r="P98" s="38">
        <v>1566</v>
      </c>
      <c r="Q98" s="38">
        <v>318</v>
      </c>
      <c r="R98" s="38">
        <v>15</v>
      </c>
      <c r="S98" s="38">
        <v>36</v>
      </c>
      <c r="T98" s="8">
        <v>29</v>
      </c>
    </row>
    <row r="99" spans="1:21" s="19" customFormat="1" x14ac:dyDescent="0.15">
      <c r="A99" s="3"/>
      <c r="B99" s="23" t="s">
        <v>64</v>
      </c>
      <c r="C99" s="4"/>
      <c r="D99" s="68">
        <f t="shared" si="45"/>
        <v>121</v>
      </c>
      <c r="E99" s="69">
        <f t="shared" si="45"/>
        <v>26</v>
      </c>
      <c r="F99" s="69">
        <f t="shared" si="45"/>
        <v>2</v>
      </c>
      <c r="G99" s="70">
        <f t="shared" si="45"/>
        <v>2</v>
      </c>
      <c r="H99" s="118">
        <f t="shared" si="45"/>
        <v>1</v>
      </c>
      <c r="I99" s="71">
        <f t="shared" si="48"/>
        <v>147</v>
      </c>
      <c r="J99" s="70">
        <f t="shared" si="47"/>
        <v>4</v>
      </c>
      <c r="K99" s="72">
        <f t="shared" si="30"/>
        <v>152</v>
      </c>
      <c r="L99" s="29">
        <f t="shared" si="31"/>
        <v>2.6</v>
      </c>
      <c r="M99" s="43" t="s">
        <v>70</v>
      </c>
      <c r="O99" s="37" t="s">
        <v>36</v>
      </c>
      <c r="P99" s="38">
        <v>1707</v>
      </c>
      <c r="Q99" s="38">
        <v>342</v>
      </c>
      <c r="R99" s="38">
        <v>15</v>
      </c>
      <c r="S99" s="38">
        <v>37</v>
      </c>
      <c r="T99" s="8">
        <v>30</v>
      </c>
      <c r="U99" s="8"/>
    </row>
    <row r="100" spans="1:21" x14ac:dyDescent="0.15">
      <c r="A100" s="5"/>
      <c r="B100" s="24" t="s">
        <v>33</v>
      </c>
      <c r="C100" s="7"/>
      <c r="D100" s="73">
        <f t="shared" si="45"/>
        <v>130</v>
      </c>
      <c r="E100" s="74">
        <f t="shared" si="45"/>
        <v>28</v>
      </c>
      <c r="F100" s="74">
        <f t="shared" si="45"/>
        <v>1</v>
      </c>
      <c r="G100" s="75">
        <f t="shared" si="45"/>
        <v>3</v>
      </c>
      <c r="H100" s="119">
        <f t="shared" si="45"/>
        <v>2</v>
      </c>
      <c r="I100" s="76">
        <f t="shared" si="48"/>
        <v>158</v>
      </c>
      <c r="J100" s="75">
        <f t="shared" si="47"/>
        <v>4</v>
      </c>
      <c r="K100" s="77">
        <f t="shared" si="30"/>
        <v>164</v>
      </c>
      <c r="L100" s="30">
        <f t="shared" si="31"/>
        <v>2.4</v>
      </c>
      <c r="M100" s="44" t="s">
        <v>70</v>
      </c>
      <c r="O100" s="37" t="s">
        <v>37</v>
      </c>
      <c r="P100" s="38">
        <v>1842</v>
      </c>
      <c r="Q100" s="38">
        <v>363</v>
      </c>
      <c r="R100" s="38">
        <v>16</v>
      </c>
      <c r="S100" s="38">
        <v>40</v>
      </c>
      <c r="T100" s="8">
        <v>30</v>
      </c>
    </row>
    <row r="101" spans="1:21" x14ac:dyDescent="0.15">
      <c r="A101" s="17"/>
      <c r="B101" s="25" t="s">
        <v>112</v>
      </c>
      <c r="C101" s="18"/>
      <c r="D101" s="78">
        <f>SUM(D95:D100)</f>
        <v>692</v>
      </c>
      <c r="E101" s="79">
        <f>SUM(E95:E100)</f>
        <v>143</v>
      </c>
      <c r="F101" s="79">
        <f>SUM(F95:F100)</f>
        <v>7</v>
      </c>
      <c r="G101" s="80">
        <f>SUM(G95:G100)</f>
        <v>11</v>
      </c>
      <c r="H101" s="120">
        <f>SUM(H95:H100)</f>
        <v>15</v>
      </c>
      <c r="I101" s="81">
        <f>SUM(D101:E101)</f>
        <v>835</v>
      </c>
      <c r="J101" s="80">
        <f>SUM(F101:G101)</f>
        <v>18</v>
      </c>
      <c r="K101" s="82">
        <f t="shared" si="30"/>
        <v>868</v>
      </c>
      <c r="L101" s="31">
        <f t="shared" si="31"/>
        <v>2.1</v>
      </c>
      <c r="M101" s="45">
        <f>IF(ISERROR(ROUND(K101/$K$109*100,1)),"-",ROUND(K101/$K$109*100,1))</f>
        <v>20.3</v>
      </c>
      <c r="O101" s="37" t="s">
        <v>38</v>
      </c>
      <c r="P101" s="38">
        <v>1968</v>
      </c>
      <c r="Q101" s="38">
        <v>382</v>
      </c>
      <c r="R101" s="38">
        <v>19</v>
      </c>
      <c r="S101" s="38">
        <v>40</v>
      </c>
      <c r="T101" s="8">
        <v>31</v>
      </c>
    </row>
    <row r="102" spans="1:21" x14ac:dyDescent="0.15">
      <c r="A102" s="1"/>
      <c r="B102" s="22" t="s">
        <v>65</v>
      </c>
      <c r="C102" s="2"/>
      <c r="D102" s="63">
        <f>P97-P96</f>
        <v>135</v>
      </c>
      <c r="E102" s="64">
        <f>Q97-Q96</f>
        <v>21</v>
      </c>
      <c r="F102" s="64">
        <f>R97-R96</f>
        <v>1</v>
      </c>
      <c r="G102" s="65">
        <f>S97-S96</f>
        <v>2</v>
      </c>
      <c r="H102" s="117">
        <f>T97-T96</f>
        <v>2</v>
      </c>
      <c r="I102" s="66">
        <f>SUM(D102:E102)</f>
        <v>156</v>
      </c>
      <c r="J102" s="65">
        <f>SUM(F102:G102)</f>
        <v>3</v>
      </c>
      <c r="K102" s="67">
        <f t="shared" si="30"/>
        <v>161</v>
      </c>
      <c r="L102" s="28">
        <f t="shared" si="31"/>
        <v>1.9</v>
      </c>
      <c r="M102" s="42" t="s">
        <v>70</v>
      </c>
      <c r="O102" s="39" t="s">
        <v>39</v>
      </c>
      <c r="P102" s="40">
        <v>2109</v>
      </c>
      <c r="Q102" s="40">
        <v>414</v>
      </c>
      <c r="R102" s="40">
        <v>19</v>
      </c>
      <c r="S102" s="40">
        <v>41</v>
      </c>
      <c r="T102" s="8">
        <v>31</v>
      </c>
    </row>
    <row r="103" spans="1:21" x14ac:dyDescent="0.15">
      <c r="A103" s="3"/>
      <c r="B103" s="23" t="s">
        <v>66</v>
      </c>
      <c r="C103" s="4"/>
      <c r="D103" s="68">
        <f t="shared" ref="D103:H107" si="49">P98-P97</f>
        <v>142</v>
      </c>
      <c r="E103" s="69">
        <f t="shared" si="49"/>
        <v>19</v>
      </c>
      <c r="F103" s="69">
        <f t="shared" si="49"/>
        <v>1</v>
      </c>
      <c r="G103" s="70">
        <f t="shared" si="49"/>
        <v>0</v>
      </c>
      <c r="H103" s="118">
        <f t="shared" si="49"/>
        <v>0</v>
      </c>
      <c r="I103" s="71">
        <f t="shared" ref="I103" si="50">SUM(D103:E103)</f>
        <v>161</v>
      </c>
      <c r="J103" s="70">
        <f t="shared" ref="J103:J107" si="51">SUM(F103:G103)</f>
        <v>1</v>
      </c>
      <c r="K103" s="72">
        <f t="shared" si="30"/>
        <v>162</v>
      </c>
      <c r="L103" s="29">
        <f t="shared" si="31"/>
        <v>0.6</v>
      </c>
      <c r="M103" s="43" t="s">
        <v>70</v>
      </c>
      <c r="O103" s="19"/>
      <c r="P103" s="19"/>
      <c r="Q103" s="19"/>
      <c r="R103" s="19"/>
      <c r="S103" s="19"/>
    </row>
    <row r="104" spans="1:21" x14ac:dyDescent="0.15">
      <c r="A104" s="3"/>
      <c r="B104" s="23" t="s">
        <v>67</v>
      </c>
      <c r="C104" s="4"/>
      <c r="D104" s="68">
        <f t="shared" si="49"/>
        <v>141</v>
      </c>
      <c r="E104" s="69">
        <f t="shared" si="49"/>
        <v>24</v>
      </c>
      <c r="F104" s="69">
        <f t="shared" si="49"/>
        <v>0</v>
      </c>
      <c r="G104" s="70">
        <f t="shared" si="49"/>
        <v>1</v>
      </c>
      <c r="H104" s="118">
        <f t="shared" si="49"/>
        <v>1</v>
      </c>
      <c r="I104" s="71">
        <f>SUM(D104:E104)</f>
        <v>165</v>
      </c>
      <c r="J104" s="70">
        <f t="shared" si="51"/>
        <v>1</v>
      </c>
      <c r="K104" s="72">
        <f t="shared" si="30"/>
        <v>167</v>
      </c>
      <c r="L104" s="29">
        <f t="shared" si="31"/>
        <v>0.6</v>
      </c>
      <c r="M104" s="43" t="s">
        <v>70</v>
      </c>
      <c r="O104" s="19"/>
      <c r="P104" s="19"/>
      <c r="Q104" s="19"/>
      <c r="R104" s="19"/>
      <c r="S104" s="19"/>
    </row>
    <row r="105" spans="1:21" x14ac:dyDescent="0.15">
      <c r="A105" s="3"/>
      <c r="B105" s="23" t="s">
        <v>68</v>
      </c>
      <c r="C105" s="4"/>
      <c r="D105" s="68">
        <f t="shared" si="49"/>
        <v>135</v>
      </c>
      <c r="E105" s="69">
        <f t="shared" si="49"/>
        <v>21</v>
      </c>
      <c r="F105" s="69">
        <f t="shared" si="49"/>
        <v>1</v>
      </c>
      <c r="G105" s="70">
        <f t="shared" si="49"/>
        <v>3</v>
      </c>
      <c r="H105" s="118">
        <f t="shared" si="49"/>
        <v>0</v>
      </c>
      <c r="I105" s="71">
        <f t="shared" ref="I105:I107" si="52">SUM(D105:E105)</f>
        <v>156</v>
      </c>
      <c r="J105" s="70">
        <f t="shared" si="51"/>
        <v>4</v>
      </c>
      <c r="K105" s="72">
        <f t="shared" si="30"/>
        <v>160</v>
      </c>
      <c r="L105" s="29">
        <f t="shared" si="31"/>
        <v>2.5</v>
      </c>
      <c r="M105" s="43" t="s">
        <v>70</v>
      </c>
      <c r="O105" s="19"/>
      <c r="P105" s="19"/>
      <c r="Q105" s="19"/>
      <c r="R105" s="19"/>
      <c r="S105" s="19"/>
    </row>
    <row r="106" spans="1:21" x14ac:dyDescent="0.15">
      <c r="A106" s="3"/>
      <c r="B106" s="23" t="s">
        <v>69</v>
      </c>
      <c r="C106" s="4"/>
      <c r="D106" s="68">
        <f t="shared" si="49"/>
        <v>126</v>
      </c>
      <c r="E106" s="69">
        <f t="shared" si="49"/>
        <v>19</v>
      </c>
      <c r="F106" s="69">
        <f t="shared" si="49"/>
        <v>3</v>
      </c>
      <c r="G106" s="70">
        <f t="shared" si="49"/>
        <v>0</v>
      </c>
      <c r="H106" s="118">
        <f t="shared" si="49"/>
        <v>1</v>
      </c>
      <c r="I106" s="71">
        <f t="shared" si="52"/>
        <v>145</v>
      </c>
      <c r="J106" s="70">
        <f t="shared" si="51"/>
        <v>3</v>
      </c>
      <c r="K106" s="72">
        <f t="shared" si="30"/>
        <v>149</v>
      </c>
      <c r="L106" s="29">
        <f t="shared" si="31"/>
        <v>2</v>
      </c>
      <c r="M106" s="43" t="s">
        <v>70</v>
      </c>
      <c r="O106" s="88"/>
      <c r="P106" s="89"/>
      <c r="Q106" s="88"/>
      <c r="R106" s="88"/>
      <c r="S106" s="88"/>
    </row>
    <row r="107" spans="1:21" x14ac:dyDescent="0.15">
      <c r="A107" s="5"/>
      <c r="B107" s="24" t="s">
        <v>40</v>
      </c>
      <c r="C107" s="7"/>
      <c r="D107" s="73">
        <f>P102-P101</f>
        <v>141</v>
      </c>
      <c r="E107" s="74">
        <f t="shared" si="49"/>
        <v>32</v>
      </c>
      <c r="F107" s="74">
        <f t="shared" si="49"/>
        <v>0</v>
      </c>
      <c r="G107" s="75">
        <f t="shared" si="49"/>
        <v>1</v>
      </c>
      <c r="H107" s="119">
        <f t="shared" si="49"/>
        <v>0</v>
      </c>
      <c r="I107" s="76">
        <f t="shared" si="52"/>
        <v>173</v>
      </c>
      <c r="J107" s="75">
        <f t="shared" si="51"/>
        <v>1</v>
      </c>
      <c r="K107" s="77">
        <f t="shared" si="30"/>
        <v>174</v>
      </c>
      <c r="L107" s="30">
        <f t="shared" si="31"/>
        <v>0.6</v>
      </c>
      <c r="M107" s="44" t="s">
        <v>70</v>
      </c>
      <c r="O107" s="88"/>
      <c r="P107" s="88"/>
      <c r="Q107" s="88"/>
      <c r="R107" s="88"/>
      <c r="S107" s="88"/>
    </row>
    <row r="108" spans="1:21" ht="12" thickBot="1" x14ac:dyDescent="0.2">
      <c r="A108" s="20"/>
      <c r="B108" s="25" t="s">
        <v>111</v>
      </c>
      <c r="C108" s="21"/>
      <c r="D108" s="83">
        <f>SUM(D102:D107)</f>
        <v>820</v>
      </c>
      <c r="E108" s="84">
        <f t="shared" ref="E108:H108" si="53">SUM(E102:E107)</f>
        <v>136</v>
      </c>
      <c r="F108" s="84">
        <f t="shared" si="53"/>
        <v>6</v>
      </c>
      <c r="G108" s="85">
        <f t="shared" si="53"/>
        <v>7</v>
      </c>
      <c r="H108" s="121">
        <f t="shared" si="53"/>
        <v>4</v>
      </c>
      <c r="I108" s="86">
        <f>SUM(D108:E108)</f>
        <v>956</v>
      </c>
      <c r="J108" s="85">
        <f>SUM(F108:G108)</f>
        <v>13</v>
      </c>
      <c r="K108" s="67">
        <f>SUM(D108:H108)</f>
        <v>973</v>
      </c>
      <c r="L108" s="27">
        <f>IF(ISERROR(ROUND(J108/K108*100,1)),"-",ROUND(J108/K108*100,1))</f>
        <v>1.3</v>
      </c>
      <c r="M108" s="45">
        <f>IF(ISERROR(ROUND(K108/$K$109*100,1)),"-",ROUND(K108/$K$109*100,1))</f>
        <v>22.7</v>
      </c>
      <c r="O108" s="88"/>
      <c r="P108" s="90"/>
      <c r="Q108" s="90"/>
      <c r="R108" s="90"/>
      <c r="S108" s="90"/>
    </row>
    <row r="109" spans="1:21" ht="12" thickTop="1" x14ac:dyDescent="0.15">
      <c r="A109" s="97"/>
      <c r="B109" s="98" t="s">
        <v>106</v>
      </c>
      <c r="C109" s="99"/>
      <c r="D109" s="100">
        <f>SUM(D73,D80,D87,D94,D101,D108)</f>
        <v>3256</v>
      </c>
      <c r="E109" s="101">
        <f t="shared" ref="E109:J109" si="54">SUM(E73,E80,E87,E94,E101,E108)</f>
        <v>790</v>
      </c>
      <c r="F109" s="101">
        <f t="shared" si="54"/>
        <v>36</v>
      </c>
      <c r="G109" s="102">
        <f t="shared" si="54"/>
        <v>108</v>
      </c>
      <c r="H109" s="122">
        <f t="shared" si="54"/>
        <v>93</v>
      </c>
      <c r="I109" s="103">
        <f t="shared" si="54"/>
        <v>4046</v>
      </c>
      <c r="J109" s="102">
        <f t="shared" si="54"/>
        <v>144</v>
      </c>
      <c r="K109" s="104">
        <f t="shared" si="30"/>
        <v>4283</v>
      </c>
      <c r="L109" s="105">
        <f t="shared" ref="L109" si="55">IF(ISERROR(ROUND(J109/K109*100,1)),"-",ROUND(J109/K109*100,1))</f>
        <v>3.4</v>
      </c>
      <c r="M109" s="106">
        <f>IF(ISERROR(ROUND(K109/$K109*100,1)),"-",ROUND(K109/$K109*100,1))</f>
        <v>100</v>
      </c>
      <c r="O109" s="88"/>
      <c r="P109" s="88"/>
      <c r="Q109" s="88"/>
      <c r="R109" s="88"/>
      <c r="S109" s="88"/>
    </row>
    <row r="110" spans="1:21" x14ac:dyDescent="0.15">
      <c r="A110" s="91"/>
      <c r="B110" s="92"/>
      <c r="C110" s="93"/>
      <c r="D110" s="94"/>
      <c r="E110" s="94"/>
      <c r="F110" s="94"/>
      <c r="G110" s="94"/>
      <c r="H110" s="94"/>
      <c r="I110" s="94"/>
      <c r="J110" s="94"/>
      <c r="K110" s="94"/>
      <c r="L110" s="95"/>
      <c r="M110" s="96"/>
      <c r="O110" s="88"/>
      <c r="P110" s="88"/>
      <c r="Q110" s="88"/>
      <c r="R110" s="88"/>
      <c r="S110" s="88"/>
    </row>
    <row r="111" spans="1:21" x14ac:dyDescent="0.15">
      <c r="A111" s="91"/>
      <c r="B111" s="92"/>
      <c r="C111" s="93"/>
      <c r="D111" s="94"/>
      <c r="E111" s="94"/>
      <c r="F111" s="94"/>
      <c r="G111" s="94"/>
      <c r="H111" s="94"/>
      <c r="I111" s="94"/>
      <c r="J111" s="94"/>
      <c r="K111" s="94"/>
      <c r="L111" s="95"/>
      <c r="M111" s="96"/>
      <c r="O111" s="88"/>
      <c r="P111" s="88"/>
      <c r="Q111" s="88"/>
      <c r="R111" s="88"/>
      <c r="S111" s="88"/>
    </row>
    <row r="112" spans="1:21" x14ac:dyDescent="0.15">
      <c r="B112" s="41" t="s">
        <v>87</v>
      </c>
      <c r="P112" s="41" t="str">
        <f>B112</f>
        <v>A→D</v>
      </c>
    </row>
    <row r="113" spans="1:24" ht="21" x14ac:dyDescent="0.15">
      <c r="A113" s="1"/>
      <c r="B113" s="13"/>
      <c r="C113" s="26" t="s">
        <v>2</v>
      </c>
      <c r="D113" s="52" t="s">
        <v>48</v>
      </c>
      <c r="E113" s="53" t="s">
        <v>49</v>
      </c>
      <c r="F113" s="53" t="s">
        <v>104</v>
      </c>
      <c r="G113" s="54" t="s">
        <v>105</v>
      </c>
      <c r="H113" s="115" t="s">
        <v>108</v>
      </c>
      <c r="I113" s="55" t="s">
        <v>50</v>
      </c>
      <c r="J113" s="56" t="s">
        <v>51</v>
      </c>
      <c r="K113" s="57" t="s">
        <v>52</v>
      </c>
      <c r="L113" s="14" t="s">
        <v>53</v>
      </c>
      <c r="M113" s="14" t="s">
        <v>54</v>
      </c>
      <c r="P113" s="8" t="s">
        <v>71</v>
      </c>
      <c r="Q113" s="8" t="s">
        <v>71</v>
      </c>
      <c r="R113" s="8" t="s">
        <v>72</v>
      </c>
      <c r="S113" s="8" t="s">
        <v>72</v>
      </c>
      <c r="T113" s="123" t="s">
        <v>107</v>
      </c>
    </row>
    <row r="114" spans="1:24" x14ac:dyDescent="0.15">
      <c r="A114" s="5" t="s">
        <v>1</v>
      </c>
      <c r="B114" s="10"/>
      <c r="C114" s="15"/>
      <c r="D114" s="58" t="s">
        <v>46</v>
      </c>
      <c r="E114" s="59" t="s">
        <v>46</v>
      </c>
      <c r="F114" s="59" t="s">
        <v>46</v>
      </c>
      <c r="G114" s="60" t="s">
        <v>46</v>
      </c>
      <c r="H114" s="116" t="s">
        <v>46</v>
      </c>
      <c r="I114" s="61" t="s">
        <v>46</v>
      </c>
      <c r="J114" s="60" t="s">
        <v>46</v>
      </c>
      <c r="K114" s="62" t="s">
        <v>46</v>
      </c>
      <c r="L114" s="16" t="s">
        <v>47</v>
      </c>
      <c r="M114" s="16" t="s">
        <v>47</v>
      </c>
      <c r="P114" s="33" t="s">
        <v>73</v>
      </c>
      <c r="Q114" s="33" t="s">
        <v>74</v>
      </c>
      <c r="R114" s="33" t="s">
        <v>84</v>
      </c>
      <c r="S114" s="33" t="s">
        <v>75</v>
      </c>
      <c r="T114" s="123"/>
    </row>
    <row r="115" spans="1:24" x14ac:dyDescent="0.15">
      <c r="A115" s="1"/>
      <c r="B115" s="22" t="s">
        <v>3</v>
      </c>
      <c r="C115" s="2"/>
      <c r="D115" s="63">
        <f>P115</f>
        <v>5</v>
      </c>
      <c r="E115" s="64">
        <f>Q115</f>
        <v>2</v>
      </c>
      <c r="F115" s="64">
        <f>R115</f>
        <v>0</v>
      </c>
      <c r="G115" s="65">
        <f>S115</f>
        <v>0</v>
      </c>
      <c r="H115" s="117">
        <f>T115</f>
        <v>1</v>
      </c>
      <c r="I115" s="66">
        <f t="shared" ref="I115:I123" si="56">SUM(D115:E115)</f>
        <v>7</v>
      </c>
      <c r="J115" s="65">
        <f t="shared" ref="J115:J127" si="57">SUM(F115:G115)</f>
        <v>0</v>
      </c>
      <c r="K115" s="67">
        <f>SUM(D115:H115)</f>
        <v>8</v>
      </c>
      <c r="L115" s="28">
        <f>IF(ISERROR(ROUND(J115/K115*100,1)),"-",ROUND(J115/K115*100,1))</f>
        <v>0</v>
      </c>
      <c r="M115" s="42" t="s">
        <v>70</v>
      </c>
      <c r="O115" s="8" t="s">
        <v>3</v>
      </c>
      <c r="P115" s="34">
        <v>5</v>
      </c>
      <c r="Q115" s="34">
        <v>2</v>
      </c>
      <c r="R115" s="34">
        <v>0</v>
      </c>
      <c r="S115" s="34">
        <v>0</v>
      </c>
      <c r="T115" s="8">
        <v>1</v>
      </c>
      <c r="U115" s="87"/>
      <c r="V115" s="87"/>
      <c r="W115" s="87"/>
      <c r="X115" s="87"/>
    </row>
    <row r="116" spans="1:24" x14ac:dyDescent="0.15">
      <c r="A116" s="3"/>
      <c r="B116" s="23" t="s">
        <v>4</v>
      </c>
      <c r="C116" s="4"/>
      <c r="D116" s="68">
        <f>P116-P115</f>
        <v>2</v>
      </c>
      <c r="E116" s="69">
        <f>Q116-Q115</f>
        <v>5</v>
      </c>
      <c r="F116" s="69">
        <f>R116-R115</f>
        <v>0</v>
      </c>
      <c r="G116" s="70">
        <f>S116-S115</f>
        <v>1</v>
      </c>
      <c r="H116" s="118">
        <f>T116-T115</f>
        <v>0</v>
      </c>
      <c r="I116" s="71">
        <f t="shared" si="56"/>
        <v>7</v>
      </c>
      <c r="J116" s="70">
        <f t="shared" si="57"/>
        <v>1</v>
      </c>
      <c r="K116" s="72">
        <f t="shared" ref="K116:K157" si="58">SUM(D116:H116)</f>
        <v>8</v>
      </c>
      <c r="L116" s="29">
        <f t="shared" ref="L116:L155" si="59">IF(ISERROR(ROUND(J116/K116*100,1)),"-",ROUND(J116/K116*100,1))</f>
        <v>12.5</v>
      </c>
      <c r="M116" s="43" t="s">
        <v>70</v>
      </c>
      <c r="O116" s="8" t="s">
        <v>4</v>
      </c>
      <c r="P116" s="34">
        <v>7</v>
      </c>
      <c r="Q116" s="34">
        <v>7</v>
      </c>
      <c r="R116" s="34">
        <v>0</v>
      </c>
      <c r="S116" s="34">
        <v>1</v>
      </c>
      <c r="T116" s="8">
        <v>1</v>
      </c>
      <c r="U116" s="87"/>
      <c r="V116" s="87"/>
    </row>
    <row r="117" spans="1:24" x14ac:dyDescent="0.15">
      <c r="A117" s="3"/>
      <c r="B117" s="23" t="s">
        <v>5</v>
      </c>
      <c r="C117" s="4"/>
      <c r="D117" s="68">
        <f t="shared" ref="D117:H120" si="60">P117-P116</f>
        <v>6</v>
      </c>
      <c r="E117" s="69">
        <f t="shared" si="60"/>
        <v>0</v>
      </c>
      <c r="F117" s="69">
        <f t="shared" si="60"/>
        <v>0</v>
      </c>
      <c r="G117" s="70">
        <f t="shared" si="60"/>
        <v>0</v>
      </c>
      <c r="H117" s="118">
        <f t="shared" si="60"/>
        <v>3</v>
      </c>
      <c r="I117" s="71">
        <f t="shared" si="56"/>
        <v>6</v>
      </c>
      <c r="J117" s="70">
        <f t="shared" si="57"/>
        <v>0</v>
      </c>
      <c r="K117" s="72">
        <f t="shared" si="58"/>
        <v>9</v>
      </c>
      <c r="L117" s="29">
        <f t="shared" si="59"/>
        <v>0</v>
      </c>
      <c r="M117" s="43" t="s">
        <v>70</v>
      </c>
      <c r="O117" s="8" t="s">
        <v>5</v>
      </c>
      <c r="P117" s="34">
        <v>13</v>
      </c>
      <c r="Q117" s="34">
        <v>7</v>
      </c>
      <c r="R117" s="34">
        <v>0</v>
      </c>
      <c r="S117" s="34">
        <v>1</v>
      </c>
      <c r="T117" s="8">
        <v>4</v>
      </c>
      <c r="U117" s="87"/>
      <c r="V117" s="87"/>
    </row>
    <row r="118" spans="1:24" x14ac:dyDescent="0.15">
      <c r="A118" s="3"/>
      <c r="B118" s="23" t="s">
        <v>6</v>
      </c>
      <c r="C118" s="4"/>
      <c r="D118" s="68">
        <f t="shared" si="60"/>
        <v>9</v>
      </c>
      <c r="E118" s="69">
        <f t="shared" si="60"/>
        <v>2</v>
      </c>
      <c r="F118" s="69">
        <f t="shared" si="60"/>
        <v>0</v>
      </c>
      <c r="G118" s="70">
        <f t="shared" si="60"/>
        <v>0</v>
      </c>
      <c r="H118" s="118">
        <f t="shared" si="60"/>
        <v>2</v>
      </c>
      <c r="I118" s="71">
        <f t="shared" si="56"/>
        <v>11</v>
      </c>
      <c r="J118" s="70">
        <f t="shared" si="57"/>
        <v>0</v>
      </c>
      <c r="K118" s="72">
        <f t="shared" si="58"/>
        <v>13</v>
      </c>
      <c r="L118" s="29">
        <f t="shared" si="59"/>
        <v>0</v>
      </c>
      <c r="M118" s="43" t="s">
        <v>70</v>
      </c>
      <c r="O118" s="8" t="s">
        <v>6</v>
      </c>
      <c r="P118" s="34">
        <v>22</v>
      </c>
      <c r="Q118" s="34">
        <v>9</v>
      </c>
      <c r="R118" s="34">
        <v>0</v>
      </c>
      <c r="S118" s="34">
        <v>1</v>
      </c>
      <c r="T118" s="8">
        <v>6</v>
      </c>
      <c r="U118" s="87"/>
      <c r="V118" s="87"/>
    </row>
    <row r="119" spans="1:24" x14ac:dyDescent="0.15">
      <c r="A119" s="3"/>
      <c r="B119" s="23" t="s">
        <v>7</v>
      </c>
      <c r="C119" s="4"/>
      <c r="D119" s="68">
        <f t="shared" si="60"/>
        <v>12</v>
      </c>
      <c r="E119" s="69">
        <f t="shared" si="60"/>
        <v>2</v>
      </c>
      <c r="F119" s="69">
        <f t="shared" si="60"/>
        <v>0</v>
      </c>
      <c r="G119" s="70">
        <f t="shared" si="60"/>
        <v>0</v>
      </c>
      <c r="H119" s="118">
        <f t="shared" si="60"/>
        <v>1</v>
      </c>
      <c r="I119" s="71">
        <f t="shared" si="56"/>
        <v>14</v>
      </c>
      <c r="J119" s="70">
        <f t="shared" si="57"/>
        <v>0</v>
      </c>
      <c r="K119" s="72">
        <f t="shared" si="58"/>
        <v>15</v>
      </c>
      <c r="L119" s="29">
        <f t="shared" si="59"/>
        <v>0</v>
      </c>
      <c r="M119" s="43" t="s">
        <v>70</v>
      </c>
      <c r="O119" s="8" t="s">
        <v>7</v>
      </c>
      <c r="P119" s="34">
        <v>34</v>
      </c>
      <c r="Q119" s="34">
        <v>11</v>
      </c>
      <c r="R119" s="34">
        <v>0</v>
      </c>
      <c r="S119" s="34">
        <v>1</v>
      </c>
      <c r="T119" s="8">
        <v>7</v>
      </c>
      <c r="U119" s="87"/>
      <c r="V119" s="87"/>
    </row>
    <row r="120" spans="1:24" x14ac:dyDescent="0.15">
      <c r="A120" s="5"/>
      <c r="B120" s="24" t="s">
        <v>8</v>
      </c>
      <c r="C120" s="7"/>
      <c r="D120" s="73">
        <f t="shared" si="60"/>
        <v>9</v>
      </c>
      <c r="E120" s="74">
        <f t="shared" si="60"/>
        <v>4</v>
      </c>
      <c r="F120" s="74">
        <f t="shared" si="60"/>
        <v>0</v>
      </c>
      <c r="G120" s="75">
        <f t="shared" si="60"/>
        <v>0</v>
      </c>
      <c r="H120" s="119">
        <f t="shared" si="60"/>
        <v>1</v>
      </c>
      <c r="I120" s="76">
        <f t="shared" si="56"/>
        <v>13</v>
      </c>
      <c r="J120" s="75">
        <f t="shared" si="57"/>
        <v>0</v>
      </c>
      <c r="K120" s="77">
        <f t="shared" si="58"/>
        <v>14</v>
      </c>
      <c r="L120" s="30">
        <f t="shared" si="59"/>
        <v>0</v>
      </c>
      <c r="M120" s="44" t="s">
        <v>70</v>
      </c>
      <c r="O120" s="8" t="s">
        <v>8</v>
      </c>
      <c r="P120" s="34">
        <v>43</v>
      </c>
      <c r="Q120" s="34">
        <v>15</v>
      </c>
      <c r="R120" s="34">
        <v>0</v>
      </c>
      <c r="S120" s="34">
        <v>1</v>
      </c>
      <c r="T120" s="8">
        <v>8</v>
      </c>
      <c r="U120" s="87"/>
      <c r="V120" s="87"/>
    </row>
    <row r="121" spans="1:24" s="19" customFormat="1" x14ac:dyDescent="0.15">
      <c r="A121" s="17"/>
      <c r="B121" s="25" t="s">
        <v>157</v>
      </c>
      <c r="C121" s="18"/>
      <c r="D121" s="78">
        <f>SUM(D115:D120)</f>
        <v>43</v>
      </c>
      <c r="E121" s="79">
        <f>SUM(E115:E120)</f>
        <v>15</v>
      </c>
      <c r="F121" s="79">
        <f>SUM(F115:F120)</f>
        <v>0</v>
      </c>
      <c r="G121" s="80">
        <f>SUM(G115:G120)</f>
        <v>1</v>
      </c>
      <c r="H121" s="120">
        <f>SUM(H115:H120)</f>
        <v>8</v>
      </c>
      <c r="I121" s="81">
        <f t="shared" si="56"/>
        <v>58</v>
      </c>
      <c r="J121" s="80">
        <f t="shared" si="57"/>
        <v>1</v>
      </c>
      <c r="K121" s="82">
        <f t="shared" si="58"/>
        <v>67</v>
      </c>
      <c r="L121" s="31">
        <f t="shared" si="59"/>
        <v>1.5</v>
      </c>
      <c r="M121" s="45">
        <f>IF(ISERROR(ROUND(K121/$K$157*100,1)),"-",ROUND(K121/$K$157*100,1))</f>
        <v>8.1</v>
      </c>
      <c r="O121" s="35" t="s">
        <v>9</v>
      </c>
      <c r="P121" s="36">
        <v>57</v>
      </c>
      <c r="Q121" s="36">
        <v>16</v>
      </c>
      <c r="R121" s="36">
        <v>0</v>
      </c>
      <c r="S121" s="36">
        <v>1</v>
      </c>
      <c r="T121" s="36">
        <v>9</v>
      </c>
      <c r="U121" s="87"/>
      <c r="V121" s="87"/>
    </row>
    <row r="122" spans="1:24" x14ac:dyDescent="0.15">
      <c r="A122" s="1"/>
      <c r="B122" s="22" t="s">
        <v>158</v>
      </c>
      <c r="C122" s="2"/>
      <c r="D122" s="63">
        <f>P121-P120</f>
        <v>14</v>
      </c>
      <c r="E122" s="64">
        <f>Q121-Q120</f>
        <v>1</v>
      </c>
      <c r="F122" s="64">
        <f>R121-R120</f>
        <v>0</v>
      </c>
      <c r="G122" s="65">
        <f t="shared" ref="G122:H126" si="61">S121-S120</f>
        <v>0</v>
      </c>
      <c r="H122" s="117">
        <f t="shared" si="61"/>
        <v>1</v>
      </c>
      <c r="I122" s="66">
        <f t="shared" si="56"/>
        <v>15</v>
      </c>
      <c r="J122" s="65">
        <f t="shared" si="57"/>
        <v>0</v>
      </c>
      <c r="K122" s="67">
        <f t="shared" si="58"/>
        <v>16</v>
      </c>
      <c r="L122" s="28">
        <f t="shared" si="59"/>
        <v>0</v>
      </c>
      <c r="M122" s="42" t="s">
        <v>70</v>
      </c>
      <c r="O122" s="37" t="s">
        <v>10</v>
      </c>
      <c r="P122" s="38">
        <v>67</v>
      </c>
      <c r="Q122" s="38">
        <v>19</v>
      </c>
      <c r="R122" s="38">
        <v>0</v>
      </c>
      <c r="S122" s="38">
        <v>4</v>
      </c>
      <c r="T122" s="8">
        <v>10</v>
      </c>
      <c r="U122" s="87"/>
      <c r="V122" s="87"/>
    </row>
    <row r="123" spans="1:24" x14ac:dyDescent="0.15">
      <c r="A123" s="3"/>
      <c r="B123" s="23" t="s">
        <v>10</v>
      </c>
      <c r="C123" s="4"/>
      <c r="D123" s="68">
        <f t="shared" ref="D123:F127" si="62">P122-P121</f>
        <v>10</v>
      </c>
      <c r="E123" s="69">
        <f t="shared" si="62"/>
        <v>3</v>
      </c>
      <c r="F123" s="69">
        <f t="shared" si="62"/>
        <v>0</v>
      </c>
      <c r="G123" s="70">
        <f t="shared" si="61"/>
        <v>3</v>
      </c>
      <c r="H123" s="118">
        <f t="shared" si="61"/>
        <v>1</v>
      </c>
      <c r="I123" s="71">
        <f t="shared" si="56"/>
        <v>13</v>
      </c>
      <c r="J123" s="70">
        <f t="shared" si="57"/>
        <v>3</v>
      </c>
      <c r="K123" s="72">
        <f t="shared" si="58"/>
        <v>17</v>
      </c>
      <c r="L123" s="29">
        <f t="shared" si="59"/>
        <v>17.600000000000001</v>
      </c>
      <c r="M123" s="43" t="s">
        <v>70</v>
      </c>
      <c r="O123" s="37" t="s">
        <v>11</v>
      </c>
      <c r="P123" s="38">
        <v>76</v>
      </c>
      <c r="Q123" s="38">
        <v>25</v>
      </c>
      <c r="R123" s="38">
        <v>0</v>
      </c>
      <c r="S123" s="38">
        <v>5</v>
      </c>
      <c r="T123" s="8">
        <v>11</v>
      </c>
      <c r="U123" s="87"/>
      <c r="V123" s="87"/>
    </row>
    <row r="124" spans="1:24" x14ac:dyDescent="0.15">
      <c r="A124" s="3"/>
      <c r="B124" s="23" t="s">
        <v>11</v>
      </c>
      <c r="C124" s="4"/>
      <c r="D124" s="68">
        <f t="shared" si="62"/>
        <v>9</v>
      </c>
      <c r="E124" s="69">
        <f t="shared" si="62"/>
        <v>6</v>
      </c>
      <c r="F124" s="69">
        <f t="shared" si="62"/>
        <v>0</v>
      </c>
      <c r="G124" s="70">
        <f t="shared" si="61"/>
        <v>1</v>
      </c>
      <c r="H124" s="118">
        <f t="shared" si="61"/>
        <v>1</v>
      </c>
      <c r="I124" s="71">
        <f>SUM(D124:E124)</f>
        <v>15</v>
      </c>
      <c r="J124" s="70">
        <f t="shared" si="57"/>
        <v>1</v>
      </c>
      <c r="K124" s="72">
        <f t="shared" si="58"/>
        <v>17</v>
      </c>
      <c r="L124" s="29">
        <f t="shared" si="59"/>
        <v>5.9</v>
      </c>
      <c r="M124" s="43" t="s">
        <v>70</v>
      </c>
      <c r="O124" s="37" t="s">
        <v>12</v>
      </c>
      <c r="P124" s="38">
        <v>96</v>
      </c>
      <c r="Q124" s="38">
        <v>27</v>
      </c>
      <c r="R124" s="38">
        <v>0</v>
      </c>
      <c r="S124" s="38">
        <v>5</v>
      </c>
      <c r="T124" s="8">
        <v>13</v>
      </c>
      <c r="U124" s="87"/>
      <c r="V124" s="87"/>
    </row>
    <row r="125" spans="1:24" x14ac:dyDescent="0.15">
      <c r="A125" s="3"/>
      <c r="B125" s="23" t="s">
        <v>12</v>
      </c>
      <c r="C125" s="4"/>
      <c r="D125" s="68">
        <f t="shared" si="62"/>
        <v>20</v>
      </c>
      <c r="E125" s="69">
        <f t="shared" si="62"/>
        <v>2</v>
      </c>
      <c r="F125" s="69">
        <f t="shared" si="62"/>
        <v>0</v>
      </c>
      <c r="G125" s="70">
        <f t="shared" si="61"/>
        <v>0</v>
      </c>
      <c r="H125" s="118">
        <f t="shared" si="61"/>
        <v>2</v>
      </c>
      <c r="I125" s="71">
        <f t="shared" ref="I125:I127" si="63">SUM(D125:E125)</f>
        <v>22</v>
      </c>
      <c r="J125" s="70">
        <f t="shared" si="57"/>
        <v>0</v>
      </c>
      <c r="K125" s="72">
        <f t="shared" si="58"/>
        <v>24</v>
      </c>
      <c r="L125" s="29">
        <f t="shared" si="59"/>
        <v>0</v>
      </c>
      <c r="M125" s="43" t="s">
        <v>70</v>
      </c>
      <c r="O125" s="37" t="s">
        <v>13</v>
      </c>
      <c r="P125" s="38">
        <v>114</v>
      </c>
      <c r="Q125" s="38">
        <v>33</v>
      </c>
      <c r="R125" s="38">
        <v>0</v>
      </c>
      <c r="S125" s="38">
        <v>6</v>
      </c>
      <c r="T125" s="8">
        <v>15</v>
      </c>
      <c r="U125" s="87"/>
      <c r="V125" s="87"/>
    </row>
    <row r="126" spans="1:24" x14ac:dyDescent="0.15">
      <c r="A126" s="3"/>
      <c r="B126" s="23" t="s">
        <v>13</v>
      </c>
      <c r="C126" s="4"/>
      <c r="D126" s="68">
        <f t="shared" si="62"/>
        <v>18</v>
      </c>
      <c r="E126" s="69">
        <f t="shared" si="62"/>
        <v>6</v>
      </c>
      <c r="F126" s="69">
        <f t="shared" si="62"/>
        <v>0</v>
      </c>
      <c r="G126" s="70">
        <f t="shared" si="61"/>
        <v>1</v>
      </c>
      <c r="H126" s="118">
        <f t="shared" si="61"/>
        <v>2</v>
      </c>
      <c r="I126" s="71">
        <f t="shared" si="63"/>
        <v>24</v>
      </c>
      <c r="J126" s="70">
        <f t="shared" si="57"/>
        <v>1</v>
      </c>
      <c r="K126" s="72">
        <f t="shared" si="58"/>
        <v>27</v>
      </c>
      <c r="L126" s="29">
        <f t="shared" si="59"/>
        <v>3.7</v>
      </c>
      <c r="M126" s="43" t="s">
        <v>70</v>
      </c>
      <c r="O126" s="39" t="s">
        <v>14</v>
      </c>
      <c r="P126" s="40">
        <v>127</v>
      </c>
      <c r="Q126" s="40">
        <v>36</v>
      </c>
      <c r="R126" s="40">
        <v>0</v>
      </c>
      <c r="S126" s="40">
        <v>7</v>
      </c>
      <c r="T126" s="8">
        <v>22</v>
      </c>
      <c r="U126" s="87"/>
      <c r="V126" s="87"/>
    </row>
    <row r="127" spans="1:24" x14ac:dyDescent="0.15">
      <c r="A127" s="5"/>
      <c r="B127" s="24" t="s">
        <v>14</v>
      </c>
      <c r="C127" s="7"/>
      <c r="D127" s="73">
        <f t="shared" si="62"/>
        <v>13</v>
      </c>
      <c r="E127" s="74">
        <f t="shared" si="62"/>
        <v>3</v>
      </c>
      <c r="F127" s="74">
        <f t="shared" si="62"/>
        <v>0</v>
      </c>
      <c r="G127" s="75">
        <f>S126-S125</f>
        <v>1</v>
      </c>
      <c r="H127" s="119">
        <f>T126-T125</f>
        <v>7</v>
      </c>
      <c r="I127" s="76">
        <f t="shared" si="63"/>
        <v>16</v>
      </c>
      <c r="J127" s="75">
        <f t="shared" si="57"/>
        <v>1</v>
      </c>
      <c r="K127" s="77">
        <f t="shared" si="58"/>
        <v>24</v>
      </c>
      <c r="L127" s="30">
        <f t="shared" si="59"/>
        <v>4.2</v>
      </c>
      <c r="M127" s="44" t="s">
        <v>70</v>
      </c>
      <c r="O127" s="35" t="s">
        <v>15</v>
      </c>
      <c r="P127" s="36">
        <v>140</v>
      </c>
      <c r="Q127" s="36">
        <v>40</v>
      </c>
      <c r="R127" s="36">
        <v>0</v>
      </c>
      <c r="S127" s="36">
        <v>8</v>
      </c>
      <c r="T127" s="36">
        <v>23</v>
      </c>
      <c r="U127" s="87"/>
      <c r="V127" s="87"/>
    </row>
    <row r="128" spans="1:24" s="19" customFormat="1" x14ac:dyDescent="0.15">
      <c r="A128" s="17"/>
      <c r="B128" s="25" t="s">
        <v>159</v>
      </c>
      <c r="C128" s="18"/>
      <c r="D128" s="78">
        <f>SUM(D122:D127)</f>
        <v>84</v>
      </c>
      <c r="E128" s="79">
        <f>SUM(E122:E127)</f>
        <v>21</v>
      </c>
      <c r="F128" s="79">
        <f>SUM(F122:F127)</f>
        <v>0</v>
      </c>
      <c r="G128" s="80">
        <f>SUM(G122:G127)</f>
        <v>6</v>
      </c>
      <c r="H128" s="120">
        <f>SUM(H122:H127)</f>
        <v>14</v>
      </c>
      <c r="I128" s="81">
        <f>SUM(D128:E128)</f>
        <v>105</v>
      </c>
      <c r="J128" s="80">
        <f>SUM(F128:G128)</f>
        <v>6</v>
      </c>
      <c r="K128" s="82">
        <f t="shared" si="58"/>
        <v>125</v>
      </c>
      <c r="L128" s="31">
        <f t="shared" si="59"/>
        <v>4.8</v>
      </c>
      <c r="M128" s="45">
        <f>IF(ISERROR(ROUND(K128/$K$157*100,1)),"-",ROUND(K128/$K$157*100,1))</f>
        <v>15.2</v>
      </c>
      <c r="O128" s="37" t="s">
        <v>16</v>
      </c>
      <c r="P128" s="38">
        <v>158</v>
      </c>
      <c r="Q128" s="38">
        <v>42</v>
      </c>
      <c r="R128" s="38">
        <v>0</v>
      </c>
      <c r="S128" s="38">
        <v>11</v>
      </c>
      <c r="T128" s="8">
        <v>26</v>
      </c>
      <c r="U128" s="87"/>
      <c r="V128" s="87"/>
    </row>
    <row r="129" spans="1:22" x14ac:dyDescent="0.15">
      <c r="A129" s="1"/>
      <c r="B129" s="22" t="s">
        <v>15</v>
      </c>
      <c r="C129" s="2"/>
      <c r="D129" s="63">
        <f>P127-P126</f>
        <v>13</v>
      </c>
      <c r="E129" s="64">
        <f>Q127-Q126</f>
        <v>4</v>
      </c>
      <c r="F129" s="64">
        <f>R127-R126</f>
        <v>0</v>
      </c>
      <c r="G129" s="65">
        <f t="shared" ref="G129:H134" si="64">S127-S126</f>
        <v>1</v>
      </c>
      <c r="H129" s="117">
        <f t="shared" si="64"/>
        <v>1</v>
      </c>
      <c r="I129" s="66">
        <f>SUM(D129:E129)</f>
        <v>17</v>
      </c>
      <c r="J129" s="65">
        <f>SUM(F129:G129)</f>
        <v>1</v>
      </c>
      <c r="K129" s="67">
        <f t="shared" si="58"/>
        <v>19</v>
      </c>
      <c r="L129" s="28">
        <f t="shared" si="59"/>
        <v>5.3</v>
      </c>
      <c r="M129" s="42" t="s">
        <v>70</v>
      </c>
      <c r="O129" s="37" t="s">
        <v>17</v>
      </c>
      <c r="P129" s="38">
        <v>167</v>
      </c>
      <c r="Q129" s="38">
        <v>45</v>
      </c>
      <c r="R129" s="38">
        <v>0</v>
      </c>
      <c r="S129" s="38">
        <v>13</v>
      </c>
      <c r="T129" s="8">
        <v>27</v>
      </c>
      <c r="U129" s="87"/>
      <c r="V129" s="87"/>
    </row>
    <row r="130" spans="1:22" x14ac:dyDescent="0.15">
      <c r="A130" s="3"/>
      <c r="B130" s="23" t="s">
        <v>16</v>
      </c>
      <c r="C130" s="4"/>
      <c r="D130" s="68">
        <f t="shared" ref="D130:F134" si="65">P128-P127</f>
        <v>18</v>
      </c>
      <c r="E130" s="69">
        <f t="shared" si="65"/>
        <v>2</v>
      </c>
      <c r="F130" s="69">
        <f t="shared" si="65"/>
        <v>0</v>
      </c>
      <c r="G130" s="70">
        <f t="shared" si="64"/>
        <v>3</v>
      </c>
      <c r="H130" s="118">
        <f t="shared" si="64"/>
        <v>3</v>
      </c>
      <c r="I130" s="71">
        <f t="shared" ref="I130" si="66">SUM(D130:E130)</f>
        <v>20</v>
      </c>
      <c r="J130" s="70">
        <f t="shared" ref="J130:J134" si="67">SUM(F130:G130)</f>
        <v>3</v>
      </c>
      <c r="K130" s="72">
        <f t="shared" si="58"/>
        <v>26</v>
      </c>
      <c r="L130" s="29">
        <f t="shared" si="59"/>
        <v>11.5</v>
      </c>
      <c r="M130" s="43" t="s">
        <v>70</v>
      </c>
      <c r="O130" s="37" t="s">
        <v>18</v>
      </c>
      <c r="P130" s="38">
        <v>181</v>
      </c>
      <c r="Q130" s="38">
        <v>50</v>
      </c>
      <c r="R130" s="38">
        <v>0</v>
      </c>
      <c r="S130" s="38">
        <v>16</v>
      </c>
      <c r="T130" s="8">
        <v>27</v>
      </c>
      <c r="U130" s="87"/>
      <c r="V130" s="87"/>
    </row>
    <row r="131" spans="1:22" x14ac:dyDescent="0.15">
      <c r="A131" s="3"/>
      <c r="B131" s="23" t="s">
        <v>17</v>
      </c>
      <c r="C131" s="4"/>
      <c r="D131" s="68">
        <f t="shared" si="65"/>
        <v>9</v>
      </c>
      <c r="E131" s="69">
        <f t="shared" si="65"/>
        <v>3</v>
      </c>
      <c r="F131" s="69">
        <f t="shared" si="65"/>
        <v>0</v>
      </c>
      <c r="G131" s="70">
        <f t="shared" si="64"/>
        <v>2</v>
      </c>
      <c r="H131" s="118">
        <f t="shared" si="64"/>
        <v>1</v>
      </c>
      <c r="I131" s="71">
        <f>SUM(D131:E131)</f>
        <v>12</v>
      </c>
      <c r="J131" s="70">
        <f t="shared" si="67"/>
        <v>2</v>
      </c>
      <c r="K131" s="72">
        <f t="shared" si="58"/>
        <v>15</v>
      </c>
      <c r="L131" s="29">
        <f t="shared" si="59"/>
        <v>13.3</v>
      </c>
      <c r="M131" s="43" t="s">
        <v>70</v>
      </c>
      <c r="O131" s="37" t="s">
        <v>19</v>
      </c>
      <c r="P131" s="38">
        <v>192</v>
      </c>
      <c r="Q131" s="38">
        <v>55</v>
      </c>
      <c r="R131" s="38">
        <v>0</v>
      </c>
      <c r="S131" s="38">
        <v>16</v>
      </c>
      <c r="T131" s="8">
        <v>29</v>
      </c>
      <c r="U131" s="87"/>
      <c r="V131" s="87"/>
    </row>
    <row r="132" spans="1:22" x14ac:dyDescent="0.15">
      <c r="A132" s="3"/>
      <c r="B132" s="23" t="s">
        <v>18</v>
      </c>
      <c r="C132" s="4"/>
      <c r="D132" s="68">
        <f t="shared" si="65"/>
        <v>14</v>
      </c>
      <c r="E132" s="69">
        <f t="shared" si="65"/>
        <v>5</v>
      </c>
      <c r="F132" s="69">
        <f t="shared" si="65"/>
        <v>0</v>
      </c>
      <c r="G132" s="70">
        <f t="shared" si="64"/>
        <v>3</v>
      </c>
      <c r="H132" s="118">
        <f t="shared" si="64"/>
        <v>0</v>
      </c>
      <c r="I132" s="71">
        <f t="shared" ref="I132:I134" si="68">SUM(D132:E132)</f>
        <v>19</v>
      </c>
      <c r="J132" s="70">
        <f t="shared" si="67"/>
        <v>3</v>
      </c>
      <c r="K132" s="72">
        <f t="shared" si="58"/>
        <v>22</v>
      </c>
      <c r="L132" s="29">
        <f t="shared" si="59"/>
        <v>13.6</v>
      </c>
      <c r="M132" s="43" t="s">
        <v>70</v>
      </c>
      <c r="O132" s="39" t="s">
        <v>20</v>
      </c>
      <c r="P132" s="40">
        <v>206</v>
      </c>
      <c r="Q132" s="40">
        <v>64</v>
      </c>
      <c r="R132" s="40">
        <v>0</v>
      </c>
      <c r="S132" s="40">
        <v>17</v>
      </c>
      <c r="T132" s="8">
        <v>30</v>
      </c>
      <c r="U132" s="87"/>
      <c r="V132" s="87"/>
    </row>
    <row r="133" spans="1:22" x14ac:dyDescent="0.15">
      <c r="A133" s="3"/>
      <c r="B133" s="23" t="s">
        <v>19</v>
      </c>
      <c r="C133" s="4"/>
      <c r="D133" s="68">
        <f t="shared" si="65"/>
        <v>11</v>
      </c>
      <c r="E133" s="69">
        <f t="shared" si="65"/>
        <v>5</v>
      </c>
      <c r="F133" s="69">
        <f t="shared" si="65"/>
        <v>0</v>
      </c>
      <c r="G133" s="70">
        <f t="shared" si="64"/>
        <v>0</v>
      </c>
      <c r="H133" s="118">
        <f t="shared" si="64"/>
        <v>2</v>
      </c>
      <c r="I133" s="71">
        <f t="shared" si="68"/>
        <v>16</v>
      </c>
      <c r="J133" s="70">
        <f t="shared" si="67"/>
        <v>0</v>
      </c>
      <c r="K133" s="72">
        <f t="shared" si="58"/>
        <v>18</v>
      </c>
      <c r="L133" s="29">
        <f t="shared" si="59"/>
        <v>0</v>
      </c>
      <c r="M133" s="43" t="s">
        <v>70</v>
      </c>
      <c r="O133" s="35" t="s">
        <v>55</v>
      </c>
      <c r="P133" s="36">
        <v>10</v>
      </c>
      <c r="Q133" s="36">
        <v>3</v>
      </c>
      <c r="R133" s="36">
        <v>0</v>
      </c>
      <c r="S133" s="36">
        <v>1</v>
      </c>
      <c r="T133" s="36">
        <v>1</v>
      </c>
      <c r="U133" s="87"/>
      <c r="V133" s="87"/>
    </row>
    <row r="134" spans="1:22" x14ac:dyDescent="0.15">
      <c r="A134" s="5"/>
      <c r="B134" s="24" t="s">
        <v>20</v>
      </c>
      <c r="C134" s="7"/>
      <c r="D134" s="73">
        <f t="shared" si="65"/>
        <v>14</v>
      </c>
      <c r="E134" s="74">
        <f t="shared" si="65"/>
        <v>9</v>
      </c>
      <c r="F134" s="74">
        <f t="shared" si="65"/>
        <v>0</v>
      </c>
      <c r="G134" s="75">
        <f t="shared" si="64"/>
        <v>1</v>
      </c>
      <c r="H134" s="119">
        <f t="shared" si="64"/>
        <v>1</v>
      </c>
      <c r="I134" s="76">
        <f t="shared" si="68"/>
        <v>23</v>
      </c>
      <c r="J134" s="75">
        <f t="shared" si="67"/>
        <v>1</v>
      </c>
      <c r="K134" s="77">
        <f t="shared" si="58"/>
        <v>25</v>
      </c>
      <c r="L134" s="30">
        <f t="shared" si="59"/>
        <v>4</v>
      </c>
      <c r="M134" s="44" t="s">
        <v>70</v>
      </c>
      <c r="O134" s="37" t="s">
        <v>21</v>
      </c>
      <c r="P134" s="38">
        <v>34</v>
      </c>
      <c r="Q134" s="38">
        <v>7</v>
      </c>
      <c r="R134" s="38">
        <v>0</v>
      </c>
      <c r="S134" s="38">
        <v>1</v>
      </c>
      <c r="T134" s="8">
        <v>2</v>
      </c>
      <c r="U134" s="87"/>
      <c r="V134" s="87"/>
    </row>
    <row r="135" spans="1:22" s="19" customFormat="1" x14ac:dyDescent="0.15">
      <c r="A135" s="17"/>
      <c r="B135" s="25" t="s">
        <v>160</v>
      </c>
      <c r="C135" s="18"/>
      <c r="D135" s="78">
        <f>SUM(D129:D134)</f>
        <v>79</v>
      </c>
      <c r="E135" s="79">
        <f>SUM(E129:E134)</f>
        <v>28</v>
      </c>
      <c r="F135" s="79">
        <f>SUM(F129:F134)</f>
        <v>0</v>
      </c>
      <c r="G135" s="80">
        <f>SUM(G129:G134)</f>
        <v>10</v>
      </c>
      <c r="H135" s="120">
        <f>SUM(H129:H134)</f>
        <v>8</v>
      </c>
      <c r="I135" s="81">
        <f>SUM(D135:E135)</f>
        <v>107</v>
      </c>
      <c r="J135" s="80">
        <f>SUM(F135:G135)</f>
        <v>10</v>
      </c>
      <c r="K135" s="82">
        <f t="shared" si="58"/>
        <v>125</v>
      </c>
      <c r="L135" s="31">
        <f t="shared" si="59"/>
        <v>8</v>
      </c>
      <c r="M135" s="45">
        <f>IF(ISERROR(ROUND(K135/$K$157*100,1)),"-",ROUND(K135/$K$157*100,1))</f>
        <v>15.2</v>
      </c>
      <c r="O135" s="37" t="s">
        <v>22</v>
      </c>
      <c r="P135" s="38">
        <v>56</v>
      </c>
      <c r="Q135" s="38">
        <v>11</v>
      </c>
      <c r="R135" s="38">
        <v>0</v>
      </c>
      <c r="S135" s="38">
        <v>2</v>
      </c>
      <c r="T135" s="8">
        <v>3</v>
      </c>
      <c r="U135" s="87"/>
      <c r="V135" s="87"/>
    </row>
    <row r="136" spans="1:22" x14ac:dyDescent="0.15">
      <c r="A136" s="1"/>
      <c r="B136" s="22" t="s">
        <v>55</v>
      </c>
      <c r="C136" s="2"/>
      <c r="D136" s="63">
        <f>P133</f>
        <v>10</v>
      </c>
      <c r="E136" s="64">
        <f>Q133</f>
        <v>3</v>
      </c>
      <c r="F136" s="64">
        <f>R133</f>
        <v>0</v>
      </c>
      <c r="G136" s="65">
        <f>S133</f>
        <v>1</v>
      </c>
      <c r="H136" s="117">
        <f>T133</f>
        <v>1</v>
      </c>
      <c r="I136" s="66">
        <f>SUM(D136:E136)</f>
        <v>13</v>
      </c>
      <c r="J136" s="65">
        <f>SUM(F136:G136)</f>
        <v>1</v>
      </c>
      <c r="K136" s="67">
        <f t="shared" si="58"/>
        <v>15</v>
      </c>
      <c r="L136" s="28">
        <f t="shared" si="59"/>
        <v>6.7</v>
      </c>
      <c r="M136" s="42" t="s">
        <v>70</v>
      </c>
      <c r="O136" s="37" t="s">
        <v>23</v>
      </c>
      <c r="P136" s="38">
        <v>74</v>
      </c>
      <c r="Q136" s="38">
        <v>14</v>
      </c>
      <c r="R136" s="38">
        <v>0</v>
      </c>
      <c r="S136" s="38">
        <v>2</v>
      </c>
      <c r="T136" s="8">
        <v>3</v>
      </c>
      <c r="U136" s="87"/>
      <c r="V136" s="87"/>
    </row>
    <row r="137" spans="1:22" x14ac:dyDescent="0.15">
      <c r="A137" s="3"/>
      <c r="B137" s="23" t="s">
        <v>56</v>
      </c>
      <c r="C137" s="4"/>
      <c r="D137" s="68">
        <f t="shared" ref="D137:H141" si="69">P134-P133</f>
        <v>24</v>
      </c>
      <c r="E137" s="69">
        <f t="shared" si="69"/>
        <v>4</v>
      </c>
      <c r="F137" s="69">
        <f t="shared" si="69"/>
        <v>0</v>
      </c>
      <c r="G137" s="70">
        <f t="shared" si="69"/>
        <v>0</v>
      </c>
      <c r="H137" s="118">
        <f t="shared" si="69"/>
        <v>1</v>
      </c>
      <c r="I137" s="71">
        <f t="shared" ref="I137" si="70">SUM(D137:E137)</f>
        <v>28</v>
      </c>
      <c r="J137" s="70">
        <f t="shared" ref="J137:J141" si="71">SUM(F137:G137)</f>
        <v>0</v>
      </c>
      <c r="K137" s="72">
        <f t="shared" si="58"/>
        <v>29</v>
      </c>
      <c r="L137" s="29">
        <f t="shared" si="59"/>
        <v>0</v>
      </c>
      <c r="M137" s="43" t="s">
        <v>70</v>
      </c>
      <c r="O137" s="37" t="s">
        <v>24</v>
      </c>
      <c r="P137" s="38">
        <v>98</v>
      </c>
      <c r="Q137" s="38">
        <v>17</v>
      </c>
      <c r="R137" s="38">
        <v>0</v>
      </c>
      <c r="S137" s="38">
        <v>2</v>
      </c>
      <c r="T137" s="8">
        <v>3</v>
      </c>
      <c r="U137" s="87"/>
      <c r="V137" s="87"/>
    </row>
    <row r="138" spans="1:22" x14ac:dyDescent="0.15">
      <c r="A138" s="3"/>
      <c r="B138" s="23" t="s">
        <v>57</v>
      </c>
      <c r="C138" s="4"/>
      <c r="D138" s="68">
        <f t="shared" si="69"/>
        <v>22</v>
      </c>
      <c r="E138" s="69">
        <f t="shared" si="69"/>
        <v>4</v>
      </c>
      <c r="F138" s="69">
        <f t="shared" si="69"/>
        <v>0</v>
      </c>
      <c r="G138" s="70">
        <f t="shared" si="69"/>
        <v>1</v>
      </c>
      <c r="H138" s="118">
        <f t="shared" si="69"/>
        <v>1</v>
      </c>
      <c r="I138" s="71">
        <f>SUM(D138:E138)</f>
        <v>26</v>
      </c>
      <c r="J138" s="70">
        <f t="shared" si="71"/>
        <v>1</v>
      </c>
      <c r="K138" s="72">
        <f t="shared" si="58"/>
        <v>28</v>
      </c>
      <c r="L138" s="29">
        <f t="shared" si="59"/>
        <v>3.6</v>
      </c>
      <c r="M138" s="43" t="s">
        <v>70</v>
      </c>
      <c r="O138" s="39" t="s">
        <v>25</v>
      </c>
      <c r="P138" s="40">
        <v>120</v>
      </c>
      <c r="Q138" s="40">
        <v>21</v>
      </c>
      <c r="R138" s="40">
        <v>0</v>
      </c>
      <c r="S138" s="40">
        <v>2</v>
      </c>
      <c r="T138" s="8">
        <v>3</v>
      </c>
      <c r="U138" s="87"/>
      <c r="V138" s="87"/>
    </row>
    <row r="139" spans="1:22" x14ac:dyDescent="0.15">
      <c r="A139" s="3"/>
      <c r="B139" s="23" t="s">
        <v>58</v>
      </c>
      <c r="C139" s="4"/>
      <c r="D139" s="68">
        <f t="shared" si="69"/>
        <v>18</v>
      </c>
      <c r="E139" s="69">
        <f t="shared" si="69"/>
        <v>3</v>
      </c>
      <c r="F139" s="69">
        <f t="shared" si="69"/>
        <v>0</v>
      </c>
      <c r="G139" s="70">
        <f t="shared" si="69"/>
        <v>0</v>
      </c>
      <c r="H139" s="118">
        <f t="shared" si="69"/>
        <v>0</v>
      </c>
      <c r="I139" s="71">
        <f t="shared" ref="I139:I141" si="72">SUM(D139:E139)</f>
        <v>21</v>
      </c>
      <c r="J139" s="70">
        <f t="shared" si="71"/>
        <v>0</v>
      </c>
      <c r="K139" s="72">
        <f t="shared" si="58"/>
        <v>21</v>
      </c>
      <c r="L139" s="29">
        <f t="shared" si="59"/>
        <v>0</v>
      </c>
      <c r="M139" s="43" t="s">
        <v>70</v>
      </c>
      <c r="O139" s="35" t="s">
        <v>27</v>
      </c>
      <c r="P139" s="36">
        <v>142</v>
      </c>
      <c r="Q139" s="36">
        <v>26</v>
      </c>
      <c r="R139" s="36">
        <v>0</v>
      </c>
      <c r="S139" s="36">
        <v>3</v>
      </c>
      <c r="T139" s="36">
        <v>6</v>
      </c>
      <c r="U139" s="87"/>
      <c r="V139" s="87"/>
    </row>
    <row r="140" spans="1:22" s="19" customFormat="1" x14ac:dyDescent="0.15">
      <c r="A140" s="3"/>
      <c r="B140" s="23" t="s">
        <v>59</v>
      </c>
      <c r="C140" s="4"/>
      <c r="D140" s="68">
        <f t="shared" si="69"/>
        <v>24</v>
      </c>
      <c r="E140" s="69">
        <f t="shared" si="69"/>
        <v>3</v>
      </c>
      <c r="F140" s="69">
        <f t="shared" si="69"/>
        <v>0</v>
      </c>
      <c r="G140" s="70">
        <f t="shared" si="69"/>
        <v>0</v>
      </c>
      <c r="H140" s="118">
        <f t="shared" si="69"/>
        <v>0</v>
      </c>
      <c r="I140" s="71">
        <f t="shared" si="72"/>
        <v>27</v>
      </c>
      <c r="J140" s="70">
        <f t="shared" si="71"/>
        <v>0</v>
      </c>
      <c r="K140" s="72">
        <f t="shared" si="58"/>
        <v>27</v>
      </c>
      <c r="L140" s="29">
        <f t="shared" si="59"/>
        <v>0</v>
      </c>
      <c r="M140" s="43" t="s">
        <v>70</v>
      </c>
      <c r="O140" s="37" t="s">
        <v>28</v>
      </c>
      <c r="P140" s="38">
        <v>171</v>
      </c>
      <c r="Q140" s="38">
        <v>33</v>
      </c>
      <c r="R140" s="38">
        <v>0</v>
      </c>
      <c r="S140" s="38">
        <v>4</v>
      </c>
      <c r="T140" s="8">
        <v>6</v>
      </c>
      <c r="U140" s="87"/>
      <c r="V140" s="87"/>
    </row>
    <row r="141" spans="1:22" x14ac:dyDescent="0.15">
      <c r="A141" s="5"/>
      <c r="B141" s="24" t="s">
        <v>26</v>
      </c>
      <c r="C141" s="7"/>
      <c r="D141" s="73">
        <f t="shared" si="69"/>
        <v>22</v>
      </c>
      <c r="E141" s="74">
        <f t="shared" si="69"/>
        <v>4</v>
      </c>
      <c r="F141" s="74">
        <f t="shared" si="69"/>
        <v>0</v>
      </c>
      <c r="G141" s="75">
        <f t="shared" si="69"/>
        <v>0</v>
      </c>
      <c r="H141" s="119">
        <f t="shared" si="69"/>
        <v>0</v>
      </c>
      <c r="I141" s="76">
        <f t="shared" si="72"/>
        <v>26</v>
      </c>
      <c r="J141" s="75">
        <f t="shared" si="71"/>
        <v>0</v>
      </c>
      <c r="K141" s="77">
        <f t="shared" si="58"/>
        <v>26</v>
      </c>
      <c r="L141" s="30">
        <f t="shared" si="59"/>
        <v>0</v>
      </c>
      <c r="M141" s="44" t="s">
        <v>70</v>
      </c>
      <c r="O141" s="37" t="s">
        <v>29</v>
      </c>
      <c r="P141" s="38">
        <v>199</v>
      </c>
      <c r="Q141" s="38">
        <v>37</v>
      </c>
      <c r="R141" s="38">
        <v>0</v>
      </c>
      <c r="S141" s="38">
        <v>5</v>
      </c>
      <c r="T141" s="8">
        <v>7</v>
      </c>
      <c r="U141" s="87"/>
      <c r="V141" s="87"/>
    </row>
    <row r="142" spans="1:22" x14ac:dyDescent="0.15">
      <c r="A142" s="17"/>
      <c r="B142" s="25" t="s">
        <v>113</v>
      </c>
      <c r="C142" s="18"/>
      <c r="D142" s="78">
        <f>SUM(D136:D141)</f>
        <v>120</v>
      </c>
      <c r="E142" s="79">
        <f>SUM(E136:E141)</f>
        <v>21</v>
      </c>
      <c r="F142" s="79">
        <f>SUM(F136:F141)</f>
        <v>0</v>
      </c>
      <c r="G142" s="80">
        <f>SUM(G136:G141)</f>
        <v>2</v>
      </c>
      <c r="H142" s="120">
        <f>SUM(H136:H141)</f>
        <v>3</v>
      </c>
      <c r="I142" s="81">
        <f>SUM(D142:E142)</f>
        <v>141</v>
      </c>
      <c r="J142" s="80">
        <f>SUM(F142:G142)</f>
        <v>2</v>
      </c>
      <c r="K142" s="82">
        <f t="shared" si="58"/>
        <v>146</v>
      </c>
      <c r="L142" s="31">
        <f t="shared" si="59"/>
        <v>1.4</v>
      </c>
      <c r="M142" s="45">
        <f>IF(ISERROR(ROUND(K142/$K$157*100,1)),"-",ROUND(K142/$K$157*100,1))</f>
        <v>17.7</v>
      </c>
      <c r="O142" s="37" t="s">
        <v>30</v>
      </c>
      <c r="P142" s="38">
        <v>218</v>
      </c>
      <c r="Q142" s="38">
        <v>39</v>
      </c>
      <c r="R142" s="38">
        <v>1</v>
      </c>
      <c r="S142" s="38">
        <v>6</v>
      </c>
      <c r="T142" s="8">
        <v>8</v>
      </c>
      <c r="U142" s="87"/>
      <c r="V142" s="87"/>
    </row>
    <row r="143" spans="1:22" x14ac:dyDescent="0.15">
      <c r="A143" s="1"/>
      <c r="B143" s="22" t="s">
        <v>60</v>
      </c>
      <c r="C143" s="2"/>
      <c r="D143" s="63">
        <f>P139-P138</f>
        <v>22</v>
      </c>
      <c r="E143" s="64">
        <f>Q139-Q138</f>
        <v>5</v>
      </c>
      <c r="F143" s="64">
        <f>R139-R138</f>
        <v>0</v>
      </c>
      <c r="G143" s="65">
        <f>S139-S138</f>
        <v>1</v>
      </c>
      <c r="H143" s="117">
        <f>T139-T138</f>
        <v>3</v>
      </c>
      <c r="I143" s="66">
        <f>SUM(D143:E143)</f>
        <v>27</v>
      </c>
      <c r="J143" s="65">
        <f>SUM(F143:G143)</f>
        <v>1</v>
      </c>
      <c r="K143" s="67">
        <f t="shared" si="58"/>
        <v>31</v>
      </c>
      <c r="L143" s="28">
        <f t="shared" si="59"/>
        <v>3.2</v>
      </c>
      <c r="M143" s="42" t="s">
        <v>70</v>
      </c>
      <c r="O143" s="37" t="s">
        <v>31</v>
      </c>
      <c r="P143" s="38">
        <v>237</v>
      </c>
      <c r="Q143" s="38">
        <v>40</v>
      </c>
      <c r="R143" s="38">
        <v>1</v>
      </c>
      <c r="S143" s="38">
        <v>6</v>
      </c>
      <c r="T143" s="8">
        <v>8</v>
      </c>
      <c r="U143" s="87"/>
      <c r="V143" s="87"/>
    </row>
    <row r="144" spans="1:22" x14ac:dyDescent="0.15">
      <c r="A144" s="3"/>
      <c r="B144" s="23" t="s">
        <v>61</v>
      </c>
      <c r="C144" s="4"/>
      <c r="D144" s="68">
        <f t="shared" ref="D144:H148" si="73">P140-P139</f>
        <v>29</v>
      </c>
      <c r="E144" s="69">
        <f t="shared" si="73"/>
        <v>7</v>
      </c>
      <c r="F144" s="69">
        <f t="shared" si="73"/>
        <v>0</v>
      </c>
      <c r="G144" s="70">
        <f t="shared" si="73"/>
        <v>1</v>
      </c>
      <c r="H144" s="118">
        <f t="shared" si="73"/>
        <v>0</v>
      </c>
      <c r="I144" s="71">
        <f t="shared" ref="I144" si="74">SUM(D144:E144)</f>
        <v>36</v>
      </c>
      <c r="J144" s="70">
        <f t="shared" ref="J144:J148" si="75">SUM(F144:G144)</f>
        <v>1</v>
      </c>
      <c r="K144" s="72">
        <f t="shared" si="58"/>
        <v>37</v>
      </c>
      <c r="L144" s="29">
        <f t="shared" si="59"/>
        <v>2.7</v>
      </c>
      <c r="M144" s="43" t="s">
        <v>70</v>
      </c>
      <c r="O144" s="39" t="s">
        <v>32</v>
      </c>
      <c r="P144" s="40">
        <v>265</v>
      </c>
      <c r="Q144" s="40">
        <v>42</v>
      </c>
      <c r="R144" s="40">
        <v>1</v>
      </c>
      <c r="S144" s="40">
        <v>6</v>
      </c>
      <c r="T144" s="8">
        <v>8</v>
      </c>
      <c r="U144" s="87"/>
      <c r="V144" s="87"/>
    </row>
    <row r="145" spans="1:21" x14ac:dyDescent="0.15">
      <c r="A145" s="3"/>
      <c r="B145" s="23" t="s">
        <v>62</v>
      </c>
      <c r="C145" s="4"/>
      <c r="D145" s="68">
        <f t="shared" si="73"/>
        <v>28</v>
      </c>
      <c r="E145" s="69">
        <f t="shared" si="73"/>
        <v>4</v>
      </c>
      <c r="F145" s="69">
        <f t="shared" si="73"/>
        <v>0</v>
      </c>
      <c r="G145" s="70">
        <f t="shared" si="73"/>
        <v>1</v>
      </c>
      <c r="H145" s="118">
        <f t="shared" si="73"/>
        <v>1</v>
      </c>
      <c r="I145" s="71">
        <f>SUM(D145:E145)</f>
        <v>32</v>
      </c>
      <c r="J145" s="70">
        <f t="shared" si="75"/>
        <v>1</v>
      </c>
      <c r="K145" s="72">
        <f t="shared" si="58"/>
        <v>34</v>
      </c>
      <c r="L145" s="29">
        <f t="shared" si="59"/>
        <v>2.9</v>
      </c>
      <c r="M145" s="43" t="s">
        <v>70</v>
      </c>
      <c r="O145" s="35" t="s">
        <v>34</v>
      </c>
      <c r="P145" s="36">
        <v>287</v>
      </c>
      <c r="Q145" s="36">
        <v>48</v>
      </c>
      <c r="R145" s="36">
        <v>1</v>
      </c>
      <c r="S145" s="36">
        <v>6</v>
      </c>
      <c r="T145" s="36">
        <v>8</v>
      </c>
    </row>
    <row r="146" spans="1:21" x14ac:dyDescent="0.15">
      <c r="A146" s="3"/>
      <c r="B146" s="23" t="s">
        <v>63</v>
      </c>
      <c r="C146" s="4"/>
      <c r="D146" s="68">
        <f t="shared" si="73"/>
        <v>19</v>
      </c>
      <c r="E146" s="69">
        <f t="shared" si="73"/>
        <v>2</v>
      </c>
      <c r="F146" s="69">
        <f t="shared" si="73"/>
        <v>1</v>
      </c>
      <c r="G146" s="70">
        <f t="shared" si="73"/>
        <v>1</v>
      </c>
      <c r="H146" s="118">
        <f t="shared" si="73"/>
        <v>1</v>
      </c>
      <c r="I146" s="71">
        <f t="shared" ref="I146:I148" si="76">SUM(D146:E146)</f>
        <v>21</v>
      </c>
      <c r="J146" s="70">
        <f t="shared" si="75"/>
        <v>2</v>
      </c>
      <c r="K146" s="72">
        <f t="shared" si="58"/>
        <v>24</v>
      </c>
      <c r="L146" s="29">
        <f t="shared" si="59"/>
        <v>8.3000000000000007</v>
      </c>
      <c r="M146" s="43" t="s">
        <v>70</v>
      </c>
      <c r="O146" s="37" t="s">
        <v>35</v>
      </c>
      <c r="P146" s="38">
        <v>312</v>
      </c>
      <c r="Q146" s="38">
        <v>50</v>
      </c>
      <c r="R146" s="38">
        <v>1</v>
      </c>
      <c r="S146" s="38">
        <v>8</v>
      </c>
      <c r="T146" s="8">
        <v>8</v>
      </c>
    </row>
    <row r="147" spans="1:21" s="19" customFormat="1" x14ac:dyDescent="0.15">
      <c r="A147" s="3"/>
      <c r="B147" s="23" t="s">
        <v>64</v>
      </c>
      <c r="C147" s="4"/>
      <c r="D147" s="68">
        <f t="shared" si="73"/>
        <v>19</v>
      </c>
      <c r="E147" s="69">
        <f t="shared" si="73"/>
        <v>1</v>
      </c>
      <c r="F147" s="69">
        <f t="shared" si="73"/>
        <v>0</v>
      </c>
      <c r="G147" s="70">
        <f t="shared" si="73"/>
        <v>0</v>
      </c>
      <c r="H147" s="118">
        <f t="shared" si="73"/>
        <v>0</v>
      </c>
      <c r="I147" s="71">
        <f t="shared" si="76"/>
        <v>20</v>
      </c>
      <c r="J147" s="70">
        <f t="shared" si="75"/>
        <v>0</v>
      </c>
      <c r="K147" s="72">
        <f t="shared" si="58"/>
        <v>20</v>
      </c>
      <c r="L147" s="29">
        <f t="shared" si="59"/>
        <v>0</v>
      </c>
      <c r="M147" s="43" t="s">
        <v>70</v>
      </c>
      <c r="O147" s="37" t="s">
        <v>36</v>
      </c>
      <c r="P147" s="38">
        <v>347</v>
      </c>
      <c r="Q147" s="38">
        <v>54</v>
      </c>
      <c r="R147" s="38">
        <v>1</v>
      </c>
      <c r="S147" s="38">
        <v>8</v>
      </c>
      <c r="T147" s="8">
        <v>8</v>
      </c>
      <c r="U147" s="8"/>
    </row>
    <row r="148" spans="1:21" x14ac:dyDescent="0.15">
      <c r="A148" s="5"/>
      <c r="B148" s="24" t="s">
        <v>33</v>
      </c>
      <c r="C148" s="7"/>
      <c r="D148" s="73">
        <f t="shared" si="73"/>
        <v>28</v>
      </c>
      <c r="E148" s="74">
        <f t="shared" si="73"/>
        <v>2</v>
      </c>
      <c r="F148" s="74">
        <f t="shared" si="73"/>
        <v>0</v>
      </c>
      <c r="G148" s="75">
        <f t="shared" si="73"/>
        <v>0</v>
      </c>
      <c r="H148" s="119">
        <f t="shared" si="73"/>
        <v>0</v>
      </c>
      <c r="I148" s="76">
        <f t="shared" si="76"/>
        <v>30</v>
      </c>
      <c r="J148" s="75">
        <f t="shared" si="75"/>
        <v>0</v>
      </c>
      <c r="K148" s="77">
        <f t="shared" si="58"/>
        <v>30</v>
      </c>
      <c r="L148" s="30">
        <f t="shared" si="59"/>
        <v>0</v>
      </c>
      <c r="M148" s="44" t="s">
        <v>70</v>
      </c>
      <c r="O148" s="37" t="s">
        <v>37</v>
      </c>
      <c r="P148" s="38">
        <v>369</v>
      </c>
      <c r="Q148" s="38">
        <v>58</v>
      </c>
      <c r="R148" s="38">
        <v>1</v>
      </c>
      <c r="S148" s="38">
        <v>8</v>
      </c>
      <c r="T148" s="8">
        <v>8</v>
      </c>
    </row>
    <row r="149" spans="1:21" x14ac:dyDescent="0.15">
      <c r="A149" s="17"/>
      <c r="B149" s="25" t="s">
        <v>112</v>
      </c>
      <c r="C149" s="18"/>
      <c r="D149" s="78">
        <f>SUM(D143:D148)</f>
        <v>145</v>
      </c>
      <c r="E149" s="79">
        <f>SUM(E143:E148)</f>
        <v>21</v>
      </c>
      <c r="F149" s="79">
        <f>SUM(F143:F148)</f>
        <v>1</v>
      </c>
      <c r="G149" s="80">
        <f>SUM(G143:G148)</f>
        <v>4</v>
      </c>
      <c r="H149" s="120">
        <f>SUM(H143:H148)</f>
        <v>5</v>
      </c>
      <c r="I149" s="81">
        <f>SUM(D149:E149)</f>
        <v>166</v>
      </c>
      <c r="J149" s="80">
        <f>SUM(F149:G149)</f>
        <v>5</v>
      </c>
      <c r="K149" s="82">
        <f t="shared" si="58"/>
        <v>176</v>
      </c>
      <c r="L149" s="31">
        <f t="shared" si="59"/>
        <v>2.8</v>
      </c>
      <c r="M149" s="45">
        <f>IF(ISERROR(ROUND(K149/$K$157*100,1)),"-",ROUND(K149/$K$157*100,1))</f>
        <v>21.4</v>
      </c>
      <c r="O149" s="37" t="s">
        <v>38</v>
      </c>
      <c r="P149" s="38">
        <v>391</v>
      </c>
      <c r="Q149" s="38">
        <v>61</v>
      </c>
      <c r="R149" s="38">
        <v>1</v>
      </c>
      <c r="S149" s="38">
        <v>9</v>
      </c>
      <c r="T149" s="8">
        <v>8</v>
      </c>
    </row>
    <row r="150" spans="1:21" x14ac:dyDescent="0.15">
      <c r="A150" s="1"/>
      <c r="B150" s="22" t="s">
        <v>65</v>
      </c>
      <c r="C150" s="2"/>
      <c r="D150" s="63">
        <f>P145-P144</f>
        <v>22</v>
      </c>
      <c r="E150" s="64">
        <f>Q145-Q144</f>
        <v>6</v>
      </c>
      <c r="F150" s="64">
        <f>R145-R144</f>
        <v>0</v>
      </c>
      <c r="G150" s="65">
        <f>S145-S144</f>
        <v>0</v>
      </c>
      <c r="H150" s="117">
        <f>T145-T144</f>
        <v>0</v>
      </c>
      <c r="I150" s="66">
        <f>SUM(D150:E150)</f>
        <v>28</v>
      </c>
      <c r="J150" s="65">
        <f>SUM(F150:G150)</f>
        <v>0</v>
      </c>
      <c r="K150" s="67">
        <f t="shared" si="58"/>
        <v>28</v>
      </c>
      <c r="L150" s="28">
        <f t="shared" si="59"/>
        <v>0</v>
      </c>
      <c r="M150" s="42" t="s">
        <v>70</v>
      </c>
      <c r="O150" s="39" t="s">
        <v>39</v>
      </c>
      <c r="P150" s="40">
        <v>422</v>
      </c>
      <c r="Q150" s="40">
        <v>65</v>
      </c>
      <c r="R150" s="40">
        <v>1</v>
      </c>
      <c r="S150" s="40">
        <v>9</v>
      </c>
      <c r="T150" s="8">
        <v>9</v>
      </c>
    </row>
    <row r="151" spans="1:21" x14ac:dyDescent="0.15">
      <c r="A151" s="3"/>
      <c r="B151" s="23" t="s">
        <v>66</v>
      </c>
      <c r="C151" s="4"/>
      <c r="D151" s="68">
        <f t="shared" ref="D151:H155" si="77">P146-P145</f>
        <v>25</v>
      </c>
      <c r="E151" s="69">
        <f t="shared" si="77"/>
        <v>2</v>
      </c>
      <c r="F151" s="69">
        <f t="shared" si="77"/>
        <v>0</v>
      </c>
      <c r="G151" s="70">
        <f t="shared" si="77"/>
        <v>2</v>
      </c>
      <c r="H151" s="118">
        <f t="shared" si="77"/>
        <v>0</v>
      </c>
      <c r="I151" s="71">
        <f t="shared" ref="I151" si="78">SUM(D151:E151)</f>
        <v>27</v>
      </c>
      <c r="J151" s="70">
        <f t="shared" ref="J151:J155" si="79">SUM(F151:G151)</f>
        <v>2</v>
      </c>
      <c r="K151" s="72">
        <f t="shared" si="58"/>
        <v>29</v>
      </c>
      <c r="L151" s="29">
        <f t="shared" si="59"/>
        <v>6.9</v>
      </c>
      <c r="M151" s="43" t="s">
        <v>70</v>
      </c>
      <c r="O151" s="19"/>
      <c r="P151" s="19"/>
      <c r="Q151" s="19"/>
      <c r="R151" s="19"/>
      <c r="S151" s="19"/>
    </row>
    <row r="152" spans="1:21" x14ac:dyDescent="0.15">
      <c r="A152" s="3"/>
      <c r="B152" s="23" t="s">
        <v>67</v>
      </c>
      <c r="C152" s="4"/>
      <c r="D152" s="68">
        <f t="shared" si="77"/>
        <v>35</v>
      </c>
      <c r="E152" s="69">
        <f t="shared" si="77"/>
        <v>4</v>
      </c>
      <c r="F152" s="69">
        <f t="shared" si="77"/>
        <v>0</v>
      </c>
      <c r="G152" s="70">
        <f t="shared" si="77"/>
        <v>0</v>
      </c>
      <c r="H152" s="118">
        <f t="shared" si="77"/>
        <v>0</v>
      </c>
      <c r="I152" s="71">
        <f>SUM(D152:E152)</f>
        <v>39</v>
      </c>
      <c r="J152" s="70">
        <f t="shared" si="79"/>
        <v>0</v>
      </c>
      <c r="K152" s="72">
        <f t="shared" si="58"/>
        <v>39</v>
      </c>
      <c r="L152" s="29">
        <f t="shared" si="59"/>
        <v>0</v>
      </c>
      <c r="M152" s="43" t="s">
        <v>70</v>
      </c>
      <c r="O152" s="19"/>
      <c r="P152" s="19"/>
      <c r="Q152" s="19"/>
      <c r="R152" s="19"/>
      <c r="S152" s="19"/>
    </row>
    <row r="153" spans="1:21" x14ac:dyDescent="0.15">
      <c r="A153" s="3"/>
      <c r="B153" s="23" t="s">
        <v>68</v>
      </c>
      <c r="C153" s="4"/>
      <c r="D153" s="68">
        <f t="shared" si="77"/>
        <v>22</v>
      </c>
      <c r="E153" s="69">
        <f t="shared" si="77"/>
        <v>4</v>
      </c>
      <c r="F153" s="69">
        <f t="shared" si="77"/>
        <v>0</v>
      </c>
      <c r="G153" s="70">
        <f t="shared" si="77"/>
        <v>0</v>
      </c>
      <c r="H153" s="118">
        <f t="shared" si="77"/>
        <v>0</v>
      </c>
      <c r="I153" s="71">
        <f t="shared" ref="I153:I155" si="80">SUM(D153:E153)</f>
        <v>26</v>
      </c>
      <c r="J153" s="70">
        <f t="shared" si="79"/>
        <v>0</v>
      </c>
      <c r="K153" s="72">
        <f t="shared" si="58"/>
        <v>26</v>
      </c>
      <c r="L153" s="29">
        <f t="shared" si="59"/>
        <v>0</v>
      </c>
      <c r="M153" s="43" t="s">
        <v>70</v>
      </c>
      <c r="O153" s="19"/>
      <c r="P153" s="19"/>
      <c r="Q153" s="19"/>
      <c r="R153" s="19"/>
      <c r="S153" s="19"/>
    </row>
    <row r="154" spans="1:21" x14ac:dyDescent="0.15">
      <c r="A154" s="3"/>
      <c r="B154" s="23" t="s">
        <v>69</v>
      </c>
      <c r="C154" s="4"/>
      <c r="D154" s="68">
        <f t="shared" si="77"/>
        <v>22</v>
      </c>
      <c r="E154" s="69">
        <f t="shared" si="77"/>
        <v>3</v>
      </c>
      <c r="F154" s="69">
        <f t="shared" si="77"/>
        <v>0</v>
      </c>
      <c r="G154" s="70">
        <f t="shared" si="77"/>
        <v>1</v>
      </c>
      <c r="H154" s="118">
        <f t="shared" si="77"/>
        <v>0</v>
      </c>
      <c r="I154" s="71">
        <f t="shared" si="80"/>
        <v>25</v>
      </c>
      <c r="J154" s="70">
        <f t="shared" si="79"/>
        <v>1</v>
      </c>
      <c r="K154" s="72">
        <f t="shared" si="58"/>
        <v>26</v>
      </c>
      <c r="L154" s="29">
        <f t="shared" si="59"/>
        <v>3.8</v>
      </c>
      <c r="M154" s="43" t="s">
        <v>70</v>
      </c>
      <c r="O154" s="88"/>
      <c r="P154" s="89"/>
      <c r="Q154" s="88"/>
      <c r="R154" s="88"/>
      <c r="S154" s="88"/>
    </row>
    <row r="155" spans="1:21" x14ac:dyDescent="0.15">
      <c r="A155" s="5"/>
      <c r="B155" s="24" t="s">
        <v>40</v>
      </c>
      <c r="C155" s="7"/>
      <c r="D155" s="73">
        <f>P150-P149</f>
        <v>31</v>
      </c>
      <c r="E155" s="74">
        <f t="shared" si="77"/>
        <v>4</v>
      </c>
      <c r="F155" s="74">
        <f t="shared" si="77"/>
        <v>0</v>
      </c>
      <c r="G155" s="75">
        <f t="shared" si="77"/>
        <v>0</v>
      </c>
      <c r="H155" s="119">
        <f t="shared" si="77"/>
        <v>1</v>
      </c>
      <c r="I155" s="76">
        <f t="shared" si="80"/>
        <v>35</v>
      </c>
      <c r="J155" s="75">
        <f t="shared" si="79"/>
        <v>0</v>
      </c>
      <c r="K155" s="77">
        <f t="shared" si="58"/>
        <v>36</v>
      </c>
      <c r="L155" s="30">
        <f t="shared" si="59"/>
        <v>0</v>
      </c>
      <c r="M155" s="44" t="s">
        <v>70</v>
      </c>
      <c r="O155" s="88"/>
      <c r="P155" s="88"/>
      <c r="Q155" s="88"/>
      <c r="R155" s="88"/>
      <c r="S155" s="88"/>
    </row>
    <row r="156" spans="1:21" ht="12" thickBot="1" x14ac:dyDescent="0.2">
      <c r="A156" s="20"/>
      <c r="B156" s="25" t="s">
        <v>111</v>
      </c>
      <c r="C156" s="21"/>
      <c r="D156" s="83">
        <f>SUM(D150:D155)</f>
        <v>157</v>
      </c>
      <c r="E156" s="84">
        <f t="shared" ref="E156:H156" si="81">SUM(E150:E155)</f>
        <v>23</v>
      </c>
      <c r="F156" s="84">
        <f t="shared" si="81"/>
        <v>0</v>
      </c>
      <c r="G156" s="85">
        <f t="shared" si="81"/>
        <v>3</v>
      </c>
      <c r="H156" s="121">
        <f t="shared" si="81"/>
        <v>1</v>
      </c>
      <c r="I156" s="86">
        <f>SUM(D156:E156)</f>
        <v>180</v>
      </c>
      <c r="J156" s="85">
        <f>SUM(F156:G156)</f>
        <v>3</v>
      </c>
      <c r="K156" s="67">
        <f t="shared" si="58"/>
        <v>184</v>
      </c>
      <c r="L156" s="27">
        <f>IF(ISERROR(ROUND(J156/K156*100,1)),"-",ROUND(J156/K156*100,1))</f>
        <v>1.6</v>
      </c>
      <c r="M156" s="45">
        <f>IF(ISERROR(ROUND(K156/$K$157*100,1)),"-",ROUND(K156/$K$157*100,1))</f>
        <v>22.4</v>
      </c>
      <c r="O156" s="88"/>
      <c r="P156" s="90"/>
      <c r="Q156" s="90"/>
      <c r="R156" s="90"/>
      <c r="S156" s="90"/>
    </row>
    <row r="157" spans="1:21" ht="12" thickTop="1" x14ac:dyDescent="0.15">
      <c r="A157" s="97"/>
      <c r="B157" s="98" t="s">
        <v>106</v>
      </c>
      <c r="C157" s="99"/>
      <c r="D157" s="100">
        <f>SUM(D121,D128,D135,D142,D149,D156)</f>
        <v>628</v>
      </c>
      <c r="E157" s="101">
        <f t="shared" ref="E157:J157" si="82">SUM(E121,E128,E135,E142,E149,E156)</f>
        <v>129</v>
      </c>
      <c r="F157" s="101">
        <f t="shared" si="82"/>
        <v>1</v>
      </c>
      <c r="G157" s="102">
        <f t="shared" si="82"/>
        <v>26</v>
      </c>
      <c r="H157" s="122">
        <f t="shared" si="82"/>
        <v>39</v>
      </c>
      <c r="I157" s="103">
        <f t="shared" si="82"/>
        <v>757</v>
      </c>
      <c r="J157" s="102">
        <f t="shared" si="82"/>
        <v>27</v>
      </c>
      <c r="K157" s="104">
        <f t="shared" si="58"/>
        <v>823</v>
      </c>
      <c r="L157" s="105">
        <f t="shared" ref="L157" si="83">IF(ISERROR(ROUND(J157/K157*100,1)),"-",ROUND(J157/K157*100,1))</f>
        <v>3.3</v>
      </c>
      <c r="M157" s="106">
        <f>IF(ISERROR(ROUND(K157/$K157*100,1)),"-",ROUND(K157/$K157*100,1))</f>
        <v>100</v>
      </c>
      <c r="O157" s="88"/>
      <c r="P157" s="88"/>
      <c r="Q157" s="88"/>
      <c r="R157" s="88"/>
      <c r="S157" s="88"/>
    </row>
    <row r="158" spans="1:21" x14ac:dyDescent="0.15">
      <c r="A158" s="91"/>
      <c r="B158" s="92"/>
      <c r="C158" s="93"/>
      <c r="D158" s="94"/>
      <c r="E158" s="94"/>
      <c r="F158" s="94"/>
      <c r="G158" s="94"/>
      <c r="H158" s="94"/>
      <c r="I158" s="94"/>
      <c r="J158" s="94"/>
      <c r="K158" s="94"/>
      <c r="L158" s="95"/>
      <c r="M158" s="96"/>
      <c r="O158" s="88"/>
      <c r="P158" s="88"/>
      <c r="Q158" s="88"/>
      <c r="R158" s="88"/>
      <c r="S158" s="88"/>
    </row>
    <row r="159" spans="1:21" x14ac:dyDescent="0.15">
      <c r="A159" s="91"/>
      <c r="B159" s="92"/>
      <c r="C159" s="93"/>
      <c r="D159" s="94"/>
      <c r="E159" s="94"/>
      <c r="F159" s="94"/>
      <c r="G159" s="94"/>
      <c r="H159" s="94"/>
      <c r="I159" s="94"/>
      <c r="J159" s="94"/>
      <c r="K159" s="94"/>
      <c r="L159" s="95"/>
      <c r="M159" s="96"/>
      <c r="O159" s="88"/>
      <c r="P159" s="88"/>
      <c r="Q159" s="88"/>
      <c r="R159" s="88"/>
      <c r="S159" s="88"/>
    </row>
    <row r="160" spans="1:21" x14ac:dyDescent="0.15">
      <c r="B160" s="41" t="s">
        <v>98</v>
      </c>
      <c r="O160" s="88"/>
      <c r="P160" s="89"/>
      <c r="Q160" s="88"/>
      <c r="R160" s="88"/>
      <c r="S160" s="88"/>
    </row>
    <row r="161" spans="1:24" ht="21" x14ac:dyDescent="0.15">
      <c r="A161" s="1"/>
      <c r="B161" s="13"/>
      <c r="C161" s="26" t="s">
        <v>2</v>
      </c>
      <c r="D161" s="52" t="s">
        <v>48</v>
      </c>
      <c r="E161" s="53" t="s">
        <v>49</v>
      </c>
      <c r="F161" s="53" t="s">
        <v>104</v>
      </c>
      <c r="G161" s="54" t="s">
        <v>105</v>
      </c>
      <c r="H161" s="115" t="s">
        <v>108</v>
      </c>
      <c r="I161" s="55" t="s">
        <v>50</v>
      </c>
      <c r="J161" s="56" t="s">
        <v>51</v>
      </c>
      <c r="K161" s="57" t="s">
        <v>52</v>
      </c>
      <c r="L161" s="14" t="s">
        <v>53</v>
      </c>
      <c r="M161" s="14" t="s">
        <v>54</v>
      </c>
      <c r="O161" s="88"/>
      <c r="P161" s="88"/>
      <c r="Q161" s="88"/>
      <c r="R161" s="88"/>
      <c r="S161" s="88"/>
      <c r="T161" s="33"/>
    </row>
    <row r="162" spans="1:24" x14ac:dyDescent="0.15">
      <c r="A162" s="5" t="s">
        <v>1</v>
      </c>
      <c r="B162" s="10"/>
      <c r="C162" s="15"/>
      <c r="D162" s="58" t="s">
        <v>46</v>
      </c>
      <c r="E162" s="59" t="s">
        <v>46</v>
      </c>
      <c r="F162" s="59" t="s">
        <v>46</v>
      </c>
      <c r="G162" s="60" t="s">
        <v>46</v>
      </c>
      <c r="H162" s="116" t="s">
        <v>46</v>
      </c>
      <c r="I162" s="61" t="s">
        <v>46</v>
      </c>
      <c r="J162" s="60" t="s">
        <v>46</v>
      </c>
      <c r="K162" s="62" t="s">
        <v>46</v>
      </c>
      <c r="L162" s="16" t="s">
        <v>47</v>
      </c>
      <c r="M162" s="16" t="s">
        <v>47</v>
      </c>
      <c r="O162" s="88"/>
      <c r="P162" s="90"/>
      <c r="Q162" s="90"/>
      <c r="R162" s="90"/>
      <c r="S162" s="90"/>
    </row>
    <row r="163" spans="1:24" x14ac:dyDescent="0.15">
      <c r="A163" s="1"/>
      <c r="B163" s="22" t="s">
        <v>3</v>
      </c>
      <c r="C163" s="2"/>
      <c r="D163" s="63">
        <f t="shared" ref="D163:H168" si="84">SUM(D19,D67,D115)</f>
        <v>56</v>
      </c>
      <c r="E163" s="64">
        <f t="shared" si="84"/>
        <v>13</v>
      </c>
      <c r="F163" s="64">
        <f t="shared" si="84"/>
        <v>0</v>
      </c>
      <c r="G163" s="65">
        <f t="shared" si="84"/>
        <v>1</v>
      </c>
      <c r="H163" s="117">
        <f t="shared" si="84"/>
        <v>1</v>
      </c>
      <c r="I163" s="66">
        <f>SUM(D163:E163)</f>
        <v>69</v>
      </c>
      <c r="J163" s="65">
        <f>SUM(F163:G163)</f>
        <v>1</v>
      </c>
      <c r="K163" s="67">
        <f>SUM(D163:H163)</f>
        <v>71</v>
      </c>
      <c r="L163" s="28">
        <f>IF(ISERROR(ROUND(J163/K163*100,1)),"-",ROUND(J163/K163*100,1))</f>
        <v>1.4</v>
      </c>
      <c r="M163" s="42" t="s">
        <v>70</v>
      </c>
      <c r="O163" s="88"/>
      <c r="P163" s="88"/>
      <c r="Q163" s="88"/>
      <c r="R163" s="88"/>
      <c r="S163" s="88"/>
      <c r="U163" s="87"/>
      <c r="V163" s="87"/>
      <c r="W163" s="87"/>
      <c r="X163" s="87"/>
    </row>
    <row r="164" spans="1:24" x14ac:dyDescent="0.15">
      <c r="A164" s="3"/>
      <c r="B164" s="23" t="s">
        <v>4</v>
      </c>
      <c r="C164" s="4"/>
      <c r="D164" s="68">
        <f t="shared" si="84"/>
        <v>45</v>
      </c>
      <c r="E164" s="69">
        <f t="shared" si="84"/>
        <v>17</v>
      </c>
      <c r="F164" s="69">
        <f t="shared" si="84"/>
        <v>1</v>
      </c>
      <c r="G164" s="70">
        <f t="shared" si="84"/>
        <v>5</v>
      </c>
      <c r="H164" s="118">
        <f t="shared" si="84"/>
        <v>2</v>
      </c>
      <c r="I164" s="71">
        <f t="shared" ref="I164" si="85">SUM(D164:E164)</f>
        <v>62</v>
      </c>
      <c r="J164" s="70">
        <f t="shared" ref="J164:J168" si="86">SUM(F164:G164)</f>
        <v>6</v>
      </c>
      <c r="K164" s="72">
        <f t="shared" ref="K164:K205" si="87">SUM(D164:H164)</f>
        <v>70</v>
      </c>
      <c r="L164" s="29">
        <f t="shared" ref="L164:L205" si="88">IF(ISERROR(ROUND(J164/K164*100,1)),"-",ROUND(J164/K164*100,1))</f>
        <v>8.6</v>
      </c>
      <c r="M164" s="43" t="s">
        <v>70</v>
      </c>
      <c r="O164" s="88"/>
      <c r="P164" s="88"/>
      <c r="Q164" s="88"/>
      <c r="R164" s="88"/>
      <c r="S164" s="88"/>
      <c r="U164" s="87"/>
      <c r="V164" s="87"/>
    </row>
    <row r="165" spans="1:24" x14ac:dyDescent="0.15">
      <c r="A165" s="3"/>
      <c r="B165" s="23" t="s">
        <v>5</v>
      </c>
      <c r="C165" s="4"/>
      <c r="D165" s="68">
        <f t="shared" si="84"/>
        <v>50</v>
      </c>
      <c r="E165" s="69">
        <f t="shared" si="84"/>
        <v>15</v>
      </c>
      <c r="F165" s="69">
        <f t="shared" si="84"/>
        <v>0</v>
      </c>
      <c r="G165" s="70">
        <f t="shared" si="84"/>
        <v>2</v>
      </c>
      <c r="H165" s="118">
        <f t="shared" si="84"/>
        <v>7</v>
      </c>
      <c r="I165" s="71">
        <f>SUM(D165:E165)</f>
        <v>65</v>
      </c>
      <c r="J165" s="70">
        <f t="shared" si="86"/>
        <v>2</v>
      </c>
      <c r="K165" s="72">
        <f t="shared" si="87"/>
        <v>74</v>
      </c>
      <c r="L165" s="29">
        <f t="shared" si="88"/>
        <v>2.7</v>
      </c>
      <c r="M165" s="43" t="s">
        <v>70</v>
      </c>
      <c r="O165" s="88"/>
      <c r="P165" s="88"/>
      <c r="Q165" s="88"/>
      <c r="R165" s="88"/>
      <c r="S165" s="88"/>
      <c r="U165" s="87"/>
      <c r="V165" s="87"/>
    </row>
    <row r="166" spans="1:24" x14ac:dyDescent="0.15">
      <c r="A166" s="3"/>
      <c r="B166" s="23" t="s">
        <v>6</v>
      </c>
      <c r="C166" s="4"/>
      <c r="D166" s="68">
        <f t="shared" si="84"/>
        <v>68</v>
      </c>
      <c r="E166" s="69">
        <f t="shared" si="84"/>
        <v>19</v>
      </c>
      <c r="F166" s="69">
        <f t="shared" si="84"/>
        <v>1</v>
      </c>
      <c r="G166" s="70">
        <f t="shared" si="84"/>
        <v>2</v>
      </c>
      <c r="H166" s="118">
        <f t="shared" si="84"/>
        <v>5</v>
      </c>
      <c r="I166" s="71">
        <f t="shared" ref="I166:I168" si="89">SUM(D166:E166)</f>
        <v>87</v>
      </c>
      <c r="J166" s="70">
        <f t="shared" si="86"/>
        <v>3</v>
      </c>
      <c r="K166" s="72">
        <f t="shared" si="87"/>
        <v>95</v>
      </c>
      <c r="L166" s="29">
        <f t="shared" si="88"/>
        <v>3.2</v>
      </c>
      <c r="M166" s="43" t="s">
        <v>70</v>
      </c>
      <c r="O166" s="88"/>
      <c r="P166" s="88"/>
      <c r="Q166" s="88"/>
      <c r="R166" s="88"/>
      <c r="S166" s="88"/>
      <c r="U166" s="87"/>
      <c r="V166" s="87"/>
    </row>
    <row r="167" spans="1:24" x14ac:dyDescent="0.15">
      <c r="A167" s="3"/>
      <c r="B167" s="23" t="s">
        <v>7</v>
      </c>
      <c r="C167" s="4"/>
      <c r="D167" s="68">
        <f t="shared" si="84"/>
        <v>83</v>
      </c>
      <c r="E167" s="69">
        <f t="shared" si="84"/>
        <v>25</v>
      </c>
      <c r="F167" s="69">
        <f t="shared" si="84"/>
        <v>0</v>
      </c>
      <c r="G167" s="70">
        <f t="shared" si="84"/>
        <v>5</v>
      </c>
      <c r="H167" s="118">
        <f t="shared" si="84"/>
        <v>6</v>
      </c>
      <c r="I167" s="71">
        <f t="shared" si="89"/>
        <v>108</v>
      </c>
      <c r="J167" s="70">
        <f t="shared" si="86"/>
        <v>5</v>
      </c>
      <c r="K167" s="72">
        <f t="shared" si="87"/>
        <v>119</v>
      </c>
      <c r="L167" s="29">
        <f t="shared" si="88"/>
        <v>4.2</v>
      </c>
      <c r="M167" s="43" t="s">
        <v>70</v>
      </c>
      <c r="O167" s="88"/>
      <c r="P167" s="88"/>
      <c r="Q167" s="88"/>
      <c r="R167" s="88"/>
      <c r="S167" s="88"/>
      <c r="U167" s="87"/>
      <c r="V167" s="87"/>
    </row>
    <row r="168" spans="1:24" x14ac:dyDescent="0.15">
      <c r="A168" s="5"/>
      <c r="B168" s="24" t="s">
        <v>8</v>
      </c>
      <c r="C168" s="7"/>
      <c r="D168" s="73">
        <f t="shared" si="84"/>
        <v>109</v>
      </c>
      <c r="E168" s="74">
        <f t="shared" si="84"/>
        <v>22</v>
      </c>
      <c r="F168" s="74">
        <f t="shared" si="84"/>
        <v>0</v>
      </c>
      <c r="G168" s="75">
        <f t="shared" si="84"/>
        <v>6</v>
      </c>
      <c r="H168" s="119">
        <f t="shared" si="84"/>
        <v>2</v>
      </c>
      <c r="I168" s="76">
        <f t="shared" si="89"/>
        <v>131</v>
      </c>
      <c r="J168" s="75">
        <f t="shared" si="86"/>
        <v>6</v>
      </c>
      <c r="K168" s="77">
        <f t="shared" si="87"/>
        <v>139</v>
      </c>
      <c r="L168" s="30">
        <f t="shared" si="88"/>
        <v>4.3</v>
      </c>
      <c r="M168" s="44" t="s">
        <v>70</v>
      </c>
      <c r="O168" s="88"/>
      <c r="P168" s="88"/>
      <c r="Q168" s="88"/>
      <c r="R168" s="88"/>
      <c r="S168" s="88"/>
      <c r="U168" s="87"/>
      <c r="V168" s="87"/>
    </row>
    <row r="169" spans="1:24" s="19" customFormat="1" x14ac:dyDescent="0.15">
      <c r="A169" s="17"/>
      <c r="B169" s="25" t="s">
        <v>157</v>
      </c>
      <c r="C169" s="18"/>
      <c r="D169" s="78">
        <f>SUM(D163:D168)</f>
        <v>411</v>
      </c>
      <c r="E169" s="79">
        <f>SUM(E163:E168)</f>
        <v>111</v>
      </c>
      <c r="F169" s="79">
        <f>SUM(F163:F168)</f>
        <v>2</v>
      </c>
      <c r="G169" s="80">
        <f>SUM(G163:G168)</f>
        <v>21</v>
      </c>
      <c r="H169" s="120">
        <f>SUM(H163:H168)</f>
        <v>23</v>
      </c>
      <c r="I169" s="81">
        <f>SUM(D169:E169)</f>
        <v>522</v>
      </c>
      <c r="J169" s="80">
        <f>SUM(F169:G169)</f>
        <v>23</v>
      </c>
      <c r="K169" s="82">
        <f t="shared" si="87"/>
        <v>568</v>
      </c>
      <c r="L169" s="31">
        <f>IF(ISERROR(ROUND(J169/K169*100,1)),"-",ROUND(J169/K169*100,1))</f>
        <v>4</v>
      </c>
      <c r="M169" s="45">
        <f>IF(ISERROR(ROUND(K169/$K$205*100,1)),"-",ROUND(K169/$K$205*100,1))</f>
        <v>10.1</v>
      </c>
      <c r="O169" s="88"/>
      <c r="P169" s="88"/>
      <c r="Q169" s="88"/>
      <c r="R169" s="88"/>
      <c r="S169" s="88"/>
      <c r="T169" s="8"/>
      <c r="U169" s="87"/>
      <c r="V169" s="87"/>
    </row>
    <row r="170" spans="1:24" x14ac:dyDescent="0.15">
      <c r="A170" s="1"/>
      <c r="B170" s="22" t="s">
        <v>158</v>
      </c>
      <c r="C170" s="2"/>
      <c r="D170" s="63">
        <f t="shared" ref="D170:H175" si="90">SUM(D26,D74,D122)</f>
        <v>111</v>
      </c>
      <c r="E170" s="64">
        <f t="shared" si="90"/>
        <v>17</v>
      </c>
      <c r="F170" s="64">
        <f t="shared" si="90"/>
        <v>1</v>
      </c>
      <c r="G170" s="65">
        <f t="shared" si="90"/>
        <v>2</v>
      </c>
      <c r="H170" s="117">
        <f t="shared" si="90"/>
        <v>2</v>
      </c>
      <c r="I170" s="66">
        <f t="shared" ref="I170:I172" si="91">SUM(D170:E170)</f>
        <v>128</v>
      </c>
      <c r="J170" s="65">
        <f t="shared" ref="J170:J201" si="92">SUM(F170:G170)</f>
        <v>3</v>
      </c>
      <c r="K170" s="67">
        <f t="shared" si="87"/>
        <v>133</v>
      </c>
      <c r="L170" s="28">
        <f t="shared" si="88"/>
        <v>2.2999999999999998</v>
      </c>
      <c r="M170" s="42" t="s">
        <v>70</v>
      </c>
      <c r="O170" s="88"/>
      <c r="P170" s="88"/>
      <c r="Q170" s="88"/>
      <c r="R170" s="88"/>
      <c r="S170" s="88"/>
      <c r="U170" s="87"/>
      <c r="V170" s="87"/>
    </row>
    <row r="171" spans="1:24" x14ac:dyDescent="0.15">
      <c r="A171" s="3"/>
      <c r="B171" s="23" t="s">
        <v>10</v>
      </c>
      <c r="C171" s="4"/>
      <c r="D171" s="68">
        <f t="shared" si="90"/>
        <v>77</v>
      </c>
      <c r="E171" s="69">
        <f t="shared" si="90"/>
        <v>21</v>
      </c>
      <c r="F171" s="69">
        <f t="shared" si="90"/>
        <v>1</v>
      </c>
      <c r="G171" s="70">
        <f t="shared" si="90"/>
        <v>6</v>
      </c>
      <c r="H171" s="118">
        <f t="shared" si="90"/>
        <v>6</v>
      </c>
      <c r="I171" s="71">
        <f t="shared" si="91"/>
        <v>98</v>
      </c>
      <c r="J171" s="70">
        <f t="shared" si="92"/>
        <v>7</v>
      </c>
      <c r="K171" s="72">
        <f t="shared" si="87"/>
        <v>111</v>
      </c>
      <c r="L171" s="29">
        <f t="shared" si="88"/>
        <v>6.3</v>
      </c>
      <c r="M171" s="43" t="s">
        <v>70</v>
      </c>
      <c r="O171" s="88"/>
      <c r="P171" s="88"/>
      <c r="Q171" s="88"/>
      <c r="R171" s="88"/>
      <c r="S171" s="88"/>
      <c r="U171" s="87"/>
      <c r="V171" s="87"/>
    </row>
    <row r="172" spans="1:24" x14ac:dyDescent="0.15">
      <c r="A172" s="3"/>
      <c r="B172" s="23" t="s">
        <v>11</v>
      </c>
      <c r="C172" s="4"/>
      <c r="D172" s="68">
        <f t="shared" si="90"/>
        <v>88</v>
      </c>
      <c r="E172" s="69">
        <f t="shared" si="90"/>
        <v>29</v>
      </c>
      <c r="F172" s="69">
        <f t="shared" si="90"/>
        <v>2</v>
      </c>
      <c r="G172" s="70">
        <f t="shared" si="90"/>
        <v>4</v>
      </c>
      <c r="H172" s="118">
        <f t="shared" si="90"/>
        <v>4</v>
      </c>
      <c r="I172" s="71">
        <f t="shared" si="91"/>
        <v>117</v>
      </c>
      <c r="J172" s="70">
        <f t="shared" si="92"/>
        <v>6</v>
      </c>
      <c r="K172" s="72">
        <f t="shared" si="87"/>
        <v>127</v>
      </c>
      <c r="L172" s="29">
        <f t="shared" si="88"/>
        <v>4.7</v>
      </c>
      <c r="M172" s="43" t="s">
        <v>70</v>
      </c>
      <c r="O172" s="88"/>
      <c r="P172" s="88"/>
      <c r="Q172" s="88"/>
      <c r="R172" s="88"/>
      <c r="S172" s="88"/>
      <c r="U172" s="87"/>
      <c r="V172" s="87"/>
    </row>
    <row r="173" spans="1:24" x14ac:dyDescent="0.15">
      <c r="A173" s="3"/>
      <c r="B173" s="23" t="s">
        <v>12</v>
      </c>
      <c r="C173" s="4"/>
      <c r="D173" s="68">
        <f t="shared" si="90"/>
        <v>105</v>
      </c>
      <c r="E173" s="69">
        <f t="shared" si="90"/>
        <v>22</v>
      </c>
      <c r="F173" s="69">
        <f t="shared" si="90"/>
        <v>0</v>
      </c>
      <c r="G173" s="70">
        <f t="shared" si="90"/>
        <v>3</v>
      </c>
      <c r="H173" s="118">
        <f t="shared" si="90"/>
        <v>3</v>
      </c>
      <c r="I173" s="71">
        <f>SUM(D173:E173)</f>
        <v>127</v>
      </c>
      <c r="J173" s="70">
        <f t="shared" si="92"/>
        <v>3</v>
      </c>
      <c r="K173" s="72">
        <f t="shared" si="87"/>
        <v>133</v>
      </c>
      <c r="L173" s="29">
        <f t="shared" si="88"/>
        <v>2.2999999999999998</v>
      </c>
      <c r="M173" s="43" t="s">
        <v>70</v>
      </c>
      <c r="O173" s="88"/>
      <c r="P173" s="88"/>
      <c r="Q173" s="88"/>
      <c r="R173" s="88"/>
      <c r="S173" s="88"/>
      <c r="U173" s="87"/>
      <c r="V173" s="87"/>
    </row>
    <row r="174" spans="1:24" x14ac:dyDescent="0.15">
      <c r="A174" s="3"/>
      <c r="B174" s="23" t="s">
        <v>13</v>
      </c>
      <c r="C174" s="4"/>
      <c r="D174" s="68">
        <f t="shared" si="90"/>
        <v>89</v>
      </c>
      <c r="E174" s="69">
        <f t="shared" si="90"/>
        <v>33</v>
      </c>
      <c r="F174" s="69">
        <f t="shared" si="90"/>
        <v>2</v>
      </c>
      <c r="G174" s="70">
        <f t="shared" si="90"/>
        <v>9</v>
      </c>
      <c r="H174" s="118">
        <f t="shared" si="90"/>
        <v>4</v>
      </c>
      <c r="I174" s="71">
        <f t="shared" ref="I174:I202" si="93">SUM(D174:E174)</f>
        <v>122</v>
      </c>
      <c r="J174" s="70">
        <f t="shared" si="92"/>
        <v>11</v>
      </c>
      <c r="K174" s="72">
        <f t="shared" si="87"/>
        <v>137</v>
      </c>
      <c r="L174" s="29">
        <f t="shared" si="88"/>
        <v>8</v>
      </c>
      <c r="M174" s="43" t="s">
        <v>70</v>
      </c>
      <c r="O174" s="88"/>
      <c r="P174" s="88"/>
      <c r="Q174" s="88"/>
      <c r="R174" s="88"/>
      <c r="S174" s="88"/>
      <c r="U174" s="87"/>
      <c r="V174" s="87"/>
    </row>
    <row r="175" spans="1:24" x14ac:dyDescent="0.15">
      <c r="A175" s="5"/>
      <c r="B175" s="24" t="s">
        <v>14</v>
      </c>
      <c r="C175" s="7"/>
      <c r="D175" s="73">
        <f t="shared" si="90"/>
        <v>77</v>
      </c>
      <c r="E175" s="74">
        <f t="shared" si="90"/>
        <v>28</v>
      </c>
      <c r="F175" s="74">
        <f t="shared" si="90"/>
        <v>1</v>
      </c>
      <c r="G175" s="75">
        <f t="shared" si="90"/>
        <v>7</v>
      </c>
      <c r="H175" s="119">
        <f t="shared" si="90"/>
        <v>13</v>
      </c>
      <c r="I175" s="76">
        <f t="shared" si="93"/>
        <v>105</v>
      </c>
      <c r="J175" s="75">
        <f t="shared" si="92"/>
        <v>8</v>
      </c>
      <c r="K175" s="77">
        <f t="shared" si="87"/>
        <v>126</v>
      </c>
      <c r="L175" s="30">
        <f t="shared" si="88"/>
        <v>6.3</v>
      </c>
      <c r="M175" s="44" t="s">
        <v>70</v>
      </c>
      <c r="O175" s="88"/>
      <c r="P175" s="88"/>
      <c r="Q175" s="88"/>
      <c r="R175" s="88"/>
      <c r="S175" s="88"/>
      <c r="U175" s="87"/>
      <c r="V175" s="87"/>
    </row>
    <row r="176" spans="1:24" s="19" customFormat="1" x14ac:dyDescent="0.15">
      <c r="A176" s="17"/>
      <c r="B176" s="25" t="s">
        <v>159</v>
      </c>
      <c r="C176" s="18"/>
      <c r="D176" s="78">
        <f>SUM(D170:D175)</f>
        <v>547</v>
      </c>
      <c r="E176" s="79">
        <f>SUM(E170:E175)</f>
        <v>150</v>
      </c>
      <c r="F176" s="79">
        <f>SUM(F170:F175)</f>
        <v>7</v>
      </c>
      <c r="G176" s="80">
        <f>SUM(G170:G175)</f>
        <v>31</v>
      </c>
      <c r="H176" s="120">
        <f>SUM(H170:H175)</f>
        <v>32</v>
      </c>
      <c r="I176" s="81">
        <f t="shared" si="93"/>
        <v>697</v>
      </c>
      <c r="J176" s="80">
        <f t="shared" si="92"/>
        <v>38</v>
      </c>
      <c r="K176" s="82">
        <f t="shared" si="87"/>
        <v>767</v>
      </c>
      <c r="L176" s="31">
        <f t="shared" si="88"/>
        <v>5</v>
      </c>
      <c r="M176" s="45">
        <f>IF(ISERROR(ROUND(K176/$K$205*100,1)),"-",ROUND(K176/$K$205*100,1))</f>
        <v>13.6</v>
      </c>
      <c r="O176" s="88"/>
      <c r="P176" s="88"/>
      <c r="Q176" s="88"/>
      <c r="R176" s="88"/>
      <c r="S176" s="88"/>
      <c r="T176" s="8"/>
      <c r="U176" s="87"/>
      <c r="V176" s="87"/>
    </row>
    <row r="177" spans="1:22" x14ac:dyDescent="0.15">
      <c r="A177" s="1"/>
      <c r="B177" s="22" t="s">
        <v>15</v>
      </c>
      <c r="C177" s="2"/>
      <c r="D177" s="63">
        <f t="shared" ref="D177:H182" si="94">SUM(D33,D81,D129)</f>
        <v>79</v>
      </c>
      <c r="E177" s="64">
        <f t="shared" si="94"/>
        <v>22</v>
      </c>
      <c r="F177" s="64">
        <f t="shared" si="94"/>
        <v>3</v>
      </c>
      <c r="G177" s="65">
        <f t="shared" si="94"/>
        <v>5</v>
      </c>
      <c r="H177" s="117">
        <f t="shared" si="94"/>
        <v>7</v>
      </c>
      <c r="I177" s="66">
        <f t="shared" si="93"/>
        <v>101</v>
      </c>
      <c r="J177" s="65">
        <f t="shared" si="92"/>
        <v>8</v>
      </c>
      <c r="K177" s="67">
        <f t="shared" si="87"/>
        <v>116</v>
      </c>
      <c r="L177" s="28">
        <f t="shared" si="88"/>
        <v>6.9</v>
      </c>
      <c r="M177" s="42" t="s">
        <v>70</v>
      </c>
      <c r="O177" s="88"/>
      <c r="P177" s="88"/>
      <c r="Q177" s="88"/>
      <c r="R177" s="88"/>
      <c r="S177" s="88"/>
      <c r="U177" s="87"/>
      <c r="V177" s="87"/>
    </row>
    <row r="178" spans="1:22" x14ac:dyDescent="0.15">
      <c r="A178" s="3"/>
      <c r="B178" s="23" t="s">
        <v>16</v>
      </c>
      <c r="C178" s="4"/>
      <c r="D178" s="68">
        <f t="shared" si="94"/>
        <v>93</v>
      </c>
      <c r="E178" s="69">
        <f t="shared" si="94"/>
        <v>22</v>
      </c>
      <c r="F178" s="69">
        <f t="shared" si="94"/>
        <v>1</v>
      </c>
      <c r="G178" s="70">
        <f t="shared" si="94"/>
        <v>10</v>
      </c>
      <c r="H178" s="118">
        <f t="shared" si="94"/>
        <v>12</v>
      </c>
      <c r="I178" s="71">
        <f t="shared" si="93"/>
        <v>115</v>
      </c>
      <c r="J178" s="70">
        <f t="shared" si="92"/>
        <v>11</v>
      </c>
      <c r="K178" s="72">
        <f t="shared" si="87"/>
        <v>138</v>
      </c>
      <c r="L178" s="29">
        <f t="shared" si="88"/>
        <v>8</v>
      </c>
      <c r="M178" s="43" t="s">
        <v>70</v>
      </c>
      <c r="O178" s="88"/>
      <c r="P178" s="88"/>
      <c r="Q178" s="88"/>
      <c r="R178" s="88"/>
      <c r="S178" s="88"/>
      <c r="U178" s="87"/>
      <c r="V178" s="87"/>
    </row>
    <row r="179" spans="1:22" x14ac:dyDescent="0.15">
      <c r="A179" s="3"/>
      <c r="B179" s="23" t="s">
        <v>17</v>
      </c>
      <c r="C179" s="4"/>
      <c r="D179" s="68">
        <f t="shared" si="94"/>
        <v>84</v>
      </c>
      <c r="E179" s="69">
        <f t="shared" si="94"/>
        <v>32</v>
      </c>
      <c r="F179" s="69">
        <f t="shared" si="94"/>
        <v>1</v>
      </c>
      <c r="G179" s="70">
        <f t="shared" si="94"/>
        <v>11</v>
      </c>
      <c r="H179" s="118">
        <f t="shared" si="94"/>
        <v>9</v>
      </c>
      <c r="I179" s="71">
        <f t="shared" si="93"/>
        <v>116</v>
      </c>
      <c r="J179" s="70">
        <f t="shared" si="92"/>
        <v>12</v>
      </c>
      <c r="K179" s="72">
        <f t="shared" si="87"/>
        <v>137</v>
      </c>
      <c r="L179" s="29">
        <f t="shared" si="88"/>
        <v>8.8000000000000007</v>
      </c>
      <c r="M179" s="43" t="s">
        <v>70</v>
      </c>
      <c r="O179" s="88"/>
      <c r="P179" s="88"/>
      <c r="Q179" s="88"/>
      <c r="R179" s="88"/>
      <c r="S179" s="88"/>
      <c r="U179" s="87"/>
      <c r="V179" s="87"/>
    </row>
    <row r="180" spans="1:22" x14ac:dyDescent="0.15">
      <c r="A180" s="3"/>
      <c r="B180" s="23" t="s">
        <v>18</v>
      </c>
      <c r="C180" s="4"/>
      <c r="D180" s="68">
        <f t="shared" si="94"/>
        <v>94</v>
      </c>
      <c r="E180" s="69">
        <f t="shared" si="94"/>
        <v>43</v>
      </c>
      <c r="F180" s="69">
        <f t="shared" si="94"/>
        <v>2</v>
      </c>
      <c r="G180" s="70">
        <f t="shared" si="94"/>
        <v>11</v>
      </c>
      <c r="H180" s="118">
        <f t="shared" si="94"/>
        <v>6</v>
      </c>
      <c r="I180" s="71">
        <f t="shared" si="93"/>
        <v>137</v>
      </c>
      <c r="J180" s="70">
        <f t="shared" si="92"/>
        <v>13</v>
      </c>
      <c r="K180" s="72">
        <f t="shared" si="87"/>
        <v>156</v>
      </c>
      <c r="L180" s="29">
        <f t="shared" si="88"/>
        <v>8.3000000000000007</v>
      </c>
      <c r="M180" s="43" t="s">
        <v>70</v>
      </c>
      <c r="O180" s="88"/>
      <c r="P180" s="88"/>
      <c r="Q180" s="88"/>
      <c r="R180" s="88"/>
      <c r="S180" s="88"/>
      <c r="U180" s="87"/>
      <c r="V180" s="87"/>
    </row>
    <row r="181" spans="1:22" x14ac:dyDescent="0.15">
      <c r="A181" s="3"/>
      <c r="B181" s="23" t="s">
        <v>19</v>
      </c>
      <c r="C181" s="4"/>
      <c r="D181" s="68">
        <f t="shared" si="94"/>
        <v>95</v>
      </c>
      <c r="E181" s="69">
        <f t="shared" si="94"/>
        <v>49</v>
      </c>
      <c r="F181" s="69">
        <f t="shared" si="94"/>
        <v>2</v>
      </c>
      <c r="G181" s="70">
        <f t="shared" si="94"/>
        <v>4</v>
      </c>
      <c r="H181" s="118">
        <f t="shared" si="94"/>
        <v>7</v>
      </c>
      <c r="I181" s="71">
        <f t="shared" si="93"/>
        <v>144</v>
      </c>
      <c r="J181" s="70">
        <f t="shared" si="92"/>
        <v>6</v>
      </c>
      <c r="K181" s="72">
        <f t="shared" si="87"/>
        <v>157</v>
      </c>
      <c r="L181" s="29">
        <f t="shared" si="88"/>
        <v>3.8</v>
      </c>
      <c r="M181" s="43" t="s">
        <v>70</v>
      </c>
      <c r="O181" s="88"/>
      <c r="P181" s="88"/>
      <c r="Q181" s="88"/>
      <c r="R181" s="88"/>
      <c r="S181" s="88"/>
      <c r="U181" s="87"/>
      <c r="V181" s="87"/>
    </row>
    <row r="182" spans="1:22" x14ac:dyDescent="0.15">
      <c r="A182" s="5"/>
      <c r="B182" s="24" t="s">
        <v>20</v>
      </c>
      <c r="C182" s="7"/>
      <c r="D182" s="73">
        <f t="shared" si="94"/>
        <v>109</v>
      </c>
      <c r="E182" s="74">
        <f t="shared" si="94"/>
        <v>44</v>
      </c>
      <c r="F182" s="74">
        <f t="shared" si="94"/>
        <v>1</v>
      </c>
      <c r="G182" s="75">
        <f t="shared" si="94"/>
        <v>5</v>
      </c>
      <c r="H182" s="119">
        <f t="shared" si="94"/>
        <v>6</v>
      </c>
      <c r="I182" s="76">
        <f t="shared" si="93"/>
        <v>153</v>
      </c>
      <c r="J182" s="75">
        <f t="shared" si="92"/>
        <v>6</v>
      </c>
      <c r="K182" s="77">
        <f t="shared" si="87"/>
        <v>165</v>
      </c>
      <c r="L182" s="30">
        <f t="shared" si="88"/>
        <v>3.6</v>
      </c>
      <c r="M182" s="44" t="s">
        <v>70</v>
      </c>
      <c r="O182" s="88"/>
      <c r="P182" s="88"/>
      <c r="Q182" s="88"/>
      <c r="R182" s="88"/>
      <c r="S182" s="88"/>
      <c r="U182" s="87"/>
      <c r="V182" s="87"/>
    </row>
    <row r="183" spans="1:22" s="19" customFormat="1" x14ac:dyDescent="0.15">
      <c r="A183" s="17"/>
      <c r="B183" s="25" t="s">
        <v>160</v>
      </c>
      <c r="C183" s="18"/>
      <c r="D183" s="78">
        <f>SUM(D177:D182)</f>
        <v>554</v>
      </c>
      <c r="E183" s="79">
        <f>SUM(E177:E182)</f>
        <v>212</v>
      </c>
      <c r="F183" s="79">
        <f>SUM(F177:F182)</f>
        <v>10</v>
      </c>
      <c r="G183" s="80">
        <f>SUM(G177:G182)</f>
        <v>46</v>
      </c>
      <c r="H183" s="120">
        <f>SUM(H177:H182)</f>
        <v>47</v>
      </c>
      <c r="I183" s="81">
        <f t="shared" si="93"/>
        <v>766</v>
      </c>
      <c r="J183" s="80">
        <f t="shared" si="92"/>
        <v>56</v>
      </c>
      <c r="K183" s="82">
        <f>SUM(D183:H183)</f>
        <v>869</v>
      </c>
      <c r="L183" s="31">
        <f t="shared" si="88"/>
        <v>6.4</v>
      </c>
      <c r="M183" s="45">
        <f>IF(ISERROR(ROUND(K183/$K$205*100,1)),"-",ROUND(K183/$K$205*100,1))</f>
        <v>15.5</v>
      </c>
      <c r="O183" s="88"/>
      <c r="P183" s="88"/>
      <c r="Q183" s="88"/>
      <c r="R183" s="88"/>
      <c r="S183" s="88"/>
      <c r="T183" s="8"/>
      <c r="U183" s="87"/>
      <c r="V183" s="87"/>
    </row>
    <row r="184" spans="1:22" x14ac:dyDescent="0.15">
      <c r="A184" s="1"/>
      <c r="B184" s="22" t="s">
        <v>55</v>
      </c>
      <c r="C184" s="2"/>
      <c r="D184" s="63">
        <f t="shared" ref="D184:H189" si="95">SUM(D40,D88,D136)</f>
        <v>124</v>
      </c>
      <c r="E184" s="64">
        <f t="shared" si="95"/>
        <v>29</v>
      </c>
      <c r="F184" s="64">
        <f t="shared" si="95"/>
        <v>2</v>
      </c>
      <c r="G184" s="65">
        <f t="shared" si="95"/>
        <v>6</v>
      </c>
      <c r="H184" s="117">
        <f t="shared" si="95"/>
        <v>4</v>
      </c>
      <c r="I184" s="66">
        <f t="shared" si="93"/>
        <v>153</v>
      </c>
      <c r="J184" s="65">
        <f t="shared" si="92"/>
        <v>8</v>
      </c>
      <c r="K184" s="67">
        <f t="shared" si="87"/>
        <v>165</v>
      </c>
      <c r="L184" s="28">
        <f t="shared" si="88"/>
        <v>4.8</v>
      </c>
      <c r="M184" s="42" t="s">
        <v>70</v>
      </c>
      <c r="O184" s="88"/>
      <c r="P184" s="88"/>
      <c r="Q184" s="88"/>
      <c r="R184" s="88"/>
      <c r="S184" s="88"/>
      <c r="U184" s="87"/>
      <c r="V184" s="87"/>
    </row>
    <row r="185" spans="1:22" x14ac:dyDescent="0.15">
      <c r="A185" s="3"/>
      <c r="B185" s="23" t="s">
        <v>56</v>
      </c>
      <c r="C185" s="4"/>
      <c r="D185" s="68">
        <f t="shared" si="95"/>
        <v>139</v>
      </c>
      <c r="E185" s="69">
        <f t="shared" si="95"/>
        <v>35</v>
      </c>
      <c r="F185" s="69">
        <f t="shared" si="95"/>
        <v>0</v>
      </c>
      <c r="G185" s="70">
        <f t="shared" si="95"/>
        <v>7</v>
      </c>
      <c r="H185" s="118">
        <f t="shared" si="95"/>
        <v>7</v>
      </c>
      <c r="I185" s="71">
        <f t="shared" si="93"/>
        <v>174</v>
      </c>
      <c r="J185" s="70">
        <f t="shared" si="92"/>
        <v>7</v>
      </c>
      <c r="K185" s="72">
        <f t="shared" si="87"/>
        <v>188</v>
      </c>
      <c r="L185" s="29">
        <f t="shared" si="88"/>
        <v>3.7</v>
      </c>
      <c r="M185" s="43" t="s">
        <v>70</v>
      </c>
      <c r="O185" s="88"/>
      <c r="P185" s="88"/>
      <c r="Q185" s="88"/>
      <c r="R185" s="88"/>
      <c r="S185" s="88"/>
      <c r="U185" s="87"/>
      <c r="V185" s="87"/>
    </row>
    <row r="186" spans="1:22" x14ac:dyDescent="0.15">
      <c r="A186" s="3"/>
      <c r="B186" s="23" t="s">
        <v>57</v>
      </c>
      <c r="C186" s="4"/>
      <c r="D186" s="68">
        <f t="shared" si="95"/>
        <v>131</v>
      </c>
      <c r="E186" s="69">
        <f t="shared" si="95"/>
        <v>30</v>
      </c>
      <c r="F186" s="69">
        <f t="shared" si="95"/>
        <v>0</v>
      </c>
      <c r="G186" s="70">
        <f t="shared" si="95"/>
        <v>5</v>
      </c>
      <c r="H186" s="118">
        <f t="shared" si="95"/>
        <v>3</v>
      </c>
      <c r="I186" s="71">
        <f t="shared" si="93"/>
        <v>161</v>
      </c>
      <c r="J186" s="70">
        <f t="shared" si="92"/>
        <v>5</v>
      </c>
      <c r="K186" s="72">
        <f t="shared" si="87"/>
        <v>169</v>
      </c>
      <c r="L186" s="29">
        <f t="shared" si="88"/>
        <v>3</v>
      </c>
      <c r="M186" s="43" t="s">
        <v>70</v>
      </c>
      <c r="O186" s="88"/>
      <c r="P186" s="88"/>
      <c r="Q186" s="88"/>
      <c r="R186" s="88"/>
      <c r="S186" s="88"/>
      <c r="U186" s="87"/>
      <c r="V186" s="87"/>
    </row>
    <row r="187" spans="1:22" x14ac:dyDescent="0.15">
      <c r="A187" s="3"/>
      <c r="B187" s="23" t="s">
        <v>58</v>
      </c>
      <c r="C187" s="4"/>
      <c r="D187" s="68">
        <f t="shared" si="95"/>
        <v>128</v>
      </c>
      <c r="E187" s="69">
        <f t="shared" si="95"/>
        <v>24</v>
      </c>
      <c r="F187" s="69">
        <f t="shared" si="95"/>
        <v>3</v>
      </c>
      <c r="G187" s="70">
        <f t="shared" si="95"/>
        <v>5</v>
      </c>
      <c r="H187" s="118">
        <f t="shared" si="95"/>
        <v>2</v>
      </c>
      <c r="I187" s="71">
        <f t="shared" si="93"/>
        <v>152</v>
      </c>
      <c r="J187" s="70">
        <f t="shared" si="92"/>
        <v>8</v>
      </c>
      <c r="K187" s="72">
        <f t="shared" si="87"/>
        <v>162</v>
      </c>
      <c r="L187" s="29">
        <f t="shared" si="88"/>
        <v>4.9000000000000004</v>
      </c>
      <c r="M187" s="43" t="s">
        <v>70</v>
      </c>
      <c r="O187" s="88"/>
      <c r="P187" s="88"/>
      <c r="Q187" s="88"/>
      <c r="R187" s="88"/>
      <c r="S187" s="88"/>
      <c r="U187" s="87"/>
      <c r="V187" s="87"/>
    </row>
    <row r="188" spans="1:22" s="19" customFormat="1" x14ac:dyDescent="0.15">
      <c r="A188" s="3"/>
      <c r="B188" s="23" t="s">
        <v>59</v>
      </c>
      <c r="C188" s="4"/>
      <c r="D188" s="68">
        <f t="shared" si="95"/>
        <v>131</v>
      </c>
      <c r="E188" s="69">
        <f t="shared" si="95"/>
        <v>28</v>
      </c>
      <c r="F188" s="69">
        <f t="shared" si="95"/>
        <v>2</v>
      </c>
      <c r="G188" s="70">
        <f t="shared" si="95"/>
        <v>4</v>
      </c>
      <c r="H188" s="118">
        <f t="shared" si="95"/>
        <v>2</v>
      </c>
      <c r="I188" s="71">
        <f t="shared" si="93"/>
        <v>159</v>
      </c>
      <c r="J188" s="70">
        <f t="shared" si="92"/>
        <v>6</v>
      </c>
      <c r="K188" s="72">
        <f t="shared" si="87"/>
        <v>167</v>
      </c>
      <c r="L188" s="29">
        <f t="shared" si="88"/>
        <v>3.6</v>
      </c>
      <c r="M188" s="43" t="s">
        <v>70</v>
      </c>
      <c r="O188" s="88"/>
      <c r="P188" s="88"/>
      <c r="Q188" s="88"/>
      <c r="R188" s="88"/>
      <c r="S188" s="88"/>
      <c r="T188" s="8"/>
      <c r="U188" s="87"/>
      <c r="V188" s="87"/>
    </row>
    <row r="189" spans="1:22" x14ac:dyDescent="0.15">
      <c r="A189" s="5"/>
      <c r="B189" s="24" t="s">
        <v>26</v>
      </c>
      <c r="C189" s="7"/>
      <c r="D189" s="73">
        <f t="shared" si="95"/>
        <v>128</v>
      </c>
      <c r="E189" s="74">
        <f t="shared" si="95"/>
        <v>22</v>
      </c>
      <c r="F189" s="74">
        <f t="shared" si="95"/>
        <v>2</v>
      </c>
      <c r="G189" s="75">
        <f t="shared" si="95"/>
        <v>6</v>
      </c>
      <c r="H189" s="119">
        <f t="shared" si="95"/>
        <v>3</v>
      </c>
      <c r="I189" s="76">
        <f t="shared" si="93"/>
        <v>150</v>
      </c>
      <c r="J189" s="75">
        <f t="shared" si="92"/>
        <v>8</v>
      </c>
      <c r="K189" s="77">
        <f t="shared" si="87"/>
        <v>161</v>
      </c>
      <c r="L189" s="30">
        <f t="shared" si="88"/>
        <v>5</v>
      </c>
      <c r="M189" s="44" t="s">
        <v>70</v>
      </c>
      <c r="O189" s="88"/>
      <c r="P189" s="88"/>
      <c r="Q189" s="88"/>
      <c r="R189" s="88"/>
      <c r="S189" s="88"/>
      <c r="U189" s="87"/>
      <c r="V189" s="87"/>
    </row>
    <row r="190" spans="1:22" x14ac:dyDescent="0.15">
      <c r="A190" s="17"/>
      <c r="B190" s="25" t="s">
        <v>113</v>
      </c>
      <c r="C190" s="18"/>
      <c r="D190" s="78">
        <f>SUM(D184:D189)</f>
        <v>781</v>
      </c>
      <c r="E190" s="79">
        <f>SUM(E184:E189)</f>
        <v>168</v>
      </c>
      <c r="F190" s="79">
        <f>SUM(F184:F189)</f>
        <v>9</v>
      </c>
      <c r="G190" s="80">
        <f>SUM(G184:G189)</f>
        <v>33</v>
      </c>
      <c r="H190" s="120">
        <f>SUM(H184:H189)</f>
        <v>21</v>
      </c>
      <c r="I190" s="81">
        <f t="shared" si="93"/>
        <v>949</v>
      </c>
      <c r="J190" s="80">
        <f t="shared" si="92"/>
        <v>42</v>
      </c>
      <c r="K190" s="82">
        <f t="shared" si="87"/>
        <v>1012</v>
      </c>
      <c r="L190" s="31">
        <f t="shared" si="88"/>
        <v>4.2</v>
      </c>
      <c r="M190" s="45">
        <f>IF(ISERROR(ROUND(K190/$K$205*100,1)),"-",ROUND(K190/$K$205*100,1))</f>
        <v>18</v>
      </c>
      <c r="O190" s="88"/>
      <c r="P190" s="88"/>
      <c r="Q190" s="88"/>
      <c r="R190" s="88"/>
      <c r="S190" s="88"/>
      <c r="U190" s="87"/>
      <c r="V190" s="87"/>
    </row>
    <row r="191" spans="1:22" x14ac:dyDescent="0.15">
      <c r="A191" s="1"/>
      <c r="B191" s="22" t="s">
        <v>60</v>
      </c>
      <c r="C191" s="2"/>
      <c r="D191" s="63">
        <f t="shared" ref="D191:H196" si="96">SUM(D47,D95,D143)</f>
        <v>149</v>
      </c>
      <c r="E191" s="64">
        <f t="shared" si="96"/>
        <v>28</v>
      </c>
      <c r="F191" s="64">
        <f t="shared" si="96"/>
        <v>2</v>
      </c>
      <c r="G191" s="65">
        <f t="shared" si="96"/>
        <v>1</v>
      </c>
      <c r="H191" s="117">
        <f t="shared" si="96"/>
        <v>12</v>
      </c>
      <c r="I191" s="66">
        <f t="shared" si="93"/>
        <v>177</v>
      </c>
      <c r="J191" s="65">
        <f t="shared" si="92"/>
        <v>3</v>
      </c>
      <c r="K191" s="67">
        <f t="shared" si="87"/>
        <v>192</v>
      </c>
      <c r="L191" s="28">
        <f t="shared" si="88"/>
        <v>1.6</v>
      </c>
      <c r="M191" s="42" t="s">
        <v>70</v>
      </c>
      <c r="O191" s="88"/>
      <c r="P191" s="88"/>
      <c r="Q191" s="88"/>
      <c r="R191" s="88"/>
      <c r="S191" s="88"/>
      <c r="U191" s="87"/>
      <c r="V191" s="87"/>
    </row>
    <row r="192" spans="1:22" x14ac:dyDescent="0.15">
      <c r="A192" s="3"/>
      <c r="B192" s="23" t="s">
        <v>61</v>
      </c>
      <c r="C192" s="4"/>
      <c r="D192" s="68">
        <f t="shared" si="96"/>
        <v>160</v>
      </c>
      <c r="E192" s="69">
        <f t="shared" si="96"/>
        <v>29</v>
      </c>
      <c r="F192" s="69">
        <f t="shared" si="96"/>
        <v>1</v>
      </c>
      <c r="G192" s="70">
        <f t="shared" si="96"/>
        <v>5</v>
      </c>
      <c r="H192" s="118">
        <f t="shared" si="96"/>
        <v>0</v>
      </c>
      <c r="I192" s="71">
        <f t="shared" si="93"/>
        <v>189</v>
      </c>
      <c r="J192" s="70">
        <f t="shared" si="92"/>
        <v>6</v>
      </c>
      <c r="K192" s="72">
        <f t="shared" si="87"/>
        <v>195</v>
      </c>
      <c r="L192" s="29">
        <f t="shared" si="88"/>
        <v>3.1</v>
      </c>
      <c r="M192" s="43" t="s">
        <v>70</v>
      </c>
      <c r="O192" s="88"/>
      <c r="P192" s="88"/>
      <c r="Q192" s="88"/>
      <c r="R192" s="88"/>
      <c r="S192" s="88"/>
      <c r="U192" s="87"/>
      <c r="V192" s="87"/>
    </row>
    <row r="193" spans="1:21" x14ac:dyDescent="0.15">
      <c r="A193" s="3"/>
      <c r="B193" s="23" t="s">
        <v>62</v>
      </c>
      <c r="C193" s="4"/>
      <c r="D193" s="68">
        <f t="shared" si="96"/>
        <v>145</v>
      </c>
      <c r="E193" s="69">
        <f t="shared" si="96"/>
        <v>31</v>
      </c>
      <c r="F193" s="69">
        <f t="shared" si="96"/>
        <v>1</v>
      </c>
      <c r="G193" s="70">
        <f t="shared" si="96"/>
        <v>4</v>
      </c>
      <c r="H193" s="118">
        <f t="shared" si="96"/>
        <v>4</v>
      </c>
      <c r="I193" s="71">
        <f t="shared" si="93"/>
        <v>176</v>
      </c>
      <c r="J193" s="70">
        <f t="shared" si="92"/>
        <v>5</v>
      </c>
      <c r="K193" s="72">
        <f t="shared" si="87"/>
        <v>185</v>
      </c>
      <c r="L193" s="29">
        <f t="shared" si="88"/>
        <v>2.7</v>
      </c>
      <c r="M193" s="43" t="s">
        <v>70</v>
      </c>
      <c r="O193" s="88"/>
      <c r="P193" s="88"/>
      <c r="Q193" s="88"/>
      <c r="R193" s="88"/>
      <c r="S193" s="88"/>
    </row>
    <row r="194" spans="1:21" x14ac:dyDescent="0.15">
      <c r="A194" s="3"/>
      <c r="B194" s="23" t="s">
        <v>63</v>
      </c>
      <c r="C194" s="4"/>
      <c r="D194" s="68">
        <f t="shared" si="96"/>
        <v>149</v>
      </c>
      <c r="E194" s="69">
        <f t="shared" si="96"/>
        <v>34</v>
      </c>
      <c r="F194" s="69">
        <f t="shared" si="96"/>
        <v>2</v>
      </c>
      <c r="G194" s="70">
        <f t="shared" si="96"/>
        <v>4</v>
      </c>
      <c r="H194" s="118">
        <f t="shared" si="96"/>
        <v>3</v>
      </c>
      <c r="I194" s="71">
        <f t="shared" si="93"/>
        <v>183</v>
      </c>
      <c r="J194" s="70">
        <f t="shared" si="92"/>
        <v>6</v>
      </c>
      <c r="K194" s="72">
        <f t="shared" si="87"/>
        <v>192</v>
      </c>
      <c r="L194" s="29">
        <f t="shared" si="88"/>
        <v>3.1</v>
      </c>
      <c r="M194" s="43" t="s">
        <v>70</v>
      </c>
      <c r="O194" s="88"/>
      <c r="P194" s="88"/>
      <c r="Q194" s="88"/>
      <c r="R194" s="88"/>
      <c r="S194" s="88"/>
    </row>
    <row r="195" spans="1:21" s="19" customFormat="1" x14ac:dyDescent="0.15">
      <c r="A195" s="3"/>
      <c r="B195" s="23" t="s">
        <v>64</v>
      </c>
      <c r="C195" s="4"/>
      <c r="D195" s="68">
        <f t="shared" si="96"/>
        <v>149</v>
      </c>
      <c r="E195" s="69">
        <f t="shared" si="96"/>
        <v>28</v>
      </c>
      <c r="F195" s="69">
        <f t="shared" si="96"/>
        <v>2</v>
      </c>
      <c r="G195" s="70">
        <f t="shared" si="96"/>
        <v>4</v>
      </c>
      <c r="H195" s="118">
        <f t="shared" si="96"/>
        <v>1</v>
      </c>
      <c r="I195" s="71">
        <f t="shared" si="93"/>
        <v>177</v>
      </c>
      <c r="J195" s="70">
        <f t="shared" si="92"/>
        <v>6</v>
      </c>
      <c r="K195" s="72">
        <f t="shared" si="87"/>
        <v>184</v>
      </c>
      <c r="L195" s="29">
        <f t="shared" si="88"/>
        <v>3.3</v>
      </c>
      <c r="M195" s="43" t="s">
        <v>70</v>
      </c>
      <c r="O195" s="88"/>
      <c r="P195" s="88"/>
      <c r="Q195" s="88"/>
      <c r="R195" s="88"/>
      <c r="S195" s="88"/>
      <c r="T195" s="8"/>
      <c r="U195" s="8"/>
    </row>
    <row r="196" spans="1:21" x14ac:dyDescent="0.15">
      <c r="A196" s="5"/>
      <c r="B196" s="24" t="s">
        <v>33</v>
      </c>
      <c r="C196" s="7"/>
      <c r="D196" s="73">
        <f t="shared" si="96"/>
        <v>173</v>
      </c>
      <c r="E196" s="74">
        <f t="shared" si="96"/>
        <v>34</v>
      </c>
      <c r="F196" s="74">
        <f t="shared" si="96"/>
        <v>1</v>
      </c>
      <c r="G196" s="75">
        <f t="shared" si="96"/>
        <v>3</v>
      </c>
      <c r="H196" s="119">
        <f t="shared" si="96"/>
        <v>2</v>
      </c>
      <c r="I196" s="76">
        <f t="shared" si="93"/>
        <v>207</v>
      </c>
      <c r="J196" s="75">
        <f t="shared" si="92"/>
        <v>4</v>
      </c>
      <c r="K196" s="77">
        <f t="shared" si="87"/>
        <v>213</v>
      </c>
      <c r="L196" s="30">
        <f t="shared" si="88"/>
        <v>1.9</v>
      </c>
      <c r="M196" s="44" t="s">
        <v>70</v>
      </c>
      <c r="O196" s="88"/>
      <c r="P196" s="88"/>
      <c r="Q196" s="88"/>
      <c r="R196" s="88"/>
      <c r="S196" s="88"/>
    </row>
    <row r="197" spans="1:21" x14ac:dyDescent="0.15">
      <c r="A197" s="17"/>
      <c r="B197" s="25" t="s">
        <v>112</v>
      </c>
      <c r="C197" s="18"/>
      <c r="D197" s="78">
        <f>SUM(D191:D196)</f>
        <v>925</v>
      </c>
      <c r="E197" s="79">
        <f>SUM(E191:E196)</f>
        <v>184</v>
      </c>
      <c r="F197" s="79">
        <f>SUM(F191:F196)</f>
        <v>9</v>
      </c>
      <c r="G197" s="80">
        <f>SUM(G191:G196)</f>
        <v>21</v>
      </c>
      <c r="H197" s="120">
        <f>SUM(H191:H196)</f>
        <v>22</v>
      </c>
      <c r="I197" s="81">
        <f t="shared" si="93"/>
        <v>1109</v>
      </c>
      <c r="J197" s="80">
        <f t="shared" si="92"/>
        <v>30</v>
      </c>
      <c r="K197" s="82">
        <f t="shared" si="87"/>
        <v>1161</v>
      </c>
      <c r="L197" s="31">
        <f t="shared" si="88"/>
        <v>2.6</v>
      </c>
      <c r="M197" s="45">
        <f>IF(ISERROR(ROUND(K197/$K$205*100,1)),"-",ROUND(K197/$K$205*100,1))</f>
        <v>20.7</v>
      </c>
      <c r="O197" s="88"/>
      <c r="P197" s="88"/>
      <c r="Q197" s="88"/>
      <c r="R197" s="88"/>
      <c r="S197" s="88"/>
    </row>
    <row r="198" spans="1:21" x14ac:dyDescent="0.15">
      <c r="A198" s="1"/>
      <c r="B198" s="22" t="s">
        <v>65</v>
      </c>
      <c r="C198" s="2"/>
      <c r="D198" s="63">
        <f t="shared" ref="D198:H203" si="97">SUM(D54,D102,D150)</f>
        <v>169</v>
      </c>
      <c r="E198" s="64">
        <f t="shared" si="97"/>
        <v>29</v>
      </c>
      <c r="F198" s="64">
        <f t="shared" si="97"/>
        <v>2</v>
      </c>
      <c r="G198" s="65">
        <f t="shared" si="97"/>
        <v>3</v>
      </c>
      <c r="H198" s="117">
        <f t="shared" si="97"/>
        <v>2</v>
      </c>
      <c r="I198" s="66">
        <f t="shared" si="93"/>
        <v>198</v>
      </c>
      <c r="J198" s="65">
        <f t="shared" si="92"/>
        <v>5</v>
      </c>
      <c r="K198" s="67">
        <f t="shared" si="87"/>
        <v>205</v>
      </c>
      <c r="L198" s="28">
        <f t="shared" si="88"/>
        <v>2.4</v>
      </c>
      <c r="M198" s="42" t="s">
        <v>70</v>
      </c>
      <c r="O198" s="107"/>
      <c r="P198" s="107"/>
      <c r="Q198" s="107"/>
      <c r="R198" s="107"/>
      <c r="S198" s="107"/>
    </row>
    <row r="199" spans="1:21" x14ac:dyDescent="0.15">
      <c r="A199" s="3"/>
      <c r="B199" s="23" t="s">
        <v>66</v>
      </c>
      <c r="C199" s="4"/>
      <c r="D199" s="68">
        <f t="shared" si="97"/>
        <v>176</v>
      </c>
      <c r="E199" s="69">
        <f t="shared" si="97"/>
        <v>23</v>
      </c>
      <c r="F199" s="69">
        <f t="shared" si="97"/>
        <v>1</v>
      </c>
      <c r="G199" s="70">
        <f t="shared" si="97"/>
        <v>2</v>
      </c>
      <c r="H199" s="118">
        <f t="shared" si="97"/>
        <v>0</v>
      </c>
      <c r="I199" s="71">
        <f t="shared" si="93"/>
        <v>199</v>
      </c>
      <c r="J199" s="70">
        <f t="shared" si="92"/>
        <v>3</v>
      </c>
      <c r="K199" s="72">
        <f t="shared" si="87"/>
        <v>202</v>
      </c>
      <c r="L199" s="29">
        <f t="shared" si="88"/>
        <v>1.5</v>
      </c>
      <c r="M199" s="43" t="s">
        <v>70</v>
      </c>
      <c r="O199" s="107"/>
      <c r="P199" s="107"/>
      <c r="Q199" s="107"/>
      <c r="R199" s="107"/>
      <c r="S199" s="107"/>
    </row>
    <row r="200" spans="1:21" x14ac:dyDescent="0.15">
      <c r="A200" s="3"/>
      <c r="B200" s="23" t="s">
        <v>67</v>
      </c>
      <c r="C200" s="4"/>
      <c r="D200" s="68">
        <f t="shared" si="97"/>
        <v>185</v>
      </c>
      <c r="E200" s="69">
        <f t="shared" si="97"/>
        <v>31</v>
      </c>
      <c r="F200" s="69">
        <f t="shared" si="97"/>
        <v>0</v>
      </c>
      <c r="G200" s="70">
        <f t="shared" si="97"/>
        <v>3</v>
      </c>
      <c r="H200" s="118">
        <f t="shared" si="97"/>
        <v>1</v>
      </c>
      <c r="I200" s="71">
        <f t="shared" si="93"/>
        <v>216</v>
      </c>
      <c r="J200" s="70">
        <f t="shared" si="92"/>
        <v>3</v>
      </c>
      <c r="K200" s="72">
        <f t="shared" si="87"/>
        <v>220</v>
      </c>
      <c r="L200" s="29">
        <f t="shared" si="88"/>
        <v>1.4</v>
      </c>
      <c r="M200" s="43" t="s">
        <v>70</v>
      </c>
      <c r="O200" s="107"/>
      <c r="P200" s="107"/>
      <c r="Q200" s="107"/>
      <c r="R200" s="107"/>
      <c r="S200" s="107"/>
    </row>
    <row r="201" spans="1:21" x14ac:dyDescent="0.15">
      <c r="A201" s="3"/>
      <c r="B201" s="23" t="s">
        <v>68</v>
      </c>
      <c r="C201" s="4"/>
      <c r="D201" s="68">
        <f t="shared" si="97"/>
        <v>166</v>
      </c>
      <c r="E201" s="69">
        <f t="shared" si="97"/>
        <v>28</v>
      </c>
      <c r="F201" s="69">
        <f t="shared" si="97"/>
        <v>1</v>
      </c>
      <c r="G201" s="70">
        <f t="shared" si="97"/>
        <v>5</v>
      </c>
      <c r="H201" s="118">
        <f t="shared" si="97"/>
        <v>0</v>
      </c>
      <c r="I201" s="71">
        <f t="shared" si="93"/>
        <v>194</v>
      </c>
      <c r="J201" s="70">
        <f t="shared" si="92"/>
        <v>6</v>
      </c>
      <c r="K201" s="72">
        <f t="shared" si="87"/>
        <v>200</v>
      </c>
      <c r="L201" s="29">
        <f t="shared" si="88"/>
        <v>3</v>
      </c>
      <c r="M201" s="43" t="s">
        <v>70</v>
      </c>
      <c r="O201" s="107"/>
      <c r="P201" s="107"/>
      <c r="Q201" s="107"/>
      <c r="R201" s="107"/>
      <c r="S201" s="107"/>
    </row>
    <row r="202" spans="1:21" x14ac:dyDescent="0.15">
      <c r="A202" s="3"/>
      <c r="B202" s="23" t="s">
        <v>69</v>
      </c>
      <c r="C202" s="4"/>
      <c r="D202" s="68">
        <f t="shared" si="97"/>
        <v>163</v>
      </c>
      <c r="E202" s="69">
        <f t="shared" si="97"/>
        <v>23</v>
      </c>
      <c r="F202" s="69">
        <f t="shared" si="97"/>
        <v>3</v>
      </c>
      <c r="G202" s="70">
        <f t="shared" si="97"/>
        <v>3</v>
      </c>
      <c r="H202" s="118">
        <f t="shared" si="97"/>
        <v>1</v>
      </c>
      <c r="I202" s="71">
        <f t="shared" si="93"/>
        <v>186</v>
      </c>
      <c r="J202" s="70">
        <f>SUM(F202:G202)</f>
        <v>6</v>
      </c>
      <c r="K202" s="72">
        <f t="shared" si="87"/>
        <v>193</v>
      </c>
      <c r="L202" s="29">
        <f t="shared" si="88"/>
        <v>3.1</v>
      </c>
      <c r="M202" s="43" t="s">
        <v>70</v>
      </c>
      <c r="O202" s="88"/>
      <c r="P202" s="89"/>
      <c r="Q202" s="88"/>
      <c r="R202" s="88"/>
      <c r="S202" s="88"/>
    </row>
    <row r="203" spans="1:21" x14ac:dyDescent="0.15">
      <c r="A203" s="5"/>
      <c r="B203" s="24" t="s">
        <v>40</v>
      </c>
      <c r="C203" s="7"/>
      <c r="D203" s="73">
        <f t="shared" si="97"/>
        <v>187</v>
      </c>
      <c r="E203" s="74">
        <f t="shared" si="97"/>
        <v>36</v>
      </c>
      <c r="F203" s="74">
        <f t="shared" si="97"/>
        <v>0</v>
      </c>
      <c r="G203" s="75">
        <f t="shared" si="97"/>
        <v>1</v>
      </c>
      <c r="H203" s="119">
        <f t="shared" si="97"/>
        <v>1</v>
      </c>
      <c r="I203" s="76">
        <f>SUM(D203:E203)</f>
        <v>223</v>
      </c>
      <c r="J203" s="75">
        <f>SUM(F203:G203)</f>
        <v>1</v>
      </c>
      <c r="K203" s="77">
        <f t="shared" si="87"/>
        <v>225</v>
      </c>
      <c r="L203" s="30">
        <f t="shared" si="88"/>
        <v>0.4</v>
      </c>
      <c r="M203" s="44" t="s">
        <v>70</v>
      </c>
      <c r="O203" s="88"/>
      <c r="P203" s="88"/>
      <c r="Q203" s="88"/>
      <c r="R203" s="88"/>
      <c r="S203" s="88"/>
    </row>
    <row r="204" spans="1:21" ht="12" thickBot="1" x14ac:dyDescent="0.2">
      <c r="A204" s="20"/>
      <c r="B204" s="25" t="s">
        <v>111</v>
      </c>
      <c r="C204" s="21"/>
      <c r="D204" s="83">
        <f>SUM(D198:D203)</f>
        <v>1046</v>
      </c>
      <c r="E204" s="84">
        <f t="shared" ref="E204:H204" si="98">SUM(E198:E203)</f>
        <v>170</v>
      </c>
      <c r="F204" s="84">
        <f t="shared" si="98"/>
        <v>7</v>
      </c>
      <c r="G204" s="85">
        <f t="shared" si="98"/>
        <v>17</v>
      </c>
      <c r="H204" s="121">
        <f t="shared" si="98"/>
        <v>5</v>
      </c>
      <c r="I204" s="86">
        <f t="shared" ref="I204" si="99">SUM(D204:E204)</f>
        <v>1216</v>
      </c>
      <c r="J204" s="85">
        <f t="shared" ref="J204" si="100">SUM(F204:G204)</f>
        <v>24</v>
      </c>
      <c r="K204" s="67">
        <f t="shared" si="87"/>
        <v>1245</v>
      </c>
      <c r="L204" s="27">
        <f t="shared" si="88"/>
        <v>1.9</v>
      </c>
      <c r="M204" s="45">
        <f>IF(ISERROR(ROUND(K204/$K$205*100,1)),"-",ROUND(K204/$K$205*100,1))</f>
        <v>22.1</v>
      </c>
      <c r="O204" s="88"/>
      <c r="P204" s="90"/>
      <c r="Q204" s="90"/>
      <c r="R204" s="90"/>
      <c r="S204" s="90"/>
    </row>
    <row r="205" spans="1:21" ht="12" thickTop="1" x14ac:dyDescent="0.15">
      <c r="A205" s="97"/>
      <c r="B205" s="98" t="s">
        <v>106</v>
      </c>
      <c r="C205" s="99"/>
      <c r="D205" s="100">
        <f>SUM(D169,D176,D183,D190,D197,D204)</f>
        <v>4264</v>
      </c>
      <c r="E205" s="101">
        <f t="shared" ref="E205:J205" si="101">SUM(E169,E176,E183,E190,E197,E204)</f>
        <v>995</v>
      </c>
      <c r="F205" s="101">
        <f t="shared" si="101"/>
        <v>44</v>
      </c>
      <c r="G205" s="102">
        <f t="shared" si="101"/>
        <v>169</v>
      </c>
      <c r="H205" s="122">
        <f t="shared" si="101"/>
        <v>150</v>
      </c>
      <c r="I205" s="103">
        <f t="shared" si="101"/>
        <v>5259</v>
      </c>
      <c r="J205" s="102">
        <f t="shared" si="101"/>
        <v>213</v>
      </c>
      <c r="K205" s="104">
        <f t="shared" si="87"/>
        <v>5622</v>
      </c>
      <c r="L205" s="105">
        <f t="shared" si="88"/>
        <v>3.8</v>
      </c>
      <c r="M205" s="106">
        <f>IF(ISERROR(ROUND(K205/$K205*100,1)),"-",ROUND(K205/$K205*100,1))</f>
        <v>100</v>
      </c>
      <c r="O205" s="88"/>
      <c r="P205" s="88"/>
      <c r="Q205" s="88"/>
      <c r="R205" s="88"/>
      <c r="S205" s="88"/>
    </row>
    <row r="206" spans="1:21" x14ac:dyDescent="0.15">
      <c r="A206" s="91"/>
      <c r="B206" s="92"/>
      <c r="C206" s="93"/>
      <c r="D206" s="94"/>
      <c r="E206" s="94"/>
      <c r="F206" s="94"/>
      <c r="G206" s="94"/>
      <c r="H206" s="94"/>
      <c r="I206" s="94"/>
      <c r="J206" s="94"/>
      <c r="K206" s="94"/>
      <c r="L206" s="95"/>
      <c r="M206" s="96"/>
      <c r="O206" s="88"/>
      <c r="P206" s="88"/>
      <c r="Q206" s="88"/>
      <c r="R206" s="88"/>
      <c r="S206" s="88"/>
    </row>
    <row r="207" spans="1:21" x14ac:dyDescent="0.15">
      <c r="A207" s="91"/>
      <c r="B207" s="92"/>
      <c r="C207" s="93"/>
      <c r="D207" s="94"/>
      <c r="E207" s="94"/>
      <c r="F207" s="94"/>
      <c r="G207" s="94"/>
      <c r="H207" s="94"/>
      <c r="I207" s="94"/>
      <c r="J207" s="94"/>
      <c r="K207" s="94"/>
      <c r="L207" s="95"/>
      <c r="M207" s="96"/>
      <c r="O207" s="88"/>
      <c r="P207" s="88"/>
      <c r="Q207" s="88"/>
      <c r="R207" s="88"/>
      <c r="S207" s="88"/>
    </row>
    <row r="208" spans="1:21" x14ac:dyDescent="0.15">
      <c r="B208" s="41" t="s">
        <v>77</v>
      </c>
      <c r="O208" s="88"/>
      <c r="P208" s="89"/>
      <c r="Q208" s="88"/>
      <c r="R208" s="88"/>
      <c r="S208" s="88"/>
    </row>
    <row r="209" spans="1:24" ht="21" x14ac:dyDescent="0.15">
      <c r="A209" s="1"/>
      <c r="B209" s="13"/>
      <c r="C209" s="26" t="s">
        <v>2</v>
      </c>
      <c r="D209" s="52" t="s">
        <v>48</v>
      </c>
      <c r="E209" s="53" t="s">
        <v>49</v>
      </c>
      <c r="F209" s="53" t="s">
        <v>104</v>
      </c>
      <c r="G209" s="54" t="s">
        <v>105</v>
      </c>
      <c r="H209" s="115" t="s">
        <v>108</v>
      </c>
      <c r="I209" s="55" t="s">
        <v>50</v>
      </c>
      <c r="J209" s="56" t="s">
        <v>51</v>
      </c>
      <c r="K209" s="57" t="s">
        <v>52</v>
      </c>
      <c r="L209" s="14" t="s">
        <v>53</v>
      </c>
      <c r="M209" s="14" t="s">
        <v>54</v>
      </c>
      <c r="O209" s="88"/>
      <c r="P209" s="88"/>
      <c r="Q209" s="88"/>
      <c r="R209" s="88"/>
      <c r="S209" s="88"/>
      <c r="T209" s="33"/>
    </row>
    <row r="210" spans="1:24" x14ac:dyDescent="0.15">
      <c r="A210" s="5" t="s">
        <v>1</v>
      </c>
      <c r="B210" s="10"/>
      <c r="C210" s="15"/>
      <c r="D210" s="58" t="s">
        <v>46</v>
      </c>
      <c r="E210" s="59" t="s">
        <v>46</v>
      </c>
      <c r="F210" s="59" t="s">
        <v>46</v>
      </c>
      <c r="G210" s="60" t="s">
        <v>46</v>
      </c>
      <c r="H210" s="116" t="s">
        <v>46</v>
      </c>
      <c r="I210" s="61" t="s">
        <v>46</v>
      </c>
      <c r="J210" s="60" t="s">
        <v>46</v>
      </c>
      <c r="K210" s="62" t="s">
        <v>46</v>
      </c>
      <c r="L210" s="16" t="s">
        <v>47</v>
      </c>
      <c r="M210" s="16" t="s">
        <v>47</v>
      </c>
      <c r="O210" s="88"/>
      <c r="P210" s="90"/>
      <c r="Q210" s="90"/>
      <c r="R210" s="90"/>
      <c r="S210" s="90"/>
    </row>
    <row r="211" spans="1:24" x14ac:dyDescent="0.15">
      <c r="A211" s="1"/>
      <c r="B211" s="22" t="s">
        <v>3</v>
      </c>
      <c r="C211" s="2"/>
      <c r="D211" s="63">
        <f t="shared" ref="D211:H216" si="102">SUM(D307,D595,D883)</f>
        <v>149</v>
      </c>
      <c r="E211" s="64">
        <f t="shared" si="102"/>
        <v>33</v>
      </c>
      <c r="F211" s="64">
        <f t="shared" si="102"/>
        <v>1</v>
      </c>
      <c r="G211" s="65">
        <f t="shared" si="102"/>
        <v>7</v>
      </c>
      <c r="H211" s="117">
        <f t="shared" si="102"/>
        <v>4</v>
      </c>
      <c r="I211" s="66">
        <f>SUM(D211:E211)</f>
        <v>182</v>
      </c>
      <c r="J211" s="65">
        <f>SUM(F211:G211)</f>
        <v>8</v>
      </c>
      <c r="K211" s="67">
        <f>SUM(D211:H211)</f>
        <v>194</v>
      </c>
      <c r="L211" s="28">
        <f>IF(ISERROR(ROUND(J211/K211*100,1)),"-",ROUND(J211/K211*100,1))</f>
        <v>4.0999999999999996</v>
      </c>
      <c r="M211" s="42" t="s">
        <v>70</v>
      </c>
      <c r="O211" s="88"/>
      <c r="P211" s="88"/>
      <c r="Q211" s="88"/>
      <c r="R211" s="88"/>
      <c r="S211" s="88"/>
      <c r="U211" s="87"/>
      <c r="V211" s="87"/>
      <c r="W211" s="87"/>
      <c r="X211" s="87"/>
    </row>
    <row r="212" spans="1:24" x14ac:dyDescent="0.15">
      <c r="A212" s="3"/>
      <c r="B212" s="23" t="s">
        <v>4</v>
      </c>
      <c r="C212" s="4"/>
      <c r="D212" s="68">
        <f t="shared" si="102"/>
        <v>189</v>
      </c>
      <c r="E212" s="69">
        <f t="shared" si="102"/>
        <v>23</v>
      </c>
      <c r="F212" s="69">
        <f t="shared" si="102"/>
        <v>1</v>
      </c>
      <c r="G212" s="70">
        <f t="shared" si="102"/>
        <v>1</v>
      </c>
      <c r="H212" s="118">
        <f t="shared" si="102"/>
        <v>1</v>
      </c>
      <c r="I212" s="71">
        <f t="shared" ref="I212" si="103">SUM(D212:E212)</f>
        <v>212</v>
      </c>
      <c r="J212" s="70">
        <f t="shared" ref="J212:J216" si="104">SUM(F212:G212)</f>
        <v>2</v>
      </c>
      <c r="K212" s="72">
        <f t="shared" ref="K212:K253" si="105">SUM(D212:H212)</f>
        <v>215</v>
      </c>
      <c r="L212" s="29">
        <f t="shared" ref="L212:L253" si="106">IF(ISERROR(ROUND(J212/K212*100,1)),"-",ROUND(J212/K212*100,1))</f>
        <v>0.9</v>
      </c>
      <c r="M212" s="43" t="s">
        <v>70</v>
      </c>
      <c r="O212" s="88"/>
      <c r="P212" s="88"/>
      <c r="Q212" s="88"/>
      <c r="R212" s="88"/>
      <c r="S212" s="88"/>
      <c r="U212" s="87"/>
      <c r="V212" s="87"/>
    </row>
    <row r="213" spans="1:24" x14ac:dyDescent="0.15">
      <c r="A213" s="3"/>
      <c r="B213" s="23" t="s">
        <v>5</v>
      </c>
      <c r="C213" s="4"/>
      <c r="D213" s="68">
        <f t="shared" si="102"/>
        <v>195</v>
      </c>
      <c r="E213" s="69">
        <f t="shared" si="102"/>
        <v>40</v>
      </c>
      <c r="F213" s="69">
        <f t="shared" si="102"/>
        <v>3</v>
      </c>
      <c r="G213" s="70">
        <f t="shared" si="102"/>
        <v>5</v>
      </c>
      <c r="H213" s="118">
        <f t="shared" si="102"/>
        <v>1</v>
      </c>
      <c r="I213" s="71">
        <f>SUM(D213:E213)</f>
        <v>235</v>
      </c>
      <c r="J213" s="70">
        <f t="shared" si="104"/>
        <v>8</v>
      </c>
      <c r="K213" s="72">
        <f t="shared" si="105"/>
        <v>244</v>
      </c>
      <c r="L213" s="29">
        <f t="shared" si="106"/>
        <v>3.3</v>
      </c>
      <c r="M213" s="43" t="s">
        <v>70</v>
      </c>
      <c r="O213" s="88"/>
      <c r="P213" s="88"/>
      <c r="Q213" s="88"/>
      <c r="R213" s="88"/>
      <c r="S213" s="88"/>
      <c r="U213" s="87"/>
      <c r="V213" s="87"/>
    </row>
    <row r="214" spans="1:24" x14ac:dyDescent="0.15">
      <c r="A214" s="3"/>
      <c r="B214" s="23" t="s">
        <v>6</v>
      </c>
      <c r="C214" s="4"/>
      <c r="D214" s="68">
        <f t="shared" si="102"/>
        <v>182</v>
      </c>
      <c r="E214" s="69">
        <f t="shared" si="102"/>
        <v>38</v>
      </c>
      <c r="F214" s="69">
        <f t="shared" si="102"/>
        <v>2</v>
      </c>
      <c r="G214" s="70">
        <f t="shared" si="102"/>
        <v>3</v>
      </c>
      <c r="H214" s="118">
        <f t="shared" si="102"/>
        <v>4</v>
      </c>
      <c r="I214" s="71">
        <f t="shared" ref="I214:I216" si="107">SUM(D214:E214)</f>
        <v>220</v>
      </c>
      <c r="J214" s="70">
        <f t="shared" si="104"/>
        <v>5</v>
      </c>
      <c r="K214" s="72">
        <f t="shared" si="105"/>
        <v>229</v>
      </c>
      <c r="L214" s="29">
        <f t="shared" si="106"/>
        <v>2.2000000000000002</v>
      </c>
      <c r="M214" s="43" t="s">
        <v>70</v>
      </c>
      <c r="O214" s="88"/>
      <c r="P214" s="88"/>
      <c r="Q214" s="88"/>
      <c r="R214" s="88"/>
      <c r="S214" s="88"/>
      <c r="U214" s="87"/>
      <c r="V214" s="87"/>
    </row>
    <row r="215" spans="1:24" x14ac:dyDescent="0.15">
      <c r="A215" s="3"/>
      <c r="B215" s="23" t="s">
        <v>7</v>
      </c>
      <c r="C215" s="4"/>
      <c r="D215" s="68">
        <f t="shared" si="102"/>
        <v>205</v>
      </c>
      <c r="E215" s="69">
        <f t="shared" si="102"/>
        <v>43</v>
      </c>
      <c r="F215" s="69">
        <f t="shared" si="102"/>
        <v>0</v>
      </c>
      <c r="G215" s="70">
        <f t="shared" si="102"/>
        <v>3</v>
      </c>
      <c r="H215" s="118">
        <f t="shared" si="102"/>
        <v>3</v>
      </c>
      <c r="I215" s="71">
        <f t="shared" si="107"/>
        <v>248</v>
      </c>
      <c r="J215" s="70">
        <f t="shared" si="104"/>
        <v>3</v>
      </c>
      <c r="K215" s="72">
        <f t="shared" si="105"/>
        <v>254</v>
      </c>
      <c r="L215" s="29">
        <f t="shared" si="106"/>
        <v>1.2</v>
      </c>
      <c r="M215" s="43" t="s">
        <v>70</v>
      </c>
      <c r="O215" s="88"/>
      <c r="P215" s="88"/>
      <c r="Q215" s="88"/>
      <c r="R215" s="88"/>
      <c r="S215" s="88"/>
      <c r="U215" s="87"/>
      <c r="V215" s="87"/>
    </row>
    <row r="216" spans="1:24" x14ac:dyDescent="0.15">
      <c r="A216" s="5"/>
      <c r="B216" s="24" t="s">
        <v>8</v>
      </c>
      <c r="C216" s="7"/>
      <c r="D216" s="73">
        <f t="shared" si="102"/>
        <v>193</v>
      </c>
      <c r="E216" s="74">
        <f t="shared" si="102"/>
        <v>41</v>
      </c>
      <c r="F216" s="74">
        <f t="shared" si="102"/>
        <v>2</v>
      </c>
      <c r="G216" s="75">
        <f t="shared" si="102"/>
        <v>1</v>
      </c>
      <c r="H216" s="119">
        <f t="shared" si="102"/>
        <v>4</v>
      </c>
      <c r="I216" s="76">
        <f t="shared" si="107"/>
        <v>234</v>
      </c>
      <c r="J216" s="75">
        <f t="shared" si="104"/>
        <v>3</v>
      </c>
      <c r="K216" s="77">
        <f t="shared" si="105"/>
        <v>241</v>
      </c>
      <c r="L216" s="30">
        <f t="shared" si="106"/>
        <v>1.2</v>
      </c>
      <c r="M216" s="44" t="s">
        <v>70</v>
      </c>
      <c r="O216" s="88"/>
      <c r="P216" s="88"/>
      <c r="Q216" s="88"/>
      <c r="R216" s="88"/>
      <c r="S216" s="88"/>
      <c r="U216" s="87"/>
      <c r="V216" s="87"/>
    </row>
    <row r="217" spans="1:24" s="19" customFormat="1" x14ac:dyDescent="0.15">
      <c r="A217" s="17"/>
      <c r="B217" s="25" t="s">
        <v>157</v>
      </c>
      <c r="C217" s="18"/>
      <c r="D217" s="78">
        <f>SUM(D211:D216)</f>
        <v>1113</v>
      </c>
      <c r="E217" s="79">
        <f>SUM(E211:E216)</f>
        <v>218</v>
      </c>
      <c r="F217" s="79">
        <f>SUM(F211:F216)</f>
        <v>9</v>
      </c>
      <c r="G217" s="80">
        <f>SUM(G211:G216)</f>
        <v>20</v>
      </c>
      <c r="H217" s="120">
        <f>SUM(H211:H216)</f>
        <v>17</v>
      </c>
      <c r="I217" s="81">
        <f>SUM(D217:E217)</f>
        <v>1331</v>
      </c>
      <c r="J217" s="80">
        <f>SUM(F217:G217)</f>
        <v>29</v>
      </c>
      <c r="K217" s="82">
        <f t="shared" si="105"/>
        <v>1377</v>
      </c>
      <c r="L217" s="31">
        <f>IF(ISERROR(ROUND(J217/K217*100,1)),"-",ROUND(J217/K217*100,1))</f>
        <v>2.1</v>
      </c>
      <c r="M217" s="45">
        <f>IF(ISERROR(ROUND(K217/$K253*100,1)),"-",ROUND(K217/$K$253*100,1))</f>
        <v>22.7</v>
      </c>
      <c r="O217" s="88"/>
      <c r="P217" s="88"/>
      <c r="Q217" s="88"/>
      <c r="R217" s="88"/>
      <c r="S217" s="88"/>
      <c r="T217" s="8"/>
      <c r="U217" s="87"/>
      <c r="V217" s="87"/>
    </row>
    <row r="218" spans="1:24" x14ac:dyDescent="0.15">
      <c r="A218" s="1"/>
      <c r="B218" s="22" t="s">
        <v>158</v>
      </c>
      <c r="C218" s="2"/>
      <c r="D218" s="63">
        <f t="shared" ref="D218:H223" si="108">SUM(D314,D602,D890)</f>
        <v>173</v>
      </c>
      <c r="E218" s="64">
        <f t="shared" si="108"/>
        <v>36</v>
      </c>
      <c r="F218" s="64">
        <f t="shared" si="108"/>
        <v>0</v>
      </c>
      <c r="G218" s="65">
        <f t="shared" si="108"/>
        <v>4</v>
      </c>
      <c r="H218" s="117">
        <f t="shared" si="108"/>
        <v>3</v>
      </c>
      <c r="I218" s="66">
        <f t="shared" ref="I218:I220" si="109">SUM(D218:E218)</f>
        <v>209</v>
      </c>
      <c r="J218" s="65">
        <f t="shared" ref="J218:J249" si="110">SUM(F218:G218)</f>
        <v>4</v>
      </c>
      <c r="K218" s="67">
        <f t="shared" si="105"/>
        <v>216</v>
      </c>
      <c r="L218" s="28">
        <f t="shared" si="106"/>
        <v>1.9</v>
      </c>
      <c r="M218" s="42" t="s">
        <v>70</v>
      </c>
      <c r="O218" s="88"/>
      <c r="P218" s="88"/>
      <c r="Q218" s="88"/>
      <c r="R218" s="88"/>
      <c r="S218" s="88"/>
      <c r="U218" s="87"/>
      <c r="V218" s="87"/>
    </row>
    <row r="219" spans="1:24" x14ac:dyDescent="0.15">
      <c r="A219" s="3"/>
      <c r="B219" s="23" t="s">
        <v>10</v>
      </c>
      <c r="C219" s="4"/>
      <c r="D219" s="68">
        <f t="shared" si="108"/>
        <v>167</v>
      </c>
      <c r="E219" s="69">
        <f t="shared" si="108"/>
        <v>42</v>
      </c>
      <c r="F219" s="69">
        <f t="shared" si="108"/>
        <v>2</v>
      </c>
      <c r="G219" s="70">
        <f t="shared" si="108"/>
        <v>5</v>
      </c>
      <c r="H219" s="118">
        <f t="shared" si="108"/>
        <v>8</v>
      </c>
      <c r="I219" s="71">
        <f t="shared" si="109"/>
        <v>209</v>
      </c>
      <c r="J219" s="70">
        <f t="shared" si="110"/>
        <v>7</v>
      </c>
      <c r="K219" s="72">
        <f t="shared" si="105"/>
        <v>224</v>
      </c>
      <c r="L219" s="29">
        <f t="shared" si="106"/>
        <v>3.1</v>
      </c>
      <c r="M219" s="43" t="s">
        <v>70</v>
      </c>
      <c r="O219" s="88"/>
      <c r="P219" s="88"/>
      <c r="Q219" s="88"/>
      <c r="R219" s="88"/>
      <c r="S219" s="88"/>
      <c r="U219" s="87"/>
      <c r="V219" s="87"/>
    </row>
    <row r="220" spans="1:24" x14ac:dyDescent="0.15">
      <c r="A220" s="3"/>
      <c r="B220" s="23" t="s">
        <v>11</v>
      </c>
      <c r="C220" s="4"/>
      <c r="D220" s="68">
        <f t="shared" si="108"/>
        <v>220</v>
      </c>
      <c r="E220" s="69">
        <f t="shared" si="108"/>
        <v>35</v>
      </c>
      <c r="F220" s="69">
        <f t="shared" si="108"/>
        <v>2</v>
      </c>
      <c r="G220" s="70">
        <f t="shared" si="108"/>
        <v>5</v>
      </c>
      <c r="H220" s="118">
        <f t="shared" si="108"/>
        <v>7</v>
      </c>
      <c r="I220" s="71">
        <f t="shared" si="109"/>
        <v>255</v>
      </c>
      <c r="J220" s="70">
        <f t="shared" si="110"/>
        <v>7</v>
      </c>
      <c r="K220" s="72">
        <f t="shared" si="105"/>
        <v>269</v>
      </c>
      <c r="L220" s="29">
        <f t="shared" si="106"/>
        <v>2.6</v>
      </c>
      <c r="M220" s="43" t="s">
        <v>70</v>
      </c>
      <c r="O220" s="88"/>
      <c r="P220" s="88"/>
      <c r="Q220" s="88"/>
      <c r="R220" s="88"/>
      <c r="S220" s="88"/>
      <c r="U220" s="87"/>
      <c r="V220" s="87"/>
    </row>
    <row r="221" spans="1:24" x14ac:dyDescent="0.15">
      <c r="A221" s="3"/>
      <c r="B221" s="23" t="s">
        <v>12</v>
      </c>
      <c r="C221" s="4"/>
      <c r="D221" s="68">
        <f t="shared" si="108"/>
        <v>118</v>
      </c>
      <c r="E221" s="69">
        <f t="shared" si="108"/>
        <v>24</v>
      </c>
      <c r="F221" s="69">
        <f t="shared" si="108"/>
        <v>1</v>
      </c>
      <c r="G221" s="70">
        <f t="shared" si="108"/>
        <v>4</v>
      </c>
      <c r="H221" s="118">
        <f t="shared" si="108"/>
        <v>2</v>
      </c>
      <c r="I221" s="71">
        <f>SUM(D221:E221)</f>
        <v>142</v>
      </c>
      <c r="J221" s="70">
        <f t="shared" si="110"/>
        <v>5</v>
      </c>
      <c r="K221" s="72">
        <f t="shared" si="105"/>
        <v>149</v>
      </c>
      <c r="L221" s="29">
        <f t="shared" si="106"/>
        <v>3.4</v>
      </c>
      <c r="M221" s="43" t="s">
        <v>70</v>
      </c>
      <c r="O221" s="88"/>
      <c r="P221" s="88"/>
      <c r="Q221" s="88"/>
      <c r="R221" s="88"/>
      <c r="S221" s="88"/>
      <c r="U221" s="87"/>
      <c r="V221" s="87"/>
    </row>
    <row r="222" spans="1:24" x14ac:dyDescent="0.15">
      <c r="A222" s="3"/>
      <c r="B222" s="23" t="s">
        <v>13</v>
      </c>
      <c r="C222" s="4"/>
      <c r="D222" s="68">
        <f t="shared" si="108"/>
        <v>146</v>
      </c>
      <c r="E222" s="69">
        <f t="shared" si="108"/>
        <v>31</v>
      </c>
      <c r="F222" s="69">
        <f t="shared" si="108"/>
        <v>1</v>
      </c>
      <c r="G222" s="70">
        <f t="shared" si="108"/>
        <v>7</v>
      </c>
      <c r="H222" s="118">
        <f t="shared" si="108"/>
        <v>5</v>
      </c>
      <c r="I222" s="71">
        <f t="shared" ref="I222:I250" si="111">SUM(D222:E222)</f>
        <v>177</v>
      </c>
      <c r="J222" s="70">
        <f t="shared" si="110"/>
        <v>8</v>
      </c>
      <c r="K222" s="72">
        <f t="shared" si="105"/>
        <v>190</v>
      </c>
      <c r="L222" s="29">
        <f t="shared" si="106"/>
        <v>4.2</v>
      </c>
      <c r="M222" s="43" t="s">
        <v>70</v>
      </c>
      <c r="O222" s="88"/>
      <c r="P222" s="88"/>
      <c r="Q222" s="88"/>
      <c r="R222" s="88"/>
      <c r="S222" s="88"/>
      <c r="U222" s="87"/>
      <c r="V222" s="87"/>
    </row>
    <row r="223" spans="1:24" x14ac:dyDescent="0.15">
      <c r="A223" s="5"/>
      <c r="B223" s="24" t="s">
        <v>14</v>
      </c>
      <c r="C223" s="7"/>
      <c r="D223" s="73">
        <f t="shared" si="108"/>
        <v>113</v>
      </c>
      <c r="E223" s="74">
        <f t="shared" si="108"/>
        <v>27</v>
      </c>
      <c r="F223" s="74">
        <f t="shared" si="108"/>
        <v>2</v>
      </c>
      <c r="G223" s="75">
        <f t="shared" si="108"/>
        <v>7</v>
      </c>
      <c r="H223" s="119">
        <f t="shared" si="108"/>
        <v>4</v>
      </c>
      <c r="I223" s="76">
        <f t="shared" si="111"/>
        <v>140</v>
      </c>
      <c r="J223" s="75">
        <f t="shared" si="110"/>
        <v>9</v>
      </c>
      <c r="K223" s="77">
        <f t="shared" si="105"/>
        <v>153</v>
      </c>
      <c r="L223" s="30">
        <f t="shared" si="106"/>
        <v>5.9</v>
      </c>
      <c r="M223" s="44" t="s">
        <v>70</v>
      </c>
      <c r="O223" s="88"/>
      <c r="P223" s="88"/>
      <c r="Q223" s="88"/>
      <c r="R223" s="88"/>
      <c r="S223" s="88"/>
      <c r="U223" s="87"/>
      <c r="V223" s="87"/>
    </row>
    <row r="224" spans="1:24" s="19" customFormat="1" x14ac:dyDescent="0.15">
      <c r="A224" s="17"/>
      <c r="B224" s="25" t="s">
        <v>159</v>
      </c>
      <c r="C224" s="18"/>
      <c r="D224" s="78">
        <f>SUM(D218:D223)</f>
        <v>937</v>
      </c>
      <c r="E224" s="79">
        <f>SUM(E218:E223)</f>
        <v>195</v>
      </c>
      <c r="F224" s="79">
        <f>SUM(F218:F223)</f>
        <v>8</v>
      </c>
      <c r="G224" s="80">
        <f>SUM(G218:G223)</f>
        <v>32</v>
      </c>
      <c r="H224" s="120">
        <f>SUM(H218:H223)</f>
        <v>29</v>
      </c>
      <c r="I224" s="81">
        <f t="shared" si="111"/>
        <v>1132</v>
      </c>
      <c r="J224" s="80">
        <f t="shared" si="110"/>
        <v>40</v>
      </c>
      <c r="K224" s="82">
        <f t="shared" si="105"/>
        <v>1201</v>
      </c>
      <c r="L224" s="31">
        <f t="shared" si="106"/>
        <v>3.3</v>
      </c>
      <c r="M224" s="45">
        <f>IF(ISERROR(ROUND(K224/$K253*100,1)),"-",ROUND(K224/$K$253*100,1))</f>
        <v>19.8</v>
      </c>
      <c r="O224" s="88"/>
      <c r="P224" s="88"/>
      <c r="Q224" s="88"/>
      <c r="R224" s="88"/>
      <c r="S224" s="88"/>
      <c r="T224" s="8"/>
      <c r="U224" s="87"/>
      <c r="V224" s="87"/>
    </row>
    <row r="225" spans="1:22" x14ac:dyDescent="0.15">
      <c r="A225" s="1"/>
      <c r="B225" s="22" t="s">
        <v>15</v>
      </c>
      <c r="C225" s="2"/>
      <c r="D225" s="63">
        <f t="shared" ref="D225:H230" si="112">SUM(D321,D609,D897)</f>
        <v>124</v>
      </c>
      <c r="E225" s="64">
        <f t="shared" si="112"/>
        <v>24</v>
      </c>
      <c r="F225" s="64">
        <f t="shared" si="112"/>
        <v>1</v>
      </c>
      <c r="G225" s="65">
        <f t="shared" si="112"/>
        <v>9</v>
      </c>
      <c r="H225" s="117">
        <f t="shared" si="112"/>
        <v>8</v>
      </c>
      <c r="I225" s="66">
        <f t="shared" si="111"/>
        <v>148</v>
      </c>
      <c r="J225" s="65">
        <f t="shared" si="110"/>
        <v>10</v>
      </c>
      <c r="K225" s="67">
        <f t="shared" si="105"/>
        <v>166</v>
      </c>
      <c r="L225" s="28">
        <f t="shared" si="106"/>
        <v>6</v>
      </c>
      <c r="M225" s="42" t="s">
        <v>70</v>
      </c>
      <c r="O225" s="88"/>
      <c r="P225" s="88"/>
      <c r="Q225" s="88"/>
      <c r="R225" s="88"/>
      <c r="S225" s="88"/>
      <c r="U225" s="87"/>
      <c r="V225" s="87"/>
    </row>
    <row r="226" spans="1:22" x14ac:dyDescent="0.15">
      <c r="A226" s="3"/>
      <c r="B226" s="23" t="s">
        <v>16</v>
      </c>
      <c r="C226" s="4"/>
      <c r="D226" s="68">
        <f t="shared" si="112"/>
        <v>138</v>
      </c>
      <c r="E226" s="69">
        <f t="shared" si="112"/>
        <v>24</v>
      </c>
      <c r="F226" s="69">
        <f t="shared" si="112"/>
        <v>1</v>
      </c>
      <c r="G226" s="70">
        <f t="shared" si="112"/>
        <v>5</v>
      </c>
      <c r="H226" s="118">
        <f t="shared" si="112"/>
        <v>6</v>
      </c>
      <c r="I226" s="71">
        <f t="shared" si="111"/>
        <v>162</v>
      </c>
      <c r="J226" s="70">
        <f t="shared" si="110"/>
        <v>6</v>
      </c>
      <c r="K226" s="72">
        <f t="shared" si="105"/>
        <v>174</v>
      </c>
      <c r="L226" s="29">
        <f t="shared" si="106"/>
        <v>3.4</v>
      </c>
      <c r="M226" s="43" t="s">
        <v>70</v>
      </c>
      <c r="O226" s="88"/>
      <c r="P226" s="88"/>
      <c r="Q226" s="88"/>
      <c r="R226" s="88"/>
      <c r="S226" s="88"/>
      <c r="U226" s="87"/>
      <c r="V226" s="87"/>
    </row>
    <row r="227" spans="1:22" x14ac:dyDescent="0.15">
      <c r="A227" s="3"/>
      <c r="B227" s="23" t="s">
        <v>17</v>
      </c>
      <c r="C227" s="4"/>
      <c r="D227" s="68">
        <f t="shared" si="112"/>
        <v>132</v>
      </c>
      <c r="E227" s="69">
        <f t="shared" si="112"/>
        <v>24</v>
      </c>
      <c r="F227" s="69">
        <f t="shared" si="112"/>
        <v>2</v>
      </c>
      <c r="G227" s="70">
        <f t="shared" si="112"/>
        <v>4</v>
      </c>
      <c r="H227" s="118">
        <f t="shared" si="112"/>
        <v>6</v>
      </c>
      <c r="I227" s="71">
        <f t="shared" si="111"/>
        <v>156</v>
      </c>
      <c r="J227" s="70">
        <f t="shared" si="110"/>
        <v>6</v>
      </c>
      <c r="K227" s="72">
        <f t="shared" si="105"/>
        <v>168</v>
      </c>
      <c r="L227" s="29">
        <f t="shared" si="106"/>
        <v>3.6</v>
      </c>
      <c r="M227" s="43" t="s">
        <v>70</v>
      </c>
      <c r="O227" s="88"/>
      <c r="P227" s="88"/>
      <c r="Q227" s="88"/>
      <c r="R227" s="88"/>
      <c r="S227" s="88"/>
      <c r="U227" s="87"/>
      <c r="V227" s="87"/>
    </row>
    <row r="228" spans="1:22" x14ac:dyDescent="0.15">
      <c r="A228" s="3"/>
      <c r="B228" s="23" t="s">
        <v>18</v>
      </c>
      <c r="C228" s="4"/>
      <c r="D228" s="68">
        <f t="shared" si="112"/>
        <v>128</v>
      </c>
      <c r="E228" s="69">
        <f t="shared" si="112"/>
        <v>24</v>
      </c>
      <c r="F228" s="69">
        <f t="shared" si="112"/>
        <v>3</v>
      </c>
      <c r="G228" s="70">
        <f t="shared" si="112"/>
        <v>2</v>
      </c>
      <c r="H228" s="118">
        <f t="shared" si="112"/>
        <v>4</v>
      </c>
      <c r="I228" s="71">
        <f t="shared" si="111"/>
        <v>152</v>
      </c>
      <c r="J228" s="70">
        <f t="shared" si="110"/>
        <v>5</v>
      </c>
      <c r="K228" s="72">
        <f t="shared" si="105"/>
        <v>161</v>
      </c>
      <c r="L228" s="29">
        <f t="shared" si="106"/>
        <v>3.1</v>
      </c>
      <c r="M228" s="43" t="s">
        <v>70</v>
      </c>
      <c r="O228" s="88"/>
      <c r="P228" s="88"/>
      <c r="Q228" s="88"/>
      <c r="R228" s="88"/>
      <c r="S228" s="88"/>
      <c r="U228" s="87"/>
      <c r="V228" s="87"/>
    </row>
    <row r="229" spans="1:22" x14ac:dyDescent="0.15">
      <c r="A229" s="3"/>
      <c r="B229" s="23" t="s">
        <v>19</v>
      </c>
      <c r="C229" s="4"/>
      <c r="D229" s="68">
        <f t="shared" si="112"/>
        <v>131</v>
      </c>
      <c r="E229" s="69">
        <f t="shared" si="112"/>
        <v>29</v>
      </c>
      <c r="F229" s="69">
        <f t="shared" si="112"/>
        <v>1</v>
      </c>
      <c r="G229" s="70">
        <f t="shared" si="112"/>
        <v>6</v>
      </c>
      <c r="H229" s="118">
        <f t="shared" si="112"/>
        <v>5</v>
      </c>
      <c r="I229" s="71">
        <f t="shared" si="111"/>
        <v>160</v>
      </c>
      <c r="J229" s="70">
        <f t="shared" si="110"/>
        <v>7</v>
      </c>
      <c r="K229" s="72">
        <f t="shared" si="105"/>
        <v>172</v>
      </c>
      <c r="L229" s="29">
        <f t="shared" si="106"/>
        <v>4.0999999999999996</v>
      </c>
      <c r="M229" s="43" t="s">
        <v>70</v>
      </c>
      <c r="O229" s="88"/>
      <c r="P229" s="88"/>
      <c r="Q229" s="88"/>
      <c r="R229" s="88"/>
      <c r="S229" s="88"/>
      <c r="U229" s="87"/>
      <c r="V229" s="87"/>
    </row>
    <row r="230" spans="1:22" x14ac:dyDescent="0.15">
      <c r="A230" s="5"/>
      <c r="B230" s="24" t="s">
        <v>20</v>
      </c>
      <c r="C230" s="7"/>
      <c r="D230" s="73">
        <f t="shared" si="112"/>
        <v>117</v>
      </c>
      <c r="E230" s="74">
        <f t="shared" si="112"/>
        <v>31</v>
      </c>
      <c r="F230" s="74">
        <f t="shared" si="112"/>
        <v>2</v>
      </c>
      <c r="G230" s="75">
        <f t="shared" si="112"/>
        <v>1</v>
      </c>
      <c r="H230" s="119">
        <f t="shared" si="112"/>
        <v>8</v>
      </c>
      <c r="I230" s="76">
        <f t="shared" si="111"/>
        <v>148</v>
      </c>
      <c r="J230" s="75">
        <f t="shared" si="110"/>
        <v>3</v>
      </c>
      <c r="K230" s="77">
        <f t="shared" si="105"/>
        <v>159</v>
      </c>
      <c r="L230" s="30">
        <f t="shared" si="106"/>
        <v>1.9</v>
      </c>
      <c r="M230" s="44" t="s">
        <v>70</v>
      </c>
      <c r="O230" s="88"/>
      <c r="P230" s="88"/>
      <c r="Q230" s="88"/>
      <c r="R230" s="88"/>
      <c r="S230" s="88"/>
      <c r="U230" s="87"/>
      <c r="V230" s="87"/>
    </row>
    <row r="231" spans="1:22" s="19" customFormat="1" x14ac:dyDescent="0.15">
      <c r="A231" s="17"/>
      <c r="B231" s="25" t="s">
        <v>160</v>
      </c>
      <c r="C231" s="18"/>
      <c r="D231" s="78">
        <f>SUM(D225:D230)</f>
        <v>770</v>
      </c>
      <c r="E231" s="79">
        <f>SUM(E225:E230)</f>
        <v>156</v>
      </c>
      <c r="F231" s="79">
        <f>SUM(F225:F230)</f>
        <v>10</v>
      </c>
      <c r="G231" s="80">
        <f>SUM(G225:G230)</f>
        <v>27</v>
      </c>
      <c r="H231" s="120">
        <f>SUM(H225:H230)</f>
        <v>37</v>
      </c>
      <c r="I231" s="81">
        <f t="shared" si="111"/>
        <v>926</v>
      </c>
      <c r="J231" s="80">
        <f t="shared" si="110"/>
        <v>37</v>
      </c>
      <c r="K231" s="82">
        <f t="shared" si="105"/>
        <v>1000</v>
      </c>
      <c r="L231" s="31">
        <f t="shared" si="106"/>
        <v>3.7</v>
      </c>
      <c r="M231" s="45">
        <f>IF(ISERROR(ROUND(K231/$K253*100,1)),"-",ROUND(K231/$K$253*100,1))</f>
        <v>16.5</v>
      </c>
      <c r="O231" s="88"/>
      <c r="P231" s="88"/>
      <c r="Q231" s="88"/>
      <c r="R231" s="88"/>
      <c r="S231" s="88"/>
      <c r="T231" s="8"/>
      <c r="U231" s="87"/>
      <c r="V231" s="87"/>
    </row>
    <row r="232" spans="1:22" x14ac:dyDescent="0.15">
      <c r="A232" s="1"/>
      <c r="B232" s="22" t="s">
        <v>55</v>
      </c>
      <c r="C232" s="2"/>
      <c r="D232" s="63">
        <f t="shared" ref="D232:H237" si="113">SUM(D328,D616,D904)</f>
        <v>110</v>
      </c>
      <c r="E232" s="64">
        <f t="shared" si="113"/>
        <v>28</v>
      </c>
      <c r="F232" s="64">
        <f t="shared" si="113"/>
        <v>1</v>
      </c>
      <c r="G232" s="65">
        <f t="shared" si="113"/>
        <v>2</v>
      </c>
      <c r="H232" s="117">
        <f t="shared" si="113"/>
        <v>2</v>
      </c>
      <c r="I232" s="66">
        <f t="shared" si="111"/>
        <v>138</v>
      </c>
      <c r="J232" s="65">
        <f t="shared" si="110"/>
        <v>3</v>
      </c>
      <c r="K232" s="67">
        <f t="shared" si="105"/>
        <v>143</v>
      </c>
      <c r="L232" s="28">
        <f t="shared" si="106"/>
        <v>2.1</v>
      </c>
      <c r="M232" s="42" t="s">
        <v>70</v>
      </c>
      <c r="O232" s="88"/>
      <c r="P232" s="88"/>
      <c r="Q232" s="88"/>
      <c r="R232" s="88"/>
      <c r="S232" s="88"/>
      <c r="U232" s="87"/>
      <c r="V232" s="87"/>
    </row>
    <row r="233" spans="1:22" x14ac:dyDescent="0.15">
      <c r="A233" s="3"/>
      <c r="B233" s="23" t="s">
        <v>56</v>
      </c>
      <c r="C233" s="4"/>
      <c r="D233" s="68">
        <f t="shared" si="113"/>
        <v>115</v>
      </c>
      <c r="E233" s="69">
        <f t="shared" si="113"/>
        <v>31</v>
      </c>
      <c r="F233" s="69">
        <f t="shared" si="113"/>
        <v>2</v>
      </c>
      <c r="G233" s="70">
        <f t="shared" si="113"/>
        <v>1</v>
      </c>
      <c r="H233" s="118">
        <f t="shared" si="113"/>
        <v>3</v>
      </c>
      <c r="I233" s="71">
        <f t="shared" si="111"/>
        <v>146</v>
      </c>
      <c r="J233" s="70">
        <f t="shared" si="110"/>
        <v>3</v>
      </c>
      <c r="K233" s="72">
        <f t="shared" si="105"/>
        <v>152</v>
      </c>
      <c r="L233" s="29">
        <f t="shared" si="106"/>
        <v>2</v>
      </c>
      <c r="M233" s="43" t="s">
        <v>70</v>
      </c>
      <c r="O233" s="88"/>
      <c r="P233" s="88"/>
      <c r="Q233" s="88"/>
      <c r="R233" s="88"/>
      <c r="S233" s="88"/>
      <c r="U233" s="87"/>
      <c r="V233" s="87"/>
    </row>
    <row r="234" spans="1:22" x14ac:dyDescent="0.15">
      <c r="A234" s="3"/>
      <c r="B234" s="23" t="s">
        <v>57</v>
      </c>
      <c r="C234" s="4"/>
      <c r="D234" s="68">
        <f t="shared" si="113"/>
        <v>111</v>
      </c>
      <c r="E234" s="69">
        <f t="shared" si="113"/>
        <v>39</v>
      </c>
      <c r="F234" s="69">
        <f t="shared" si="113"/>
        <v>3</v>
      </c>
      <c r="G234" s="70">
        <f t="shared" si="113"/>
        <v>7</v>
      </c>
      <c r="H234" s="118">
        <f t="shared" si="113"/>
        <v>0</v>
      </c>
      <c r="I234" s="71">
        <f t="shared" si="111"/>
        <v>150</v>
      </c>
      <c r="J234" s="70">
        <f t="shared" si="110"/>
        <v>10</v>
      </c>
      <c r="K234" s="72">
        <f t="shared" si="105"/>
        <v>160</v>
      </c>
      <c r="L234" s="29">
        <f t="shared" si="106"/>
        <v>6.3</v>
      </c>
      <c r="M234" s="43" t="s">
        <v>70</v>
      </c>
      <c r="O234" s="88"/>
      <c r="P234" s="88"/>
      <c r="Q234" s="88"/>
      <c r="R234" s="88"/>
      <c r="S234" s="88"/>
      <c r="U234" s="87"/>
      <c r="V234" s="87"/>
    </row>
    <row r="235" spans="1:22" x14ac:dyDescent="0.15">
      <c r="A235" s="3"/>
      <c r="B235" s="23" t="s">
        <v>58</v>
      </c>
      <c r="C235" s="4"/>
      <c r="D235" s="68">
        <f t="shared" si="113"/>
        <v>110</v>
      </c>
      <c r="E235" s="69">
        <f t="shared" si="113"/>
        <v>30</v>
      </c>
      <c r="F235" s="69">
        <f t="shared" si="113"/>
        <v>3</v>
      </c>
      <c r="G235" s="70">
        <f t="shared" si="113"/>
        <v>2</v>
      </c>
      <c r="H235" s="118">
        <f t="shared" si="113"/>
        <v>4</v>
      </c>
      <c r="I235" s="71">
        <f t="shared" si="111"/>
        <v>140</v>
      </c>
      <c r="J235" s="70">
        <f t="shared" si="110"/>
        <v>5</v>
      </c>
      <c r="K235" s="72">
        <f t="shared" si="105"/>
        <v>149</v>
      </c>
      <c r="L235" s="29">
        <f t="shared" si="106"/>
        <v>3.4</v>
      </c>
      <c r="M235" s="43" t="s">
        <v>70</v>
      </c>
      <c r="O235" s="88"/>
      <c r="P235" s="88"/>
      <c r="Q235" s="88"/>
      <c r="R235" s="88"/>
      <c r="S235" s="88"/>
      <c r="U235" s="87"/>
      <c r="V235" s="87"/>
    </row>
    <row r="236" spans="1:22" s="19" customFormat="1" x14ac:dyDescent="0.15">
      <c r="A236" s="3"/>
      <c r="B236" s="23" t="s">
        <v>59</v>
      </c>
      <c r="C236" s="4"/>
      <c r="D236" s="68">
        <f t="shared" si="113"/>
        <v>125</v>
      </c>
      <c r="E236" s="69">
        <f t="shared" si="113"/>
        <v>44</v>
      </c>
      <c r="F236" s="69">
        <f t="shared" si="113"/>
        <v>1</v>
      </c>
      <c r="G236" s="70">
        <f t="shared" si="113"/>
        <v>3</v>
      </c>
      <c r="H236" s="118">
        <f t="shared" si="113"/>
        <v>6</v>
      </c>
      <c r="I236" s="71">
        <f t="shared" si="111"/>
        <v>169</v>
      </c>
      <c r="J236" s="70">
        <f t="shared" si="110"/>
        <v>4</v>
      </c>
      <c r="K236" s="72">
        <f t="shared" si="105"/>
        <v>179</v>
      </c>
      <c r="L236" s="29">
        <f t="shared" si="106"/>
        <v>2.2000000000000002</v>
      </c>
      <c r="M236" s="43" t="s">
        <v>70</v>
      </c>
      <c r="O236" s="88"/>
      <c r="P236" s="88"/>
      <c r="Q236" s="88"/>
      <c r="R236" s="88"/>
      <c r="S236" s="88"/>
      <c r="T236" s="8"/>
      <c r="U236" s="87"/>
      <c r="V236" s="87"/>
    </row>
    <row r="237" spans="1:22" x14ac:dyDescent="0.15">
      <c r="A237" s="5"/>
      <c r="B237" s="24" t="s">
        <v>26</v>
      </c>
      <c r="C237" s="7"/>
      <c r="D237" s="73">
        <f t="shared" si="113"/>
        <v>106</v>
      </c>
      <c r="E237" s="74">
        <f t="shared" si="113"/>
        <v>35</v>
      </c>
      <c r="F237" s="74">
        <f t="shared" si="113"/>
        <v>1</v>
      </c>
      <c r="G237" s="75">
        <f t="shared" si="113"/>
        <v>1</v>
      </c>
      <c r="H237" s="119">
        <f t="shared" si="113"/>
        <v>3</v>
      </c>
      <c r="I237" s="76">
        <f t="shared" si="111"/>
        <v>141</v>
      </c>
      <c r="J237" s="75">
        <f t="shared" si="110"/>
        <v>2</v>
      </c>
      <c r="K237" s="77">
        <f t="shared" si="105"/>
        <v>146</v>
      </c>
      <c r="L237" s="30">
        <f t="shared" si="106"/>
        <v>1.4</v>
      </c>
      <c r="M237" s="44" t="s">
        <v>70</v>
      </c>
      <c r="O237" s="88"/>
      <c r="P237" s="88"/>
      <c r="Q237" s="88"/>
      <c r="R237" s="88"/>
      <c r="S237" s="88"/>
      <c r="U237" s="87"/>
      <c r="V237" s="87"/>
    </row>
    <row r="238" spans="1:22" x14ac:dyDescent="0.15">
      <c r="A238" s="17"/>
      <c r="B238" s="25" t="s">
        <v>113</v>
      </c>
      <c r="C238" s="18"/>
      <c r="D238" s="78">
        <f>SUM(D232:D237)</f>
        <v>677</v>
      </c>
      <c r="E238" s="79">
        <f>SUM(E232:E237)</f>
        <v>207</v>
      </c>
      <c r="F238" s="79">
        <f>SUM(F232:F237)</f>
        <v>11</v>
      </c>
      <c r="G238" s="80">
        <f>SUM(G232:G237)</f>
        <v>16</v>
      </c>
      <c r="H238" s="120">
        <f>SUM(H232:H237)</f>
        <v>18</v>
      </c>
      <c r="I238" s="81">
        <f t="shared" si="111"/>
        <v>884</v>
      </c>
      <c r="J238" s="80">
        <f t="shared" si="110"/>
        <v>27</v>
      </c>
      <c r="K238" s="82">
        <f t="shared" si="105"/>
        <v>929</v>
      </c>
      <c r="L238" s="31">
        <f t="shared" si="106"/>
        <v>2.9</v>
      </c>
      <c r="M238" s="45">
        <f>IF(ISERROR(ROUND(K238/$K253*100,1)),"-",ROUND(K238/$K$253*100,1))</f>
        <v>15.3</v>
      </c>
      <c r="O238" s="88"/>
      <c r="P238" s="88"/>
      <c r="Q238" s="88"/>
      <c r="R238" s="88"/>
      <c r="S238" s="88"/>
      <c r="U238" s="87"/>
      <c r="V238" s="87"/>
    </row>
    <row r="239" spans="1:22" x14ac:dyDescent="0.15">
      <c r="A239" s="1"/>
      <c r="B239" s="22" t="s">
        <v>60</v>
      </c>
      <c r="C239" s="2"/>
      <c r="D239" s="63">
        <f t="shared" ref="D239:H244" si="114">SUM(D335,D623,D911)</f>
        <v>98</v>
      </c>
      <c r="E239" s="64">
        <f t="shared" si="114"/>
        <v>27</v>
      </c>
      <c r="F239" s="64">
        <f t="shared" si="114"/>
        <v>1</v>
      </c>
      <c r="G239" s="65">
        <f t="shared" si="114"/>
        <v>2</v>
      </c>
      <c r="H239" s="117">
        <f t="shared" si="114"/>
        <v>2</v>
      </c>
      <c r="I239" s="66">
        <f t="shared" si="111"/>
        <v>125</v>
      </c>
      <c r="J239" s="65">
        <f t="shared" si="110"/>
        <v>3</v>
      </c>
      <c r="K239" s="67">
        <f t="shared" si="105"/>
        <v>130</v>
      </c>
      <c r="L239" s="28">
        <f t="shared" si="106"/>
        <v>2.2999999999999998</v>
      </c>
      <c r="M239" s="42" t="s">
        <v>70</v>
      </c>
      <c r="O239" s="88"/>
      <c r="P239" s="88"/>
      <c r="Q239" s="88"/>
      <c r="R239" s="88"/>
      <c r="S239" s="88"/>
      <c r="U239" s="87"/>
      <c r="V239" s="87"/>
    </row>
    <row r="240" spans="1:22" x14ac:dyDescent="0.15">
      <c r="A240" s="3"/>
      <c r="B240" s="23" t="s">
        <v>61</v>
      </c>
      <c r="C240" s="4"/>
      <c r="D240" s="68">
        <f t="shared" si="114"/>
        <v>98</v>
      </c>
      <c r="E240" s="69">
        <f t="shared" si="114"/>
        <v>34</v>
      </c>
      <c r="F240" s="69">
        <f t="shared" si="114"/>
        <v>1</v>
      </c>
      <c r="G240" s="70">
        <f t="shared" si="114"/>
        <v>1</v>
      </c>
      <c r="H240" s="118">
        <f t="shared" si="114"/>
        <v>8</v>
      </c>
      <c r="I240" s="71">
        <f t="shared" si="111"/>
        <v>132</v>
      </c>
      <c r="J240" s="70">
        <f t="shared" si="110"/>
        <v>2</v>
      </c>
      <c r="K240" s="72">
        <f t="shared" si="105"/>
        <v>142</v>
      </c>
      <c r="L240" s="29">
        <f t="shared" si="106"/>
        <v>1.4</v>
      </c>
      <c r="M240" s="43" t="s">
        <v>70</v>
      </c>
      <c r="O240" s="88"/>
      <c r="P240" s="88"/>
      <c r="Q240" s="88"/>
      <c r="R240" s="88"/>
      <c r="S240" s="88"/>
      <c r="U240" s="87"/>
      <c r="V240" s="87"/>
    </row>
    <row r="241" spans="1:21" x14ac:dyDescent="0.15">
      <c r="A241" s="3"/>
      <c r="B241" s="23" t="s">
        <v>62</v>
      </c>
      <c r="C241" s="4"/>
      <c r="D241" s="68">
        <f t="shared" si="114"/>
        <v>100</v>
      </c>
      <c r="E241" s="69">
        <f t="shared" si="114"/>
        <v>32</v>
      </c>
      <c r="F241" s="69">
        <f t="shared" si="114"/>
        <v>2</v>
      </c>
      <c r="G241" s="70">
        <f t="shared" si="114"/>
        <v>4</v>
      </c>
      <c r="H241" s="118">
        <f t="shared" si="114"/>
        <v>3</v>
      </c>
      <c r="I241" s="71">
        <f t="shared" si="111"/>
        <v>132</v>
      </c>
      <c r="J241" s="70">
        <f t="shared" si="110"/>
        <v>6</v>
      </c>
      <c r="K241" s="72">
        <f t="shared" si="105"/>
        <v>141</v>
      </c>
      <c r="L241" s="29">
        <f t="shared" si="106"/>
        <v>4.3</v>
      </c>
      <c r="M241" s="43" t="s">
        <v>70</v>
      </c>
      <c r="O241" s="88"/>
      <c r="P241" s="88"/>
      <c r="Q241" s="88"/>
      <c r="R241" s="88"/>
      <c r="S241" s="88"/>
    </row>
    <row r="242" spans="1:21" x14ac:dyDescent="0.15">
      <c r="A242" s="3"/>
      <c r="B242" s="23" t="s">
        <v>63</v>
      </c>
      <c r="C242" s="4"/>
      <c r="D242" s="68">
        <f t="shared" si="114"/>
        <v>105</v>
      </c>
      <c r="E242" s="69">
        <f t="shared" si="114"/>
        <v>34</v>
      </c>
      <c r="F242" s="69">
        <f t="shared" si="114"/>
        <v>1</v>
      </c>
      <c r="G242" s="70">
        <f t="shared" si="114"/>
        <v>2</v>
      </c>
      <c r="H242" s="118">
        <f t="shared" si="114"/>
        <v>0</v>
      </c>
      <c r="I242" s="71">
        <f t="shared" si="111"/>
        <v>139</v>
      </c>
      <c r="J242" s="70">
        <f t="shared" si="110"/>
        <v>3</v>
      </c>
      <c r="K242" s="72">
        <f t="shared" si="105"/>
        <v>142</v>
      </c>
      <c r="L242" s="29">
        <f t="shared" si="106"/>
        <v>2.1</v>
      </c>
      <c r="M242" s="43" t="s">
        <v>70</v>
      </c>
      <c r="O242" s="88"/>
      <c r="P242" s="88"/>
      <c r="Q242" s="88"/>
      <c r="R242" s="88"/>
      <c r="S242" s="88"/>
    </row>
    <row r="243" spans="1:21" s="19" customFormat="1" x14ac:dyDescent="0.15">
      <c r="A243" s="3"/>
      <c r="B243" s="23" t="s">
        <v>64</v>
      </c>
      <c r="C243" s="4"/>
      <c r="D243" s="68">
        <f t="shared" si="114"/>
        <v>113</v>
      </c>
      <c r="E243" s="69">
        <f t="shared" si="114"/>
        <v>26</v>
      </c>
      <c r="F243" s="69">
        <f t="shared" si="114"/>
        <v>1</v>
      </c>
      <c r="G243" s="70">
        <f t="shared" si="114"/>
        <v>3</v>
      </c>
      <c r="H243" s="118">
        <f t="shared" si="114"/>
        <v>0</v>
      </c>
      <c r="I243" s="71">
        <f t="shared" si="111"/>
        <v>139</v>
      </c>
      <c r="J243" s="70">
        <f t="shared" si="110"/>
        <v>4</v>
      </c>
      <c r="K243" s="72">
        <f t="shared" si="105"/>
        <v>143</v>
      </c>
      <c r="L243" s="29">
        <f t="shared" si="106"/>
        <v>2.8</v>
      </c>
      <c r="M243" s="43" t="s">
        <v>70</v>
      </c>
      <c r="O243" s="88"/>
      <c r="P243" s="88"/>
      <c r="Q243" s="88"/>
      <c r="R243" s="88"/>
      <c r="S243" s="88"/>
      <c r="T243" s="8"/>
      <c r="U243" s="8"/>
    </row>
    <row r="244" spans="1:21" x14ac:dyDescent="0.15">
      <c r="A244" s="5"/>
      <c r="B244" s="24" t="s">
        <v>33</v>
      </c>
      <c r="C244" s="7"/>
      <c r="D244" s="73">
        <f t="shared" si="114"/>
        <v>93</v>
      </c>
      <c r="E244" s="74">
        <f t="shared" si="114"/>
        <v>25</v>
      </c>
      <c r="F244" s="74">
        <f t="shared" si="114"/>
        <v>1</v>
      </c>
      <c r="G244" s="75">
        <f t="shared" si="114"/>
        <v>0</v>
      </c>
      <c r="H244" s="119">
        <f t="shared" si="114"/>
        <v>0</v>
      </c>
      <c r="I244" s="76">
        <f t="shared" si="111"/>
        <v>118</v>
      </c>
      <c r="J244" s="75">
        <f t="shared" si="110"/>
        <v>1</v>
      </c>
      <c r="K244" s="77">
        <f t="shared" si="105"/>
        <v>119</v>
      </c>
      <c r="L244" s="30">
        <f t="shared" si="106"/>
        <v>0.8</v>
      </c>
      <c r="M244" s="44" t="s">
        <v>70</v>
      </c>
      <c r="O244" s="88"/>
      <c r="P244" s="88"/>
      <c r="Q244" s="88"/>
      <c r="R244" s="88"/>
      <c r="S244" s="88"/>
    </row>
    <row r="245" spans="1:21" x14ac:dyDescent="0.15">
      <c r="A245" s="17"/>
      <c r="B245" s="25" t="s">
        <v>112</v>
      </c>
      <c r="C245" s="18"/>
      <c r="D245" s="78">
        <f>SUM(D239:D244)</f>
        <v>607</v>
      </c>
      <c r="E245" s="79">
        <f>SUM(E239:E244)</f>
        <v>178</v>
      </c>
      <c r="F245" s="79">
        <f>SUM(F239:F244)</f>
        <v>7</v>
      </c>
      <c r="G245" s="80">
        <f>SUM(G239:G244)</f>
        <v>12</v>
      </c>
      <c r="H245" s="120">
        <f>SUM(H239:H244)</f>
        <v>13</v>
      </c>
      <c r="I245" s="81">
        <f t="shared" si="111"/>
        <v>785</v>
      </c>
      <c r="J245" s="80">
        <f t="shared" si="110"/>
        <v>19</v>
      </c>
      <c r="K245" s="82">
        <f t="shared" si="105"/>
        <v>817</v>
      </c>
      <c r="L245" s="31">
        <f t="shared" si="106"/>
        <v>2.2999999999999998</v>
      </c>
      <c r="M245" s="45">
        <f>IF(ISERROR(ROUND(K245/$K253*100,1)),"-",ROUND(K245/$K$253*100,1))</f>
        <v>13.5</v>
      </c>
      <c r="O245" s="88"/>
      <c r="P245" s="88"/>
      <c r="Q245" s="88"/>
      <c r="R245" s="88"/>
      <c r="S245" s="88"/>
    </row>
    <row r="246" spans="1:21" x14ac:dyDescent="0.15">
      <c r="A246" s="1"/>
      <c r="B246" s="22" t="s">
        <v>65</v>
      </c>
      <c r="C246" s="2"/>
      <c r="D246" s="63">
        <f t="shared" ref="D246:H251" si="115">SUM(D342,D630,D918)</f>
        <v>109</v>
      </c>
      <c r="E246" s="64">
        <f t="shared" si="115"/>
        <v>18</v>
      </c>
      <c r="F246" s="64">
        <f t="shared" si="115"/>
        <v>1</v>
      </c>
      <c r="G246" s="65">
        <f t="shared" si="115"/>
        <v>4</v>
      </c>
      <c r="H246" s="117">
        <f t="shared" si="115"/>
        <v>0</v>
      </c>
      <c r="I246" s="66">
        <f t="shared" si="111"/>
        <v>127</v>
      </c>
      <c r="J246" s="65">
        <f t="shared" si="110"/>
        <v>5</v>
      </c>
      <c r="K246" s="67">
        <f t="shared" si="105"/>
        <v>132</v>
      </c>
      <c r="L246" s="28">
        <f t="shared" si="106"/>
        <v>3.8</v>
      </c>
      <c r="M246" s="42" t="s">
        <v>70</v>
      </c>
      <c r="O246" s="107"/>
      <c r="P246" s="107"/>
      <c r="Q246" s="107"/>
      <c r="R246" s="107"/>
      <c r="S246" s="107"/>
    </row>
    <row r="247" spans="1:21" x14ac:dyDescent="0.15">
      <c r="A247" s="3"/>
      <c r="B247" s="23" t="s">
        <v>66</v>
      </c>
      <c r="C247" s="4"/>
      <c r="D247" s="68">
        <f t="shared" si="115"/>
        <v>119</v>
      </c>
      <c r="E247" s="69">
        <f t="shared" si="115"/>
        <v>24</v>
      </c>
      <c r="F247" s="69">
        <f t="shared" si="115"/>
        <v>1</v>
      </c>
      <c r="G247" s="70">
        <f t="shared" si="115"/>
        <v>1</v>
      </c>
      <c r="H247" s="118">
        <f t="shared" si="115"/>
        <v>0</v>
      </c>
      <c r="I247" s="71">
        <f t="shared" si="111"/>
        <v>143</v>
      </c>
      <c r="J247" s="70">
        <f t="shared" si="110"/>
        <v>2</v>
      </c>
      <c r="K247" s="72">
        <f t="shared" si="105"/>
        <v>145</v>
      </c>
      <c r="L247" s="29">
        <f t="shared" si="106"/>
        <v>1.4</v>
      </c>
      <c r="M247" s="43" t="s">
        <v>70</v>
      </c>
      <c r="O247" s="107"/>
      <c r="P247" s="107"/>
      <c r="Q247" s="107"/>
      <c r="R247" s="107"/>
      <c r="S247" s="107"/>
    </row>
    <row r="248" spans="1:21" x14ac:dyDescent="0.15">
      <c r="A248" s="3"/>
      <c r="B248" s="23" t="s">
        <v>67</v>
      </c>
      <c r="C248" s="4"/>
      <c r="D248" s="68">
        <f t="shared" si="115"/>
        <v>96</v>
      </c>
      <c r="E248" s="69">
        <f t="shared" si="115"/>
        <v>28</v>
      </c>
      <c r="F248" s="69">
        <f t="shared" si="115"/>
        <v>1</v>
      </c>
      <c r="G248" s="70">
        <f t="shared" si="115"/>
        <v>3</v>
      </c>
      <c r="H248" s="118">
        <f t="shared" si="115"/>
        <v>2</v>
      </c>
      <c r="I248" s="71">
        <f t="shared" si="111"/>
        <v>124</v>
      </c>
      <c r="J248" s="70">
        <f t="shared" si="110"/>
        <v>4</v>
      </c>
      <c r="K248" s="72">
        <f t="shared" si="105"/>
        <v>130</v>
      </c>
      <c r="L248" s="29">
        <f t="shared" si="106"/>
        <v>3.1</v>
      </c>
      <c r="M248" s="43" t="s">
        <v>70</v>
      </c>
      <c r="O248" s="107"/>
      <c r="P248" s="107"/>
      <c r="Q248" s="107"/>
      <c r="R248" s="107"/>
      <c r="S248" s="107"/>
    </row>
    <row r="249" spans="1:21" x14ac:dyDescent="0.15">
      <c r="A249" s="3"/>
      <c r="B249" s="23" t="s">
        <v>68</v>
      </c>
      <c r="C249" s="4"/>
      <c r="D249" s="68">
        <f t="shared" si="115"/>
        <v>80</v>
      </c>
      <c r="E249" s="69">
        <f t="shared" si="115"/>
        <v>18</v>
      </c>
      <c r="F249" s="69">
        <f t="shared" si="115"/>
        <v>1</v>
      </c>
      <c r="G249" s="70">
        <f t="shared" si="115"/>
        <v>1</v>
      </c>
      <c r="H249" s="118">
        <f t="shared" si="115"/>
        <v>0</v>
      </c>
      <c r="I249" s="71">
        <f t="shared" si="111"/>
        <v>98</v>
      </c>
      <c r="J249" s="70">
        <f t="shared" si="110"/>
        <v>2</v>
      </c>
      <c r="K249" s="72">
        <f t="shared" si="105"/>
        <v>100</v>
      </c>
      <c r="L249" s="29">
        <f t="shared" si="106"/>
        <v>2</v>
      </c>
      <c r="M249" s="43" t="s">
        <v>70</v>
      </c>
      <c r="O249" s="107"/>
      <c r="P249" s="107"/>
      <c r="Q249" s="107"/>
      <c r="R249" s="107"/>
      <c r="S249" s="107"/>
    </row>
    <row r="250" spans="1:21" x14ac:dyDescent="0.15">
      <c r="A250" s="3"/>
      <c r="B250" s="23" t="s">
        <v>69</v>
      </c>
      <c r="C250" s="4"/>
      <c r="D250" s="68">
        <f t="shared" si="115"/>
        <v>95</v>
      </c>
      <c r="E250" s="69">
        <f t="shared" si="115"/>
        <v>22</v>
      </c>
      <c r="F250" s="69">
        <f t="shared" si="115"/>
        <v>0</v>
      </c>
      <c r="G250" s="70">
        <f t="shared" si="115"/>
        <v>0</v>
      </c>
      <c r="H250" s="118">
        <f t="shared" si="115"/>
        <v>0</v>
      </c>
      <c r="I250" s="71">
        <f t="shared" si="111"/>
        <v>117</v>
      </c>
      <c r="J250" s="70">
        <f>SUM(F250:G250)</f>
        <v>0</v>
      </c>
      <c r="K250" s="72">
        <f t="shared" si="105"/>
        <v>117</v>
      </c>
      <c r="L250" s="29">
        <f t="shared" si="106"/>
        <v>0</v>
      </c>
      <c r="M250" s="43" t="s">
        <v>70</v>
      </c>
      <c r="O250" s="88"/>
      <c r="P250" s="89"/>
      <c r="Q250" s="88"/>
      <c r="R250" s="88"/>
      <c r="S250" s="88"/>
    </row>
    <row r="251" spans="1:21" x14ac:dyDescent="0.15">
      <c r="A251" s="5"/>
      <c r="B251" s="24" t="s">
        <v>40</v>
      </c>
      <c r="C251" s="7"/>
      <c r="D251" s="73">
        <f t="shared" si="115"/>
        <v>99</v>
      </c>
      <c r="E251" s="74">
        <f t="shared" si="115"/>
        <v>23</v>
      </c>
      <c r="F251" s="74">
        <f t="shared" si="115"/>
        <v>1</v>
      </c>
      <c r="G251" s="75">
        <f t="shared" si="115"/>
        <v>1</v>
      </c>
      <c r="H251" s="119">
        <f t="shared" si="115"/>
        <v>0</v>
      </c>
      <c r="I251" s="76">
        <f>SUM(D251:E251)</f>
        <v>122</v>
      </c>
      <c r="J251" s="75">
        <f>SUM(F251:G251)</f>
        <v>2</v>
      </c>
      <c r="K251" s="77">
        <f t="shared" si="105"/>
        <v>124</v>
      </c>
      <c r="L251" s="30">
        <f t="shared" si="106"/>
        <v>1.6</v>
      </c>
      <c r="M251" s="44" t="s">
        <v>70</v>
      </c>
      <c r="O251" s="88"/>
      <c r="P251" s="88"/>
      <c r="Q251" s="88"/>
      <c r="R251" s="88"/>
      <c r="S251" s="88"/>
    </row>
    <row r="252" spans="1:21" ht="12" thickBot="1" x14ac:dyDescent="0.2">
      <c r="A252" s="20"/>
      <c r="B252" s="25" t="s">
        <v>111</v>
      </c>
      <c r="C252" s="21"/>
      <c r="D252" s="83">
        <f>SUM(D246:D251)</f>
        <v>598</v>
      </c>
      <c r="E252" s="84">
        <f t="shared" ref="E252:H252" si="116">SUM(E246:E251)</f>
        <v>133</v>
      </c>
      <c r="F252" s="84">
        <f t="shared" si="116"/>
        <v>5</v>
      </c>
      <c r="G252" s="85">
        <f t="shared" si="116"/>
        <v>10</v>
      </c>
      <c r="H252" s="121">
        <f t="shared" si="116"/>
        <v>2</v>
      </c>
      <c r="I252" s="86">
        <f t="shared" ref="I252" si="117">SUM(D252:E252)</f>
        <v>731</v>
      </c>
      <c r="J252" s="85">
        <f t="shared" ref="J252" si="118">SUM(F252:G252)</f>
        <v>15</v>
      </c>
      <c r="K252" s="67">
        <f t="shared" si="105"/>
        <v>748</v>
      </c>
      <c r="L252" s="27">
        <f t="shared" si="106"/>
        <v>2</v>
      </c>
      <c r="M252" s="46">
        <f>IF(ISERROR(ROUND(K252/$K253*100,1)),"-",ROUND(K252/$K$253*100,1))</f>
        <v>12.3</v>
      </c>
      <c r="O252" s="88"/>
      <c r="P252" s="90"/>
      <c r="Q252" s="90"/>
      <c r="R252" s="90"/>
      <c r="S252" s="90"/>
    </row>
    <row r="253" spans="1:21" ht="12" thickTop="1" x14ac:dyDescent="0.15">
      <c r="A253" s="97"/>
      <c r="B253" s="98" t="s">
        <v>106</v>
      </c>
      <c r="C253" s="99"/>
      <c r="D253" s="100">
        <f>SUM(D217,D224,D231,D238,D245,D252)</f>
        <v>4702</v>
      </c>
      <c r="E253" s="101">
        <f t="shared" ref="E253:J253" si="119">SUM(E217,E224,E231,E238,E245,E252)</f>
        <v>1087</v>
      </c>
      <c r="F253" s="101">
        <f t="shared" si="119"/>
        <v>50</v>
      </c>
      <c r="G253" s="102">
        <f t="shared" si="119"/>
        <v>117</v>
      </c>
      <c r="H253" s="122">
        <f t="shared" si="119"/>
        <v>116</v>
      </c>
      <c r="I253" s="103">
        <f t="shared" si="119"/>
        <v>5789</v>
      </c>
      <c r="J253" s="102">
        <f t="shared" si="119"/>
        <v>167</v>
      </c>
      <c r="K253" s="104">
        <f t="shared" si="105"/>
        <v>6072</v>
      </c>
      <c r="L253" s="105">
        <f t="shared" si="106"/>
        <v>2.8</v>
      </c>
      <c r="M253" s="106">
        <f>IF(ISERROR(ROUND(K253/$K289*100,1)),"-",ROUND(K253/$K$253*100,1))</f>
        <v>100</v>
      </c>
      <c r="O253" s="88"/>
      <c r="P253" s="88"/>
      <c r="Q253" s="88"/>
      <c r="R253" s="88"/>
      <c r="S253" s="88"/>
    </row>
    <row r="254" spans="1:21" x14ac:dyDescent="0.15">
      <c r="A254" s="91"/>
      <c r="B254" s="92"/>
      <c r="C254" s="93"/>
      <c r="D254" s="94"/>
      <c r="E254" s="94"/>
      <c r="F254" s="94"/>
      <c r="G254" s="94"/>
      <c r="H254" s="94"/>
      <c r="I254" s="94"/>
      <c r="J254" s="94"/>
      <c r="K254" s="94"/>
      <c r="L254" s="95"/>
      <c r="M254" s="96"/>
      <c r="O254" s="88"/>
      <c r="P254" s="88"/>
      <c r="Q254" s="88"/>
      <c r="R254" s="88"/>
      <c r="S254" s="88"/>
    </row>
    <row r="255" spans="1:21" x14ac:dyDescent="0.15">
      <c r="A255" s="91"/>
      <c r="B255" s="92"/>
      <c r="C255" s="93"/>
      <c r="D255" s="94"/>
      <c r="E255" s="94"/>
      <c r="F255" s="94"/>
      <c r="G255" s="94"/>
      <c r="H255" s="94"/>
      <c r="I255" s="94"/>
      <c r="J255" s="94"/>
      <c r="K255" s="94"/>
      <c r="L255" s="95"/>
      <c r="M255" s="96"/>
      <c r="O255" s="88"/>
      <c r="P255" s="88"/>
      <c r="Q255" s="88"/>
      <c r="R255" s="88"/>
      <c r="S255" s="88"/>
    </row>
    <row r="256" spans="1:21" x14ac:dyDescent="0.15">
      <c r="B256" s="41" t="s">
        <v>97</v>
      </c>
      <c r="O256" s="88"/>
      <c r="P256" s="89"/>
      <c r="Q256" s="88"/>
      <c r="R256" s="88"/>
      <c r="S256" s="88"/>
    </row>
    <row r="257" spans="1:24" ht="21" x14ac:dyDescent="0.15">
      <c r="A257" s="1"/>
      <c r="B257" s="13"/>
      <c r="C257" s="26" t="s">
        <v>2</v>
      </c>
      <c r="D257" s="52" t="s">
        <v>48</v>
      </c>
      <c r="E257" s="53" t="s">
        <v>49</v>
      </c>
      <c r="F257" s="53" t="s">
        <v>104</v>
      </c>
      <c r="G257" s="54" t="s">
        <v>105</v>
      </c>
      <c r="H257" s="115" t="s">
        <v>108</v>
      </c>
      <c r="I257" s="55" t="s">
        <v>50</v>
      </c>
      <c r="J257" s="56" t="s">
        <v>51</v>
      </c>
      <c r="K257" s="57" t="s">
        <v>52</v>
      </c>
      <c r="L257" s="14" t="s">
        <v>53</v>
      </c>
      <c r="M257" s="14" t="s">
        <v>54</v>
      </c>
      <c r="O257" s="88"/>
      <c r="P257" s="88"/>
      <c r="Q257" s="88"/>
      <c r="R257" s="88"/>
      <c r="S257" s="88"/>
      <c r="T257" s="33"/>
    </row>
    <row r="258" spans="1:24" x14ac:dyDescent="0.15">
      <c r="A258" s="5" t="s">
        <v>1</v>
      </c>
      <c r="B258" s="10"/>
      <c r="C258" s="15"/>
      <c r="D258" s="58" t="s">
        <v>46</v>
      </c>
      <c r="E258" s="59" t="s">
        <v>46</v>
      </c>
      <c r="F258" s="59" t="s">
        <v>46</v>
      </c>
      <c r="G258" s="60" t="s">
        <v>46</v>
      </c>
      <c r="H258" s="116" t="s">
        <v>46</v>
      </c>
      <c r="I258" s="61" t="s">
        <v>46</v>
      </c>
      <c r="J258" s="60" t="s">
        <v>46</v>
      </c>
      <c r="K258" s="62" t="s">
        <v>46</v>
      </c>
      <c r="L258" s="16" t="s">
        <v>47</v>
      </c>
      <c r="M258" s="16" t="s">
        <v>47</v>
      </c>
      <c r="O258" s="88"/>
      <c r="P258" s="90"/>
      <c r="Q258" s="90"/>
      <c r="R258" s="90"/>
      <c r="S258" s="90"/>
    </row>
    <row r="259" spans="1:24" x14ac:dyDescent="0.15">
      <c r="A259" s="1"/>
      <c r="B259" s="22" t="s">
        <v>3</v>
      </c>
      <c r="C259" s="2"/>
      <c r="D259" s="63">
        <f t="shared" ref="D259:H264" si="120">SUM(D163,D211)</f>
        <v>205</v>
      </c>
      <c r="E259" s="64">
        <f t="shared" si="120"/>
        <v>46</v>
      </c>
      <c r="F259" s="64">
        <f t="shared" si="120"/>
        <v>1</v>
      </c>
      <c r="G259" s="65">
        <f t="shared" si="120"/>
        <v>8</v>
      </c>
      <c r="H259" s="117">
        <f t="shared" si="120"/>
        <v>5</v>
      </c>
      <c r="I259" s="66">
        <f>SUM(D259:E259)</f>
        <v>251</v>
      </c>
      <c r="J259" s="65">
        <f>SUM(F259:G259)</f>
        <v>9</v>
      </c>
      <c r="K259" s="67">
        <f>SUM(D259:H259)</f>
        <v>265</v>
      </c>
      <c r="L259" s="28">
        <f>IF(ISERROR(ROUND(J259/K259*100,1)),"-",ROUND(J259/K259*100,1))</f>
        <v>3.4</v>
      </c>
      <c r="M259" s="42" t="s">
        <v>70</v>
      </c>
      <c r="O259" s="88"/>
      <c r="P259" s="88"/>
      <c r="Q259" s="88"/>
      <c r="R259" s="88"/>
      <c r="S259" s="88"/>
      <c r="U259" s="87"/>
      <c r="V259" s="87"/>
      <c r="W259" s="87"/>
      <c r="X259" s="87"/>
    </row>
    <row r="260" spans="1:24" x14ac:dyDescent="0.15">
      <c r="A260" s="3"/>
      <c r="B260" s="23" t="s">
        <v>4</v>
      </c>
      <c r="C260" s="4"/>
      <c r="D260" s="68">
        <f t="shared" si="120"/>
        <v>234</v>
      </c>
      <c r="E260" s="69">
        <f t="shared" si="120"/>
        <v>40</v>
      </c>
      <c r="F260" s="69">
        <f t="shared" si="120"/>
        <v>2</v>
      </c>
      <c r="G260" s="70">
        <f t="shared" si="120"/>
        <v>6</v>
      </c>
      <c r="H260" s="118">
        <f t="shared" si="120"/>
        <v>3</v>
      </c>
      <c r="I260" s="71">
        <f t="shared" ref="I260" si="121">SUM(D260:E260)</f>
        <v>274</v>
      </c>
      <c r="J260" s="70">
        <f t="shared" ref="J260:J264" si="122">SUM(F260:G260)</f>
        <v>8</v>
      </c>
      <c r="K260" s="72">
        <f t="shared" ref="K260:K301" si="123">SUM(D260:H260)</f>
        <v>285</v>
      </c>
      <c r="L260" s="29">
        <f t="shared" ref="L260:L301" si="124">IF(ISERROR(ROUND(J260/K260*100,1)),"-",ROUND(J260/K260*100,1))</f>
        <v>2.8</v>
      </c>
      <c r="M260" s="43" t="s">
        <v>70</v>
      </c>
      <c r="O260" s="88"/>
      <c r="P260" s="88"/>
      <c r="Q260" s="88"/>
      <c r="R260" s="88"/>
      <c r="S260" s="88"/>
      <c r="U260" s="87"/>
      <c r="V260" s="87"/>
    </row>
    <row r="261" spans="1:24" x14ac:dyDescent="0.15">
      <c r="A261" s="3"/>
      <c r="B261" s="23" t="s">
        <v>5</v>
      </c>
      <c r="C261" s="4"/>
      <c r="D261" s="68">
        <f t="shared" si="120"/>
        <v>245</v>
      </c>
      <c r="E261" s="69">
        <f t="shared" si="120"/>
        <v>55</v>
      </c>
      <c r="F261" s="69">
        <f t="shared" si="120"/>
        <v>3</v>
      </c>
      <c r="G261" s="70">
        <f t="shared" si="120"/>
        <v>7</v>
      </c>
      <c r="H261" s="118">
        <f t="shared" si="120"/>
        <v>8</v>
      </c>
      <c r="I261" s="71">
        <f>SUM(D261:E261)</f>
        <v>300</v>
      </c>
      <c r="J261" s="70">
        <f t="shared" si="122"/>
        <v>10</v>
      </c>
      <c r="K261" s="72">
        <f t="shared" si="123"/>
        <v>318</v>
      </c>
      <c r="L261" s="29">
        <f t="shared" si="124"/>
        <v>3.1</v>
      </c>
      <c r="M261" s="43" t="s">
        <v>70</v>
      </c>
      <c r="O261" s="88"/>
      <c r="P261" s="88"/>
      <c r="Q261" s="88"/>
      <c r="R261" s="88"/>
      <c r="S261" s="88"/>
      <c r="U261" s="87"/>
      <c r="V261" s="87"/>
    </row>
    <row r="262" spans="1:24" x14ac:dyDescent="0.15">
      <c r="A262" s="3"/>
      <c r="B262" s="23" t="s">
        <v>6</v>
      </c>
      <c r="C262" s="4"/>
      <c r="D262" s="68">
        <f t="shared" si="120"/>
        <v>250</v>
      </c>
      <c r="E262" s="69">
        <f t="shared" si="120"/>
        <v>57</v>
      </c>
      <c r="F262" s="69">
        <f t="shared" si="120"/>
        <v>3</v>
      </c>
      <c r="G262" s="70">
        <f t="shared" si="120"/>
        <v>5</v>
      </c>
      <c r="H262" s="118">
        <f t="shared" si="120"/>
        <v>9</v>
      </c>
      <c r="I262" s="71">
        <f t="shared" ref="I262:I264" si="125">SUM(D262:E262)</f>
        <v>307</v>
      </c>
      <c r="J262" s="70">
        <f t="shared" si="122"/>
        <v>8</v>
      </c>
      <c r="K262" s="72">
        <f t="shared" si="123"/>
        <v>324</v>
      </c>
      <c r="L262" s="29">
        <f t="shared" si="124"/>
        <v>2.5</v>
      </c>
      <c r="M262" s="43" t="s">
        <v>70</v>
      </c>
      <c r="O262" s="88"/>
      <c r="P262" s="88"/>
      <c r="Q262" s="88"/>
      <c r="R262" s="88"/>
      <c r="S262" s="88"/>
      <c r="U262" s="87"/>
      <c r="V262" s="87"/>
    </row>
    <row r="263" spans="1:24" x14ac:dyDescent="0.15">
      <c r="A263" s="3"/>
      <c r="B263" s="23" t="s">
        <v>7</v>
      </c>
      <c r="C263" s="4"/>
      <c r="D263" s="68">
        <f t="shared" si="120"/>
        <v>288</v>
      </c>
      <c r="E263" s="69">
        <f t="shared" si="120"/>
        <v>68</v>
      </c>
      <c r="F263" s="69">
        <f t="shared" si="120"/>
        <v>0</v>
      </c>
      <c r="G263" s="70">
        <f t="shared" si="120"/>
        <v>8</v>
      </c>
      <c r="H263" s="118">
        <f t="shared" si="120"/>
        <v>9</v>
      </c>
      <c r="I263" s="71">
        <f t="shared" si="125"/>
        <v>356</v>
      </c>
      <c r="J263" s="70">
        <f t="shared" si="122"/>
        <v>8</v>
      </c>
      <c r="K263" s="72">
        <f t="shared" si="123"/>
        <v>373</v>
      </c>
      <c r="L263" s="29">
        <f t="shared" si="124"/>
        <v>2.1</v>
      </c>
      <c r="M263" s="43" t="s">
        <v>70</v>
      </c>
      <c r="O263" s="88"/>
      <c r="P263" s="88"/>
      <c r="Q263" s="88"/>
      <c r="R263" s="88"/>
      <c r="S263" s="88"/>
      <c r="U263" s="87"/>
      <c r="V263" s="87"/>
    </row>
    <row r="264" spans="1:24" x14ac:dyDescent="0.15">
      <c r="A264" s="5"/>
      <c r="B264" s="24" t="s">
        <v>8</v>
      </c>
      <c r="C264" s="7"/>
      <c r="D264" s="73">
        <f t="shared" si="120"/>
        <v>302</v>
      </c>
      <c r="E264" s="74">
        <f t="shared" si="120"/>
        <v>63</v>
      </c>
      <c r="F264" s="74">
        <f t="shared" si="120"/>
        <v>2</v>
      </c>
      <c r="G264" s="75">
        <f t="shared" si="120"/>
        <v>7</v>
      </c>
      <c r="H264" s="119">
        <f t="shared" si="120"/>
        <v>6</v>
      </c>
      <c r="I264" s="76">
        <f t="shared" si="125"/>
        <v>365</v>
      </c>
      <c r="J264" s="75">
        <f t="shared" si="122"/>
        <v>9</v>
      </c>
      <c r="K264" s="77">
        <f t="shared" si="123"/>
        <v>380</v>
      </c>
      <c r="L264" s="30">
        <f t="shared" si="124"/>
        <v>2.4</v>
      </c>
      <c r="M264" s="44" t="s">
        <v>70</v>
      </c>
      <c r="O264" s="88"/>
      <c r="P264" s="88"/>
      <c r="Q264" s="88"/>
      <c r="R264" s="88"/>
      <c r="S264" s="88"/>
      <c r="U264" s="87"/>
      <c r="V264" s="87"/>
    </row>
    <row r="265" spans="1:24" s="19" customFormat="1" x14ac:dyDescent="0.15">
      <c r="A265" s="17"/>
      <c r="B265" s="25" t="s">
        <v>157</v>
      </c>
      <c r="C265" s="18"/>
      <c r="D265" s="78">
        <f>SUM(D259:D264)</f>
        <v>1524</v>
      </c>
      <c r="E265" s="79">
        <f>SUM(E259:E264)</f>
        <v>329</v>
      </c>
      <c r="F265" s="79">
        <f>SUM(F259:F264)</f>
        <v>11</v>
      </c>
      <c r="G265" s="80">
        <f>SUM(G259:G264)</f>
        <v>41</v>
      </c>
      <c r="H265" s="120">
        <f>SUM(H259:H264)</f>
        <v>40</v>
      </c>
      <c r="I265" s="81">
        <f>SUM(D265:E265)</f>
        <v>1853</v>
      </c>
      <c r="J265" s="80">
        <f>SUM(F265:G265)</f>
        <v>52</v>
      </c>
      <c r="K265" s="82">
        <f t="shared" si="123"/>
        <v>1945</v>
      </c>
      <c r="L265" s="31">
        <f t="shared" si="124"/>
        <v>2.7</v>
      </c>
      <c r="M265" s="45">
        <f>IF(ISERROR(ROUND(K265/$K$301*100,1)),"-",ROUND(K265/$K$301*100,1))</f>
        <v>16.600000000000001</v>
      </c>
      <c r="O265" s="88"/>
      <c r="P265" s="88"/>
      <c r="Q265" s="88"/>
      <c r="R265" s="88"/>
      <c r="S265" s="88"/>
      <c r="T265" s="8"/>
      <c r="U265" s="87"/>
      <c r="V265" s="87"/>
    </row>
    <row r="266" spans="1:24" x14ac:dyDescent="0.15">
      <c r="A266" s="1"/>
      <c r="B266" s="22" t="s">
        <v>158</v>
      </c>
      <c r="C266" s="2"/>
      <c r="D266" s="63">
        <f t="shared" ref="D266:H271" si="126">SUM(D170,D218)</f>
        <v>284</v>
      </c>
      <c r="E266" s="64">
        <f t="shared" si="126"/>
        <v>53</v>
      </c>
      <c r="F266" s="64">
        <f t="shared" si="126"/>
        <v>1</v>
      </c>
      <c r="G266" s="65">
        <f t="shared" si="126"/>
        <v>6</v>
      </c>
      <c r="H266" s="117">
        <f t="shared" si="126"/>
        <v>5</v>
      </c>
      <c r="I266" s="66">
        <f t="shared" ref="I266:I268" si="127">SUM(D266:E266)</f>
        <v>337</v>
      </c>
      <c r="J266" s="65">
        <f t="shared" ref="J266:J297" si="128">SUM(F266:G266)</f>
        <v>7</v>
      </c>
      <c r="K266" s="67">
        <f t="shared" si="123"/>
        <v>349</v>
      </c>
      <c r="L266" s="28">
        <f t="shared" si="124"/>
        <v>2</v>
      </c>
      <c r="M266" s="42" t="s">
        <v>70</v>
      </c>
      <c r="O266" s="88"/>
      <c r="P266" s="88"/>
      <c r="Q266" s="88"/>
      <c r="R266" s="88"/>
      <c r="S266" s="88"/>
      <c r="U266" s="87"/>
      <c r="V266" s="87"/>
    </row>
    <row r="267" spans="1:24" x14ac:dyDescent="0.15">
      <c r="A267" s="3"/>
      <c r="B267" s="23" t="s">
        <v>10</v>
      </c>
      <c r="C267" s="4"/>
      <c r="D267" s="68">
        <f t="shared" si="126"/>
        <v>244</v>
      </c>
      <c r="E267" s="69">
        <f t="shared" si="126"/>
        <v>63</v>
      </c>
      <c r="F267" s="69">
        <f t="shared" si="126"/>
        <v>3</v>
      </c>
      <c r="G267" s="70">
        <f t="shared" si="126"/>
        <v>11</v>
      </c>
      <c r="H267" s="118">
        <f t="shared" si="126"/>
        <v>14</v>
      </c>
      <c r="I267" s="71">
        <f t="shared" si="127"/>
        <v>307</v>
      </c>
      <c r="J267" s="70">
        <f t="shared" si="128"/>
        <v>14</v>
      </c>
      <c r="K267" s="72">
        <f t="shared" si="123"/>
        <v>335</v>
      </c>
      <c r="L267" s="29">
        <f t="shared" si="124"/>
        <v>4.2</v>
      </c>
      <c r="M267" s="43" t="s">
        <v>70</v>
      </c>
      <c r="O267" s="88"/>
      <c r="P267" s="88"/>
      <c r="Q267" s="88"/>
      <c r="R267" s="88"/>
      <c r="S267" s="88"/>
      <c r="U267" s="87"/>
      <c r="V267" s="87"/>
    </row>
    <row r="268" spans="1:24" x14ac:dyDescent="0.15">
      <c r="A268" s="3"/>
      <c r="B268" s="23" t="s">
        <v>11</v>
      </c>
      <c r="C268" s="4"/>
      <c r="D268" s="68">
        <f t="shared" si="126"/>
        <v>308</v>
      </c>
      <c r="E268" s="69">
        <f t="shared" si="126"/>
        <v>64</v>
      </c>
      <c r="F268" s="69">
        <f t="shared" si="126"/>
        <v>4</v>
      </c>
      <c r="G268" s="70">
        <f t="shared" si="126"/>
        <v>9</v>
      </c>
      <c r="H268" s="118">
        <f t="shared" si="126"/>
        <v>11</v>
      </c>
      <c r="I268" s="71">
        <f t="shared" si="127"/>
        <v>372</v>
      </c>
      <c r="J268" s="70">
        <f t="shared" si="128"/>
        <v>13</v>
      </c>
      <c r="K268" s="72">
        <f t="shared" si="123"/>
        <v>396</v>
      </c>
      <c r="L268" s="29">
        <f t="shared" si="124"/>
        <v>3.3</v>
      </c>
      <c r="M268" s="43" t="s">
        <v>70</v>
      </c>
      <c r="O268" s="88"/>
      <c r="P268" s="88"/>
      <c r="Q268" s="88"/>
      <c r="R268" s="88"/>
      <c r="S268" s="88"/>
      <c r="U268" s="87"/>
      <c r="V268" s="87"/>
    </row>
    <row r="269" spans="1:24" x14ac:dyDescent="0.15">
      <c r="A269" s="3"/>
      <c r="B269" s="23" t="s">
        <v>12</v>
      </c>
      <c r="C269" s="4"/>
      <c r="D269" s="68">
        <f t="shared" si="126"/>
        <v>223</v>
      </c>
      <c r="E269" s="69">
        <f t="shared" si="126"/>
        <v>46</v>
      </c>
      <c r="F269" s="69">
        <f t="shared" si="126"/>
        <v>1</v>
      </c>
      <c r="G269" s="70">
        <f t="shared" si="126"/>
        <v>7</v>
      </c>
      <c r="H269" s="118">
        <f t="shared" si="126"/>
        <v>5</v>
      </c>
      <c r="I269" s="71">
        <f>SUM(D269:E269)</f>
        <v>269</v>
      </c>
      <c r="J269" s="70">
        <f t="shared" si="128"/>
        <v>8</v>
      </c>
      <c r="K269" s="72">
        <f t="shared" si="123"/>
        <v>282</v>
      </c>
      <c r="L269" s="29">
        <f t="shared" si="124"/>
        <v>2.8</v>
      </c>
      <c r="M269" s="43" t="s">
        <v>70</v>
      </c>
      <c r="O269" s="88"/>
      <c r="P269" s="88"/>
      <c r="Q269" s="88"/>
      <c r="R269" s="88"/>
      <c r="S269" s="88"/>
      <c r="U269" s="87"/>
      <c r="V269" s="87"/>
    </row>
    <row r="270" spans="1:24" x14ac:dyDescent="0.15">
      <c r="A270" s="3"/>
      <c r="B270" s="23" t="s">
        <v>13</v>
      </c>
      <c r="C270" s="4"/>
      <c r="D270" s="68">
        <f t="shared" si="126"/>
        <v>235</v>
      </c>
      <c r="E270" s="69">
        <f t="shared" si="126"/>
        <v>64</v>
      </c>
      <c r="F270" s="69">
        <f t="shared" si="126"/>
        <v>3</v>
      </c>
      <c r="G270" s="70">
        <f t="shared" si="126"/>
        <v>16</v>
      </c>
      <c r="H270" s="118">
        <f t="shared" si="126"/>
        <v>9</v>
      </c>
      <c r="I270" s="71">
        <f t="shared" ref="I270:I298" si="129">SUM(D270:E270)</f>
        <v>299</v>
      </c>
      <c r="J270" s="70">
        <f t="shared" si="128"/>
        <v>19</v>
      </c>
      <c r="K270" s="72">
        <f t="shared" si="123"/>
        <v>327</v>
      </c>
      <c r="L270" s="29">
        <f t="shared" si="124"/>
        <v>5.8</v>
      </c>
      <c r="M270" s="43" t="s">
        <v>70</v>
      </c>
      <c r="O270" s="88"/>
      <c r="P270" s="88"/>
      <c r="Q270" s="88"/>
      <c r="R270" s="88"/>
      <c r="S270" s="88"/>
      <c r="U270" s="87"/>
      <c r="V270" s="87"/>
    </row>
    <row r="271" spans="1:24" x14ac:dyDescent="0.15">
      <c r="A271" s="5"/>
      <c r="B271" s="24" t="s">
        <v>14</v>
      </c>
      <c r="C271" s="7"/>
      <c r="D271" s="73">
        <f t="shared" si="126"/>
        <v>190</v>
      </c>
      <c r="E271" s="74">
        <f t="shared" si="126"/>
        <v>55</v>
      </c>
      <c r="F271" s="74">
        <f t="shared" si="126"/>
        <v>3</v>
      </c>
      <c r="G271" s="75">
        <f t="shared" si="126"/>
        <v>14</v>
      </c>
      <c r="H271" s="119">
        <f t="shared" si="126"/>
        <v>17</v>
      </c>
      <c r="I271" s="76">
        <f t="shared" si="129"/>
        <v>245</v>
      </c>
      <c r="J271" s="75">
        <f t="shared" si="128"/>
        <v>17</v>
      </c>
      <c r="K271" s="77">
        <f t="shared" si="123"/>
        <v>279</v>
      </c>
      <c r="L271" s="30">
        <f t="shared" si="124"/>
        <v>6.1</v>
      </c>
      <c r="M271" s="44" t="s">
        <v>70</v>
      </c>
      <c r="O271" s="88"/>
      <c r="P271" s="88"/>
      <c r="Q271" s="88"/>
      <c r="R271" s="88"/>
      <c r="S271" s="88"/>
      <c r="U271" s="87"/>
      <c r="V271" s="87"/>
    </row>
    <row r="272" spans="1:24" s="19" customFormat="1" x14ac:dyDescent="0.15">
      <c r="A272" s="17"/>
      <c r="B272" s="25" t="s">
        <v>159</v>
      </c>
      <c r="C272" s="18"/>
      <c r="D272" s="78">
        <f>SUM(D266:D271)</f>
        <v>1484</v>
      </c>
      <c r="E272" s="79">
        <f>SUM(E266:E271)</f>
        <v>345</v>
      </c>
      <c r="F272" s="79">
        <f>SUM(F266:F271)</f>
        <v>15</v>
      </c>
      <c r="G272" s="80">
        <f>SUM(G266:G271)</f>
        <v>63</v>
      </c>
      <c r="H272" s="120">
        <f>SUM(H266:H271)</f>
        <v>61</v>
      </c>
      <c r="I272" s="81">
        <f t="shared" si="129"/>
        <v>1829</v>
      </c>
      <c r="J272" s="80">
        <f t="shared" si="128"/>
        <v>78</v>
      </c>
      <c r="K272" s="82">
        <f t="shared" si="123"/>
        <v>1968</v>
      </c>
      <c r="L272" s="31">
        <f t="shared" si="124"/>
        <v>4</v>
      </c>
      <c r="M272" s="45">
        <f>IF(ISERROR(ROUND(K272/$K$301*100,1)),"-",ROUND(K272/$K$301*100,1))</f>
        <v>16.8</v>
      </c>
      <c r="O272" s="88"/>
      <c r="P272" s="88"/>
      <c r="Q272" s="88"/>
      <c r="R272" s="88"/>
      <c r="S272" s="88"/>
      <c r="T272" s="8"/>
      <c r="U272" s="87"/>
      <c r="V272" s="87"/>
    </row>
    <row r="273" spans="1:22" x14ac:dyDescent="0.15">
      <c r="A273" s="1"/>
      <c r="B273" s="22" t="s">
        <v>15</v>
      </c>
      <c r="C273" s="2"/>
      <c r="D273" s="63">
        <f t="shared" ref="D273:H278" si="130">SUM(D177,D225)</f>
        <v>203</v>
      </c>
      <c r="E273" s="64">
        <f t="shared" si="130"/>
        <v>46</v>
      </c>
      <c r="F273" s="64">
        <f t="shared" si="130"/>
        <v>4</v>
      </c>
      <c r="G273" s="65">
        <f t="shared" si="130"/>
        <v>14</v>
      </c>
      <c r="H273" s="117">
        <f t="shared" si="130"/>
        <v>15</v>
      </c>
      <c r="I273" s="66">
        <f t="shared" si="129"/>
        <v>249</v>
      </c>
      <c r="J273" s="65">
        <f t="shared" si="128"/>
        <v>18</v>
      </c>
      <c r="K273" s="67">
        <f t="shared" si="123"/>
        <v>282</v>
      </c>
      <c r="L273" s="28">
        <f t="shared" si="124"/>
        <v>6.4</v>
      </c>
      <c r="M273" s="42" t="s">
        <v>70</v>
      </c>
      <c r="O273" s="88"/>
      <c r="P273" s="88"/>
      <c r="Q273" s="88"/>
      <c r="R273" s="88"/>
      <c r="S273" s="88"/>
      <c r="U273" s="87"/>
      <c r="V273" s="87"/>
    </row>
    <row r="274" spans="1:22" x14ac:dyDescent="0.15">
      <c r="A274" s="3"/>
      <c r="B274" s="23" t="s">
        <v>16</v>
      </c>
      <c r="C274" s="4"/>
      <c r="D274" s="68">
        <f t="shared" si="130"/>
        <v>231</v>
      </c>
      <c r="E274" s="69">
        <f t="shared" si="130"/>
        <v>46</v>
      </c>
      <c r="F274" s="69">
        <f t="shared" si="130"/>
        <v>2</v>
      </c>
      <c r="G274" s="70">
        <f t="shared" si="130"/>
        <v>15</v>
      </c>
      <c r="H274" s="118">
        <f t="shared" si="130"/>
        <v>18</v>
      </c>
      <c r="I274" s="71">
        <f t="shared" si="129"/>
        <v>277</v>
      </c>
      <c r="J274" s="70">
        <f t="shared" si="128"/>
        <v>17</v>
      </c>
      <c r="K274" s="72">
        <f t="shared" si="123"/>
        <v>312</v>
      </c>
      <c r="L274" s="29">
        <f t="shared" si="124"/>
        <v>5.4</v>
      </c>
      <c r="M274" s="43" t="s">
        <v>70</v>
      </c>
      <c r="O274" s="88"/>
      <c r="P274" s="88"/>
      <c r="Q274" s="88"/>
      <c r="R274" s="88"/>
      <c r="S274" s="88"/>
      <c r="U274" s="87"/>
      <c r="V274" s="87"/>
    </row>
    <row r="275" spans="1:22" x14ac:dyDescent="0.15">
      <c r="A275" s="3"/>
      <c r="B275" s="23" t="s">
        <v>17</v>
      </c>
      <c r="C275" s="4"/>
      <c r="D275" s="68">
        <f t="shared" si="130"/>
        <v>216</v>
      </c>
      <c r="E275" s="69">
        <f t="shared" si="130"/>
        <v>56</v>
      </c>
      <c r="F275" s="69">
        <f t="shared" si="130"/>
        <v>3</v>
      </c>
      <c r="G275" s="70">
        <f t="shared" si="130"/>
        <v>15</v>
      </c>
      <c r="H275" s="118">
        <f t="shared" si="130"/>
        <v>15</v>
      </c>
      <c r="I275" s="71">
        <f t="shared" si="129"/>
        <v>272</v>
      </c>
      <c r="J275" s="70">
        <f t="shared" si="128"/>
        <v>18</v>
      </c>
      <c r="K275" s="72">
        <f t="shared" si="123"/>
        <v>305</v>
      </c>
      <c r="L275" s="29">
        <f t="shared" si="124"/>
        <v>5.9</v>
      </c>
      <c r="M275" s="43" t="s">
        <v>70</v>
      </c>
      <c r="O275" s="88"/>
      <c r="P275" s="88"/>
      <c r="Q275" s="88"/>
      <c r="R275" s="88"/>
      <c r="S275" s="88"/>
      <c r="U275" s="87"/>
      <c r="V275" s="87"/>
    </row>
    <row r="276" spans="1:22" x14ac:dyDescent="0.15">
      <c r="A276" s="3"/>
      <c r="B276" s="23" t="s">
        <v>18</v>
      </c>
      <c r="C276" s="4"/>
      <c r="D276" s="68">
        <f t="shared" si="130"/>
        <v>222</v>
      </c>
      <c r="E276" s="69">
        <f t="shared" si="130"/>
        <v>67</v>
      </c>
      <c r="F276" s="69">
        <f t="shared" si="130"/>
        <v>5</v>
      </c>
      <c r="G276" s="70">
        <f t="shared" si="130"/>
        <v>13</v>
      </c>
      <c r="H276" s="118">
        <f t="shared" si="130"/>
        <v>10</v>
      </c>
      <c r="I276" s="71">
        <f t="shared" si="129"/>
        <v>289</v>
      </c>
      <c r="J276" s="70">
        <f t="shared" si="128"/>
        <v>18</v>
      </c>
      <c r="K276" s="72">
        <f t="shared" si="123"/>
        <v>317</v>
      </c>
      <c r="L276" s="29">
        <f t="shared" si="124"/>
        <v>5.7</v>
      </c>
      <c r="M276" s="43" t="s">
        <v>70</v>
      </c>
      <c r="O276" s="88"/>
      <c r="P276" s="88"/>
      <c r="Q276" s="88"/>
      <c r="R276" s="88"/>
      <c r="S276" s="88"/>
      <c r="U276" s="87"/>
      <c r="V276" s="87"/>
    </row>
    <row r="277" spans="1:22" x14ac:dyDescent="0.15">
      <c r="A277" s="3"/>
      <c r="B277" s="23" t="s">
        <v>19</v>
      </c>
      <c r="C277" s="4"/>
      <c r="D277" s="68">
        <f t="shared" si="130"/>
        <v>226</v>
      </c>
      <c r="E277" s="69">
        <f t="shared" si="130"/>
        <v>78</v>
      </c>
      <c r="F277" s="69">
        <f t="shared" si="130"/>
        <v>3</v>
      </c>
      <c r="G277" s="70">
        <f t="shared" si="130"/>
        <v>10</v>
      </c>
      <c r="H277" s="118">
        <f t="shared" si="130"/>
        <v>12</v>
      </c>
      <c r="I277" s="71">
        <f t="shared" si="129"/>
        <v>304</v>
      </c>
      <c r="J277" s="70">
        <f t="shared" si="128"/>
        <v>13</v>
      </c>
      <c r="K277" s="72">
        <f t="shared" si="123"/>
        <v>329</v>
      </c>
      <c r="L277" s="29">
        <f t="shared" si="124"/>
        <v>4</v>
      </c>
      <c r="M277" s="43" t="s">
        <v>70</v>
      </c>
      <c r="O277" s="88"/>
      <c r="P277" s="88"/>
      <c r="Q277" s="88"/>
      <c r="R277" s="88"/>
      <c r="S277" s="88"/>
      <c r="U277" s="87"/>
      <c r="V277" s="87"/>
    </row>
    <row r="278" spans="1:22" x14ac:dyDescent="0.15">
      <c r="A278" s="5"/>
      <c r="B278" s="24" t="s">
        <v>20</v>
      </c>
      <c r="C278" s="7"/>
      <c r="D278" s="73">
        <f t="shared" si="130"/>
        <v>226</v>
      </c>
      <c r="E278" s="74">
        <f t="shared" si="130"/>
        <v>75</v>
      </c>
      <c r="F278" s="74">
        <f t="shared" si="130"/>
        <v>3</v>
      </c>
      <c r="G278" s="75">
        <f t="shared" si="130"/>
        <v>6</v>
      </c>
      <c r="H278" s="119">
        <f t="shared" si="130"/>
        <v>14</v>
      </c>
      <c r="I278" s="76">
        <f t="shared" si="129"/>
        <v>301</v>
      </c>
      <c r="J278" s="75">
        <f t="shared" si="128"/>
        <v>9</v>
      </c>
      <c r="K278" s="77">
        <f t="shared" si="123"/>
        <v>324</v>
      </c>
      <c r="L278" s="30">
        <f t="shared" si="124"/>
        <v>2.8</v>
      </c>
      <c r="M278" s="44" t="s">
        <v>70</v>
      </c>
      <c r="O278" s="88"/>
      <c r="P278" s="88"/>
      <c r="Q278" s="88"/>
      <c r="R278" s="88"/>
      <c r="S278" s="88"/>
      <c r="U278" s="87"/>
      <c r="V278" s="87"/>
    </row>
    <row r="279" spans="1:22" s="19" customFormat="1" x14ac:dyDescent="0.15">
      <c r="A279" s="17"/>
      <c r="B279" s="25" t="s">
        <v>160</v>
      </c>
      <c r="C279" s="18"/>
      <c r="D279" s="78">
        <f>SUM(D273:D278)</f>
        <v>1324</v>
      </c>
      <c r="E279" s="79">
        <f>SUM(E273:E278)</f>
        <v>368</v>
      </c>
      <c r="F279" s="79">
        <f>SUM(F273:F278)</f>
        <v>20</v>
      </c>
      <c r="G279" s="80">
        <f>SUM(G273:G278)</f>
        <v>73</v>
      </c>
      <c r="H279" s="120">
        <f>SUM(H273:H278)</f>
        <v>84</v>
      </c>
      <c r="I279" s="81">
        <f t="shared" si="129"/>
        <v>1692</v>
      </c>
      <c r="J279" s="80">
        <f t="shared" si="128"/>
        <v>93</v>
      </c>
      <c r="K279" s="82">
        <f t="shared" si="123"/>
        <v>1869</v>
      </c>
      <c r="L279" s="31">
        <f t="shared" si="124"/>
        <v>5</v>
      </c>
      <c r="M279" s="45">
        <f>IF(ISERROR(ROUND(K279/$K$301*100,1)),"-",ROUND(K279/$K$301*100,1))</f>
        <v>16</v>
      </c>
      <c r="O279" s="88"/>
      <c r="P279" s="88"/>
      <c r="Q279" s="88"/>
      <c r="R279" s="88"/>
      <c r="S279" s="88"/>
      <c r="T279" s="8"/>
      <c r="U279" s="87"/>
      <c r="V279" s="87"/>
    </row>
    <row r="280" spans="1:22" x14ac:dyDescent="0.15">
      <c r="A280" s="1"/>
      <c r="B280" s="22" t="s">
        <v>55</v>
      </c>
      <c r="C280" s="2"/>
      <c r="D280" s="63">
        <f t="shared" ref="D280:H285" si="131">SUM(D184,D232)</f>
        <v>234</v>
      </c>
      <c r="E280" s="64">
        <f t="shared" si="131"/>
        <v>57</v>
      </c>
      <c r="F280" s="64">
        <f t="shared" si="131"/>
        <v>3</v>
      </c>
      <c r="G280" s="65">
        <f t="shared" si="131"/>
        <v>8</v>
      </c>
      <c r="H280" s="117">
        <f t="shared" si="131"/>
        <v>6</v>
      </c>
      <c r="I280" s="66">
        <f t="shared" si="129"/>
        <v>291</v>
      </c>
      <c r="J280" s="65">
        <f t="shared" si="128"/>
        <v>11</v>
      </c>
      <c r="K280" s="67">
        <f t="shared" si="123"/>
        <v>308</v>
      </c>
      <c r="L280" s="28">
        <f t="shared" si="124"/>
        <v>3.6</v>
      </c>
      <c r="M280" s="42" t="s">
        <v>70</v>
      </c>
      <c r="O280" s="88"/>
      <c r="P280" s="88"/>
      <c r="Q280" s="88"/>
      <c r="R280" s="88"/>
      <c r="S280" s="88"/>
      <c r="U280" s="87"/>
      <c r="V280" s="87"/>
    </row>
    <row r="281" spans="1:22" x14ac:dyDescent="0.15">
      <c r="A281" s="3"/>
      <c r="B281" s="23" t="s">
        <v>56</v>
      </c>
      <c r="C281" s="4"/>
      <c r="D281" s="68">
        <f t="shared" si="131"/>
        <v>254</v>
      </c>
      <c r="E281" s="69">
        <f t="shared" si="131"/>
        <v>66</v>
      </c>
      <c r="F281" s="69">
        <f t="shared" si="131"/>
        <v>2</v>
      </c>
      <c r="G281" s="70">
        <f t="shared" si="131"/>
        <v>8</v>
      </c>
      <c r="H281" s="118">
        <f t="shared" si="131"/>
        <v>10</v>
      </c>
      <c r="I281" s="71">
        <f t="shared" si="129"/>
        <v>320</v>
      </c>
      <c r="J281" s="70">
        <f t="shared" si="128"/>
        <v>10</v>
      </c>
      <c r="K281" s="72">
        <f t="shared" si="123"/>
        <v>340</v>
      </c>
      <c r="L281" s="29">
        <f t="shared" si="124"/>
        <v>2.9</v>
      </c>
      <c r="M281" s="43" t="s">
        <v>70</v>
      </c>
      <c r="O281" s="88"/>
      <c r="P281" s="88"/>
      <c r="Q281" s="88"/>
      <c r="R281" s="88"/>
      <c r="S281" s="88"/>
      <c r="U281" s="87"/>
      <c r="V281" s="87"/>
    </row>
    <row r="282" spans="1:22" x14ac:dyDescent="0.15">
      <c r="A282" s="3"/>
      <c r="B282" s="23" t="s">
        <v>57</v>
      </c>
      <c r="C282" s="4"/>
      <c r="D282" s="68">
        <f t="shared" si="131"/>
        <v>242</v>
      </c>
      <c r="E282" s="69">
        <f t="shared" si="131"/>
        <v>69</v>
      </c>
      <c r="F282" s="69">
        <f t="shared" si="131"/>
        <v>3</v>
      </c>
      <c r="G282" s="70">
        <f t="shared" si="131"/>
        <v>12</v>
      </c>
      <c r="H282" s="118">
        <f t="shared" si="131"/>
        <v>3</v>
      </c>
      <c r="I282" s="71">
        <f t="shared" si="129"/>
        <v>311</v>
      </c>
      <c r="J282" s="70">
        <f t="shared" si="128"/>
        <v>15</v>
      </c>
      <c r="K282" s="72">
        <f t="shared" si="123"/>
        <v>329</v>
      </c>
      <c r="L282" s="29">
        <f t="shared" si="124"/>
        <v>4.5999999999999996</v>
      </c>
      <c r="M282" s="43" t="s">
        <v>70</v>
      </c>
      <c r="O282" s="88"/>
      <c r="P282" s="88"/>
      <c r="Q282" s="88"/>
      <c r="R282" s="88"/>
      <c r="S282" s="88"/>
      <c r="U282" s="87"/>
      <c r="V282" s="87"/>
    </row>
    <row r="283" spans="1:22" x14ac:dyDescent="0.15">
      <c r="A283" s="3"/>
      <c r="B283" s="23" t="s">
        <v>58</v>
      </c>
      <c r="C283" s="4"/>
      <c r="D283" s="68">
        <f t="shared" si="131"/>
        <v>238</v>
      </c>
      <c r="E283" s="69">
        <f t="shared" si="131"/>
        <v>54</v>
      </c>
      <c r="F283" s="69">
        <f t="shared" si="131"/>
        <v>6</v>
      </c>
      <c r="G283" s="70">
        <f t="shared" si="131"/>
        <v>7</v>
      </c>
      <c r="H283" s="118">
        <f t="shared" si="131"/>
        <v>6</v>
      </c>
      <c r="I283" s="71">
        <f t="shared" si="129"/>
        <v>292</v>
      </c>
      <c r="J283" s="70">
        <f t="shared" si="128"/>
        <v>13</v>
      </c>
      <c r="K283" s="72">
        <f t="shared" si="123"/>
        <v>311</v>
      </c>
      <c r="L283" s="29">
        <f t="shared" si="124"/>
        <v>4.2</v>
      </c>
      <c r="M283" s="43" t="s">
        <v>70</v>
      </c>
      <c r="O283" s="88"/>
      <c r="P283" s="88"/>
      <c r="Q283" s="88"/>
      <c r="R283" s="88"/>
      <c r="S283" s="88"/>
      <c r="U283" s="87"/>
      <c r="V283" s="87"/>
    </row>
    <row r="284" spans="1:22" s="19" customFormat="1" x14ac:dyDescent="0.15">
      <c r="A284" s="3"/>
      <c r="B284" s="23" t="s">
        <v>59</v>
      </c>
      <c r="C284" s="4"/>
      <c r="D284" s="68">
        <f t="shared" si="131"/>
        <v>256</v>
      </c>
      <c r="E284" s="69">
        <f t="shared" si="131"/>
        <v>72</v>
      </c>
      <c r="F284" s="69">
        <f t="shared" si="131"/>
        <v>3</v>
      </c>
      <c r="G284" s="70">
        <f t="shared" si="131"/>
        <v>7</v>
      </c>
      <c r="H284" s="118">
        <f t="shared" si="131"/>
        <v>8</v>
      </c>
      <c r="I284" s="71">
        <f t="shared" si="129"/>
        <v>328</v>
      </c>
      <c r="J284" s="70">
        <f t="shared" si="128"/>
        <v>10</v>
      </c>
      <c r="K284" s="72">
        <f t="shared" si="123"/>
        <v>346</v>
      </c>
      <c r="L284" s="29">
        <f t="shared" si="124"/>
        <v>2.9</v>
      </c>
      <c r="M284" s="43" t="s">
        <v>70</v>
      </c>
      <c r="O284" s="88"/>
      <c r="P284" s="88"/>
      <c r="Q284" s="88"/>
      <c r="R284" s="88"/>
      <c r="S284" s="88"/>
      <c r="T284" s="8"/>
      <c r="U284" s="87"/>
      <c r="V284" s="87"/>
    </row>
    <row r="285" spans="1:22" x14ac:dyDescent="0.15">
      <c r="A285" s="5"/>
      <c r="B285" s="24" t="s">
        <v>26</v>
      </c>
      <c r="C285" s="7"/>
      <c r="D285" s="73">
        <f t="shared" si="131"/>
        <v>234</v>
      </c>
      <c r="E285" s="74">
        <f t="shared" si="131"/>
        <v>57</v>
      </c>
      <c r="F285" s="74">
        <f t="shared" si="131"/>
        <v>3</v>
      </c>
      <c r="G285" s="75">
        <f t="shared" si="131"/>
        <v>7</v>
      </c>
      <c r="H285" s="119">
        <f t="shared" si="131"/>
        <v>6</v>
      </c>
      <c r="I285" s="76">
        <f t="shared" si="129"/>
        <v>291</v>
      </c>
      <c r="J285" s="75">
        <f t="shared" si="128"/>
        <v>10</v>
      </c>
      <c r="K285" s="77">
        <f t="shared" si="123"/>
        <v>307</v>
      </c>
      <c r="L285" s="30">
        <f t="shared" si="124"/>
        <v>3.3</v>
      </c>
      <c r="M285" s="44" t="s">
        <v>70</v>
      </c>
      <c r="O285" s="88"/>
      <c r="P285" s="88"/>
      <c r="Q285" s="88"/>
      <c r="R285" s="88"/>
      <c r="S285" s="88"/>
      <c r="U285" s="87"/>
      <c r="V285" s="87"/>
    </row>
    <row r="286" spans="1:22" x14ac:dyDescent="0.15">
      <c r="A286" s="17"/>
      <c r="B286" s="25" t="s">
        <v>113</v>
      </c>
      <c r="C286" s="18"/>
      <c r="D286" s="78">
        <f>SUM(D280:D285)</f>
        <v>1458</v>
      </c>
      <c r="E286" s="79">
        <f>SUM(E280:E285)</f>
        <v>375</v>
      </c>
      <c r="F286" s="79">
        <f>SUM(F280:F285)</f>
        <v>20</v>
      </c>
      <c r="G286" s="80">
        <f>SUM(G280:G285)</f>
        <v>49</v>
      </c>
      <c r="H286" s="120">
        <f>SUM(H280:H285)</f>
        <v>39</v>
      </c>
      <c r="I286" s="81">
        <f t="shared" si="129"/>
        <v>1833</v>
      </c>
      <c r="J286" s="80">
        <f t="shared" si="128"/>
        <v>69</v>
      </c>
      <c r="K286" s="82">
        <f t="shared" si="123"/>
        <v>1941</v>
      </c>
      <c r="L286" s="31">
        <f t="shared" si="124"/>
        <v>3.6</v>
      </c>
      <c r="M286" s="45">
        <f>IF(ISERROR(ROUND(K286/$K$301*100,1)),"-",ROUND(K286/$K$301*100,1))</f>
        <v>16.600000000000001</v>
      </c>
      <c r="O286" s="88"/>
      <c r="P286" s="88"/>
      <c r="Q286" s="88"/>
      <c r="R286" s="88"/>
      <c r="S286" s="88"/>
      <c r="U286" s="87"/>
      <c r="V286" s="87"/>
    </row>
    <row r="287" spans="1:22" x14ac:dyDescent="0.15">
      <c r="A287" s="1"/>
      <c r="B287" s="22" t="s">
        <v>60</v>
      </c>
      <c r="C287" s="2"/>
      <c r="D287" s="63">
        <f t="shared" ref="D287:H292" si="132">SUM(D191,D239)</f>
        <v>247</v>
      </c>
      <c r="E287" s="64">
        <f t="shared" si="132"/>
        <v>55</v>
      </c>
      <c r="F287" s="64">
        <f t="shared" si="132"/>
        <v>3</v>
      </c>
      <c r="G287" s="65">
        <f t="shared" si="132"/>
        <v>3</v>
      </c>
      <c r="H287" s="117">
        <f t="shared" si="132"/>
        <v>14</v>
      </c>
      <c r="I287" s="66">
        <f t="shared" si="129"/>
        <v>302</v>
      </c>
      <c r="J287" s="65">
        <f t="shared" si="128"/>
        <v>6</v>
      </c>
      <c r="K287" s="67">
        <f t="shared" si="123"/>
        <v>322</v>
      </c>
      <c r="L287" s="28">
        <f t="shared" si="124"/>
        <v>1.9</v>
      </c>
      <c r="M287" s="42" t="s">
        <v>70</v>
      </c>
      <c r="O287" s="88"/>
      <c r="P287" s="88"/>
      <c r="Q287" s="88"/>
      <c r="R287" s="88"/>
      <c r="S287" s="88"/>
      <c r="U287" s="87"/>
      <c r="V287" s="87"/>
    </row>
    <row r="288" spans="1:22" x14ac:dyDescent="0.15">
      <c r="A288" s="3"/>
      <c r="B288" s="23" t="s">
        <v>61</v>
      </c>
      <c r="C288" s="4"/>
      <c r="D288" s="68">
        <f t="shared" si="132"/>
        <v>258</v>
      </c>
      <c r="E288" s="69">
        <f t="shared" si="132"/>
        <v>63</v>
      </c>
      <c r="F288" s="69">
        <f t="shared" si="132"/>
        <v>2</v>
      </c>
      <c r="G288" s="70">
        <f t="shared" si="132"/>
        <v>6</v>
      </c>
      <c r="H288" s="118">
        <f t="shared" si="132"/>
        <v>8</v>
      </c>
      <c r="I288" s="71">
        <f t="shared" si="129"/>
        <v>321</v>
      </c>
      <c r="J288" s="70">
        <f t="shared" si="128"/>
        <v>8</v>
      </c>
      <c r="K288" s="72">
        <f t="shared" si="123"/>
        <v>337</v>
      </c>
      <c r="L288" s="29">
        <f t="shared" si="124"/>
        <v>2.4</v>
      </c>
      <c r="M288" s="43" t="s">
        <v>70</v>
      </c>
      <c r="O288" s="88"/>
      <c r="P288" s="88"/>
      <c r="Q288" s="88"/>
      <c r="R288" s="88"/>
      <c r="S288" s="88"/>
      <c r="U288" s="87"/>
      <c r="V288" s="87"/>
    </row>
    <row r="289" spans="1:21" x14ac:dyDescent="0.15">
      <c r="A289" s="3"/>
      <c r="B289" s="23" t="s">
        <v>62</v>
      </c>
      <c r="C289" s="4"/>
      <c r="D289" s="68">
        <f t="shared" si="132"/>
        <v>245</v>
      </c>
      <c r="E289" s="69">
        <f t="shared" si="132"/>
        <v>63</v>
      </c>
      <c r="F289" s="69">
        <f t="shared" si="132"/>
        <v>3</v>
      </c>
      <c r="G289" s="70">
        <f t="shared" si="132"/>
        <v>8</v>
      </c>
      <c r="H289" s="118">
        <f t="shared" si="132"/>
        <v>7</v>
      </c>
      <c r="I289" s="71">
        <f t="shared" si="129"/>
        <v>308</v>
      </c>
      <c r="J289" s="70">
        <f t="shared" si="128"/>
        <v>11</v>
      </c>
      <c r="K289" s="72">
        <f t="shared" si="123"/>
        <v>326</v>
      </c>
      <c r="L289" s="29">
        <f t="shared" si="124"/>
        <v>3.4</v>
      </c>
      <c r="M289" s="43" t="s">
        <v>70</v>
      </c>
    </row>
    <row r="290" spans="1:21" x14ac:dyDescent="0.15">
      <c r="A290" s="3"/>
      <c r="B290" s="23" t="s">
        <v>63</v>
      </c>
      <c r="C290" s="4"/>
      <c r="D290" s="68">
        <f t="shared" si="132"/>
        <v>254</v>
      </c>
      <c r="E290" s="69">
        <f t="shared" si="132"/>
        <v>68</v>
      </c>
      <c r="F290" s="69">
        <f t="shared" si="132"/>
        <v>3</v>
      </c>
      <c r="G290" s="70">
        <f t="shared" si="132"/>
        <v>6</v>
      </c>
      <c r="H290" s="118">
        <f t="shared" si="132"/>
        <v>3</v>
      </c>
      <c r="I290" s="71">
        <f t="shared" si="129"/>
        <v>322</v>
      </c>
      <c r="J290" s="70">
        <f t="shared" si="128"/>
        <v>9</v>
      </c>
      <c r="K290" s="72">
        <f t="shared" si="123"/>
        <v>334</v>
      </c>
      <c r="L290" s="29">
        <f t="shared" si="124"/>
        <v>2.7</v>
      </c>
      <c r="M290" s="43" t="s">
        <v>70</v>
      </c>
    </row>
    <row r="291" spans="1:21" s="19" customFormat="1" x14ac:dyDescent="0.15">
      <c r="A291" s="3"/>
      <c r="B291" s="23" t="s">
        <v>64</v>
      </c>
      <c r="C291" s="4"/>
      <c r="D291" s="68">
        <f t="shared" si="132"/>
        <v>262</v>
      </c>
      <c r="E291" s="69">
        <f t="shared" si="132"/>
        <v>54</v>
      </c>
      <c r="F291" s="69">
        <f t="shared" si="132"/>
        <v>3</v>
      </c>
      <c r="G291" s="70">
        <f t="shared" si="132"/>
        <v>7</v>
      </c>
      <c r="H291" s="118">
        <f t="shared" si="132"/>
        <v>1</v>
      </c>
      <c r="I291" s="71">
        <f t="shared" si="129"/>
        <v>316</v>
      </c>
      <c r="J291" s="70">
        <f t="shared" si="128"/>
        <v>10</v>
      </c>
      <c r="K291" s="72">
        <f t="shared" si="123"/>
        <v>327</v>
      </c>
      <c r="L291" s="29">
        <f t="shared" si="124"/>
        <v>3.1</v>
      </c>
      <c r="M291" s="43" t="s">
        <v>70</v>
      </c>
      <c r="O291" s="8"/>
      <c r="P291" s="8"/>
      <c r="Q291" s="8"/>
      <c r="R291" s="8"/>
      <c r="S291" s="8"/>
      <c r="T291" s="8"/>
      <c r="U291" s="8"/>
    </row>
    <row r="292" spans="1:21" x14ac:dyDescent="0.15">
      <c r="A292" s="5"/>
      <c r="B292" s="24" t="s">
        <v>33</v>
      </c>
      <c r="C292" s="7"/>
      <c r="D292" s="73">
        <f t="shared" si="132"/>
        <v>266</v>
      </c>
      <c r="E292" s="74">
        <f t="shared" si="132"/>
        <v>59</v>
      </c>
      <c r="F292" s="74">
        <f t="shared" si="132"/>
        <v>2</v>
      </c>
      <c r="G292" s="75">
        <f t="shared" si="132"/>
        <v>3</v>
      </c>
      <c r="H292" s="119">
        <f t="shared" si="132"/>
        <v>2</v>
      </c>
      <c r="I292" s="76">
        <f t="shared" si="129"/>
        <v>325</v>
      </c>
      <c r="J292" s="75">
        <f t="shared" si="128"/>
        <v>5</v>
      </c>
      <c r="K292" s="77">
        <f t="shared" si="123"/>
        <v>332</v>
      </c>
      <c r="L292" s="30">
        <f t="shared" si="124"/>
        <v>1.5</v>
      </c>
      <c r="M292" s="44" t="s">
        <v>70</v>
      </c>
    </row>
    <row r="293" spans="1:21" x14ac:dyDescent="0.15">
      <c r="A293" s="17"/>
      <c r="B293" s="25" t="s">
        <v>112</v>
      </c>
      <c r="C293" s="18"/>
      <c r="D293" s="78">
        <f>SUM(D287:D292)</f>
        <v>1532</v>
      </c>
      <c r="E293" s="79">
        <f>SUM(E287:E292)</f>
        <v>362</v>
      </c>
      <c r="F293" s="79">
        <f>SUM(F287:F292)</f>
        <v>16</v>
      </c>
      <c r="G293" s="80">
        <f>SUM(G287:G292)</f>
        <v>33</v>
      </c>
      <c r="H293" s="120">
        <f>SUM(H287:H292)</f>
        <v>35</v>
      </c>
      <c r="I293" s="81">
        <f t="shared" si="129"/>
        <v>1894</v>
      </c>
      <c r="J293" s="80">
        <f t="shared" si="128"/>
        <v>49</v>
      </c>
      <c r="K293" s="82">
        <f t="shared" si="123"/>
        <v>1978</v>
      </c>
      <c r="L293" s="31">
        <f t="shared" si="124"/>
        <v>2.5</v>
      </c>
      <c r="M293" s="45">
        <f>IF(ISERROR(ROUND(K293/$K$301*100,1)),"-",ROUND(K293/$K$301*100,1))</f>
        <v>16.899999999999999</v>
      </c>
    </row>
    <row r="294" spans="1:21" x14ac:dyDescent="0.15">
      <c r="A294" s="1"/>
      <c r="B294" s="22" t="s">
        <v>65</v>
      </c>
      <c r="C294" s="2"/>
      <c r="D294" s="63">
        <f t="shared" ref="D294:H299" si="133">SUM(D198,D246)</f>
        <v>278</v>
      </c>
      <c r="E294" s="64">
        <f t="shared" si="133"/>
        <v>47</v>
      </c>
      <c r="F294" s="64">
        <f t="shared" si="133"/>
        <v>3</v>
      </c>
      <c r="G294" s="65">
        <f t="shared" si="133"/>
        <v>7</v>
      </c>
      <c r="H294" s="117">
        <f t="shared" si="133"/>
        <v>2</v>
      </c>
      <c r="I294" s="66">
        <f t="shared" si="129"/>
        <v>325</v>
      </c>
      <c r="J294" s="65">
        <f t="shared" si="128"/>
        <v>10</v>
      </c>
      <c r="K294" s="67">
        <f t="shared" si="123"/>
        <v>337</v>
      </c>
      <c r="L294" s="28">
        <f t="shared" si="124"/>
        <v>3</v>
      </c>
      <c r="M294" s="42" t="s">
        <v>70</v>
      </c>
      <c r="O294" s="19"/>
      <c r="P294" s="19"/>
      <c r="Q294" s="19"/>
      <c r="R294" s="19"/>
      <c r="S294" s="19"/>
    </row>
    <row r="295" spans="1:21" x14ac:dyDescent="0.15">
      <c r="A295" s="3"/>
      <c r="B295" s="23" t="s">
        <v>66</v>
      </c>
      <c r="C295" s="4"/>
      <c r="D295" s="68">
        <f t="shared" si="133"/>
        <v>295</v>
      </c>
      <c r="E295" s="69">
        <f t="shared" si="133"/>
        <v>47</v>
      </c>
      <c r="F295" s="69">
        <f t="shared" si="133"/>
        <v>2</v>
      </c>
      <c r="G295" s="70">
        <f t="shared" si="133"/>
        <v>3</v>
      </c>
      <c r="H295" s="118">
        <f t="shared" si="133"/>
        <v>0</v>
      </c>
      <c r="I295" s="71">
        <f t="shared" si="129"/>
        <v>342</v>
      </c>
      <c r="J295" s="70">
        <f t="shared" si="128"/>
        <v>5</v>
      </c>
      <c r="K295" s="72">
        <f t="shared" si="123"/>
        <v>347</v>
      </c>
      <c r="L295" s="29">
        <f t="shared" si="124"/>
        <v>1.4</v>
      </c>
      <c r="M295" s="43" t="s">
        <v>70</v>
      </c>
      <c r="O295" s="19"/>
      <c r="P295" s="19"/>
      <c r="Q295" s="19"/>
      <c r="R295" s="19"/>
      <c r="S295" s="19"/>
    </row>
    <row r="296" spans="1:21" x14ac:dyDescent="0.15">
      <c r="A296" s="3"/>
      <c r="B296" s="23" t="s">
        <v>67</v>
      </c>
      <c r="C296" s="4"/>
      <c r="D296" s="68">
        <f t="shared" si="133"/>
        <v>281</v>
      </c>
      <c r="E296" s="69">
        <f t="shared" si="133"/>
        <v>59</v>
      </c>
      <c r="F296" s="69">
        <f t="shared" si="133"/>
        <v>1</v>
      </c>
      <c r="G296" s="70">
        <f t="shared" si="133"/>
        <v>6</v>
      </c>
      <c r="H296" s="118">
        <f t="shared" si="133"/>
        <v>3</v>
      </c>
      <c r="I296" s="71">
        <f t="shared" si="129"/>
        <v>340</v>
      </c>
      <c r="J296" s="70">
        <f t="shared" si="128"/>
        <v>7</v>
      </c>
      <c r="K296" s="72">
        <f t="shared" si="123"/>
        <v>350</v>
      </c>
      <c r="L296" s="29">
        <f t="shared" si="124"/>
        <v>2</v>
      </c>
      <c r="M296" s="43" t="s">
        <v>70</v>
      </c>
      <c r="O296" s="19"/>
      <c r="P296" s="19"/>
      <c r="Q296" s="19"/>
      <c r="R296" s="19"/>
      <c r="S296" s="19"/>
    </row>
    <row r="297" spans="1:21" x14ac:dyDescent="0.15">
      <c r="A297" s="3"/>
      <c r="B297" s="23" t="s">
        <v>68</v>
      </c>
      <c r="C297" s="4"/>
      <c r="D297" s="68">
        <f t="shared" si="133"/>
        <v>246</v>
      </c>
      <c r="E297" s="69">
        <f t="shared" si="133"/>
        <v>46</v>
      </c>
      <c r="F297" s="69">
        <f t="shared" si="133"/>
        <v>2</v>
      </c>
      <c r="G297" s="70">
        <f t="shared" si="133"/>
        <v>6</v>
      </c>
      <c r="H297" s="118">
        <f t="shared" si="133"/>
        <v>0</v>
      </c>
      <c r="I297" s="71">
        <f t="shared" si="129"/>
        <v>292</v>
      </c>
      <c r="J297" s="70">
        <f t="shared" si="128"/>
        <v>8</v>
      </c>
      <c r="K297" s="72">
        <f t="shared" si="123"/>
        <v>300</v>
      </c>
      <c r="L297" s="29">
        <f t="shared" si="124"/>
        <v>2.7</v>
      </c>
      <c r="M297" s="43" t="s">
        <v>70</v>
      </c>
      <c r="O297" s="19"/>
      <c r="P297" s="19"/>
      <c r="Q297" s="19"/>
      <c r="R297" s="19"/>
      <c r="S297" s="19"/>
    </row>
    <row r="298" spans="1:21" x14ac:dyDescent="0.15">
      <c r="A298" s="3"/>
      <c r="B298" s="23" t="s">
        <v>69</v>
      </c>
      <c r="C298" s="4"/>
      <c r="D298" s="68">
        <f t="shared" si="133"/>
        <v>258</v>
      </c>
      <c r="E298" s="69">
        <f t="shared" si="133"/>
        <v>45</v>
      </c>
      <c r="F298" s="69">
        <f t="shared" si="133"/>
        <v>3</v>
      </c>
      <c r="G298" s="70">
        <f t="shared" si="133"/>
        <v>3</v>
      </c>
      <c r="H298" s="118">
        <f t="shared" si="133"/>
        <v>1</v>
      </c>
      <c r="I298" s="71">
        <f t="shared" si="129"/>
        <v>303</v>
      </c>
      <c r="J298" s="70">
        <f>SUM(F298:G298)</f>
        <v>6</v>
      </c>
      <c r="K298" s="72">
        <f t="shared" si="123"/>
        <v>310</v>
      </c>
      <c r="L298" s="29">
        <f t="shared" si="124"/>
        <v>1.9</v>
      </c>
      <c r="M298" s="43" t="s">
        <v>70</v>
      </c>
      <c r="O298" s="88"/>
      <c r="P298" s="89"/>
      <c r="Q298" s="88"/>
      <c r="R298" s="88"/>
      <c r="S298" s="88"/>
    </row>
    <row r="299" spans="1:21" x14ac:dyDescent="0.15">
      <c r="A299" s="5"/>
      <c r="B299" s="24" t="s">
        <v>40</v>
      </c>
      <c r="C299" s="7"/>
      <c r="D299" s="73">
        <f t="shared" si="133"/>
        <v>286</v>
      </c>
      <c r="E299" s="74">
        <f t="shared" si="133"/>
        <v>59</v>
      </c>
      <c r="F299" s="74">
        <f t="shared" si="133"/>
        <v>1</v>
      </c>
      <c r="G299" s="75">
        <f t="shared" si="133"/>
        <v>2</v>
      </c>
      <c r="H299" s="119">
        <f t="shared" si="133"/>
        <v>1</v>
      </c>
      <c r="I299" s="76">
        <f>SUM(D299:E299)</f>
        <v>345</v>
      </c>
      <c r="J299" s="75">
        <f>SUM(F299:G299)</f>
        <v>3</v>
      </c>
      <c r="K299" s="77">
        <f t="shared" si="123"/>
        <v>349</v>
      </c>
      <c r="L299" s="30">
        <f t="shared" si="124"/>
        <v>0.9</v>
      </c>
      <c r="M299" s="44" t="s">
        <v>70</v>
      </c>
      <c r="O299" s="88"/>
      <c r="P299" s="88"/>
      <c r="Q299" s="88"/>
      <c r="R299" s="88"/>
      <c r="S299" s="88"/>
    </row>
    <row r="300" spans="1:21" ht="12" thickBot="1" x14ac:dyDescent="0.2">
      <c r="A300" s="20"/>
      <c r="B300" s="25" t="s">
        <v>111</v>
      </c>
      <c r="C300" s="21"/>
      <c r="D300" s="83">
        <f>SUM(D294:D299)</f>
        <v>1644</v>
      </c>
      <c r="E300" s="84">
        <f t="shared" ref="E300:H300" si="134">SUM(E294:E299)</f>
        <v>303</v>
      </c>
      <c r="F300" s="84">
        <f t="shared" si="134"/>
        <v>12</v>
      </c>
      <c r="G300" s="85">
        <f t="shared" si="134"/>
        <v>27</v>
      </c>
      <c r="H300" s="121">
        <f t="shared" si="134"/>
        <v>7</v>
      </c>
      <c r="I300" s="86">
        <f t="shared" ref="I300" si="135">SUM(D300:E300)</f>
        <v>1947</v>
      </c>
      <c r="J300" s="85">
        <f t="shared" ref="J300" si="136">SUM(F300:G300)</f>
        <v>39</v>
      </c>
      <c r="K300" s="67">
        <f t="shared" si="123"/>
        <v>1993</v>
      </c>
      <c r="L300" s="27">
        <f t="shared" si="124"/>
        <v>2</v>
      </c>
      <c r="M300" s="45">
        <f>IF(ISERROR(ROUND(K300/$K$301*100,1)),"-",ROUND(K300/$K$301*100,1))</f>
        <v>17</v>
      </c>
      <c r="O300" s="88"/>
      <c r="P300" s="88"/>
      <c r="Q300" s="88"/>
      <c r="R300" s="88"/>
      <c r="S300" s="88"/>
    </row>
    <row r="301" spans="1:21" ht="12" thickTop="1" x14ac:dyDescent="0.15">
      <c r="A301" s="97"/>
      <c r="B301" s="98" t="s">
        <v>106</v>
      </c>
      <c r="C301" s="99"/>
      <c r="D301" s="100">
        <f>SUM(D265,D272,D279,D286,D293,D300)</f>
        <v>8966</v>
      </c>
      <c r="E301" s="101">
        <f t="shared" ref="E301:J301" si="137">SUM(E265,E272,E279,E286,E293,E300)</f>
        <v>2082</v>
      </c>
      <c r="F301" s="101">
        <f t="shared" si="137"/>
        <v>94</v>
      </c>
      <c r="G301" s="102">
        <f t="shared" si="137"/>
        <v>286</v>
      </c>
      <c r="H301" s="122">
        <f t="shared" si="137"/>
        <v>266</v>
      </c>
      <c r="I301" s="103">
        <f t="shared" si="137"/>
        <v>11048</v>
      </c>
      <c r="J301" s="102">
        <f t="shared" si="137"/>
        <v>380</v>
      </c>
      <c r="K301" s="104">
        <f t="shared" si="123"/>
        <v>11694</v>
      </c>
      <c r="L301" s="105">
        <f t="shared" si="124"/>
        <v>3.2</v>
      </c>
      <c r="M301" s="106">
        <f>IF(ISERROR(ROUND(K301/$K$301*100,1)),"-",ROUND(K301/$K$301*100,1))</f>
        <v>100</v>
      </c>
      <c r="O301" s="88"/>
      <c r="P301" s="88"/>
      <c r="Q301" s="88"/>
      <c r="R301" s="88"/>
      <c r="S301" s="88"/>
    </row>
    <row r="302" spans="1:21" x14ac:dyDescent="0.15">
      <c r="A302" s="91"/>
      <c r="B302" s="92"/>
      <c r="C302" s="93"/>
      <c r="D302" s="94"/>
      <c r="E302" s="94"/>
      <c r="F302" s="94"/>
      <c r="G302" s="94"/>
      <c r="H302" s="94"/>
      <c r="I302" s="94"/>
      <c r="J302" s="94"/>
      <c r="K302" s="94"/>
      <c r="L302" s="95"/>
      <c r="M302" s="96"/>
      <c r="O302" s="88"/>
      <c r="P302" s="90"/>
      <c r="Q302" s="90"/>
      <c r="R302" s="90"/>
      <c r="S302" s="90"/>
    </row>
    <row r="303" spans="1:21" x14ac:dyDescent="0.15">
      <c r="A303" s="91"/>
      <c r="B303" s="92"/>
      <c r="C303" s="93"/>
      <c r="D303" s="94"/>
      <c r="E303" s="94"/>
      <c r="F303" s="94"/>
      <c r="G303" s="94"/>
      <c r="H303" s="94"/>
      <c r="I303" s="94"/>
      <c r="J303" s="94"/>
      <c r="K303" s="94"/>
      <c r="L303" s="95"/>
      <c r="M303" s="96"/>
      <c r="O303" s="88"/>
      <c r="P303" s="88"/>
      <c r="Q303" s="88"/>
      <c r="R303" s="88"/>
      <c r="S303" s="88"/>
      <c r="T303" s="33"/>
    </row>
    <row r="304" spans="1:21" x14ac:dyDescent="0.15">
      <c r="B304" s="41" t="s">
        <v>88</v>
      </c>
      <c r="P304" s="41" t="str">
        <f>B304</f>
        <v>B→A</v>
      </c>
    </row>
    <row r="305" spans="1:24" ht="21" x14ac:dyDescent="0.15">
      <c r="A305" s="1"/>
      <c r="B305" s="13"/>
      <c r="C305" s="26" t="s">
        <v>2</v>
      </c>
      <c r="D305" s="52" t="s">
        <v>48</v>
      </c>
      <c r="E305" s="53" t="s">
        <v>49</v>
      </c>
      <c r="F305" s="53" t="s">
        <v>104</v>
      </c>
      <c r="G305" s="54" t="s">
        <v>105</v>
      </c>
      <c r="H305" s="115" t="s">
        <v>108</v>
      </c>
      <c r="I305" s="55" t="s">
        <v>50</v>
      </c>
      <c r="J305" s="56" t="s">
        <v>51</v>
      </c>
      <c r="K305" s="57" t="s">
        <v>52</v>
      </c>
      <c r="L305" s="14" t="s">
        <v>53</v>
      </c>
      <c r="M305" s="14" t="s">
        <v>54</v>
      </c>
      <c r="P305" s="8" t="s">
        <v>71</v>
      </c>
      <c r="Q305" s="8" t="s">
        <v>71</v>
      </c>
      <c r="R305" s="8" t="s">
        <v>72</v>
      </c>
      <c r="S305" s="8" t="s">
        <v>72</v>
      </c>
      <c r="T305" s="123" t="s">
        <v>107</v>
      </c>
      <c r="U305" s="87"/>
      <c r="V305" s="87"/>
      <c r="W305" s="87"/>
      <c r="X305" s="87"/>
    </row>
    <row r="306" spans="1:24" x14ac:dyDescent="0.15">
      <c r="A306" s="5" t="s">
        <v>1</v>
      </c>
      <c r="B306" s="10"/>
      <c r="C306" s="15"/>
      <c r="D306" s="58" t="s">
        <v>46</v>
      </c>
      <c r="E306" s="59" t="s">
        <v>46</v>
      </c>
      <c r="F306" s="59" t="s">
        <v>46</v>
      </c>
      <c r="G306" s="60" t="s">
        <v>46</v>
      </c>
      <c r="H306" s="116" t="s">
        <v>46</v>
      </c>
      <c r="I306" s="61" t="s">
        <v>46</v>
      </c>
      <c r="J306" s="60" t="s">
        <v>46</v>
      </c>
      <c r="K306" s="62" t="s">
        <v>46</v>
      </c>
      <c r="L306" s="16" t="s">
        <v>47</v>
      </c>
      <c r="M306" s="16" t="s">
        <v>47</v>
      </c>
      <c r="P306" s="33" t="s">
        <v>73</v>
      </c>
      <c r="Q306" s="33" t="s">
        <v>74</v>
      </c>
      <c r="R306" s="33" t="s">
        <v>84</v>
      </c>
      <c r="S306" s="33" t="s">
        <v>75</v>
      </c>
      <c r="T306" s="123"/>
      <c r="U306" s="87"/>
      <c r="V306" s="87"/>
    </row>
    <row r="307" spans="1:24" x14ac:dyDescent="0.15">
      <c r="A307" s="1"/>
      <c r="B307" s="22" t="s">
        <v>3</v>
      </c>
      <c r="C307" s="2"/>
      <c r="D307" s="63">
        <f>P307</f>
        <v>4</v>
      </c>
      <c r="E307" s="64">
        <f>Q307</f>
        <v>1</v>
      </c>
      <c r="F307" s="64">
        <f>R307</f>
        <v>0</v>
      </c>
      <c r="G307" s="65">
        <f>S307</f>
        <v>2</v>
      </c>
      <c r="H307" s="117">
        <f>T307</f>
        <v>0</v>
      </c>
      <c r="I307" s="66">
        <f t="shared" ref="I307:I315" si="138">SUM(D307:E307)</f>
        <v>5</v>
      </c>
      <c r="J307" s="65">
        <f t="shared" ref="J307:J319" si="139">SUM(F307:G307)</f>
        <v>2</v>
      </c>
      <c r="K307" s="67">
        <f>SUM(D307:H307)</f>
        <v>7</v>
      </c>
      <c r="L307" s="28">
        <f>IF(ISERROR(ROUND(J307/K307*100,1)),"-",ROUND(J307/K307*100,1))</f>
        <v>28.6</v>
      </c>
      <c r="M307" s="42" t="s">
        <v>70</v>
      </c>
      <c r="O307" s="8" t="s">
        <v>3</v>
      </c>
      <c r="P307" s="34">
        <v>4</v>
      </c>
      <c r="Q307" s="34">
        <v>1</v>
      </c>
      <c r="R307" s="34">
        <v>0</v>
      </c>
      <c r="S307" s="34">
        <v>2</v>
      </c>
      <c r="T307" s="8">
        <v>0</v>
      </c>
      <c r="U307" s="87"/>
      <c r="V307" s="87"/>
    </row>
    <row r="308" spans="1:24" x14ac:dyDescent="0.15">
      <c r="A308" s="3"/>
      <c r="B308" s="23" t="s">
        <v>4</v>
      </c>
      <c r="C308" s="4"/>
      <c r="D308" s="68">
        <f>P308-P307</f>
        <v>16</v>
      </c>
      <c r="E308" s="69">
        <f>Q308-Q307</f>
        <v>2</v>
      </c>
      <c r="F308" s="69">
        <f>R308-R307</f>
        <v>0</v>
      </c>
      <c r="G308" s="70">
        <f>S308-S307</f>
        <v>1</v>
      </c>
      <c r="H308" s="118">
        <f>T308-T307</f>
        <v>0</v>
      </c>
      <c r="I308" s="71">
        <f t="shared" si="138"/>
        <v>18</v>
      </c>
      <c r="J308" s="70">
        <f t="shared" si="139"/>
        <v>1</v>
      </c>
      <c r="K308" s="72">
        <f t="shared" ref="K308:K349" si="140">SUM(D308:H308)</f>
        <v>19</v>
      </c>
      <c r="L308" s="29">
        <f t="shared" ref="L308:L347" si="141">IF(ISERROR(ROUND(J308/K308*100,1)),"-",ROUND(J308/K308*100,1))</f>
        <v>5.3</v>
      </c>
      <c r="M308" s="43" t="s">
        <v>70</v>
      </c>
      <c r="O308" s="8" t="s">
        <v>4</v>
      </c>
      <c r="P308" s="34">
        <v>20</v>
      </c>
      <c r="Q308" s="34">
        <v>3</v>
      </c>
      <c r="R308" s="34">
        <v>0</v>
      </c>
      <c r="S308" s="34">
        <v>3</v>
      </c>
      <c r="T308" s="8">
        <v>0</v>
      </c>
      <c r="U308" s="87"/>
      <c r="V308" s="87"/>
    </row>
    <row r="309" spans="1:24" x14ac:dyDescent="0.15">
      <c r="A309" s="3"/>
      <c r="B309" s="23" t="s">
        <v>5</v>
      </c>
      <c r="C309" s="4"/>
      <c r="D309" s="68">
        <f t="shared" ref="D309:H312" si="142">P309-P308</f>
        <v>15</v>
      </c>
      <c r="E309" s="69">
        <f t="shared" si="142"/>
        <v>2</v>
      </c>
      <c r="F309" s="69">
        <f t="shared" si="142"/>
        <v>0</v>
      </c>
      <c r="G309" s="70">
        <f t="shared" si="142"/>
        <v>1</v>
      </c>
      <c r="H309" s="118">
        <f t="shared" si="142"/>
        <v>0</v>
      </c>
      <c r="I309" s="71">
        <f t="shared" si="138"/>
        <v>17</v>
      </c>
      <c r="J309" s="70">
        <f t="shared" si="139"/>
        <v>1</v>
      </c>
      <c r="K309" s="72">
        <f t="shared" si="140"/>
        <v>18</v>
      </c>
      <c r="L309" s="29">
        <f t="shared" si="141"/>
        <v>5.6</v>
      </c>
      <c r="M309" s="43" t="s">
        <v>70</v>
      </c>
      <c r="O309" s="8" t="s">
        <v>5</v>
      </c>
      <c r="P309" s="34">
        <v>35</v>
      </c>
      <c r="Q309" s="34">
        <v>5</v>
      </c>
      <c r="R309" s="34">
        <v>0</v>
      </c>
      <c r="S309" s="34">
        <v>4</v>
      </c>
      <c r="T309" s="8">
        <v>0</v>
      </c>
      <c r="U309" s="87"/>
      <c r="V309" s="87"/>
    </row>
    <row r="310" spans="1:24" x14ac:dyDescent="0.15">
      <c r="A310" s="3"/>
      <c r="B310" s="23" t="s">
        <v>6</v>
      </c>
      <c r="C310" s="4"/>
      <c r="D310" s="68">
        <f t="shared" si="142"/>
        <v>20</v>
      </c>
      <c r="E310" s="69">
        <f t="shared" si="142"/>
        <v>2</v>
      </c>
      <c r="F310" s="69">
        <f t="shared" si="142"/>
        <v>1</v>
      </c>
      <c r="G310" s="70">
        <f t="shared" si="142"/>
        <v>0</v>
      </c>
      <c r="H310" s="118">
        <f t="shared" si="142"/>
        <v>2</v>
      </c>
      <c r="I310" s="71">
        <f t="shared" si="138"/>
        <v>22</v>
      </c>
      <c r="J310" s="70">
        <f t="shared" si="139"/>
        <v>1</v>
      </c>
      <c r="K310" s="72">
        <f t="shared" si="140"/>
        <v>25</v>
      </c>
      <c r="L310" s="29">
        <f t="shared" si="141"/>
        <v>4</v>
      </c>
      <c r="M310" s="43" t="s">
        <v>70</v>
      </c>
      <c r="O310" s="8" t="s">
        <v>6</v>
      </c>
      <c r="P310" s="34">
        <v>55</v>
      </c>
      <c r="Q310" s="34">
        <v>7</v>
      </c>
      <c r="R310" s="34">
        <v>1</v>
      </c>
      <c r="S310" s="34">
        <v>4</v>
      </c>
      <c r="T310" s="8">
        <v>2</v>
      </c>
      <c r="U310" s="87"/>
      <c r="V310" s="87"/>
    </row>
    <row r="311" spans="1:24" s="19" customFormat="1" x14ac:dyDescent="0.15">
      <c r="A311" s="3"/>
      <c r="B311" s="23" t="s">
        <v>7</v>
      </c>
      <c r="C311" s="4"/>
      <c r="D311" s="68">
        <f t="shared" si="142"/>
        <v>14</v>
      </c>
      <c r="E311" s="69">
        <f t="shared" si="142"/>
        <v>6</v>
      </c>
      <c r="F311" s="69">
        <f t="shared" si="142"/>
        <v>0</v>
      </c>
      <c r="G311" s="70">
        <f t="shared" si="142"/>
        <v>0</v>
      </c>
      <c r="H311" s="118">
        <f t="shared" si="142"/>
        <v>0</v>
      </c>
      <c r="I311" s="71">
        <f t="shared" si="138"/>
        <v>20</v>
      </c>
      <c r="J311" s="70">
        <f t="shared" si="139"/>
        <v>0</v>
      </c>
      <c r="K311" s="72">
        <f t="shared" si="140"/>
        <v>20</v>
      </c>
      <c r="L311" s="29">
        <f t="shared" si="141"/>
        <v>0</v>
      </c>
      <c r="M311" s="43" t="s">
        <v>70</v>
      </c>
      <c r="O311" s="8" t="s">
        <v>7</v>
      </c>
      <c r="P311" s="34">
        <v>69</v>
      </c>
      <c r="Q311" s="34">
        <v>13</v>
      </c>
      <c r="R311" s="34">
        <v>1</v>
      </c>
      <c r="S311" s="34">
        <v>4</v>
      </c>
      <c r="T311" s="8">
        <v>2</v>
      </c>
      <c r="U311" s="87"/>
      <c r="V311" s="87"/>
    </row>
    <row r="312" spans="1:24" x14ac:dyDescent="0.15">
      <c r="A312" s="5"/>
      <c r="B312" s="24" t="s">
        <v>8</v>
      </c>
      <c r="C312" s="7"/>
      <c r="D312" s="73">
        <f t="shared" si="142"/>
        <v>22</v>
      </c>
      <c r="E312" s="74">
        <f t="shared" si="142"/>
        <v>1</v>
      </c>
      <c r="F312" s="74">
        <f t="shared" si="142"/>
        <v>0</v>
      </c>
      <c r="G312" s="75">
        <f t="shared" si="142"/>
        <v>0</v>
      </c>
      <c r="H312" s="119">
        <f t="shared" si="142"/>
        <v>0</v>
      </c>
      <c r="I312" s="76">
        <f t="shared" si="138"/>
        <v>23</v>
      </c>
      <c r="J312" s="75">
        <f t="shared" si="139"/>
        <v>0</v>
      </c>
      <c r="K312" s="77">
        <f t="shared" si="140"/>
        <v>23</v>
      </c>
      <c r="L312" s="30">
        <f t="shared" si="141"/>
        <v>0</v>
      </c>
      <c r="M312" s="44" t="s">
        <v>70</v>
      </c>
      <c r="O312" s="8" t="s">
        <v>8</v>
      </c>
      <c r="P312" s="34">
        <v>91</v>
      </c>
      <c r="Q312" s="34">
        <v>14</v>
      </c>
      <c r="R312" s="34">
        <v>1</v>
      </c>
      <c r="S312" s="34">
        <v>4</v>
      </c>
      <c r="T312" s="8">
        <v>2</v>
      </c>
      <c r="U312" s="87"/>
      <c r="V312" s="87"/>
    </row>
    <row r="313" spans="1:24" x14ac:dyDescent="0.15">
      <c r="A313" s="17"/>
      <c r="B313" s="25" t="s">
        <v>157</v>
      </c>
      <c r="C313" s="18"/>
      <c r="D313" s="78">
        <f>SUM(D307:D312)</f>
        <v>91</v>
      </c>
      <c r="E313" s="79">
        <f>SUM(E307:E312)</f>
        <v>14</v>
      </c>
      <c r="F313" s="79">
        <f>SUM(F307:F312)</f>
        <v>1</v>
      </c>
      <c r="G313" s="80">
        <f>SUM(G307:G312)</f>
        <v>4</v>
      </c>
      <c r="H313" s="120">
        <f>SUM(H307:H312)</f>
        <v>2</v>
      </c>
      <c r="I313" s="81">
        <f t="shared" si="138"/>
        <v>105</v>
      </c>
      <c r="J313" s="80">
        <f t="shared" si="139"/>
        <v>5</v>
      </c>
      <c r="K313" s="82">
        <f t="shared" si="140"/>
        <v>112</v>
      </c>
      <c r="L313" s="31">
        <f t="shared" si="141"/>
        <v>4.5</v>
      </c>
      <c r="M313" s="45">
        <f>IF(ISERROR(ROUND(K313/$K$349*100,1)),"-",ROUND(K313/$K$349*100,1))</f>
        <v>17.3</v>
      </c>
      <c r="O313" s="35" t="s">
        <v>9</v>
      </c>
      <c r="P313" s="36">
        <v>109</v>
      </c>
      <c r="Q313" s="36">
        <v>19</v>
      </c>
      <c r="R313" s="36">
        <v>1</v>
      </c>
      <c r="S313" s="36">
        <v>5</v>
      </c>
      <c r="T313" s="36">
        <v>2</v>
      </c>
      <c r="U313" s="87"/>
      <c r="V313" s="87"/>
    </row>
    <row r="314" spans="1:24" x14ac:dyDescent="0.15">
      <c r="A314" s="1"/>
      <c r="B314" s="22" t="s">
        <v>158</v>
      </c>
      <c r="C314" s="2"/>
      <c r="D314" s="63">
        <f>P313-P312</f>
        <v>18</v>
      </c>
      <c r="E314" s="64">
        <f>Q313-Q312</f>
        <v>5</v>
      </c>
      <c r="F314" s="64">
        <f>R313-R312</f>
        <v>0</v>
      </c>
      <c r="G314" s="65">
        <f t="shared" ref="G314:H318" si="143">S313-S312</f>
        <v>1</v>
      </c>
      <c r="H314" s="117">
        <f t="shared" si="143"/>
        <v>0</v>
      </c>
      <c r="I314" s="66">
        <f t="shared" si="138"/>
        <v>23</v>
      </c>
      <c r="J314" s="65">
        <f t="shared" si="139"/>
        <v>1</v>
      </c>
      <c r="K314" s="67">
        <f t="shared" si="140"/>
        <v>24</v>
      </c>
      <c r="L314" s="28">
        <f t="shared" si="141"/>
        <v>4.2</v>
      </c>
      <c r="M314" s="42" t="s">
        <v>70</v>
      </c>
      <c r="O314" s="37" t="s">
        <v>10</v>
      </c>
      <c r="P314" s="38">
        <v>140</v>
      </c>
      <c r="Q314" s="38">
        <v>23</v>
      </c>
      <c r="R314" s="38">
        <v>1</v>
      </c>
      <c r="S314" s="38">
        <v>5</v>
      </c>
      <c r="T314" s="8">
        <v>2</v>
      </c>
      <c r="U314" s="87"/>
      <c r="V314" s="87"/>
    </row>
    <row r="315" spans="1:24" x14ac:dyDescent="0.15">
      <c r="A315" s="3"/>
      <c r="B315" s="23" t="s">
        <v>10</v>
      </c>
      <c r="C315" s="4"/>
      <c r="D315" s="68">
        <f t="shared" ref="D315:F319" si="144">P314-P313</f>
        <v>31</v>
      </c>
      <c r="E315" s="69">
        <f t="shared" si="144"/>
        <v>4</v>
      </c>
      <c r="F315" s="69">
        <f t="shared" si="144"/>
        <v>0</v>
      </c>
      <c r="G315" s="70">
        <f t="shared" si="143"/>
        <v>0</v>
      </c>
      <c r="H315" s="118">
        <f t="shared" si="143"/>
        <v>0</v>
      </c>
      <c r="I315" s="71">
        <f t="shared" si="138"/>
        <v>35</v>
      </c>
      <c r="J315" s="70">
        <f t="shared" si="139"/>
        <v>0</v>
      </c>
      <c r="K315" s="72">
        <f t="shared" si="140"/>
        <v>35</v>
      </c>
      <c r="L315" s="29">
        <f t="shared" si="141"/>
        <v>0</v>
      </c>
      <c r="M315" s="43" t="s">
        <v>70</v>
      </c>
      <c r="O315" s="37" t="s">
        <v>11</v>
      </c>
      <c r="P315" s="38">
        <v>163</v>
      </c>
      <c r="Q315" s="38">
        <v>24</v>
      </c>
      <c r="R315" s="38">
        <v>1</v>
      </c>
      <c r="S315" s="38">
        <v>7</v>
      </c>
      <c r="T315" s="8">
        <v>2</v>
      </c>
      <c r="U315" s="87"/>
      <c r="V315" s="87"/>
    </row>
    <row r="316" spans="1:24" x14ac:dyDescent="0.15">
      <c r="A316" s="3"/>
      <c r="B316" s="23" t="s">
        <v>11</v>
      </c>
      <c r="C316" s="4"/>
      <c r="D316" s="68">
        <f t="shared" si="144"/>
        <v>23</v>
      </c>
      <c r="E316" s="69">
        <f t="shared" si="144"/>
        <v>1</v>
      </c>
      <c r="F316" s="69">
        <f t="shared" si="144"/>
        <v>0</v>
      </c>
      <c r="G316" s="70">
        <f t="shared" si="143"/>
        <v>2</v>
      </c>
      <c r="H316" s="118">
        <f t="shared" si="143"/>
        <v>0</v>
      </c>
      <c r="I316" s="71">
        <f>SUM(D316:E316)</f>
        <v>24</v>
      </c>
      <c r="J316" s="70">
        <f t="shared" si="139"/>
        <v>2</v>
      </c>
      <c r="K316" s="72">
        <f t="shared" si="140"/>
        <v>26</v>
      </c>
      <c r="L316" s="29">
        <f t="shared" si="141"/>
        <v>7.7</v>
      </c>
      <c r="M316" s="43" t="s">
        <v>70</v>
      </c>
      <c r="O316" s="37" t="s">
        <v>12</v>
      </c>
      <c r="P316" s="38">
        <v>178</v>
      </c>
      <c r="Q316" s="38">
        <v>26</v>
      </c>
      <c r="R316" s="38">
        <v>1</v>
      </c>
      <c r="S316" s="38">
        <v>7</v>
      </c>
      <c r="T316" s="8">
        <v>2</v>
      </c>
      <c r="U316" s="87"/>
      <c r="V316" s="87"/>
    </row>
    <row r="317" spans="1:24" x14ac:dyDescent="0.15">
      <c r="A317" s="3"/>
      <c r="B317" s="23" t="s">
        <v>12</v>
      </c>
      <c r="C317" s="4"/>
      <c r="D317" s="68">
        <f t="shared" si="144"/>
        <v>15</v>
      </c>
      <c r="E317" s="69">
        <f t="shared" si="144"/>
        <v>2</v>
      </c>
      <c r="F317" s="69">
        <f t="shared" si="144"/>
        <v>0</v>
      </c>
      <c r="G317" s="70">
        <f t="shared" si="143"/>
        <v>0</v>
      </c>
      <c r="H317" s="118">
        <f t="shared" si="143"/>
        <v>0</v>
      </c>
      <c r="I317" s="71">
        <f t="shared" ref="I317:I319" si="145">SUM(D317:E317)</f>
        <v>17</v>
      </c>
      <c r="J317" s="70">
        <f t="shared" si="139"/>
        <v>0</v>
      </c>
      <c r="K317" s="72">
        <f t="shared" si="140"/>
        <v>17</v>
      </c>
      <c r="L317" s="29">
        <f t="shared" si="141"/>
        <v>0</v>
      </c>
      <c r="M317" s="43" t="s">
        <v>70</v>
      </c>
      <c r="O317" s="37" t="s">
        <v>13</v>
      </c>
      <c r="P317" s="38">
        <v>202</v>
      </c>
      <c r="Q317" s="38">
        <v>29</v>
      </c>
      <c r="R317" s="38">
        <v>1</v>
      </c>
      <c r="S317" s="38">
        <v>8</v>
      </c>
      <c r="T317" s="8">
        <v>2</v>
      </c>
      <c r="U317" s="87"/>
      <c r="V317" s="87"/>
    </row>
    <row r="318" spans="1:24" s="19" customFormat="1" x14ac:dyDescent="0.15">
      <c r="A318" s="3"/>
      <c r="B318" s="23" t="s">
        <v>13</v>
      </c>
      <c r="C318" s="4"/>
      <c r="D318" s="68">
        <f t="shared" si="144"/>
        <v>24</v>
      </c>
      <c r="E318" s="69">
        <f t="shared" si="144"/>
        <v>3</v>
      </c>
      <c r="F318" s="69">
        <f t="shared" si="144"/>
        <v>0</v>
      </c>
      <c r="G318" s="70">
        <f t="shared" si="143"/>
        <v>1</v>
      </c>
      <c r="H318" s="118">
        <f t="shared" si="143"/>
        <v>0</v>
      </c>
      <c r="I318" s="71">
        <f t="shared" si="145"/>
        <v>27</v>
      </c>
      <c r="J318" s="70">
        <f t="shared" si="139"/>
        <v>1</v>
      </c>
      <c r="K318" s="72">
        <f t="shared" si="140"/>
        <v>28</v>
      </c>
      <c r="L318" s="29">
        <f t="shared" si="141"/>
        <v>3.6</v>
      </c>
      <c r="M318" s="43" t="s">
        <v>70</v>
      </c>
      <c r="O318" s="39" t="s">
        <v>14</v>
      </c>
      <c r="P318" s="40">
        <v>209</v>
      </c>
      <c r="Q318" s="40">
        <v>31</v>
      </c>
      <c r="R318" s="40">
        <v>1</v>
      </c>
      <c r="S318" s="40">
        <v>10</v>
      </c>
      <c r="T318" s="8">
        <v>2</v>
      </c>
      <c r="U318" s="87"/>
      <c r="V318" s="87"/>
    </row>
    <row r="319" spans="1:24" x14ac:dyDescent="0.15">
      <c r="A319" s="5"/>
      <c r="B319" s="24" t="s">
        <v>14</v>
      </c>
      <c r="C319" s="7"/>
      <c r="D319" s="73">
        <f t="shared" si="144"/>
        <v>7</v>
      </c>
      <c r="E319" s="74">
        <f t="shared" si="144"/>
        <v>2</v>
      </c>
      <c r="F319" s="74">
        <f t="shared" si="144"/>
        <v>0</v>
      </c>
      <c r="G319" s="75">
        <f>S318-S317</f>
        <v>2</v>
      </c>
      <c r="H319" s="119">
        <f>T318-T317</f>
        <v>0</v>
      </c>
      <c r="I319" s="76">
        <f t="shared" si="145"/>
        <v>9</v>
      </c>
      <c r="J319" s="75">
        <f t="shared" si="139"/>
        <v>2</v>
      </c>
      <c r="K319" s="77">
        <f t="shared" si="140"/>
        <v>11</v>
      </c>
      <c r="L319" s="30">
        <f t="shared" si="141"/>
        <v>18.2</v>
      </c>
      <c r="M319" s="44" t="s">
        <v>70</v>
      </c>
      <c r="O319" s="35" t="s">
        <v>15</v>
      </c>
      <c r="P319" s="36">
        <v>222</v>
      </c>
      <c r="Q319" s="36">
        <v>33</v>
      </c>
      <c r="R319" s="36">
        <v>1</v>
      </c>
      <c r="S319" s="36">
        <v>13</v>
      </c>
      <c r="T319" s="36">
        <v>5</v>
      </c>
      <c r="U319" s="87"/>
      <c r="V319" s="87"/>
    </row>
    <row r="320" spans="1:24" x14ac:dyDescent="0.15">
      <c r="A320" s="17"/>
      <c r="B320" s="25" t="s">
        <v>159</v>
      </c>
      <c r="C320" s="18"/>
      <c r="D320" s="78">
        <f>SUM(D314:D319)</f>
        <v>118</v>
      </c>
      <c r="E320" s="79">
        <f>SUM(E314:E319)</f>
        <v>17</v>
      </c>
      <c r="F320" s="79">
        <f>SUM(F314:F319)</f>
        <v>0</v>
      </c>
      <c r="G320" s="80">
        <f>SUM(G314:G319)</f>
        <v>6</v>
      </c>
      <c r="H320" s="120">
        <f>SUM(H314:H319)</f>
        <v>0</v>
      </c>
      <c r="I320" s="81">
        <f>SUM(D320:E320)</f>
        <v>135</v>
      </c>
      <c r="J320" s="80">
        <f>SUM(F320:G320)</f>
        <v>6</v>
      </c>
      <c r="K320" s="82">
        <f t="shared" si="140"/>
        <v>141</v>
      </c>
      <c r="L320" s="31">
        <f t="shared" si="141"/>
        <v>4.3</v>
      </c>
      <c r="M320" s="45">
        <f>IF(ISERROR(ROUND(K320/$K$349*100,1)),"-",ROUND(K320/$K$349*100,1))</f>
        <v>21.8</v>
      </c>
      <c r="O320" s="37" t="s">
        <v>16</v>
      </c>
      <c r="P320" s="38">
        <v>238</v>
      </c>
      <c r="Q320" s="38">
        <v>34</v>
      </c>
      <c r="R320" s="38">
        <v>1</v>
      </c>
      <c r="S320" s="38">
        <v>15</v>
      </c>
      <c r="T320" s="8">
        <v>6</v>
      </c>
      <c r="U320" s="87"/>
      <c r="V320" s="87"/>
    </row>
    <row r="321" spans="1:22" x14ac:dyDescent="0.15">
      <c r="A321" s="1"/>
      <c r="B321" s="22" t="s">
        <v>15</v>
      </c>
      <c r="C321" s="2"/>
      <c r="D321" s="63">
        <f>P319-P318</f>
        <v>13</v>
      </c>
      <c r="E321" s="64">
        <f>Q319-Q318</f>
        <v>2</v>
      </c>
      <c r="F321" s="64">
        <f>R319-R318</f>
        <v>0</v>
      </c>
      <c r="G321" s="65">
        <f t="shared" ref="G321:H326" si="146">S319-S318</f>
        <v>3</v>
      </c>
      <c r="H321" s="117">
        <f t="shared" si="146"/>
        <v>3</v>
      </c>
      <c r="I321" s="66">
        <f>SUM(D321:E321)</f>
        <v>15</v>
      </c>
      <c r="J321" s="65">
        <f>SUM(F321:G321)</f>
        <v>3</v>
      </c>
      <c r="K321" s="67">
        <f t="shared" si="140"/>
        <v>21</v>
      </c>
      <c r="L321" s="28">
        <f t="shared" si="141"/>
        <v>14.3</v>
      </c>
      <c r="M321" s="42" t="s">
        <v>70</v>
      </c>
      <c r="O321" s="37" t="s">
        <v>17</v>
      </c>
      <c r="P321" s="38">
        <v>246</v>
      </c>
      <c r="Q321" s="38">
        <v>35</v>
      </c>
      <c r="R321" s="38">
        <v>1</v>
      </c>
      <c r="S321" s="38">
        <v>17</v>
      </c>
      <c r="T321" s="8">
        <v>8</v>
      </c>
      <c r="U321" s="87"/>
      <c r="V321" s="87"/>
    </row>
    <row r="322" spans="1:22" x14ac:dyDescent="0.15">
      <c r="A322" s="3"/>
      <c r="B322" s="23" t="s">
        <v>16</v>
      </c>
      <c r="C322" s="4"/>
      <c r="D322" s="68">
        <f t="shared" ref="D322:F326" si="147">P320-P319</f>
        <v>16</v>
      </c>
      <c r="E322" s="69">
        <f t="shared" si="147"/>
        <v>1</v>
      </c>
      <c r="F322" s="69">
        <f t="shared" si="147"/>
        <v>0</v>
      </c>
      <c r="G322" s="70">
        <f t="shared" si="146"/>
        <v>2</v>
      </c>
      <c r="H322" s="118">
        <f t="shared" si="146"/>
        <v>1</v>
      </c>
      <c r="I322" s="71">
        <f t="shared" ref="I322" si="148">SUM(D322:E322)</f>
        <v>17</v>
      </c>
      <c r="J322" s="70">
        <f t="shared" ref="J322:J326" si="149">SUM(F322:G322)</f>
        <v>2</v>
      </c>
      <c r="K322" s="72">
        <f t="shared" si="140"/>
        <v>20</v>
      </c>
      <c r="L322" s="29">
        <f t="shared" si="141"/>
        <v>10</v>
      </c>
      <c r="M322" s="43" t="s">
        <v>70</v>
      </c>
      <c r="O322" s="37" t="s">
        <v>18</v>
      </c>
      <c r="P322" s="38">
        <v>259</v>
      </c>
      <c r="Q322" s="38">
        <v>40</v>
      </c>
      <c r="R322" s="38">
        <v>1</v>
      </c>
      <c r="S322" s="38">
        <v>17</v>
      </c>
      <c r="T322" s="8">
        <v>8</v>
      </c>
      <c r="U322" s="87"/>
      <c r="V322" s="87"/>
    </row>
    <row r="323" spans="1:22" x14ac:dyDescent="0.15">
      <c r="A323" s="3"/>
      <c r="B323" s="23" t="s">
        <v>17</v>
      </c>
      <c r="C323" s="4"/>
      <c r="D323" s="68">
        <f t="shared" si="147"/>
        <v>8</v>
      </c>
      <c r="E323" s="69">
        <f t="shared" si="147"/>
        <v>1</v>
      </c>
      <c r="F323" s="69">
        <f t="shared" si="147"/>
        <v>0</v>
      </c>
      <c r="G323" s="70">
        <f t="shared" si="146"/>
        <v>2</v>
      </c>
      <c r="H323" s="118">
        <f t="shared" si="146"/>
        <v>2</v>
      </c>
      <c r="I323" s="71">
        <f>SUM(D323:E323)</f>
        <v>9</v>
      </c>
      <c r="J323" s="70">
        <f t="shared" si="149"/>
        <v>2</v>
      </c>
      <c r="K323" s="72">
        <f t="shared" si="140"/>
        <v>13</v>
      </c>
      <c r="L323" s="29">
        <f t="shared" si="141"/>
        <v>15.4</v>
      </c>
      <c r="M323" s="43" t="s">
        <v>70</v>
      </c>
      <c r="O323" s="37" t="s">
        <v>19</v>
      </c>
      <c r="P323" s="38">
        <v>271</v>
      </c>
      <c r="Q323" s="38">
        <v>43</v>
      </c>
      <c r="R323" s="38">
        <v>1</v>
      </c>
      <c r="S323" s="38">
        <v>19</v>
      </c>
      <c r="T323" s="8">
        <v>8</v>
      </c>
      <c r="U323" s="87"/>
      <c r="V323" s="87"/>
    </row>
    <row r="324" spans="1:22" x14ac:dyDescent="0.15">
      <c r="A324" s="3"/>
      <c r="B324" s="23" t="s">
        <v>18</v>
      </c>
      <c r="C324" s="4"/>
      <c r="D324" s="68">
        <f t="shared" si="147"/>
        <v>13</v>
      </c>
      <c r="E324" s="69">
        <f t="shared" si="147"/>
        <v>5</v>
      </c>
      <c r="F324" s="69">
        <f t="shared" si="147"/>
        <v>0</v>
      </c>
      <c r="G324" s="70">
        <f t="shared" si="146"/>
        <v>0</v>
      </c>
      <c r="H324" s="118">
        <f t="shared" si="146"/>
        <v>0</v>
      </c>
      <c r="I324" s="71">
        <f t="shared" ref="I324:I326" si="150">SUM(D324:E324)</f>
        <v>18</v>
      </c>
      <c r="J324" s="70">
        <f t="shared" si="149"/>
        <v>0</v>
      </c>
      <c r="K324" s="72">
        <f t="shared" si="140"/>
        <v>18</v>
      </c>
      <c r="L324" s="29">
        <f t="shared" si="141"/>
        <v>0</v>
      </c>
      <c r="M324" s="43" t="s">
        <v>70</v>
      </c>
      <c r="O324" s="39" t="s">
        <v>20</v>
      </c>
      <c r="P324" s="40">
        <v>279</v>
      </c>
      <c r="Q324" s="40">
        <v>47</v>
      </c>
      <c r="R324" s="40">
        <v>1</v>
      </c>
      <c r="S324" s="40">
        <v>19</v>
      </c>
      <c r="T324" s="8">
        <v>8</v>
      </c>
      <c r="U324" s="87"/>
      <c r="V324" s="87"/>
    </row>
    <row r="325" spans="1:22" s="19" customFormat="1" x14ac:dyDescent="0.15">
      <c r="A325" s="3"/>
      <c r="B325" s="23" t="s">
        <v>19</v>
      </c>
      <c r="C325" s="4"/>
      <c r="D325" s="68">
        <f t="shared" si="147"/>
        <v>12</v>
      </c>
      <c r="E325" s="69">
        <f t="shared" si="147"/>
        <v>3</v>
      </c>
      <c r="F325" s="69">
        <f t="shared" si="147"/>
        <v>0</v>
      </c>
      <c r="G325" s="70">
        <f t="shared" si="146"/>
        <v>2</v>
      </c>
      <c r="H325" s="118">
        <f t="shared" si="146"/>
        <v>0</v>
      </c>
      <c r="I325" s="71">
        <f t="shared" si="150"/>
        <v>15</v>
      </c>
      <c r="J325" s="70">
        <f t="shared" si="149"/>
        <v>2</v>
      </c>
      <c r="K325" s="72">
        <f t="shared" si="140"/>
        <v>17</v>
      </c>
      <c r="L325" s="29">
        <f t="shared" si="141"/>
        <v>11.8</v>
      </c>
      <c r="M325" s="43" t="s">
        <v>70</v>
      </c>
      <c r="O325" s="35" t="s">
        <v>55</v>
      </c>
      <c r="P325" s="36">
        <v>10</v>
      </c>
      <c r="Q325" s="36">
        <v>3</v>
      </c>
      <c r="R325" s="36">
        <v>0</v>
      </c>
      <c r="S325" s="36">
        <v>1</v>
      </c>
      <c r="T325" s="36">
        <v>0</v>
      </c>
      <c r="U325" s="87"/>
      <c r="V325" s="87"/>
    </row>
    <row r="326" spans="1:22" x14ac:dyDescent="0.15">
      <c r="A326" s="5"/>
      <c r="B326" s="24" t="s">
        <v>20</v>
      </c>
      <c r="C326" s="7"/>
      <c r="D326" s="73">
        <f t="shared" si="147"/>
        <v>8</v>
      </c>
      <c r="E326" s="74">
        <f t="shared" si="147"/>
        <v>4</v>
      </c>
      <c r="F326" s="74">
        <f t="shared" si="147"/>
        <v>0</v>
      </c>
      <c r="G326" s="75">
        <f t="shared" si="146"/>
        <v>0</v>
      </c>
      <c r="H326" s="119">
        <f t="shared" si="146"/>
        <v>0</v>
      </c>
      <c r="I326" s="76">
        <f t="shared" si="150"/>
        <v>12</v>
      </c>
      <c r="J326" s="75">
        <f t="shared" si="149"/>
        <v>0</v>
      </c>
      <c r="K326" s="77">
        <f t="shared" si="140"/>
        <v>12</v>
      </c>
      <c r="L326" s="30">
        <f t="shared" si="141"/>
        <v>0</v>
      </c>
      <c r="M326" s="44" t="s">
        <v>70</v>
      </c>
      <c r="O326" s="37" t="s">
        <v>21</v>
      </c>
      <c r="P326" s="38">
        <v>26</v>
      </c>
      <c r="Q326" s="38">
        <v>4</v>
      </c>
      <c r="R326" s="38">
        <v>1</v>
      </c>
      <c r="S326" s="38">
        <v>1</v>
      </c>
      <c r="T326" s="8">
        <v>1</v>
      </c>
      <c r="U326" s="87"/>
      <c r="V326" s="87"/>
    </row>
    <row r="327" spans="1:22" x14ac:dyDescent="0.15">
      <c r="A327" s="17"/>
      <c r="B327" s="25" t="s">
        <v>160</v>
      </c>
      <c r="C327" s="18"/>
      <c r="D327" s="78">
        <f>SUM(D321:D326)</f>
        <v>70</v>
      </c>
      <c r="E327" s="79">
        <f>SUM(E321:E326)</f>
        <v>16</v>
      </c>
      <c r="F327" s="79">
        <f>SUM(F321:F326)</f>
        <v>0</v>
      </c>
      <c r="G327" s="80">
        <f>SUM(G321:G326)</f>
        <v>9</v>
      </c>
      <c r="H327" s="120">
        <f>SUM(H321:H326)</f>
        <v>6</v>
      </c>
      <c r="I327" s="81">
        <f>SUM(D327:E327)</f>
        <v>86</v>
      </c>
      <c r="J327" s="80">
        <f>SUM(F327:G327)</f>
        <v>9</v>
      </c>
      <c r="K327" s="82">
        <f t="shared" si="140"/>
        <v>101</v>
      </c>
      <c r="L327" s="31">
        <f t="shared" si="141"/>
        <v>8.9</v>
      </c>
      <c r="M327" s="45">
        <f>IF(ISERROR(ROUND(K327/$K$349*100,1)),"-",ROUND(K327/$K$349*100,1))</f>
        <v>15.6</v>
      </c>
      <c r="O327" s="37" t="s">
        <v>22</v>
      </c>
      <c r="P327" s="38">
        <v>40</v>
      </c>
      <c r="Q327" s="38">
        <v>7</v>
      </c>
      <c r="R327" s="38">
        <v>2</v>
      </c>
      <c r="S327" s="38">
        <v>3</v>
      </c>
      <c r="T327" s="8">
        <v>1</v>
      </c>
      <c r="U327" s="87"/>
      <c r="V327" s="87"/>
    </row>
    <row r="328" spans="1:22" x14ac:dyDescent="0.15">
      <c r="A328" s="1"/>
      <c r="B328" s="22" t="s">
        <v>55</v>
      </c>
      <c r="C328" s="2"/>
      <c r="D328" s="63">
        <f>P325</f>
        <v>10</v>
      </c>
      <c r="E328" s="64">
        <f>Q325</f>
        <v>3</v>
      </c>
      <c r="F328" s="64">
        <f>R325</f>
        <v>0</v>
      </c>
      <c r="G328" s="65">
        <f>S325</f>
        <v>1</v>
      </c>
      <c r="H328" s="117">
        <f>T325</f>
        <v>0</v>
      </c>
      <c r="I328" s="66">
        <f>SUM(D328:E328)</f>
        <v>13</v>
      </c>
      <c r="J328" s="65">
        <f>SUM(F328:G328)</f>
        <v>1</v>
      </c>
      <c r="K328" s="67">
        <f t="shared" si="140"/>
        <v>14</v>
      </c>
      <c r="L328" s="28">
        <f t="shared" si="141"/>
        <v>7.1</v>
      </c>
      <c r="M328" s="42" t="s">
        <v>70</v>
      </c>
      <c r="O328" s="37" t="s">
        <v>23</v>
      </c>
      <c r="P328" s="38">
        <v>56</v>
      </c>
      <c r="Q328" s="38">
        <v>9</v>
      </c>
      <c r="R328" s="38">
        <v>2</v>
      </c>
      <c r="S328" s="38">
        <v>3</v>
      </c>
      <c r="T328" s="8">
        <v>3</v>
      </c>
      <c r="U328" s="87"/>
      <c r="V328" s="87"/>
    </row>
    <row r="329" spans="1:22" x14ac:dyDescent="0.15">
      <c r="A329" s="3"/>
      <c r="B329" s="23" t="s">
        <v>56</v>
      </c>
      <c r="C329" s="4"/>
      <c r="D329" s="68">
        <f t="shared" ref="D329:H333" si="151">P326-P325</f>
        <v>16</v>
      </c>
      <c r="E329" s="69">
        <f t="shared" si="151"/>
        <v>1</v>
      </c>
      <c r="F329" s="69">
        <f t="shared" si="151"/>
        <v>1</v>
      </c>
      <c r="G329" s="70">
        <f t="shared" si="151"/>
        <v>0</v>
      </c>
      <c r="H329" s="118">
        <f t="shared" si="151"/>
        <v>1</v>
      </c>
      <c r="I329" s="71">
        <f t="shared" ref="I329" si="152">SUM(D329:E329)</f>
        <v>17</v>
      </c>
      <c r="J329" s="70">
        <f t="shared" ref="J329:J333" si="153">SUM(F329:G329)</f>
        <v>1</v>
      </c>
      <c r="K329" s="72">
        <f t="shared" si="140"/>
        <v>19</v>
      </c>
      <c r="L329" s="29">
        <f t="shared" si="141"/>
        <v>5.3</v>
      </c>
      <c r="M329" s="43" t="s">
        <v>70</v>
      </c>
      <c r="O329" s="37" t="s">
        <v>24</v>
      </c>
      <c r="P329" s="38">
        <v>68</v>
      </c>
      <c r="Q329" s="38">
        <v>15</v>
      </c>
      <c r="R329" s="38">
        <v>2</v>
      </c>
      <c r="S329" s="38">
        <v>4</v>
      </c>
      <c r="T329" s="8">
        <v>6</v>
      </c>
      <c r="U329" s="87"/>
      <c r="V329" s="87"/>
    </row>
    <row r="330" spans="1:22" s="19" customFormat="1" x14ac:dyDescent="0.15">
      <c r="A330" s="3"/>
      <c r="B330" s="23" t="s">
        <v>57</v>
      </c>
      <c r="C330" s="4"/>
      <c r="D330" s="68">
        <f t="shared" si="151"/>
        <v>14</v>
      </c>
      <c r="E330" s="69">
        <f t="shared" si="151"/>
        <v>3</v>
      </c>
      <c r="F330" s="69">
        <f t="shared" si="151"/>
        <v>1</v>
      </c>
      <c r="G330" s="70">
        <f t="shared" si="151"/>
        <v>2</v>
      </c>
      <c r="H330" s="118">
        <f t="shared" si="151"/>
        <v>0</v>
      </c>
      <c r="I330" s="71">
        <f>SUM(D330:E330)</f>
        <v>17</v>
      </c>
      <c r="J330" s="70">
        <f t="shared" si="153"/>
        <v>3</v>
      </c>
      <c r="K330" s="72">
        <f t="shared" si="140"/>
        <v>20</v>
      </c>
      <c r="L330" s="29">
        <f t="shared" si="141"/>
        <v>15</v>
      </c>
      <c r="M330" s="43" t="s">
        <v>70</v>
      </c>
      <c r="O330" s="39" t="s">
        <v>25</v>
      </c>
      <c r="P330" s="40">
        <v>79</v>
      </c>
      <c r="Q330" s="40">
        <v>19</v>
      </c>
      <c r="R330" s="40">
        <v>2</v>
      </c>
      <c r="S330" s="40">
        <v>4</v>
      </c>
      <c r="T330" s="8">
        <v>7</v>
      </c>
      <c r="U330" s="87"/>
      <c r="V330" s="87"/>
    </row>
    <row r="331" spans="1:22" x14ac:dyDescent="0.15">
      <c r="A331" s="3"/>
      <c r="B331" s="23" t="s">
        <v>58</v>
      </c>
      <c r="C331" s="4"/>
      <c r="D331" s="68">
        <f t="shared" si="151"/>
        <v>16</v>
      </c>
      <c r="E331" s="69">
        <f t="shared" si="151"/>
        <v>2</v>
      </c>
      <c r="F331" s="69">
        <f t="shared" si="151"/>
        <v>0</v>
      </c>
      <c r="G331" s="70">
        <f t="shared" si="151"/>
        <v>0</v>
      </c>
      <c r="H331" s="118">
        <f t="shared" si="151"/>
        <v>2</v>
      </c>
      <c r="I331" s="71">
        <f t="shared" ref="I331:I333" si="154">SUM(D331:E331)</f>
        <v>18</v>
      </c>
      <c r="J331" s="70">
        <f t="shared" si="153"/>
        <v>0</v>
      </c>
      <c r="K331" s="72">
        <f t="shared" si="140"/>
        <v>20</v>
      </c>
      <c r="L331" s="29">
        <f t="shared" si="141"/>
        <v>0</v>
      </c>
      <c r="M331" s="43" t="s">
        <v>70</v>
      </c>
      <c r="O331" s="35" t="s">
        <v>27</v>
      </c>
      <c r="P331" s="36">
        <v>93</v>
      </c>
      <c r="Q331" s="36">
        <v>22</v>
      </c>
      <c r="R331" s="36">
        <v>2</v>
      </c>
      <c r="S331" s="36">
        <v>4</v>
      </c>
      <c r="T331" s="36">
        <v>8</v>
      </c>
      <c r="U331" s="87"/>
      <c r="V331" s="87"/>
    </row>
    <row r="332" spans="1:22" x14ac:dyDescent="0.15">
      <c r="A332" s="3"/>
      <c r="B332" s="23" t="s">
        <v>59</v>
      </c>
      <c r="C332" s="4"/>
      <c r="D332" s="68">
        <f t="shared" si="151"/>
        <v>12</v>
      </c>
      <c r="E332" s="69">
        <f t="shared" si="151"/>
        <v>6</v>
      </c>
      <c r="F332" s="69">
        <f t="shared" si="151"/>
        <v>0</v>
      </c>
      <c r="G332" s="70">
        <f t="shared" si="151"/>
        <v>1</v>
      </c>
      <c r="H332" s="118">
        <f t="shared" si="151"/>
        <v>3</v>
      </c>
      <c r="I332" s="71">
        <f t="shared" si="154"/>
        <v>18</v>
      </c>
      <c r="J332" s="70">
        <f t="shared" si="153"/>
        <v>1</v>
      </c>
      <c r="K332" s="72">
        <f t="shared" si="140"/>
        <v>22</v>
      </c>
      <c r="L332" s="29">
        <f t="shared" si="141"/>
        <v>4.5</v>
      </c>
      <c r="M332" s="43" t="s">
        <v>70</v>
      </c>
      <c r="O332" s="37" t="s">
        <v>28</v>
      </c>
      <c r="P332" s="38">
        <v>99</v>
      </c>
      <c r="Q332" s="38">
        <v>29</v>
      </c>
      <c r="R332" s="38">
        <v>2</v>
      </c>
      <c r="S332" s="38">
        <v>5</v>
      </c>
      <c r="T332" s="8">
        <v>12</v>
      </c>
      <c r="U332" s="87"/>
      <c r="V332" s="87"/>
    </row>
    <row r="333" spans="1:22" x14ac:dyDescent="0.15">
      <c r="A333" s="5"/>
      <c r="B333" s="24" t="s">
        <v>26</v>
      </c>
      <c r="C333" s="7"/>
      <c r="D333" s="73">
        <f t="shared" si="151"/>
        <v>11</v>
      </c>
      <c r="E333" s="74">
        <f t="shared" si="151"/>
        <v>4</v>
      </c>
      <c r="F333" s="74">
        <f t="shared" si="151"/>
        <v>0</v>
      </c>
      <c r="G333" s="75">
        <f t="shared" si="151"/>
        <v>0</v>
      </c>
      <c r="H333" s="119">
        <f t="shared" si="151"/>
        <v>1</v>
      </c>
      <c r="I333" s="76">
        <f t="shared" si="154"/>
        <v>15</v>
      </c>
      <c r="J333" s="75">
        <f t="shared" si="153"/>
        <v>0</v>
      </c>
      <c r="K333" s="77">
        <f t="shared" si="140"/>
        <v>16</v>
      </c>
      <c r="L333" s="30">
        <f t="shared" si="141"/>
        <v>0</v>
      </c>
      <c r="M333" s="44" t="s">
        <v>70</v>
      </c>
      <c r="O333" s="37" t="s">
        <v>29</v>
      </c>
      <c r="P333" s="38">
        <v>111</v>
      </c>
      <c r="Q333" s="38">
        <v>31</v>
      </c>
      <c r="R333" s="38">
        <v>2</v>
      </c>
      <c r="S333" s="38">
        <v>5</v>
      </c>
      <c r="T333" s="8">
        <v>13</v>
      </c>
      <c r="U333" s="87"/>
      <c r="V333" s="87"/>
    </row>
    <row r="334" spans="1:22" x14ac:dyDescent="0.15">
      <c r="A334" s="17"/>
      <c r="B334" s="25" t="s">
        <v>113</v>
      </c>
      <c r="C334" s="18"/>
      <c r="D334" s="78">
        <f>SUM(D328:D333)</f>
        <v>79</v>
      </c>
      <c r="E334" s="79">
        <f>SUM(E328:E333)</f>
        <v>19</v>
      </c>
      <c r="F334" s="79">
        <f>SUM(F328:F333)</f>
        <v>2</v>
      </c>
      <c r="G334" s="80">
        <f>SUM(G328:G333)</f>
        <v>4</v>
      </c>
      <c r="H334" s="120">
        <f>SUM(H328:H333)</f>
        <v>7</v>
      </c>
      <c r="I334" s="81">
        <f>SUM(D334:E334)</f>
        <v>98</v>
      </c>
      <c r="J334" s="80">
        <f>SUM(F334:G334)</f>
        <v>6</v>
      </c>
      <c r="K334" s="82">
        <f t="shared" si="140"/>
        <v>111</v>
      </c>
      <c r="L334" s="31">
        <f t="shared" si="141"/>
        <v>5.4</v>
      </c>
      <c r="M334" s="45">
        <f>IF(ISERROR(ROUND(K334/$K$349*100,1)),"-",ROUND(K334/$K$349*100,1))</f>
        <v>17.2</v>
      </c>
      <c r="O334" s="37" t="s">
        <v>30</v>
      </c>
      <c r="P334" s="38">
        <v>120</v>
      </c>
      <c r="Q334" s="38">
        <v>33</v>
      </c>
      <c r="R334" s="38">
        <v>2</v>
      </c>
      <c r="S334" s="38">
        <v>6</v>
      </c>
      <c r="T334" s="8">
        <v>13</v>
      </c>
      <c r="U334" s="87"/>
      <c r="V334" s="87"/>
    </row>
    <row r="335" spans="1:22" x14ac:dyDescent="0.15">
      <c r="A335" s="1"/>
      <c r="B335" s="22" t="s">
        <v>60</v>
      </c>
      <c r="C335" s="2"/>
      <c r="D335" s="63">
        <f>P331-P330</f>
        <v>14</v>
      </c>
      <c r="E335" s="64">
        <f>Q331-Q330</f>
        <v>3</v>
      </c>
      <c r="F335" s="64">
        <f>R331-R330</f>
        <v>0</v>
      </c>
      <c r="G335" s="65">
        <f>S331-S330</f>
        <v>0</v>
      </c>
      <c r="H335" s="117">
        <f>T331-T330</f>
        <v>1</v>
      </c>
      <c r="I335" s="66">
        <f>SUM(D335:E335)</f>
        <v>17</v>
      </c>
      <c r="J335" s="65">
        <f>SUM(F335:G335)</f>
        <v>0</v>
      </c>
      <c r="K335" s="67">
        <f t="shared" si="140"/>
        <v>18</v>
      </c>
      <c r="L335" s="28">
        <f t="shared" si="141"/>
        <v>0</v>
      </c>
      <c r="M335" s="42" t="s">
        <v>70</v>
      </c>
      <c r="O335" s="37" t="s">
        <v>31</v>
      </c>
      <c r="P335" s="38">
        <v>137</v>
      </c>
      <c r="Q335" s="38">
        <v>35</v>
      </c>
      <c r="R335" s="38">
        <v>2</v>
      </c>
      <c r="S335" s="38">
        <v>6</v>
      </c>
      <c r="T335" s="8">
        <v>13</v>
      </c>
    </row>
    <row r="336" spans="1:22" x14ac:dyDescent="0.15">
      <c r="A336" s="3"/>
      <c r="B336" s="23" t="s">
        <v>61</v>
      </c>
      <c r="C336" s="4"/>
      <c r="D336" s="68">
        <f t="shared" ref="D336:H340" si="155">P332-P331</f>
        <v>6</v>
      </c>
      <c r="E336" s="69">
        <f t="shared" si="155"/>
        <v>7</v>
      </c>
      <c r="F336" s="69">
        <f t="shared" si="155"/>
        <v>0</v>
      </c>
      <c r="G336" s="70">
        <f t="shared" si="155"/>
        <v>1</v>
      </c>
      <c r="H336" s="118">
        <f t="shared" si="155"/>
        <v>4</v>
      </c>
      <c r="I336" s="71">
        <f t="shared" ref="I336" si="156">SUM(D336:E336)</f>
        <v>13</v>
      </c>
      <c r="J336" s="70">
        <f t="shared" ref="J336:J340" si="157">SUM(F336:G336)</f>
        <v>1</v>
      </c>
      <c r="K336" s="72">
        <f t="shared" si="140"/>
        <v>18</v>
      </c>
      <c r="L336" s="29">
        <f t="shared" si="141"/>
        <v>5.6</v>
      </c>
      <c r="M336" s="43" t="s">
        <v>70</v>
      </c>
      <c r="O336" s="39" t="s">
        <v>32</v>
      </c>
      <c r="P336" s="40">
        <v>151</v>
      </c>
      <c r="Q336" s="40">
        <v>35</v>
      </c>
      <c r="R336" s="40">
        <v>2</v>
      </c>
      <c r="S336" s="40">
        <v>6</v>
      </c>
      <c r="T336" s="8">
        <v>13</v>
      </c>
    </row>
    <row r="337" spans="1:21" s="19" customFormat="1" x14ac:dyDescent="0.15">
      <c r="A337" s="3"/>
      <c r="B337" s="23" t="s">
        <v>62</v>
      </c>
      <c r="C337" s="4"/>
      <c r="D337" s="68">
        <f t="shared" si="155"/>
        <v>12</v>
      </c>
      <c r="E337" s="69">
        <f t="shared" si="155"/>
        <v>2</v>
      </c>
      <c r="F337" s="69">
        <f t="shared" si="155"/>
        <v>0</v>
      </c>
      <c r="G337" s="70">
        <f t="shared" si="155"/>
        <v>0</v>
      </c>
      <c r="H337" s="118">
        <f t="shared" si="155"/>
        <v>1</v>
      </c>
      <c r="I337" s="71">
        <f>SUM(D337:E337)</f>
        <v>14</v>
      </c>
      <c r="J337" s="70">
        <f t="shared" si="157"/>
        <v>0</v>
      </c>
      <c r="K337" s="72">
        <f t="shared" si="140"/>
        <v>15</v>
      </c>
      <c r="L337" s="29">
        <f t="shared" si="141"/>
        <v>0</v>
      </c>
      <c r="M337" s="43" t="s">
        <v>70</v>
      </c>
      <c r="O337" s="35" t="s">
        <v>34</v>
      </c>
      <c r="P337" s="36">
        <v>166</v>
      </c>
      <c r="Q337" s="36">
        <v>36</v>
      </c>
      <c r="R337" s="36">
        <v>2</v>
      </c>
      <c r="S337" s="36">
        <v>6</v>
      </c>
      <c r="T337" s="36">
        <v>13</v>
      </c>
      <c r="U337" s="8"/>
    </row>
    <row r="338" spans="1:21" x14ac:dyDescent="0.15">
      <c r="A338" s="3"/>
      <c r="B338" s="23" t="s">
        <v>63</v>
      </c>
      <c r="C338" s="4"/>
      <c r="D338" s="68">
        <f t="shared" si="155"/>
        <v>9</v>
      </c>
      <c r="E338" s="69">
        <f t="shared" si="155"/>
        <v>2</v>
      </c>
      <c r="F338" s="69">
        <f t="shared" si="155"/>
        <v>0</v>
      </c>
      <c r="G338" s="70">
        <f t="shared" si="155"/>
        <v>1</v>
      </c>
      <c r="H338" s="118">
        <f t="shared" si="155"/>
        <v>0</v>
      </c>
      <c r="I338" s="71">
        <f t="shared" ref="I338:I340" si="158">SUM(D338:E338)</f>
        <v>11</v>
      </c>
      <c r="J338" s="70">
        <f t="shared" si="157"/>
        <v>1</v>
      </c>
      <c r="K338" s="72">
        <f t="shared" si="140"/>
        <v>12</v>
      </c>
      <c r="L338" s="29">
        <f t="shared" si="141"/>
        <v>8.3000000000000007</v>
      </c>
      <c r="M338" s="43" t="s">
        <v>70</v>
      </c>
      <c r="O338" s="37" t="s">
        <v>35</v>
      </c>
      <c r="P338" s="38">
        <v>178</v>
      </c>
      <c r="Q338" s="38">
        <v>39</v>
      </c>
      <c r="R338" s="38">
        <v>2</v>
      </c>
      <c r="S338" s="38">
        <v>6</v>
      </c>
      <c r="T338" s="8">
        <v>13</v>
      </c>
    </row>
    <row r="339" spans="1:21" x14ac:dyDescent="0.15">
      <c r="A339" s="3"/>
      <c r="B339" s="23" t="s">
        <v>64</v>
      </c>
      <c r="C339" s="4"/>
      <c r="D339" s="68">
        <f t="shared" si="155"/>
        <v>17</v>
      </c>
      <c r="E339" s="69">
        <f t="shared" si="155"/>
        <v>2</v>
      </c>
      <c r="F339" s="69">
        <f t="shared" si="155"/>
        <v>0</v>
      </c>
      <c r="G339" s="70">
        <f t="shared" si="155"/>
        <v>0</v>
      </c>
      <c r="H339" s="118">
        <f t="shared" si="155"/>
        <v>0</v>
      </c>
      <c r="I339" s="71">
        <f t="shared" si="158"/>
        <v>19</v>
      </c>
      <c r="J339" s="70">
        <f t="shared" si="157"/>
        <v>0</v>
      </c>
      <c r="K339" s="72">
        <f t="shared" si="140"/>
        <v>19</v>
      </c>
      <c r="L339" s="29">
        <f t="shared" si="141"/>
        <v>0</v>
      </c>
      <c r="M339" s="43" t="s">
        <v>70</v>
      </c>
      <c r="O339" s="37" t="s">
        <v>36</v>
      </c>
      <c r="P339" s="38">
        <v>192</v>
      </c>
      <c r="Q339" s="38">
        <v>40</v>
      </c>
      <c r="R339" s="38">
        <v>2</v>
      </c>
      <c r="S339" s="38">
        <v>8</v>
      </c>
      <c r="T339" s="8">
        <v>14</v>
      </c>
    </row>
    <row r="340" spans="1:21" x14ac:dyDescent="0.15">
      <c r="A340" s="5"/>
      <c r="B340" s="24" t="s">
        <v>33</v>
      </c>
      <c r="C340" s="7"/>
      <c r="D340" s="73">
        <f t="shared" si="155"/>
        <v>14</v>
      </c>
      <c r="E340" s="74">
        <f t="shared" si="155"/>
        <v>0</v>
      </c>
      <c r="F340" s="74">
        <f t="shared" si="155"/>
        <v>0</v>
      </c>
      <c r="G340" s="75">
        <f t="shared" si="155"/>
        <v>0</v>
      </c>
      <c r="H340" s="119">
        <f t="shared" si="155"/>
        <v>0</v>
      </c>
      <c r="I340" s="76">
        <f t="shared" si="158"/>
        <v>14</v>
      </c>
      <c r="J340" s="75">
        <f t="shared" si="157"/>
        <v>0</v>
      </c>
      <c r="K340" s="77">
        <f t="shared" si="140"/>
        <v>14</v>
      </c>
      <c r="L340" s="30">
        <f t="shared" si="141"/>
        <v>0</v>
      </c>
      <c r="M340" s="44" t="s">
        <v>70</v>
      </c>
      <c r="O340" s="37" t="s">
        <v>37</v>
      </c>
      <c r="P340" s="38">
        <v>202</v>
      </c>
      <c r="Q340" s="38">
        <v>42</v>
      </c>
      <c r="R340" s="38">
        <v>2</v>
      </c>
      <c r="S340" s="38">
        <v>8</v>
      </c>
      <c r="T340" s="8">
        <v>14</v>
      </c>
    </row>
    <row r="341" spans="1:21" x14ac:dyDescent="0.15">
      <c r="A341" s="17"/>
      <c r="B341" s="25" t="s">
        <v>112</v>
      </c>
      <c r="C341" s="18"/>
      <c r="D341" s="78">
        <f>SUM(D335:D340)</f>
        <v>72</v>
      </c>
      <c r="E341" s="79">
        <f>SUM(E335:E340)</f>
        <v>16</v>
      </c>
      <c r="F341" s="79">
        <f>SUM(F335:F340)</f>
        <v>0</v>
      </c>
      <c r="G341" s="80">
        <f>SUM(G335:G340)</f>
        <v>2</v>
      </c>
      <c r="H341" s="120">
        <f>SUM(H335:H340)</f>
        <v>6</v>
      </c>
      <c r="I341" s="81">
        <f>SUM(D341:E341)</f>
        <v>88</v>
      </c>
      <c r="J341" s="80">
        <f>SUM(F341:G341)</f>
        <v>2</v>
      </c>
      <c r="K341" s="82">
        <f t="shared" si="140"/>
        <v>96</v>
      </c>
      <c r="L341" s="31">
        <f t="shared" si="141"/>
        <v>2.1</v>
      </c>
      <c r="M341" s="45">
        <f>IF(ISERROR(ROUND(K341/$K$349*100,1)),"-",ROUND(K341/$K$349*100,1))</f>
        <v>14.9</v>
      </c>
      <c r="O341" s="37" t="s">
        <v>38</v>
      </c>
      <c r="P341" s="38">
        <v>211</v>
      </c>
      <c r="Q341" s="38">
        <v>43</v>
      </c>
      <c r="R341" s="38">
        <v>2</v>
      </c>
      <c r="S341" s="38">
        <v>8</v>
      </c>
      <c r="T341" s="8">
        <v>14</v>
      </c>
    </row>
    <row r="342" spans="1:21" x14ac:dyDescent="0.15">
      <c r="A342" s="1"/>
      <c r="B342" s="22" t="s">
        <v>65</v>
      </c>
      <c r="C342" s="2"/>
      <c r="D342" s="63">
        <f>P337-P336</f>
        <v>15</v>
      </c>
      <c r="E342" s="64">
        <f>Q337-Q336</f>
        <v>1</v>
      </c>
      <c r="F342" s="64">
        <f>R337-R336</f>
        <v>0</v>
      </c>
      <c r="G342" s="65">
        <f>S337-S336</f>
        <v>0</v>
      </c>
      <c r="H342" s="117">
        <f>T337-T336</f>
        <v>0</v>
      </c>
      <c r="I342" s="66">
        <f>SUM(D342:E342)</f>
        <v>16</v>
      </c>
      <c r="J342" s="65">
        <f>SUM(F342:G342)</f>
        <v>0</v>
      </c>
      <c r="K342" s="67">
        <f t="shared" si="140"/>
        <v>16</v>
      </c>
      <c r="L342" s="28">
        <f t="shared" si="141"/>
        <v>0</v>
      </c>
      <c r="M342" s="42" t="s">
        <v>70</v>
      </c>
      <c r="O342" s="39" t="s">
        <v>39</v>
      </c>
      <c r="P342" s="40">
        <v>221</v>
      </c>
      <c r="Q342" s="40">
        <v>47</v>
      </c>
      <c r="R342" s="40">
        <v>2</v>
      </c>
      <c r="S342" s="40">
        <v>8</v>
      </c>
      <c r="T342" s="8">
        <v>14</v>
      </c>
    </row>
    <row r="343" spans="1:21" x14ac:dyDescent="0.15">
      <c r="A343" s="3"/>
      <c r="B343" s="23" t="s">
        <v>66</v>
      </c>
      <c r="C343" s="4"/>
      <c r="D343" s="68">
        <f t="shared" ref="D343:H347" si="159">P338-P337</f>
        <v>12</v>
      </c>
      <c r="E343" s="69">
        <f t="shared" si="159"/>
        <v>3</v>
      </c>
      <c r="F343" s="69">
        <f t="shared" si="159"/>
        <v>0</v>
      </c>
      <c r="G343" s="70">
        <f t="shared" si="159"/>
        <v>0</v>
      </c>
      <c r="H343" s="118">
        <f t="shared" si="159"/>
        <v>0</v>
      </c>
      <c r="I343" s="71">
        <f t="shared" ref="I343" si="160">SUM(D343:E343)</f>
        <v>15</v>
      </c>
      <c r="J343" s="70">
        <f t="shared" ref="J343:J347" si="161">SUM(F343:G343)</f>
        <v>0</v>
      </c>
      <c r="K343" s="72">
        <f t="shared" si="140"/>
        <v>15</v>
      </c>
      <c r="L343" s="29">
        <f t="shared" si="141"/>
        <v>0</v>
      </c>
      <c r="M343" s="43" t="s">
        <v>70</v>
      </c>
      <c r="O343" s="19"/>
      <c r="P343" s="19"/>
      <c r="Q343" s="19"/>
      <c r="R343" s="19"/>
      <c r="S343" s="19"/>
    </row>
    <row r="344" spans="1:21" x14ac:dyDescent="0.15">
      <c r="A344" s="3"/>
      <c r="B344" s="23" t="s">
        <v>67</v>
      </c>
      <c r="C344" s="4"/>
      <c r="D344" s="68">
        <f t="shared" si="159"/>
        <v>14</v>
      </c>
      <c r="E344" s="69">
        <f t="shared" si="159"/>
        <v>1</v>
      </c>
      <c r="F344" s="69">
        <f t="shared" si="159"/>
        <v>0</v>
      </c>
      <c r="G344" s="70">
        <f t="shared" si="159"/>
        <v>2</v>
      </c>
      <c r="H344" s="118">
        <f t="shared" si="159"/>
        <v>1</v>
      </c>
      <c r="I344" s="71">
        <f>SUM(D344:E344)</f>
        <v>15</v>
      </c>
      <c r="J344" s="70">
        <f t="shared" si="161"/>
        <v>2</v>
      </c>
      <c r="K344" s="72">
        <f t="shared" si="140"/>
        <v>18</v>
      </c>
      <c r="L344" s="29">
        <f t="shared" si="141"/>
        <v>11.1</v>
      </c>
      <c r="M344" s="43" t="s">
        <v>70</v>
      </c>
      <c r="O344" s="19"/>
      <c r="P344" s="19"/>
      <c r="Q344" s="19"/>
      <c r="R344" s="19"/>
      <c r="S344" s="19"/>
    </row>
    <row r="345" spans="1:21" x14ac:dyDescent="0.15">
      <c r="A345" s="3"/>
      <c r="B345" s="23" t="s">
        <v>68</v>
      </c>
      <c r="C345" s="4"/>
      <c r="D345" s="68">
        <f t="shared" si="159"/>
        <v>10</v>
      </c>
      <c r="E345" s="69">
        <f t="shared" si="159"/>
        <v>2</v>
      </c>
      <c r="F345" s="69">
        <f t="shared" si="159"/>
        <v>0</v>
      </c>
      <c r="G345" s="70">
        <f t="shared" si="159"/>
        <v>0</v>
      </c>
      <c r="H345" s="118">
        <f t="shared" si="159"/>
        <v>0</v>
      </c>
      <c r="I345" s="71">
        <f t="shared" ref="I345:I347" si="162">SUM(D345:E345)</f>
        <v>12</v>
      </c>
      <c r="J345" s="70">
        <f t="shared" si="161"/>
        <v>0</v>
      </c>
      <c r="K345" s="72">
        <f t="shared" si="140"/>
        <v>12</v>
      </c>
      <c r="L345" s="29">
        <f t="shared" si="141"/>
        <v>0</v>
      </c>
      <c r="M345" s="43" t="s">
        <v>70</v>
      </c>
      <c r="O345" s="19"/>
      <c r="P345" s="19"/>
      <c r="Q345" s="19"/>
      <c r="R345" s="19"/>
      <c r="S345" s="19"/>
    </row>
    <row r="346" spans="1:21" x14ac:dyDescent="0.15">
      <c r="A346" s="3"/>
      <c r="B346" s="23" t="s">
        <v>69</v>
      </c>
      <c r="C346" s="4"/>
      <c r="D346" s="68">
        <f t="shared" si="159"/>
        <v>9</v>
      </c>
      <c r="E346" s="69">
        <f t="shared" si="159"/>
        <v>1</v>
      </c>
      <c r="F346" s="69">
        <f t="shared" si="159"/>
        <v>0</v>
      </c>
      <c r="G346" s="70">
        <f t="shared" si="159"/>
        <v>0</v>
      </c>
      <c r="H346" s="118">
        <f t="shared" si="159"/>
        <v>0</v>
      </c>
      <c r="I346" s="71">
        <f t="shared" si="162"/>
        <v>10</v>
      </c>
      <c r="J346" s="70">
        <f t="shared" si="161"/>
        <v>0</v>
      </c>
      <c r="K346" s="72">
        <f t="shared" si="140"/>
        <v>10</v>
      </c>
      <c r="L346" s="29">
        <f t="shared" si="141"/>
        <v>0</v>
      </c>
      <c r="M346" s="43" t="s">
        <v>70</v>
      </c>
      <c r="O346" s="88"/>
      <c r="P346" s="89"/>
      <c r="Q346" s="88"/>
      <c r="R346" s="88"/>
      <c r="S346" s="88"/>
    </row>
    <row r="347" spans="1:21" x14ac:dyDescent="0.15">
      <c r="A347" s="5"/>
      <c r="B347" s="24" t="s">
        <v>40</v>
      </c>
      <c r="C347" s="7"/>
      <c r="D347" s="73">
        <f>P342-P341</f>
        <v>10</v>
      </c>
      <c r="E347" s="74">
        <f t="shared" si="159"/>
        <v>4</v>
      </c>
      <c r="F347" s="74">
        <f t="shared" si="159"/>
        <v>0</v>
      </c>
      <c r="G347" s="75">
        <f t="shared" si="159"/>
        <v>0</v>
      </c>
      <c r="H347" s="119">
        <f t="shared" si="159"/>
        <v>0</v>
      </c>
      <c r="I347" s="76">
        <f t="shared" si="162"/>
        <v>14</v>
      </c>
      <c r="J347" s="75">
        <f t="shared" si="161"/>
        <v>0</v>
      </c>
      <c r="K347" s="77">
        <f t="shared" si="140"/>
        <v>14</v>
      </c>
      <c r="L347" s="30">
        <f t="shared" si="141"/>
        <v>0</v>
      </c>
      <c r="M347" s="44" t="s">
        <v>70</v>
      </c>
      <c r="O347" s="88"/>
      <c r="P347" s="88"/>
      <c r="Q347" s="88"/>
      <c r="R347" s="88"/>
      <c r="S347" s="88"/>
    </row>
    <row r="348" spans="1:21" ht="12" thickBot="1" x14ac:dyDescent="0.2">
      <c r="A348" s="20"/>
      <c r="B348" s="25" t="s">
        <v>111</v>
      </c>
      <c r="C348" s="21"/>
      <c r="D348" s="83">
        <f>SUM(D342:D347)</f>
        <v>70</v>
      </c>
      <c r="E348" s="84">
        <f t="shared" ref="E348:H348" si="163">SUM(E342:E347)</f>
        <v>12</v>
      </c>
      <c r="F348" s="84">
        <f t="shared" si="163"/>
        <v>0</v>
      </c>
      <c r="G348" s="85">
        <f t="shared" si="163"/>
        <v>2</v>
      </c>
      <c r="H348" s="121">
        <f t="shared" si="163"/>
        <v>1</v>
      </c>
      <c r="I348" s="86">
        <f>SUM(D348:E348)</f>
        <v>82</v>
      </c>
      <c r="J348" s="85">
        <f>SUM(F348:G348)</f>
        <v>2</v>
      </c>
      <c r="K348" s="67">
        <f t="shared" si="140"/>
        <v>85</v>
      </c>
      <c r="L348" s="27">
        <f>IF(ISERROR(ROUND(J348/K348*100,1)),"-",ROUND(J348/K348*100,1))</f>
        <v>2.4</v>
      </c>
      <c r="M348" s="45">
        <f>IF(ISERROR(ROUND(K348/$K$349*100,1)),"-",ROUND(K348/$K$349*100,1))</f>
        <v>13.2</v>
      </c>
      <c r="O348" s="88"/>
      <c r="P348" s="90"/>
      <c r="Q348" s="90"/>
      <c r="R348" s="90"/>
      <c r="S348" s="90"/>
    </row>
    <row r="349" spans="1:21" ht="12" thickTop="1" x14ac:dyDescent="0.15">
      <c r="A349" s="97"/>
      <c r="B349" s="98" t="s">
        <v>106</v>
      </c>
      <c r="C349" s="99"/>
      <c r="D349" s="100">
        <f>SUM(D313,D320,D327,D334,D341,D348)</f>
        <v>500</v>
      </c>
      <c r="E349" s="101">
        <f t="shared" ref="E349:J349" si="164">SUM(E313,E320,E327,E334,E341,E348)</f>
        <v>94</v>
      </c>
      <c r="F349" s="101">
        <f t="shared" si="164"/>
        <v>3</v>
      </c>
      <c r="G349" s="102">
        <f t="shared" si="164"/>
        <v>27</v>
      </c>
      <c r="H349" s="122">
        <f t="shared" si="164"/>
        <v>22</v>
      </c>
      <c r="I349" s="103">
        <f t="shared" si="164"/>
        <v>594</v>
      </c>
      <c r="J349" s="102">
        <f t="shared" si="164"/>
        <v>30</v>
      </c>
      <c r="K349" s="104">
        <f t="shared" si="140"/>
        <v>646</v>
      </c>
      <c r="L349" s="105">
        <f t="shared" ref="L349" si="165">IF(ISERROR(ROUND(J349/K349*100,1)),"-",ROUND(J349/K349*100,1))</f>
        <v>4.5999999999999996</v>
      </c>
      <c r="M349" s="106">
        <f>IF(ISERROR(ROUND(K349/$K349*100,1)),"-",ROUND(K349/$K349*100,1))</f>
        <v>100</v>
      </c>
      <c r="O349" s="88"/>
      <c r="P349" s="88"/>
      <c r="Q349" s="88"/>
      <c r="R349" s="88"/>
      <c r="S349" s="88"/>
    </row>
    <row r="350" spans="1:21" x14ac:dyDescent="0.15">
      <c r="A350" s="91"/>
      <c r="B350" s="92"/>
      <c r="C350" s="93"/>
      <c r="D350" s="94"/>
      <c r="E350" s="94"/>
      <c r="F350" s="94"/>
      <c r="G350" s="94"/>
      <c r="H350" s="94"/>
      <c r="I350" s="94"/>
      <c r="J350" s="94"/>
      <c r="K350" s="94"/>
      <c r="L350" s="95"/>
      <c r="M350" s="96"/>
      <c r="O350" s="88"/>
      <c r="P350" s="88"/>
      <c r="Q350" s="88"/>
      <c r="R350" s="88"/>
      <c r="S350" s="88"/>
    </row>
    <row r="351" spans="1:21" x14ac:dyDescent="0.15">
      <c r="A351" s="91"/>
      <c r="B351" s="92"/>
      <c r="C351" s="93"/>
      <c r="D351" s="94"/>
      <c r="E351" s="94"/>
      <c r="F351" s="94"/>
      <c r="G351" s="94"/>
      <c r="H351" s="94"/>
      <c r="I351" s="94"/>
      <c r="J351" s="94"/>
      <c r="K351" s="94"/>
      <c r="L351" s="95"/>
      <c r="M351" s="96"/>
      <c r="O351" s="88"/>
      <c r="P351" s="88"/>
      <c r="Q351" s="88"/>
      <c r="R351" s="88"/>
      <c r="S351" s="88"/>
      <c r="T351" s="33"/>
    </row>
    <row r="352" spans="1:21" x14ac:dyDescent="0.15">
      <c r="B352" s="41" t="s">
        <v>89</v>
      </c>
      <c r="P352" s="41" t="str">
        <f>B352</f>
        <v>B→C</v>
      </c>
    </row>
    <row r="353" spans="1:24" ht="21" x14ac:dyDescent="0.15">
      <c r="A353" s="1"/>
      <c r="B353" s="13"/>
      <c r="C353" s="26" t="s">
        <v>2</v>
      </c>
      <c r="D353" s="52" t="s">
        <v>48</v>
      </c>
      <c r="E353" s="53" t="s">
        <v>49</v>
      </c>
      <c r="F353" s="53" t="s">
        <v>104</v>
      </c>
      <c r="G353" s="54" t="s">
        <v>105</v>
      </c>
      <c r="H353" s="115" t="s">
        <v>108</v>
      </c>
      <c r="I353" s="55" t="s">
        <v>50</v>
      </c>
      <c r="J353" s="56" t="s">
        <v>51</v>
      </c>
      <c r="K353" s="57" t="s">
        <v>52</v>
      </c>
      <c r="L353" s="14" t="s">
        <v>53</v>
      </c>
      <c r="M353" s="14" t="s">
        <v>54</v>
      </c>
      <c r="P353" s="8" t="s">
        <v>71</v>
      </c>
      <c r="Q353" s="8" t="s">
        <v>71</v>
      </c>
      <c r="R353" s="8" t="s">
        <v>72</v>
      </c>
      <c r="S353" s="8" t="s">
        <v>72</v>
      </c>
      <c r="T353" s="123" t="s">
        <v>107</v>
      </c>
      <c r="U353" s="87"/>
      <c r="V353" s="87"/>
      <c r="W353" s="87"/>
      <c r="X353" s="87"/>
    </row>
    <row r="354" spans="1:24" x14ac:dyDescent="0.15">
      <c r="A354" s="5" t="s">
        <v>1</v>
      </c>
      <c r="B354" s="10"/>
      <c r="C354" s="15"/>
      <c r="D354" s="58" t="s">
        <v>46</v>
      </c>
      <c r="E354" s="59" t="s">
        <v>46</v>
      </c>
      <c r="F354" s="59" t="s">
        <v>46</v>
      </c>
      <c r="G354" s="60" t="s">
        <v>46</v>
      </c>
      <c r="H354" s="116" t="s">
        <v>46</v>
      </c>
      <c r="I354" s="61" t="s">
        <v>46</v>
      </c>
      <c r="J354" s="60" t="s">
        <v>46</v>
      </c>
      <c r="K354" s="62" t="s">
        <v>46</v>
      </c>
      <c r="L354" s="16" t="s">
        <v>47</v>
      </c>
      <c r="M354" s="16" t="s">
        <v>47</v>
      </c>
      <c r="P354" s="33" t="s">
        <v>73</v>
      </c>
      <c r="Q354" s="33" t="s">
        <v>74</v>
      </c>
      <c r="R354" s="33" t="s">
        <v>84</v>
      </c>
      <c r="S354" s="33" t="s">
        <v>75</v>
      </c>
      <c r="T354" s="123"/>
      <c r="U354" s="87"/>
      <c r="V354" s="87"/>
    </row>
    <row r="355" spans="1:24" x14ac:dyDescent="0.15">
      <c r="A355" s="1"/>
      <c r="B355" s="22" t="s">
        <v>3</v>
      </c>
      <c r="C355" s="2"/>
      <c r="D355" s="63">
        <f>P355</f>
        <v>3</v>
      </c>
      <c r="E355" s="64">
        <f>Q355</f>
        <v>0</v>
      </c>
      <c r="F355" s="64">
        <f>R355</f>
        <v>0</v>
      </c>
      <c r="G355" s="65">
        <f>S355</f>
        <v>0</v>
      </c>
      <c r="H355" s="117">
        <f>T355</f>
        <v>0</v>
      </c>
      <c r="I355" s="66">
        <f t="shared" ref="I355:I363" si="166">SUM(D355:E355)</f>
        <v>3</v>
      </c>
      <c r="J355" s="65">
        <f t="shared" ref="J355:J367" si="167">SUM(F355:G355)</f>
        <v>0</v>
      </c>
      <c r="K355" s="67">
        <f>SUM(D355:H355)</f>
        <v>3</v>
      </c>
      <c r="L355" s="28">
        <f>IF(ISERROR(ROUND(J355/K355*100,1)),"-",ROUND(J355/K355*100,1))</f>
        <v>0</v>
      </c>
      <c r="M355" s="42" t="s">
        <v>70</v>
      </c>
      <c r="O355" s="8" t="s">
        <v>3</v>
      </c>
      <c r="P355" s="34">
        <v>3</v>
      </c>
      <c r="Q355" s="34">
        <v>0</v>
      </c>
      <c r="R355" s="34">
        <v>0</v>
      </c>
      <c r="S355" s="34">
        <v>0</v>
      </c>
      <c r="T355" s="8">
        <v>0</v>
      </c>
      <c r="U355" s="87"/>
      <c r="V355" s="87"/>
    </row>
    <row r="356" spans="1:24" x14ac:dyDescent="0.15">
      <c r="A356" s="3"/>
      <c r="B356" s="23" t="s">
        <v>4</v>
      </c>
      <c r="C356" s="4"/>
      <c r="D356" s="68">
        <f>P356-P355</f>
        <v>2</v>
      </c>
      <c r="E356" s="69">
        <f>Q356-Q355</f>
        <v>1</v>
      </c>
      <c r="F356" s="69">
        <f>R356-R355</f>
        <v>0</v>
      </c>
      <c r="G356" s="70">
        <f>S356-S355</f>
        <v>0</v>
      </c>
      <c r="H356" s="118">
        <f>T356-T355</f>
        <v>1</v>
      </c>
      <c r="I356" s="71">
        <f t="shared" si="166"/>
        <v>3</v>
      </c>
      <c r="J356" s="70">
        <f t="shared" si="167"/>
        <v>0</v>
      </c>
      <c r="K356" s="72">
        <f t="shared" ref="K356:K397" si="168">SUM(D356:H356)</f>
        <v>4</v>
      </c>
      <c r="L356" s="29">
        <f t="shared" ref="L356:L395" si="169">IF(ISERROR(ROUND(J356/K356*100,1)),"-",ROUND(J356/K356*100,1))</f>
        <v>0</v>
      </c>
      <c r="M356" s="43" t="s">
        <v>70</v>
      </c>
      <c r="O356" s="8" t="s">
        <v>4</v>
      </c>
      <c r="P356" s="34">
        <v>5</v>
      </c>
      <c r="Q356" s="34">
        <v>1</v>
      </c>
      <c r="R356" s="34">
        <v>0</v>
      </c>
      <c r="S356" s="34">
        <v>0</v>
      </c>
      <c r="T356" s="8">
        <v>1</v>
      </c>
      <c r="U356" s="87"/>
      <c r="V356" s="87"/>
    </row>
    <row r="357" spans="1:24" x14ac:dyDescent="0.15">
      <c r="A357" s="3"/>
      <c r="B357" s="23" t="s">
        <v>5</v>
      </c>
      <c r="C357" s="4"/>
      <c r="D357" s="68">
        <f t="shared" ref="D357:H360" si="170">P357-P356</f>
        <v>1</v>
      </c>
      <c r="E357" s="69">
        <f t="shared" si="170"/>
        <v>0</v>
      </c>
      <c r="F357" s="69">
        <f t="shared" si="170"/>
        <v>0</v>
      </c>
      <c r="G357" s="70">
        <f t="shared" si="170"/>
        <v>0</v>
      </c>
      <c r="H357" s="118">
        <f t="shared" si="170"/>
        <v>1</v>
      </c>
      <c r="I357" s="71">
        <f t="shared" si="166"/>
        <v>1</v>
      </c>
      <c r="J357" s="70">
        <f t="shared" si="167"/>
        <v>0</v>
      </c>
      <c r="K357" s="72">
        <f t="shared" si="168"/>
        <v>2</v>
      </c>
      <c r="L357" s="29">
        <f t="shared" si="169"/>
        <v>0</v>
      </c>
      <c r="M357" s="43" t="s">
        <v>70</v>
      </c>
      <c r="O357" s="8" t="s">
        <v>5</v>
      </c>
      <c r="P357" s="34">
        <v>6</v>
      </c>
      <c r="Q357" s="34">
        <v>1</v>
      </c>
      <c r="R357" s="34">
        <v>0</v>
      </c>
      <c r="S357" s="34">
        <v>0</v>
      </c>
      <c r="T357" s="8">
        <v>2</v>
      </c>
      <c r="U357" s="87"/>
      <c r="V357" s="87"/>
    </row>
    <row r="358" spans="1:24" x14ac:dyDescent="0.15">
      <c r="A358" s="3"/>
      <c r="B358" s="23" t="s">
        <v>6</v>
      </c>
      <c r="C358" s="4"/>
      <c r="D358" s="68">
        <f t="shared" si="170"/>
        <v>5</v>
      </c>
      <c r="E358" s="69">
        <f t="shared" si="170"/>
        <v>0</v>
      </c>
      <c r="F358" s="69">
        <f t="shared" si="170"/>
        <v>0</v>
      </c>
      <c r="G358" s="70">
        <f t="shared" si="170"/>
        <v>0</v>
      </c>
      <c r="H358" s="118">
        <f t="shared" si="170"/>
        <v>0</v>
      </c>
      <c r="I358" s="71">
        <f t="shared" si="166"/>
        <v>5</v>
      </c>
      <c r="J358" s="70">
        <f t="shared" si="167"/>
        <v>0</v>
      </c>
      <c r="K358" s="72">
        <f t="shared" si="168"/>
        <v>5</v>
      </c>
      <c r="L358" s="29">
        <f t="shared" si="169"/>
        <v>0</v>
      </c>
      <c r="M358" s="43" t="s">
        <v>70</v>
      </c>
      <c r="O358" s="8" t="s">
        <v>6</v>
      </c>
      <c r="P358" s="34">
        <v>11</v>
      </c>
      <c r="Q358" s="34">
        <v>1</v>
      </c>
      <c r="R358" s="34">
        <v>0</v>
      </c>
      <c r="S358" s="34">
        <v>0</v>
      </c>
      <c r="T358" s="8">
        <v>2</v>
      </c>
      <c r="U358" s="87"/>
      <c r="V358" s="87"/>
    </row>
    <row r="359" spans="1:24" s="19" customFormat="1" x14ac:dyDescent="0.15">
      <c r="A359" s="3"/>
      <c r="B359" s="23" t="s">
        <v>7</v>
      </c>
      <c r="C359" s="4"/>
      <c r="D359" s="68">
        <f t="shared" si="170"/>
        <v>4</v>
      </c>
      <c r="E359" s="69">
        <f t="shared" si="170"/>
        <v>1</v>
      </c>
      <c r="F359" s="69">
        <f t="shared" si="170"/>
        <v>0</v>
      </c>
      <c r="G359" s="70">
        <f t="shared" si="170"/>
        <v>0</v>
      </c>
      <c r="H359" s="118">
        <f t="shared" si="170"/>
        <v>0</v>
      </c>
      <c r="I359" s="71">
        <f t="shared" si="166"/>
        <v>5</v>
      </c>
      <c r="J359" s="70">
        <f t="shared" si="167"/>
        <v>0</v>
      </c>
      <c r="K359" s="72">
        <f t="shared" si="168"/>
        <v>5</v>
      </c>
      <c r="L359" s="29">
        <f t="shared" si="169"/>
        <v>0</v>
      </c>
      <c r="M359" s="43" t="s">
        <v>70</v>
      </c>
      <c r="O359" s="8" t="s">
        <v>7</v>
      </c>
      <c r="P359" s="34">
        <v>15</v>
      </c>
      <c r="Q359" s="34">
        <v>2</v>
      </c>
      <c r="R359" s="34">
        <v>0</v>
      </c>
      <c r="S359" s="34">
        <v>0</v>
      </c>
      <c r="T359" s="8">
        <v>2</v>
      </c>
      <c r="U359" s="87"/>
      <c r="V359" s="87"/>
    </row>
    <row r="360" spans="1:24" x14ac:dyDescent="0.15">
      <c r="A360" s="5"/>
      <c r="B360" s="24" t="s">
        <v>8</v>
      </c>
      <c r="C360" s="7"/>
      <c r="D360" s="73">
        <f t="shared" si="170"/>
        <v>2</v>
      </c>
      <c r="E360" s="74">
        <f t="shared" si="170"/>
        <v>1</v>
      </c>
      <c r="F360" s="74">
        <f t="shared" si="170"/>
        <v>1</v>
      </c>
      <c r="G360" s="75">
        <f t="shared" si="170"/>
        <v>0</v>
      </c>
      <c r="H360" s="119">
        <f t="shared" si="170"/>
        <v>0</v>
      </c>
      <c r="I360" s="76">
        <f t="shared" si="166"/>
        <v>3</v>
      </c>
      <c r="J360" s="75">
        <f t="shared" si="167"/>
        <v>1</v>
      </c>
      <c r="K360" s="77">
        <f t="shared" si="168"/>
        <v>4</v>
      </c>
      <c r="L360" s="30">
        <f t="shared" si="169"/>
        <v>25</v>
      </c>
      <c r="M360" s="44" t="s">
        <v>70</v>
      </c>
      <c r="O360" s="8" t="s">
        <v>8</v>
      </c>
      <c r="P360" s="34">
        <v>17</v>
      </c>
      <c r="Q360" s="34">
        <v>3</v>
      </c>
      <c r="R360" s="34">
        <v>1</v>
      </c>
      <c r="S360" s="34">
        <v>0</v>
      </c>
      <c r="T360" s="8">
        <v>2</v>
      </c>
      <c r="U360" s="87"/>
      <c r="V360" s="87"/>
    </row>
    <row r="361" spans="1:24" x14ac:dyDescent="0.15">
      <c r="A361" s="17"/>
      <c r="B361" s="25" t="s">
        <v>157</v>
      </c>
      <c r="C361" s="18"/>
      <c r="D361" s="78">
        <f>SUM(D355:D360)</f>
        <v>17</v>
      </c>
      <c r="E361" s="79">
        <f>SUM(E355:E360)</f>
        <v>3</v>
      </c>
      <c r="F361" s="79">
        <f>SUM(F355:F360)</f>
        <v>1</v>
      </c>
      <c r="G361" s="80">
        <f>SUM(G355:G360)</f>
        <v>0</v>
      </c>
      <c r="H361" s="120">
        <f>SUM(H355:H360)</f>
        <v>2</v>
      </c>
      <c r="I361" s="81">
        <f t="shared" si="166"/>
        <v>20</v>
      </c>
      <c r="J361" s="80">
        <f t="shared" si="167"/>
        <v>1</v>
      </c>
      <c r="K361" s="82">
        <f t="shared" si="168"/>
        <v>23</v>
      </c>
      <c r="L361" s="31">
        <f t="shared" si="169"/>
        <v>4.3</v>
      </c>
      <c r="M361" s="45">
        <f>IF(ISERROR(ROUND(K361/$K$397*100,1)),"-",ROUND(K361/$K$397*100,1))</f>
        <v>7.6</v>
      </c>
      <c r="O361" s="35" t="s">
        <v>9</v>
      </c>
      <c r="P361" s="36">
        <v>23</v>
      </c>
      <c r="Q361" s="36">
        <v>3</v>
      </c>
      <c r="R361" s="36">
        <v>1</v>
      </c>
      <c r="S361" s="36">
        <v>0</v>
      </c>
      <c r="T361" s="36">
        <v>2</v>
      </c>
      <c r="U361" s="87"/>
      <c r="V361" s="87"/>
    </row>
    <row r="362" spans="1:24" x14ac:dyDescent="0.15">
      <c r="A362" s="1"/>
      <c r="B362" s="22" t="s">
        <v>158</v>
      </c>
      <c r="C362" s="2"/>
      <c r="D362" s="63">
        <f>P361-P360</f>
        <v>6</v>
      </c>
      <c r="E362" s="64">
        <f>Q361-Q360</f>
        <v>0</v>
      </c>
      <c r="F362" s="64">
        <f>R361-R360</f>
        <v>0</v>
      </c>
      <c r="G362" s="65">
        <f t="shared" ref="G362:H366" si="171">S361-S360</f>
        <v>0</v>
      </c>
      <c r="H362" s="117">
        <f t="shared" si="171"/>
        <v>0</v>
      </c>
      <c r="I362" s="66">
        <f t="shared" si="166"/>
        <v>6</v>
      </c>
      <c r="J362" s="65">
        <f t="shared" si="167"/>
        <v>0</v>
      </c>
      <c r="K362" s="67">
        <f t="shared" si="168"/>
        <v>6</v>
      </c>
      <c r="L362" s="28">
        <f t="shared" si="169"/>
        <v>0</v>
      </c>
      <c r="M362" s="42" t="s">
        <v>70</v>
      </c>
      <c r="O362" s="37" t="s">
        <v>10</v>
      </c>
      <c r="P362" s="38">
        <v>27</v>
      </c>
      <c r="Q362" s="38">
        <v>4</v>
      </c>
      <c r="R362" s="38">
        <v>1</v>
      </c>
      <c r="S362" s="38">
        <v>1</v>
      </c>
      <c r="T362" s="8">
        <v>2</v>
      </c>
      <c r="U362" s="87"/>
      <c r="V362" s="87"/>
    </row>
    <row r="363" spans="1:24" x14ac:dyDescent="0.15">
      <c r="A363" s="3"/>
      <c r="B363" s="23" t="s">
        <v>10</v>
      </c>
      <c r="C363" s="4"/>
      <c r="D363" s="68">
        <f t="shared" ref="D363:F367" si="172">P362-P361</f>
        <v>4</v>
      </c>
      <c r="E363" s="69">
        <f t="shared" si="172"/>
        <v>1</v>
      </c>
      <c r="F363" s="69">
        <f t="shared" si="172"/>
        <v>0</v>
      </c>
      <c r="G363" s="70">
        <f t="shared" si="171"/>
        <v>1</v>
      </c>
      <c r="H363" s="118">
        <f t="shared" si="171"/>
        <v>0</v>
      </c>
      <c r="I363" s="71">
        <f t="shared" si="166"/>
        <v>5</v>
      </c>
      <c r="J363" s="70">
        <f t="shared" si="167"/>
        <v>1</v>
      </c>
      <c r="K363" s="72">
        <f t="shared" si="168"/>
        <v>6</v>
      </c>
      <c r="L363" s="29">
        <f t="shared" si="169"/>
        <v>16.7</v>
      </c>
      <c r="M363" s="43" t="s">
        <v>70</v>
      </c>
      <c r="O363" s="37" t="s">
        <v>11</v>
      </c>
      <c r="P363" s="38">
        <v>29</v>
      </c>
      <c r="Q363" s="38">
        <v>6</v>
      </c>
      <c r="R363" s="38">
        <v>1</v>
      </c>
      <c r="S363" s="38">
        <v>2</v>
      </c>
      <c r="T363" s="8">
        <v>2</v>
      </c>
      <c r="U363" s="87"/>
      <c r="V363" s="87"/>
    </row>
    <row r="364" spans="1:24" x14ac:dyDescent="0.15">
      <c r="A364" s="3"/>
      <c r="B364" s="23" t="s">
        <v>11</v>
      </c>
      <c r="C364" s="4"/>
      <c r="D364" s="68">
        <f t="shared" si="172"/>
        <v>2</v>
      </c>
      <c r="E364" s="69">
        <f t="shared" si="172"/>
        <v>2</v>
      </c>
      <c r="F364" s="69">
        <f t="shared" si="172"/>
        <v>0</v>
      </c>
      <c r="G364" s="70">
        <f t="shared" si="171"/>
        <v>1</v>
      </c>
      <c r="H364" s="118">
        <f t="shared" si="171"/>
        <v>0</v>
      </c>
      <c r="I364" s="71">
        <f>SUM(D364:E364)</f>
        <v>4</v>
      </c>
      <c r="J364" s="70">
        <f t="shared" si="167"/>
        <v>1</v>
      </c>
      <c r="K364" s="72">
        <f t="shared" si="168"/>
        <v>5</v>
      </c>
      <c r="L364" s="29">
        <f t="shared" si="169"/>
        <v>20</v>
      </c>
      <c r="M364" s="43" t="s">
        <v>70</v>
      </c>
      <c r="O364" s="37" t="s">
        <v>12</v>
      </c>
      <c r="P364" s="38">
        <v>31</v>
      </c>
      <c r="Q364" s="38">
        <v>9</v>
      </c>
      <c r="R364" s="38">
        <v>1</v>
      </c>
      <c r="S364" s="38">
        <v>3</v>
      </c>
      <c r="T364" s="8">
        <v>3</v>
      </c>
      <c r="U364" s="87"/>
      <c r="V364" s="87"/>
    </row>
    <row r="365" spans="1:24" x14ac:dyDescent="0.15">
      <c r="A365" s="3"/>
      <c r="B365" s="23" t="s">
        <v>12</v>
      </c>
      <c r="C365" s="4"/>
      <c r="D365" s="68">
        <f t="shared" si="172"/>
        <v>2</v>
      </c>
      <c r="E365" s="69">
        <f t="shared" si="172"/>
        <v>3</v>
      </c>
      <c r="F365" s="69">
        <f t="shared" si="172"/>
        <v>0</v>
      </c>
      <c r="G365" s="70">
        <f t="shared" si="171"/>
        <v>1</v>
      </c>
      <c r="H365" s="118">
        <f t="shared" si="171"/>
        <v>1</v>
      </c>
      <c r="I365" s="71">
        <f t="shared" ref="I365:I367" si="173">SUM(D365:E365)</f>
        <v>5</v>
      </c>
      <c r="J365" s="70">
        <f t="shared" si="167"/>
        <v>1</v>
      </c>
      <c r="K365" s="72">
        <f t="shared" si="168"/>
        <v>7</v>
      </c>
      <c r="L365" s="29">
        <f t="shared" si="169"/>
        <v>14.3</v>
      </c>
      <c r="M365" s="43" t="s">
        <v>70</v>
      </c>
      <c r="O365" s="37" t="s">
        <v>13</v>
      </c>
      <c r="P365" s="38">
        <v>33</v>
      </c>
      <c r="Q365" s="38">
        <v>11</v>
      </c>
      <c r="R365" s="38">
        <v>1</v>
      </c>
      <c r="S365" s="38">
        <v>3</v>
      </c>
      <c r="T365" s="8">
        <v>3</v>
      </c>
      <c r="U365" s="87"/>
      <c r="V365" s="87"/>
    </row>
    <row r="366" spans="1:24" s="19" customFormat="1" x14ac:dyDescent="0.15">
      <c r="A366" s="3"/>
      <c r="B366" s="23" t="s">
        <v>13</v>
      </c>
      <c r="C366" s="4"/>
      <c r="D366" s="68">
        <f t="shared" si="172"/>
        <v>2</v>
      </c>
      <c r="E366" s="69">
        <f t="shared" si="172"/>
        <v>2</v>
      </c>
      <c r="F366" s="69">
        <f t="shared" si="172"/>
        <v>0</v>
      </c>
      <c r="G366" s="70">
        <f t="shared" si="171"/>
        <v>0</v>
      </c>
      <c r="H366" s="118">
        <f t="shared" si="171"/>
        <v>0</v>
      </c>
      <c r="I366" s="71">
        <f t="shared" si="173"/>
        <v>4</v>
      </c>
      <c r="J366" s="70">
        <f t="shared" si="167"/>
        <v>0</v>
      </c>
      <c r="K366" s="72">
        <f t="shared" si="168"/>
        <v>4</v>
      </c>
      <c r="L366" s="29">
        <f t="shared" si="169"/>
        <v>0</v>
      </c>
      <c r="M366" s="43" t="s">
        <v>70</v>
      </c>
      <c r="O366" s="39" t="s">
        <v>14</v>
      </c>
      <c r="P366" s="40">
        <v>37</v>
      </c>
      <c r="Q366" s="40">
        <v>11</v>
      </c>
      <c r="R366" s="40">
        <v>1</v>
      </c>
      <c r="S366" s="40">
        <v>5</v>
      </c>
      <c r="T366" s="8">
        <v>3</v>
      </c>
      <c r="U366" s="87"/>
      <c r="V366" s="87"/>
    </row>
    <row r="367" spans="1:24" x14ac:dyDescent="0.15">
      <c r="A367" s="5"/>
      <c r="B367" s="24" t="s">
        <v>14</v>
      </c>
      <c r="C367" s="7"/>
      <c r="D367" s="73">
        <f t="shared" si="172"/>
        <v>4</v>
      </c>
      <c r="E367" s="74">
        <f t="shared" si="172"/>
        <v>0</v>
      </c>
      <c r="F367" s="74">
        <f t="shared" si="172"/>
        <v>0</v>
      </c>
      <c r="G367" s="75">
        <f>S366-S365</f>
        <v>2</v>
      </c>
      <c r="H367" s="119">
        <f>T366-T365</f>
        <v>0</v>
      </c>
      <c r="I367" s="76">
        <f t="shared" si="173"/>
        <v>4</v>
      </c>
      <c r="J367" s="75">
        <f t="shared" si="167"/>
        <v>2</v>
      </c>
      <c r="K367" s="77">
        <f t="shared" si="168"/>
        <v>6</v>
      </c>
      <c r="L367" s="30">
        <f t="shared" si="169"/>
        <v>33.299999999999997</v>
      </c>
      <c r="M367" s="44" t="s">
        <v>70</v>
      </c>
      <c r="O367" s="35" t="s">
        <v>15</v>
      </c>
      <c r="P367" s="36">
        <v>40</v>
      </c>
      <c r="Q367" s="36">
        <v>11</v>
      </c>
      <c r="R367" s="36">
        <v>1</v>
      </c>
      <c r="S367" s="36">
        <v>6</v>
      </c>
      <c r="T367" s="36">
        <v>3</v>
      </c>
      <c r="U367" s="87"/>
      <c r="V367" s="87"/>
    </row>
    <row r="368" spans="1:24" x14ac:dyDescent="0.15">
      <c r="A368" s="17"/>
      <c r="B368" s="25" t="s">
        <v>159</v>
      </c>
      <c r="C368" s="18"/>
      <c r="D368" s="78">
        <f>SUM(D362:D367)</f>
        <v>20</v>
      </c>
      <c r="E368" s="79">
        <f>SUM(E362:E367)</f>
        <v>8</v>
      </c>
      <c r="F368" s="79">
        <f>SUM(F362:F367)</f>
        <v>0</v>
      </c>
      <c r="G368" s="80">
        <f>SUM(G362:G367)</f>
        <v>5</v>
      </c>
      <c r="H368" s="120">
        <f>SUM(H362:H367)</f>
        <v>1</v>
      </c>
      <c r="I368" s="81">
        <f>SUM(D368:E368)</f>
        <v>28</v>
      </c>
      <c r="J368" s="80">
        <f>SUM(F368:G368)</f>
        <v>5</v>
      </c>
      <c r="K368" s="82">
        <f t="shared" si="168"/>
        <v>34</v>
      </c>
      <c r="L368" s="31">
        <f t="shared" si="169"/>
        <v>14.7</v>
      </c>
      <c r="M368" s="45">
        <f>IF(ISERROR(ROUND(K368/$K$397*100,1)),"-",ROUND(K368/$K$397*100,1))</f>
        <v>11.3</v>
      </c>
      <c r="O368" s="37" t="s">
        <v>16</v>
      </c>
      <c r="P368" s="38">
        <v>45</v>
      </c>
      <c r="Q368" s="38">
        <v>14</v>
      </c>
      <c r="R368" s="38">
        <v>1</v>
      </c>
      <c r="S368" s="38">
        <v>6</v>
      </c>
      <c r="T368" s="8">
        <v>3</v>
      </c>
      <c r="U368" s="87"/>
      <c r="V368" s="87"/>
    </row>
    <row r="369" spans="1:22" x14ac:dyDescent="0.15">
      <c r="A369" s="1"/>
      <c r="B369" s="22" t="s">
        <v>15</v>
      </c>
      <c r="C369" s="2"/>
      <c r="D369" s="63">
        <f>P367-P366</f>
        <v>3</v>
      </c>
      <c r="E369" s="64">
        <f>Q367-Q366</f>
        <v>0</v>
      </c>
      <c r="F369" s="64">
        <f>R367-R366</f>
        <v>0</v>
      </c>
      <c r="G369" s="65">
        <f t="shared" ref="G369:H374" si="174">S367-S366</f>
        <v>1</v>
      </c>
      <c r="H369" s="117">
        <f t="shared" si="174"/>
        <v>0</v>
      </c>
      <c r="I369" s="66">
        <f>SUM(D369:E369)</f>
        <v>3</v>
      </c>
      <c r="J369" s="65">
        <f>SUM(F369:G369)</f>
        <v>1</v>
      </c>
      <c r="K369" s="67">
        <f t="shared" si="168"/>
        <v>4</v>
      </c>
      <c r="L369" s="28">
        <f t="shared" si="169"/>
        <v>25</v>
      </c>
      <c r="M369" s="42" t="s">
        <v>70</v>
      </c>
      <c r="O369" s="37" t="s">
        <v>17</v>
      </c>
      <c r="P369" s="38">
        <v>46</v>
      </c>
      <c r="Q369" s="38">
        <v>17</v>
      </c>
      <c r="R369" s="38">
        <v>1</v>
      </c>
      <c r="S369" s="38">
        <v>7</v>
      </c>
      <c r="T369" s="8">
        <v>3</v>
      </c>
      <c r="U369" s="87"/>
      <c r="V369" s="87"/>
    </row>
    <row r="370" spans="1:22" x14ac:dyDescent="0.15">
      <c r="A370" s="3"/>
      <c r="B370" s="23" t="s">
        <v>16</v>
      </c>
      <c r="C370" s="4"/>
      <c r="D370" s="68">
        <f t="shared" ref="D370:F374" si="175">P368-P367</f>
        <v>5</v>
      </c>
      <c r="E370" s="69">
        <f t="shared" si="175"/>
        <v>3</v>
      </c>
      <c r="F370" s="69">
        <f t="shared" si="175"/>
        <v>0</v>
      </c>
      <c r="G370" s="70">
        <f t="shared" si="174"/>
        <v>0</v>
      </c>
      <c r="H370" s="118">
        <f t="shared" si="174"/>
        <v>0</v>
      </c>
      <c r="I370" s="71">
        <f t="shared" ref="I370" si="176">SUM(D370:E370)</f>
        <v>8</v>
      </c>
      <c r="J370" s="70">
        <f t="shared" ref="J370:J374" si="177">SUM(F370:G370)</f>
        <v>0</v>
      </c>
      <c r="K370" s="72">
        <f t="shared" si="168"/>
        <v>8</v>
      </c>
      <c r="L370" s="29">
        <f t="shared" si="169"/>
        <v>0</v>
      </c>
      <c r="M370" s="43" t="s">
        <v>70</v>
      </c>
      <c r="O370" s="37" t="s">
        <v>18</v>
      </c>
      <c r="P370" s="38">
        <v>54</v>
      </c>
      <c r="Q370" s="38">
        <v>19</v>
      </c>
      <c r="R370" s="38">
        <v>1</v>
      </c>
      <c r="S370" s="38">
        <v>7</v>
      </c>
      <c r="T370" s="8">
        <v>3</v>
      </c>
      <c r="U370" s="87"/>
      <c r="V370" s="87"/>
    </row>
    <row r="371" spans="1:22" x14ac:dyDescent="0.15">
      <c r="A371" s="3"/>
      <c r="B371" s="23" t="s">
        <v>17</v>
      </c>
      <c r="C371" s="4"/>
      <c r="D371" s="68">
        <f t="shared" si="175"/>
        <v>1</v>
      </c>
      <c r="E371" s="69">
        <f t="shared" si="175"/>
        <v>3</v>
      </c>
      <c r="F371" s="69">
        <f t="shared" si="175"/>
        <v>0</v>
      </c>
      <c r="G371" s="70">
        <f t="shared" si="174"/>
        <v>1</v>
      </c>
      <c r="H371" s="118">
        <f t="shared" si="174"/>
        <v>0</v>
      </c>
      <c r="I371" s="71">
        <f>SUM(D371:E371)</f>
        <v>4</v>
      </c>
      <c r="J371" s="70">
        <f t="shared" si="177"/>
        <v>1</v>
      </c>
      <c r="K371" s="72">
        <f t="shared" si="168"/>
        <v>5</v>
      </c>
      <c r="L371" s="29">
        <f t="shared" si="169"/>
        <v>20</v>
      </c>
      <c r="M371" s="43" t="s">
        <v>70</v>
      </c>
      <c r="O371" s="37" t="s">
        <v>19</v>
      </c>
      <c r="P371" s="38">
        <v>55</v>
      </c>
      <c r="Q371" s="38">
        <v>21</v>
      </c>
      <c r="R371" s="38">
        <v>1</v>
      </c>
      <c r="S371" s="38">
        <v>7</v>
      </c>
      <c r="T371" s="8">
        <v>3</v>
      </c>
      <c r="U371" s="87"/>
      <c r="V371" s="87"/>
    </row>
    <row r="372" spans="1:22" x14ac:dyDescent="0.15">
      <c r="A372" s="3"/>
      <c r="B372" s="23" t="s">
        <v>18</v>
      </c>
      <c r="C372" s="4"/>
      <c r="D372" s="68">
        <f t="shared" si="175"/>
        <v>8</v>
      </c>
      <c r="E372" s="69">
        <f t="shared" si="175"/>
        <v>2</v>
      </c>
      <c r="F372" s="69">
        <f t="shared" si="175"/>
        <v>0</v>
      </c>
      <c r="G372" s="70">
        <f t="shared" si="174"/>
        <v>0</v>
      </c>
      <c r="H372" s="118">
        <f t="shared" si="174"/>
        <v>0</v>
      </c>
      <c r="I372" s="71">
        <f t="shared" ref="I372:I374" si="178">SUM(D372:E372)</f>
        <v>10</v>
      </c>
      <c r="J372" s="70">
        <f t="shared" si="177"/>
        <v>0</v>
      </c>
      <c r="K372" s="72">
        <f t="shared" si="168"/>
        <v>10</v>
      </c>
      <c r="L372" s="29">
        <f t="shared" si="169"/>
        <v>0</v>
      </c>
      <c r="M372" s="43" t="s">
        <v>70</v>
      </c>
      <c r="O372" s="39" t="s">
        <v>20</v>
      </c>
      <c r="P372" s="40">
        <v>60</v>
      </c>
      <c r="Q372" s="40">
        <v>23</v>
      </c>
      <c r="R372" s="40">
        <v>1</v>
      </c>
      <c r="S372" s="40">
        <v>9</v>
      </c>
      <c r="T372" s="8">
        <v>4</v>
      </c>
      <c r="U372" s="87"/>
      <c r="V372" s="87"/>
    </row>
    <row r="373" spans="1:22" s="19" customFormat="1" x14ac:dyDescent="0.15">
      <c r="A373" s="3"/>
      <c r="B373" s="23" t="s">
        <v>19</v>
      </c>
      <c r="C373" s="4"/>
      <c r="D373" s="68">
        <f t="shared" si="175"/>
        <v>1</v>
      </c>
      <c r="E373" s="69">
        <f t="shared" si="175"/>
        <v>2</v>
      </c>
      <c r="F373" s="69">
        <f t="shared" si="175"/>
        <v>0</v>
      </c>
      <c r="G373" s="70">
        <f t="shared" si="174"/>
        <v>0</v>
      </c>
      <c r="H373" s="118">
        <f t="shared" si="174"/>
        <v>0</v>
      </c>
      <c r="I373" s="71">
        <f t="shared" si="178"/>
        <v>3</v>
      </c>
      <c r="J373" s="70">
        <f t="shared" si="177"/>
        <v>0</v>
      </c>
      <c r="K373" s="72">
        <f t="shared" si="168"/>
        <v>3</v>
      </c>
      <c r="L373" s="29">
        <f t="shared" si="169"/>
        <v>0</v>
      </c>
      <c r="M373" s="43" t="s">
        <v>70</v>
      </c>
      <c r="O373" s="35" t="s">
        <v>55</v>
      </c>
      <c r="P373" s="36">
        <v>19</v>
      </c>
      <c r="Q373" s="36">
        <v>1</v>
      </c>
      <c r="R373" s="36">
        <v>0</v>
      </c>
      <c r="S373" s="36">
        <v>0</v>
      </c>
      <c r="T373" s="36">
        <v>2</v>
      </c>
      <c r="U373" s="87"/>
      <c r="V373" s="87"/>
    </row>
    <row r="374" spans="1:22" x14ac:dyDescent="0.15">
      <c r="A374" s="5"/>
      <c r="B374" s="24" t="s">
        <v>20</v>
      </c>
      <c r="C374" s="7"/>
      <c r="D374" s="73">
        <f t="shared" si="175"/>
        <v>5</v>
      </c>
      <c r="E374" s="74">
        <f t="shared" si="175"/>
        <v>2</v>
      </c>
      <c r="F374" s="74">
        <f t="shared" si="175"/>
        <v>0</v>
      </c>
      <c r="G374" s="75">
        <f t="shared" si="174"/>
        <v>2</v>
      </c>
      <c r="H374" s="119">
        <f t="shared" si="174"/>
        <v>1</v>
      </c>
      <c r="I374" s="76">
        <f t="shared" si="178"/>
        <v>7</v>
      </c>
      <c r="J374" s="75">
        <f t="shared" si="177"/>
        <v>2</v>
      </c>
      <c r="K374" s="77">
        <f t="shared" si="168"/>
        <v>10</v>
      </c>
      <c r="L374" s="30">
        <f t="shared" si="169"/>
        <v>20</v>
      </c>
      <c r="M374" s="44" t="s">
        <v>70</v>
      </c>
      <c r="O374" s="37" t="s">
        <v>21</v>
      </c>
      <c r="P374" s="38">
        <v>27</v>
      </c>
      <c r="Q374" s="38">
        <v>5</v>
      </c>
      <c r="R374" s="38">
        <v>0</v>
      </c>
      <c r="S374" s="38">
        <v>0</v>
      </c>
      <c r="T374" s="8">
        <v>2</v>
      </c>
      <c r="U374" s="87"/>
      <c r="V374" s="87"/>
    </row>
    <row r="375" spans="1:22" x14ac:dyDescent="0.15">
      <c r="A375" s="17"/>
      <c r="B375" s="25" t="s">
        <v>160</v>
      </c>
      <c r="C375" s="18"/>
      <c r="D375" s="78">
        <f>SUM(D369:D374)</f>
        <v>23</v>
      </c>
      <c r="E375" s="79">
        <f>SUM(E369:E374)</f>
        <v>12</v>
      </c>
      <c r="F375" s="79">
        <f>SUM(F369:F374)</f>
        <v>0</v>
      </c>
      <c r="G375" s="80">
        <f>SUM(G369:G374)</f>
        <v>4</v>
      </c>
      <c r="H375" s="120">
        <f>SUM(H369:H374)</f>
        <v>1</v>
      </c>
      <c r="I375" s="81">
        <f>SUM(D375:E375)</f>
        <v>35</v>
      </c>
      <c r="J375" s="80">
        <f>SUM(F375:G375)</f>
        <v>4</v>
      </c>
      <c r="K375" s="82">
        <f t="shared" si="168"/>
        <v>40</v>
      </c>
      <c r="L375" s="31">
        <f t="shared" si="169"/>
        <v>10</v>
      </c>
      <c r="M375" s="45">
        <f>IF(ISERROR(ROUND(K375/$K$397*100,1)),"-",ROUND(K375/$K$397*100,1))</f>
        <v>13.2</v>
      </c>
      <c r="O375" s="37" t="s">
        <v>22</v>
      </c>
      <c r="P375" s="38">
        <v>38</v>
      </c>
      <c r="Q375" s="38">
        <v>6</v>
      </c>
      <c r="R375" s="38">
        <v>0</v>
      </c>
      <c r="S375" s="38">
        <v>1</v>
      </c>
      <c r="T375" s="8">
        <v>2</v>
      </c>
      <c r="U375" s="87"/>
      <c r="V375" s="87"/>
    </row>
    <row r="376" spans="1:22" x14ac:dyDescent="0.15">
      <c r="A376" s="1"/>
      <c r="B376" s="22" t="s">
        <v>55</v>
      </c>
      <c r="C376" s="2"/>
      <c r="D376" s="63">
        <f>P373</f>
        <v>19</v>
      </c>
      <c r="E376" s="64">
        <f>Q373</f>
        <v>1</v>
      </c>
      <c r="F376" s="64">
        <f>R373</f>
        <v>0</v>
      </c>
      <c r="G376" s="65">
        <f>S373</f>
        <v>0</v>
      </c>
      <c r="H376" s="117">
        <f>T373</f>
        <v>2</v>
      </c>
      <c r="I376" s="66">
        <f>SUM(D376:E376)</f>
        <v>20</v>
      </c>
      <c r="J376" s="65">
        <f>SUM(F376:G376)</f>
        <v>0</v>
      </c>
      <c r="K376" s="67">
        <f t="shared" si="168"/>
        <v>22</v>
      </c>
      <c r="L376" s="28">
        <f t="shared" si="169"/>
        <v>0</v>
      </c>
      <c r="M376" s="42" t="s">
        <v>70</v>
      </c>
      <c r="O376" s="37" t="s">
        <v>23</v>
      </c>
      <c r="P376" s="38">
        <v>42</v>
      </c>
      <c r="Q376" s="38">
        <v>8</v>
      </c>
      <c r="R376" s="38">
        <v>0</v>
      </c>
      <c r="S376" s="38">
        <v>1</v>
      </c>
      <c r="T376" s="8">
        <v>2</v>
      </c>
      <c r="U376" s="87"/>
      <c r="V376" s="87"/>
    </row>
    <row r="377" spans="1:22" x14ac:dyDescent="0.15">
      <c r="A377" s="3"/>
      <c r="B377" s="23" t="s">
        <v>56</v>
      </c>
      <c r="C377" s="4"/>
      <c r="D377" s="68">
        <f t="shared" ref="D377:H381" si="179">P374-P373</f>
        <v>8</v>
      </c>
      <c r="E377" s="69">
        <f t="shared" si="179"/>
        <v>4</v>
      </c>
      <c r="F377" s="69">
        <f t="shared" si="179"/>
        <v>0</v>
      </c>
      <c r="G377" s="70">
        <f t="shared" si="179"/>
        <v>0</v>
      </c>
      <c r="H377" s="118">
        <f t="shared" si="179"/>
        <v>0</v>
      </c>
      <c r="I377" s="71">
        <f t="shared" ref="I377" si="180">SUM(D377:E377)</f>
        <v>12</v>
      </c>
      <c r="J377" s="70">
        <f t="shared" ref="J377:J381" si="181">SUM(F377:G377)</f>
        <v>0</v>
      </c>
      <c r="K377" s="72">
        <f t="shared" si="168"/>
        <v>12</v>
      </c>
      <c r="L377" s="29">
        <f t="shared" si="169"/>
        <v>0</v>
      </c>
      <c r="M377" s="43" t="s">
        <v>70</v>
      </c>
      <c r="O377" s="37" t="s">
        <v>24</v>
      </c>
      <c r="P377" s="38">
        <v>52</v>
      </c>
      <c r="Q377" s="38">
        <v>10</v>
      </c>
      <c r="R377" s="38">
        <v>0</v>
      </c>
      <c r="S377" s="38">
        <v>1</v>
      </c>
      <c r="T377" s="8">
        <v>2</v>
      </c>
      <c r="U377" s="87"/>
      <c r="V377" s="87"/>
    </row>
    <row r="378" spans="1:22" s="19" customFormat="1" x14ac:dyDescent="0.15">
      <c r="A378" s="3"/>
      <c r="B378" s="23" t="s">
        <v>57</v>
      </c>
      <c r="C378" s="4"/>
      <c r="D378" s="68">
        <f t="shared" si="179"/>
        <v>11</v>
      </c>
      <c r="E378" s="69">
        <f t="shared" si="179"/>
        <v>1</v>
      </c>
      <c r="F378" s="69">
        <f t="shared" si="179"/>
        <v>0</v>
      </c>
      <c r="G378" s="70">
        <f t="shared" si="179"/>
        <v>1</v>
      </c>
      <c r="H378" s="118">
        <f t="shared" si="179"/>
        <v>0</v>
      </c>
      <c r="I378" s="71">
        <f>SUM(D378:E378)</f>
        <v>12</v>
      </c>
      <c r="J378" s="70">
        <f t="shared" si="181"/>
        <v>1</v>
      </c>
      <c r="K378" s="72">
        <f t="shared" si="168"/>
        <v>13</v>
      </c>
      <c r="L378" s="29">
        <f t="shared" si="169"/>
        <v>7.7</v>
      </c>
      <c r="M378" s="43" t="s">
        <v>70</v>
      </c>
      <c r="O378" s="39" t="s">
        <v>25</v>
      </c>
      <c r="P378" s="40">
        <v>64</v>
      </c>
      <c r="Q378" s="40">
        <v>12</v>
      </c>
      <c r="R378" s="40">
        <v>0</v>
      </c>
      <c r="S378" s="40">
        <v>2</v>
      </c>
      <c r="T378" s="8">
        <v>2</v>
      </c>
      <c r="U378" s="87"/>
      <c r="V378" s="87"/>
    </row>
    <row r="379" spans="1:22" x14ac:dyDescent="0.15">
      <c r="A379" s="3"/>
      <c r="B379" s="23" t="s">
        <v>58</v>
      </c>
      <c r="C379" s="4"/>
      <c r="D379" s="68">
        <f t="shared" si="179"/>
        <v>4</v>
      </c>
      <c r="E379" s="69">
        <f t="shared" si="179"/>
        <v>2</v>
      </c>
      <c r="F379" s="69">
        <f t="shared" si="179"/>
        <v>0</v>
      </c>
      <c r="G379" s="70">
        <f t="shared" si="179"/>
        <v>0</v>
      </c>
      <c r="H379" s="118">
        <f t="shared" si="179"/>
        <v>0</v>
      </c>
      <c r="I379" s="71">
        <f t="shared" ref="I379:I381" si="182">SUM(D379:E379)</f>
        <v>6</v>
      </c>
      <c r="J379" s="70">
        <f t="shared" si="181"/>
        <v>0</v>
      </c>
      <c r="K379" s="72">
        <f t="shared" si="168"/>
        <v>6</v>
      </c>
      <c r="L379" s="29">
        <f t="shared" si="169"/>
        <v>0</v>
      </c>
      <c r="M379" s="43" t="s">
        <v>70</v>
      </c>
      <c r="O379" s="35" t="s">
        <v>27</v>
      </c>
      <c r="P379" s="36">
        <v>75</v>
      </c>
      <c r="Q379" s="36">
        <v>15</v>
      </c>
      <c r="R379" s="36">
        <v>0</v>
      </c>
      <c r="S379" s="36">
        <v>3</v>
      </c>
      <c r="T379" s="36">
        <v>2</v>
      </c>
      <c r="U379" s="87"/>
      <c r="V379" s="87"/>
    </row>
    <row r="380" spans="1:22" x14ac:dyDescent="0.15">
      <c r="A380" s="3"/>
      <c r="B380" s="23" t="s">
        <v>59</v>
      </c>
      <c r="C380" s="4"/>
      <c r="D380" s="68">
        <f t="shared" si="179"/>
        <v>10</v>
      </c>
      <c r="E380" s="69">
        <f t="shared" si="179"/>
        <v>2</v>
      </c>
      <c r="F380" s="69">
        <f t="shared" si="179"/>
        <v>0</v>
      </c>
      <c r="G380" s="70">
        <f t="shared" si="179"/>
        <v>0</v>
      </c>
      <c r="H380" s="118">
        <f t="shared" si="179"/>
        <v>0</v>
      </c>
      <c r="I380" s="71">
        <f t="shared" si="182"/>
        <v>12</v>
      </c>
      <c r="J380" s="70">
        <f t="shared" si="181"/>
        <v>0</v>
      </c>
      <c r="K380" s="72">
        <f t="shared" si="168"/>
        <v>12</v>
      </c>
      <c r="L380" s="29">
        <f t="shared" si="169"/>
        <v>0</v>
      </c>
      <c r="M380" s="43" t="s">
        <v>70</v>
      </c>
      <c r="O380" s="37" t="s">
        <v>28</v>
      </c>
      <c r="P380" s="38">
        <v>82</v>
      </c>
      <c r="Q380" s="38">
        <v>17</v>
      </c>
      <c r="R380" s="38">
        <v>0</v>
      </c>
      <c r="S380" s="38">
        <v>3</v>
      </c>
      <c r="T380" s="8">
        <v>2</v>
      </c>
      <c r="U380" s="87"/>
      <c r="V380" s="87"/>
    </row>
    <row r="381" spans="1:22" x14ac:dyDescent="0.15">
      <c r="A381" s="5"/>
      <c r="B381" s="24" t="s">
        <v>26</v>
      </c>
      <c r="C381" s="7"/>
      <c r="D381" s="73">
        <f t="shared" si="179"/>
        <v>12</v>
      </c>
      <c r="E381" s="74">
        <f t="shared" si="179"/>
        <v>2</v>
      </c>
      <c r="F381" s="74">
        <f t="shared" si="179"/>
        <v>0</v>
      </c>
      <c r="G381" s="75">
        <f t="shared" si="179"/>
        <v>1</v>
      </c>
      <c r="H381" s="119">
        <f t="shared" si="179"/>
        <v>0</v>
      </c>
      <c r="I381" s="76">
        <f t="shared" si="182"/>
        <v>14</v>
      </c>
      <c r="J381" s="75">
        <f t="shared" si="181"/>
        <v>1</v>
      </c>
      <c r="K381" s="77">
        <f t="shared" si="168"/>
        <v>15</v>
      </c>
      <c r="L381" s="30">
        <f t="shared" si="169"/>
        <v>6.7</v>
      </c>
      <c r="M381" s="44" t="s">
        <v>70</v>
      </c>
      <c r="O381" s="37" t="s">
        <v>29</v>
      </c>
      <c r="P381" s="38">
        <v>89</v>
      </c>
      <c r="Q381" s="38">
        <v>20</v>
      </c>
      <c r="R381" s="38">
        <v>0</v>
      </c>
      <c r="S381" s="38">
        <v>3</v>
      </c>
      <c r="T381" s="8">
        <v>2</v>
      </c>
      <c r="U381" s="87"/>
      <c r="V381" s="87"/>
    </row>
    <row r="382" spans="1:22" x14ac:dyDescent="0.15">
      <c r="A382" s="17"/>
      <c r="B382" s="25" t="s">
        <v>113</v>
      </c>
      <c r="C382" s="18"/>
      <c r="D382" s="78">
        <f>SUM(D376:D381)</f>
        <v>64</v>
      </c>
      <c r="E382" s="79">
        <f>SUM(E376:E381)</f>
        <v>12</v>
      </c>
      <c r="F382" s="79">
        <f>SUM(F376:F381)</f>
        <v>0</v>
      </c>
      <c r="G382" s="80">
        <f>SUM(G376:G381)</f>
        <v>2</v>
      </c>
      <c r="H382" s="120">
        <f>SUM(H376:H381)</f>
        <v>2</v>
      </c>
      <c r="I382" s="81">
        <f>SUM(D382:E382)</f>
        <v>76</v>
      </c>
      <c r="J382" s="80">
        <f>SUM(F382:G382)</f>
        <v>2</v>
      </c>
      <c r="K382" s="82">
        <f t="shared" si="168"/>
        <v>80</v>
      </c>
      <c r="L382" s="31">
        <f t="shared" si="169"/>
        <v>2.5</v>
      </c>
      <c r="M382" s="45">
        <f>IF(ISERROR(ROUND(K382/$K$397*100,1)),"-",ROUND(K382/$K$397*100,1))</f>
        <v>26.5</v>
      </c>
      <c r="O382" s="37" t="s">
        <v>30</v>
      </c>
      <c r="P382" s="38">
        <v>95</v>
      </c>
      <c r="Q382" s="38">
        <v>21</v>
      </c>
      <c r="R382" s="38">
        <v>0</v>
      </c>
      <c r="S382" s="38">
        <v>4</v>
      </c>
      <c r="T382" s="8">
        <v>3</v>
      </c>
      <c r="U382" s="87"/>
      <c r="V382" s="87"/>
    </row>
    <row r="383" spans="1:22" x14ac:dyDescent="0.15">
      <c r="A383" s="1"/>
      <c r="B383" s="22" t="s">
        <v>60</v>
      </c>
      <c r="C383" s="2"/>
      <c r="D383" s="63">
        <f>P379-P378</f>
        <v>11</v>
      </c>
      <c r="E383" s="64">
        <f>Q379-Q378</f>
        <v>3</v>
      </c>
      <c r="F383" s="64">
        <f>R379-R378</f>
        <v>0</v>
      </c>
      <c r="G383" s="65">
        <f>S379-S378</f>
        <v>1</v>
      </c>
      <c r="H383" s="117">
        <f>T379-T378</f>
        <v>0</v>
      </c>
      <c r="I383" s="66">
        <f>SUM(D383:E383)</f>
        <v>14</v>
      </c>
      <c r="J383" s="65">
        <f>SUM(F383:G383)</f>
        <v>1</v>
      </c>
      <c r="K383" s="67">
        <f t="shared" si="168"/>
        <v>15</v>
      </c>
      <c r="L383" s="28">
        <f t="shared" si="169"/>
        <v>6.7</v>
      </c>
      <c r="M383" s="42" t="s">
        <v>70</v>
      </c>
      <c r="O383" s="37" t="s">
        <v>31</v>
      </c>
      <c r="P383" s="38">
        <v>98</v>
      </c>
      <c r="Q383" s="38">
        <v>24</v>
      </c>
      <c r="R383" s="38">
        <v>0</v>
      </c>
      <c r="S383" s="38">
        <v>4</v>
      </c>
      <c r="T383" s="8">
        <v>3</v>
      </c>
    </row>
    <row r="384" spans="1:22" x14ac:dyDescent="0.15">
      <c r="A384" s="3"/>
      <c r="B384" s="23" t="s">
        <v>61</v>
      </c>
      <c r="C384" s="4"/>
      <c r="D384" s="68">
        <f t="shared" ref="D384:H388" si="183">P380-P379</f>
        <v>7</v>
      </c>
      <c r="E384" s="69">
        <f t="shared" si="183"/>
        <v>2</v>
      </c>
      <c r="F384" s="69">
        <f t="shared" si="183"/>
        <v>0</v>
      </c>
      <c r="G384" s="70">
        <f t="shared" si="183"/>
        <v>0</v>
      </c>
      <c r="H384" s="118">
        <f t="shared" si="183"/>
        <v>0</v>
      </c>
      <c r="I384" s="71">
        <f t="shared" ref="I384" si="184">SUM(D384:E384)</f>
        <v>9</v>
      </c>
      <c r="J384" s="70">
        <f t="shared" ref="J384:J388" si="185">SUM(F384:G384)</f>
        <v>0</v>
      </c>
      <c r="K384" s="72">
        <f t="shared" si="168"/>
        <v>9</v>
      </c>
      <c r="L384" s="29">
        <f t="shared" si="169"/>
        <v>0</v>
      </c>
      <c r="M384" s="43" t="s">
        <v>70</v>
      </c>
      <c r="O384" s="39" t="s">
        <v>32</v>
      </c>
      <c r="P384" s="40">
        <v>109</v>
      </c>
      <c r="Q384" s="40">
        <v>25</v>
      </c>
      <c r="R384" s="40">
        <v>0</v>
      </c>
      <c r="S384" s="40">
        <v>4</v>
      </c>
      <c r="T384" s="8">
        <v>3</v>
      </c>
    </row>
    <row r="385" spans="1:21" s="19" customFormat="1" x14ac:dyDescent="0.15">
      <c r="A385" s="3"/>
      <c r="B385" s="23" t="s">
        <v>62</v>
      </c>
      <c r="C385" s="4"/>
      <c r="D385" s="68">
        <f t="shared" si="183"/>
        <v>7</v>
      </c>
      <c r="E385" s="69">
        <f t="shared" si="183"/>
        <v>3</v>
      </c>
      <c r="F385" s="69">
        <f t="shared" si="183"/>
        <v>0</v>
      </c>
      <c r="G385" s="70">
        <f t="shared" si="183"/>
        <v>0</v>
      </c>
      <c r="H385" s="118">
        <f t="shared" si="183"/>
        <v>0</v>
      </c>
      <c r="I385" s="71">
        <f>SUM(D385:E385)</f>
        <v>10</v>
      </c>
      <c r="J385" s="70">
        <f t="shared" si="185"/>
        <v>0</v>
      </c>
      <c r="K385" s="72">
        <f t="shared" si="168"/>
        <v>10</v>
      </c>
      <c r="L385" s="29">
        <f t="shared" si="169"/>
        <v>0</v>
      </c>
      <c r="M385" s="43" t="s">
        <v>70</v>
      </c>
      <c r="O385" s="35" t="s">
        <v>34</v>
      </c>
      <c r="P385" s="36">
        <v>118</v>
      </c>
      <c r="Q385" s="36">
        <v>26</v>
      </c>
      <c r="R385" s="36">
        <v>0</v>
      </c>
      <c r="S385" s="36">
        <v>4</v>
      </c>
      <c r="T385" s="36">
        <v>3</v>
      </c>
      <c r="U385" s="8"/>
    </row>
    <row r="386" spans="1:21" x14ac:dyDescent="0.15">
      <c r="A386" s="3"/>
      <c r="B386" s="23" t="s">
        <v>63</v>
      </c>
      <c r="C386" s="4"/>
      <c r="D386" s="68">
        <f t="shared" si="183"/>
        <v>6</v>
      </c>
      <c r="E386" s="69">
        <f t="shared" si="183"/>
        <v>1</v>
      </c>
      <c r="F386" s="69">
        <f t="shared" si="183"/>
        <v>0</v>
      </c>
      <c r="G386" s="70">
        <f t="shared" si="183"/>
        <v>1</v>
      </c>
      <c r="H386" s="118">
        <f t="shared" si="183"/>
        <v>1</v>
      </c>
      <c r="I386" s="71">
        <f t="shared" ref="I386:I388" si="186">SUM(D386:E386)</f>
        <v>7</v>
      </c>
      <c r="J386" s="70">
        <f t="shared" si="185"/>
        <v>1</v>
      </c>
      <c r="K386" s="72">
        <f t="shared" si="168"/>
        <v>9</v>
      </c>
      <c r="L386" s="29">
        <f t="shared" si="169"/>
        <v>11.1</v>
      </c>
      <c r="M386" s="43" t="s">
        <v>70</v>
      </c>
      <c r="O386" s="37" t="s">
        <v>35</v>
      </c>
      <c r="P386" s="38">
        <v>126</v>
      </c>
      <c r="Q386" s="38">
        <v>27</v>
      </c>
      <c r="R386" s="38">
        <v>0</v>
      </c>
      <c r="S386" s="38">
        <v>5</v>
      </c>
      <c r="T386" s="8">
        <v>3</v>
      </c>
    </row>
    <row r="387" spans="1:21" x14ac:dyDescent="0.15">
      <c r="A387" s="3"/>
      <c r="B387" s="23" t="s">
        <v>64</v>
      </c>
      <c r="C387" s="4"/>
      <c r="D387" s="68">
        <f t="shared" si="183"/>
        <v>3</v>
      </c>
      <c r="E387" s="69">
        <f t="shared" si="183"/>
        <v>3</v>
      </c>
      <c r="F387" s="69">
        <f t="shared" si="183"/>
        <v>0</v>
      </c>
      <c r="G387" s="70">
        <f t="shared" si="183"/>
        <v>0</v>
      </c>
      <c r="H387" s="118">
        <f t="shared" si="183"/>
        <v>0</v>
      </c>
      <c r="I387" s="71">
        <f t="shared" si="186"/>
        <v>6</v>
      </c>
      <c r="J387" s="70">
        <f t="shared" si="185"/>
        <v>0</v>
      </c>
      <c r="K387" s="72">
        <f t="shared" si="168"/>
        <v>6</v>
      </c>
      <c r="L387" s="29">
        <f t="shared" si="169"/>
        <v>0</v>
      </c>
      <c r="M387" s="43" t="s">
        <v>70</v>
      </c>
      <c r="O387" s="37" t="s">
        <v>36</v>
      </c>
      <c r="P387" s="38">
        <v>133</v>
      </c>
      <c r="Q387" s="38">
        <v>28</v>
      </c>
      <c r="R387" s="38">
        <v>0</v>
      </c>
      <c r="S387" s="38">
        <v>5</v>
      </c>
      <c r="T387" s="8">
        <v>3</v>
      </c>
    </row>
    <row r="388" spans="1:21" x14ac:dyDescent="0.15">
      <c r="A388" s="5"/>
      <c r="B388" s="24" t="s">
        <v>33</v>
      </c>
      <c r="C388" s="7"/>
      <c r="D388" s="73">
        <f t="shared" si="183"/>
        <v>11</v>
      </c>
      <c r="E388" s="74">
        <f t="shared" si="183"/>
        <v>1</v>
      </c>
      <c r="F388" s="74">
        <f t="shared" si="183"/>
        <v>0</v>
      </c>
      <c r="G388" s="75">
        <f t="shared" si="183"/>
        <v>0</v>
      </c>
      <c r="H388" s="119">
        <f t="shared" si="183"/>
        <v>0</v>
      </c>
      <c r="I388" s="76">
        <f t="shared" si="186"/>
        <v>12</v>
      </c>
      <c r="J388" s="75">
        <f t="shared" si="185"/>
        <v>0</v>
      </c>
      <c r="K388" s="77">
        <f t="shared" si="168"/>
        <v>12</v>
      </c>
      <c r="L388" s="30">
        <f t="shared" si="169"/>
        <v>0</v>
      </c>
      <c r="M388" s="44" t="s">
        <v>70</v>
      </c>
      <c r="O388" s="37" t="s">
        <v>37</v>
      </c>
      <c r="P388" s="38">
        <v>143</v>
      </c>
      <c r="Q388" s="38">
        <v>29</v>
      </c>
      <c r="R388" s="38">
        <v>0</v>
      </c>
      <c r="S388" s="38">
        <v>5</v>
      </c>
      <c r="T388" s="8">
        <v>3</v>
      </c>
    </row>
    <row r="389" spans="1:21" x14ac:dyDescent="0.15">
      <c r="A389" s="17"/>
      <c r="B389" s="25" t="s">
        <v>112</v>
      </c>
      <c r="C389" s="18"/>
      <c r="D389" s="78">
        <f>SUM(D383:D388)</f>
        <v>45</v>
      </c>
      <c r="E389" s="79">
        <f>SUM(E383:E388)</f>
        <v>13</v>
      </c>
      <c r="F389" s="79">
        <f>SUM(F383:F388)</f>
        <v>0</v>
      </c>
      <c r="G389" s="80">
        <f>SUM(G383:G388)</f>
        <v>2</v>
      </c>
      <c r="H389" s="120">
        <f>SUM(H383:H388)</f>
        <v>1</v>
      </c>
      <c r="I389" s="81">
        <f>SUM(D389:E389)</f>
        <v>58</v>
      </c>
      <c r="J389" s="80">
        <f>SUM(F389:G389)</f>
        <v>2</v>
      </c>
      <c r="K389" s="82">
        <f t="shared" si="168"/>
        <v>61</v>
      </c>
      <c r="L389" s="31">
        <f t="shared" si="169"/>
        <v>3.3</v>
      </c>
      <c r="M389" s="45">
        <f>IF(ISERROR(ROUND(K389/$K$397*100,1)),"-",ROUND(K389/$K$397*100,1))</f>
        <v>20.2</v>
      </c>
      <c r="O389" s="37" t="s">
        <v>38</v>
      </c>
      <c r="P389" s="38">
        <v>149</v>
      </c>
      <c r="Q389" s="38">
        <v>30</v>
      </c>
      <c r="R389" s="38">
        <v>0</v>
      </c>
      <c r="S389" s="38">
        <v>5</v>
      </c>
      <c r="T389" s="8">
        <v>3</v>
      </c>
    </row>
    <row r="390" spans="1:21" x14ac:dyDescent="0.15">
      <c r="A390" s="1"/>
      <c r="B390" s="22" t="s">
        <v>65</v>
      </c>
      <c r="C390" s="2"/>
      <c r="D390" s="63">
        <f>P385-P384</f>
        <v>9</v>
      </c>
      <c r="E390" s="64">
        <f>Q385-Q384</f>
        <v>1</v>
      </c>
      <c r="F390" s="64">
        <f>R385-R384</f>
        <v>0</v>
      </c>
      <c r="G390" s="65">
        <f>S385-S384</f>
        <v>0</v>
      </c>
      <c r="H390" s="117">
        <f>T385-T384</f>
        <v>0</v>
      </c>
      <c r="I390" s="66">
        <f>SUM(D390:E390)</f>
        <v>10</v>
      </c>
      <c r="J390" s="65">
        <f>SUM(F390:G390)</f>
        <v>0</v>
      </c>
      <c r="K390" s="67">
        <f t="shared" si="168"/>
        <v>10</v>
      </c>
      <c r="L390" s="28">
        <f t="shared" si="169"/>
        <v>0</v>
      </c>
      <c r="M390" s="42" t="s">
        <v>70</v>
      </c>
      <c r="O390" s="39" t="s">
        <v>39</v>
      </c>
      <c r="P390" s="40">
        <v>161</v>
      </c>
      <c r="Q390" s="40">
        <v>36</v>
      </c>
      <c r="R390" s="40">
        <v>0</v>
      </c>
      <c r="S390" s="40">
        <v>5</v>
      </c>
      <c r="T390" s="8">
        <v>3</v>
      </c>
    </row>
    <row r="391" spans="1:21" x14ac:dyDescent="0.15">
      <c r="A391" s="3"/>
      <c r="B391" s="23" t="s">
        <v>66</v>
      </c>
      <c r="C391" s="4"/>
      <c r="D391" s="68">
        <f t="shared" ref="D391:H395" si="187">P386-P385</f>
        <v>8</v>
      </c>
      <c r="E391" s="69">
        <f t="shared" si="187"/>
        <v>1</v>
      </c>
      <c r="F391" s="69">
        <f t="shared" si="187"/>
        <v>0</v>
      </c>
      <c r="G391" s="70">
        <f t="shared" si="187"/>
        <v>1</v>
      </c>
      <c r="H391" s="118">
        <f t="shared" si="187"/>
        <v>0</v>
      </c>
      <c r="I391" s="71">
        <f t="shared" ref="I391" si="188">SUM(D391:E391)</f>
        <v>9</v>
      </c>
      <c r="J391" s="70">
        <f t="shared" ref="J391:J395" si="189">SUM(F391:G391)</f>
        <v>1</v>
      </c>
      <c r="K391" s="72">
        <f t="shared" si="168"/>
        <v>10</v>
      </c>
      <c r="L391" s="29">
        <f t="shared" si="169"/>
        <v>10</v>
      </c>
      <c r="M391" s="43" t="s">
        <v>70</v>
      </c>
      <c r="O391" s="19"/>
      <c r="P391" s="19"/>
      <c r="Q391" s="19"/>
      <c r="R391" s="19"/>
      <c r="S391" s="19"/>
    </row>
    <row r="392" spans="1:21" x14ac:dyDescent="0.15">
      <c r="A392" s="3"/>
      <c r="B392" s="23" t="s">
        <v>67</v>
      </c>
      <c r="C392" s="4"/>
      <c r="D392" s="68">
        <f t="shared" si="187"/>
        <v>7</v>
      </c>
      <c r="E392" s="69">
        <f t="shared" si="187"/>
        <v>1</v>
      </c>
      <c r="F392" s="69">
        <f t="shared" si="187"/>
        <v>0</v>
      </c>
      <c r="G392" s="70">
        <f t="shared" si="187"/>
        <v>0</v>
      </c>
      <c r="H392" s="118">
        <f t="shared" si="187"/>
        <v>0</v>
      </c>
      <c r="I392" s="71">
        <f>SUM(D392:E392)</f>
        <v>8</v>
      </c>
      <c r="J392" s="70">
        <f t="shared" si="189"/>
        <v>0</v>
      </c>
      <c r="K392" s="72">
        <f t="shared" si="168"/>
        <v>8</v>
      </c>
      <c r="L392" s="29">
        <f t="shared" si="169"/>
        <v>0</v>
      </c>
      <c r="M392" s="43" t="s">
        <v>70</v>
      </c>
      <c r="O392" s="19"/>
      <c r="P392" s="19"/>
      <c r="Q392" s="19"/>
      <c r="R392" s="19"/>
      <c r="S392" s="19"/>
    </row>
    <row r="393" spans="1:21" x14ac:dyDescent="0.15">
      <c r="A393" s="3"/>
      <c r="B393" s="23" t="s">
        <v>68</v>
      </c>
      <c r="C393" s="4"/>
      <c r="D393" s="68">
        <f t="shared" si="187"/>
        <v>10</v>
      </c>
      <c r="E393" s="69">
        <f t="shared" si="187"/>
        <v>1</v>
      </c>
      <c r="F393" s="69">
        <f t="shared" si="187"/>
        <v>0</v>
      </c>
      <c r="G393" s="70">
        <f t="shared" si="187"/>
        <v>0</v>
      </c>
      <c r="H393" s="118">
        <f t="shared" si="187"/>
        <v>0</v>
      </c>
      <c r="I393" s="71">
        <f t="shared" ref="I393:I395" si="190">SUM(D393:E393)</f>
        <v>11</v>
      </c>
      <c r="J393" s="70">
        <f t="shared" si="189"/>
        <v>0</v>
      </c>
      <c r="K393" s="72">
        <f t="shared" si="168"/>
        <v>11</v>
      </c>
      <c r="L393" s="29">
        <f t="shared" si="169"/>
        <v>0</v>
      </c>
      <c r="M393" s="43" t="s">
        <v>70</v>
      </c>
      <c r="O393" s="19"/>
      <c r="P393" s="19"/>
      <c r="Q393" s="19"/>
      <c r="R393" s="19"/>
      <c r="S393" s="19"/>
    </row>
    <row r="394" spans="1:21" x14ac:dyDescent="0.15">
      <c r="A394" s="3"/>
      <c r="B394" s="23" t="s">
        <v>69</v>
      </c>
      <c r="C394" s="4"/>
      <c r="D394" s="68">
        <f t="shared" si="187"/>
        <v>6</v>
      </c>
      <c r="E394" s="69">
        <f t="shared" si="187"/>
        <v>1</v>
      </c>
      <c r="F394" s="69">
        <f t="shared" si="187"/>
        <v>0</v>
      </c>
      <c r="G394" s="70">
        <f t="shared" si="187"/>
        <v>0</v>
      </c>
      <c r="H394" s="118">
        <f t="shared" si="187"/>
        <v>0</v>
      </c>
      <c r="I394" s="71">
        <f t="shared" si="190"/>
        <v>7</v>
      </c>
      <c r="J394" s="70">
        <f t="shared" si="189"/>
        <v>0</v>
      </c>
      <c r="K394" s="72">
        <f t="shared" si="168"/>
        <v>7</v>
      </c>
      <c r="L394" s="29">
        <f t="shared" si="169"/>
        <v>0</v>
      </c>
      <c r="M394" s="43" t="s">
        <v>70</v>
      </c>
      <c r="O394" s="88"/>
      <c r="P394" s="89"/>
      <c r="Q394" s="88"/>
      <c r="R394" s="88"/>
      <c r="S394" s="88"/>
    </row>
    <row r="395" spans="1:21" x14ac:dyDescent="0.15">
      <c r="A395" s="5"/>
      <c r="B395" s="24" t="s">
        <v>40</v>
      </c>
      <c r="C395" s="7"/>
      <c r="D395" s="73">
        <f>P390-P389</f>
        <v>12</v>
      </c>
      <c r="E395" s="74">
        <f t="shared" si="187"/>
        <v>6</v>
      </c>
      <c r="F395" s="74">
        <f t="shared" si="187"/>
        <v>0</v>
      </c>
      <c r="G395" s="75">
        <f t="shared" si="187"/>
        <v>0</v>
      </c>
      <c r="H395" s="119">
        <f t="shared" si="187"/>
        <v>0</v>
      </c>
      <c r="I395" s="76">
        <f t="shared" si="190"/>
        <v>18</v>
      </c>
      <c r="J395" s="75">
        <f t="shared" si="189"/>
        <v>0</v>
      </c>
      <c r="K395" s="77">
        <f t="shared" si="168"/>
        <v>18</v>
      </c>
      <c r="L395" s="30">
        <f t="shared" si="169"/>
        <v>0</v>
      </c>
      <c r="M395" s="44" t="s">
        <v>70</v>
      </c>
      <c r="O395" s="88"/>
      <c r="P395" s="88"/>
      <c r="Q395" s="88"/>
      <c r="R395" s="88"/>
      <c r="S395" s="88"/>
    </row>
    <row r="396" spans="1:21" ht="12" thickBot="1" x14ac:dyDescent="0.2">
      <c r="A396" s="20"/>
      <c r="B396" s="25" t="s">
        <v>111</v>
      </c>
      <c r="C396" s="21"/>
      <c r="D396" s="83">
        <f>SUM(D390:D395)</f>
        <v>52</v>
      </c>
      <c r="E396" s="84">
        <f t="shared" ref="E396:H396" si="191">SUM(E390:E395)</f>
        <v>11</v>
      </c>
      <c r="F396" s="84">
        <f t="shared" si="191"/>
        <v>0</v>
      </c>
      <c r="G396" s="85">
        <f t="shared" si="191"/>
        <v>1</v>
      </c>
      <c r="H396" s="121">
        <f t="shared" si="191"/>
        <v>0</v>
      </c>
      <c r="I396" s="86">
        <f>SUM(D396:E396)</f>
        <v>63</v>
      </c>
      <c r="J396" s="85">
        <f>SUM(F396:G396)</f>
        <v>1</v>
      </c>
      <c r="K396" s="67">
        <f t="shared" si="168"/>
        <v>64</v>
      </c>
      <c r="L396" s="27">
        <f>IF(ISERROR(ROUND(J396/K396*100,1)),"-",ROUND(J396/K396*100,1))</f>
        <v>1.6</v>
      </c>
      <c r="M396" s="45">
        <f>IF(ISERROR(ROUND(K396/$K$397*100,1)),"-",ROUND(K396/$K$397*100,1))</f>
        <v>21.2</v>
      </c>
      <c r="O396" s="88"/>
      <c r="P396" s="90"/>
      <c r="Q396" s="90"/>
      <c r="R396" s="90"/>
      <c r="S396" s="90"/>
    </row>
    <row r="397" spans="1:21" ht="12" thickTop="1" x14ac:dyDescent="0.15">
      <c r="A397" s="97"/>
      <c r="B397" s="98" t="s">
        <v>106</v>
      </c>
      <c r="C397" s="99"/>
      <c r="D397" s="100">
        <f>SUM(D361,D368,D375,D382,D389,D396)</f>
        <v>221</v>
      </c>
      <c r="E397" s="101">
        <f t="shared" ref="E397:J397" si="192">SUM(E361,E368,E375,E382,E389,E396)</f>
        <v>59</v>
      </c>
      <c r="F397" s="101">
        <f t="shared" si="192"/>
        <v>1</v>
      </c>
      <c r="G397" s="102">
        <f t="shared" si="192"/>
        <v>14</v>
      </c>
      <c r="H397" s="122">
        <f t="shared" si="192"/>
        <v>7</v>
      </c>
      <c r="I397" s="103">
        <f t="shared" si="192"/>
        <v>280</v>
      </c>
      <c r="J397" s="102">
        <f t="shared" si="192"/>
        <v>15</v>
      </c>
      <c r="K397" s="104">
        <f t="shared" si="168"/>
        <v>302</v>
      </c>
      <c r="L397" s="105">
        <f t="shared" ref="L397" si="193">IF(ISERROR(ROUND(J397/K397*100,1)),"-",ROUND(J397/K397*100,1))</f>
        <v>5</v>
      </c>
      <c r="M397" s="106">
        <f>IF(ISERROR(ROUND(K397/$K397*100,1)),"-",ROUND(K397/$K397*100,1))</f>
        <v>100</v>
      </c>
      <c r="O397" s="88"/>
      <c r="P397" s="88"/>
      <c r="Q397" s="88"/>
      <c r="R397" s="88"/>
      <c r="S397" s="88"/>
    </row>
    <row r="399" spans="1:21" x14ac:dyDescent="0.15">
      <c r="T399" s="33"/>
    </row>
    <row r="400" spans="1:21" x14ac:dyDescent="0.15">
      <c r="B400" s="41" t="s">
        <v>90</v>
      </c>
      <c r="P400" s="41" t="str">
        <f>B400</f>
        <v>B→D</v>
      </c>
    </row>
    <row r="401" spans="1:24" ht="21" x14ac:dyDescent="0.15">
      <c r="A401" s="1"/>
      <c r="B401" s="13"/>
      <c r="C401" s="26" t="s">
        <v>2</v>
      </c>
      <c r="D401" s="52" t="s">
        <v>48</v>
      </c>
      <c r="E401" s="53" t="s">
        <v>49</v>
      </c>
      <c r="F401" s="53" t="s">
        <v>104</v>
      </c>
      <c r="G401" s="54" t="s">
        <v>105</v>
      </c>
      <c r="H401" s="115" t="s">
        <v>108</v>
      </c>
      <c r="I401" s="55" t="s">
        <v>50</v>
      </c>
      <c r="J401" s="56" t="s">
        <v>51</v>
      </c>
      <c r="K401" s="57" t="s">
        <v>52</v>
      </c>
      <c r="L401" s="14" t="s">
        <v>53</v>
      </c>
      <c r="M401" s="14" t="s">
        <v>54</v>
      </c>
      <c r="P401" s="8" t="s">
        <v>71</v>
      </c>
      <c r="Q401" s="8" t="s">
        <v>71</v>
      </c>
      <c r="R401" s="8" t="s">
        <v>72</v>
      </c>
      <c r="S401" s="8" t="s">
        <v>72</v>
      </c>
      <c r="T401" s="123" t="s">
        <v>107</v>
      </c>
      <c r="U401" s="87"/>
      <c r="V401" s="87"/>
      <c r="W401" s="87"/>
      <c r="X401" s="87"/>
    </row>
    <row r="402" spans="1:24" x14ac:dyDescent="0.15">
      <c r="A402" s="5" t="s">
        <v>1</v>
      </c>
      <c r="B402" s="10"/>
      <c r="C402" s="15"/>
      <c r="D402" s="58" t="s">
        <v>46</v>
      </c>
      <c r="E402" s="59" t="s">
        <v>46</v>
      </c>
      <c r="F402" s="59" t="s">
        <v>46</v>
      </c>
      <c r="G402" s="60" t="s">
        <v>46</v>
      </c>
      <c r="H402" s="116" t="s">
        <v>46</v>
      </c>
      <c r="I402" s="61" t="s">
        <v>46</v>
      </c>
      <c r="J402" s="60" t="s">
        <v>46</v>
      </c>
      <c r="K402" s="62" t="s">
        <v>46</v>
      </c>
      <c r="L402" s="16" t="s">
        <v>47</v>
      </c>
      <c r="M402" s="16" t="s">
        <v>47</v>
      </c>
      <c r="P402" s="33" t="s">
        <v>73</v>
      </c>
      <c r="Q402" s="33" t="s">
        <v>74</v>
      </c>
      <c r="R402" s="33" t="s">
        <v>84</v>
      </c>
      <c r="S402" s="33" t="s">
        <v>75</v>
      </c>
      <c r="T402" s="123"/>
      <c r="U402" s="87"/>
      <c r="V402" s="87"/>
    </row>
    <row r="403" spans="1:24" x14ac:dyDescent="0.15">
      <c r="A403" s="1"/>
      <c r="B403" s="22" t="s">
        <v>3</v>
      </c>
      <c r="C403" s="2"/>
      <c r="D403" s="63">
        <f>P403</f>
        <v>53</v>
      </c>
      <c r="E403" s="64">
        <f>Q403</f>
        <v>16</v>
      </c>
      <c r="F403" s="64">
        <f>R403</f>
        <v>0</v>
      </c>
      <c r="G403" s="65">
        <f>S403</f>
        <v>5</v>
      </c>
      <c r="H403" s="117">
        <f>T403</f>
        <v>2</v>
      </c>
      <c r="I403" s="66">
        <f t="shared" ref="I403:I411" si="194">SUM(D403:E403)</f>
        <v>69</v>
      </c>
      <c r="J403" s="65">
        <f t="shared" ref="J403:J415" si="195">SUM(F403:G403)</f>
        <v>5</v>
      </c>
      <c r="K403" s="67">
        <f>SUM(D403:H403)</f>
        <v>76</v>
      </c>
      <c r="L403" s="28">
        <f>IF(ISERROR(ROUND(J403/K403*100,1)),"-",ROUND(J403/K403*100,1))</f>
        <v>6.6</v>
      </c>
      <c r="M403" s="42" t="s">
        <v>70</v>
      </c>
      <c r="O403" s="8" t="s">
        <v>3</v>
      </c>
      <c r="P403" s="34">
        <v>53</v>
      </c>
      <c r="Q403" s="34">
        <v>16</v>
      </c>
      <c r="R403" s="34">
        <v>0</v>
      </c>
      <c r="S403" s="34">
        <v>5</v>
      </c>
      <c r="T403" s="8">
        <v>2</v>
      </c>
      <c r="U403" s="87"/>
      <c r="V403" s="87"/>
    </row>
    <row r="404" spans="1:24" x14ac:dyDescent="0.15">
      <c r="A404" s="3"/>
      <c r="B404" s="23" t="s">
        <v>4</v>
      </c>
      <c r="C404" s="4"/>
      <c r="D404" s="68">
        <f>P404-P403</f>
        <v>48</v>
      </c>
      <c r="E404" s="69">
        <f>Q404-Q403</f>
        <v>24</v>
      </c>
      <c r="F404" s="69">
        <f>R404-R403</f>
        <v>2</v>
      </c>
      <c r="G404" s="70">
        <f>S404-S403</f>
        <v>7</v>
      </c>
      <c r="H404" s="118">
        <f>T404-T403</f>
        <v>1</v>
      </c>
      <c r="I404" s="71">
        <f t="shared" si="194"/>
        <v>72</v>
      </c>
      <c r="J404" s="70">
        <f t="shared" si="195"/>
        <v>9</v>
      </c>
      <c r="K404" s="72">
        <f t="shared" ref="K404:K445" si="196">SUM(D404:H404)</f>
        <v>82</v>
      </c>
      <c r="L404" s="29">
        <f t="shared" ref="L404:L443" si="197">IF(ISERROR(ROUND(J404/K404*100,1)),"-",ROUND(J404/K404*100,1))</f>
        <v>11</v>
      </c>
      <c r="M404" s="43" t="s">
        <v>70</v>
      </c>
      <c r="O404" s="8" t="s">
        <v>4</v>
      </c>
      <c r="P404" s="34">
        <v>101</v>
      </c>
      <c r="Q404" s="34">
        <v>40</v>
      </c>
      <c r="R404" s="34">
        <v>2</v>
      </c>
      <c r="S404" s="34">
        <v>12</v>
      </c>
      <c r="T404" s="8">
        <v>3</v>
      </c>
      <c r="U404" s="87"/>
      <c r="V404" s="87"/>
    </row>
    <row r="405" spans="1:24" x14ac:dyDescent="0.15">
      <c r="A405" s="3"/>
      <c r="B405" s="23" t="s">
        <v>5</v>
      </c>
      <c r="C405" s="4"/>
      <c r="D405" s="68">
        <f t="shared" ref="D405:H408" si="198">P405-P404</f>
        <v>53</v>
      </c>
      <c r="E405" s="69">
        <f t="shared" si="198"/>
        <v>14</v>
      </c>
      <c r="F405" s="69">
        <f t="shared" si="198"/>
        <v>0</v>
      </c>
      <c r="G405" s="70">
        <f t="shared" si="198"/>
        <v>4</v>
      </c>
      <c r="H405" s="118">
        <f t="shared" si="198"/>
        <v>1</v>
      </c>
      <c r="I405" s="71">
        <f t="shared" si="194"/>
        <v>67</v>
      </c>
      <c r="J405" s="70">
        <f t="shared" si="195"/>
        <v>4</v>
      </c>
      <c r="K405" s="72">
        <f t="shared" si="196"/>
        <v>72</v>
      </c>
      <c r="L405" s="29">
        <f t="shared" si="197"/>
        <v>5.6</v>
      </c>
      <c r="M405" s="43" t="s">
        <v>70</v>
      </c>
      <c r="O405" s="8" t="s">
        <v>5</v>
      </c>
      <c r="P405" s="34">
        <v>154</v>
      </c>
      <c r="Q405" s="34">
        <v>54</v>
      </c>
      <c r="R405" s="34">
        <v>2</v>
      </c>
      <c r="S405" s="34">
        <v>16</v>
      </c>
      <c r="T405" s="8">
        <v>4</v>
      </c>
      <c r="U405" s="87"/>
      <c r="V405" s="87"/>
    </row>
    <row r="406" spans="1:24" x14ac:dyDescent="0.15">
      <c r="A406" s="3"/>
      <c r="B406" s="23" t="s">
        <v>6</v>
      </c>
      <c r="C406" s="4"/>
      <c r="D406" s="68">
        <f t="shared" si="198"/>
        <v>64</v>
      </c>
      <c r="E406" s="69">
        <f t="shared" si="198"/>
        <v>22</v>
      </c>
      <c r="F406" s="69">
        <f t="shared" si="198"/>
        <v>1</v>
      </c>
      <c r="G406" s="70">
        <f t="shared" si="198"/>
        <v>4</v>
      </c>
      <c r="H406" s="118">
        <f t="shared" si="198"/>
        <v>1</v>
      </c>
      <c r="I406" s="71">
        <f t="shared" si="194"/>
        <v>86</v>
      </c>
      <c r="J406" s="70">
        <f t="shared" si="195"/>
        <v>5</v>
      </c>
      <c r="K406" s="72">
        <f t="shared" si="196"/>
        <v>92</v>
      </c>
      <c r="L406" s="29">
        <f t="shared" si="197"/>
        <v>5.4</v>
      </c>
      <c r="M406" s="43" t="s">
        <v>70</v>
      </c>
      <c r="O406" s="8" t="s">
        <v>6</v>
      </c>
      <c r="P406" s="34">
        <v>218</v>
      </c>
      <c r="Q406" s="34">
        <v>76</v>
      </c>
      <c r="R406" s="34">
        <v>3</v>
      </c>
      <c r="S406" s="34">
        <v>20</v>
      </c>
      <c r="T406" s="8">
        <v>5</v>
      </c>
      <c r="U406" s="87"/>
      <c r="V406" s="87"/>
    </row>
    <row r="407" spans="1:24" s="19" customFormat="1" x14ac:dyDescent="0.15">
      <c r="A407" s="3"/>
      <c r="B407" s="23" t="s">
        <v>7</v>
      </c>
      <c r="C407" s="4"/>
      <c r="D407" s="68">
        <f t="shared" si="198"/>
        <v>65</v>
      </c>
      <c r="E407" s="69">
        <f t="shared" si="198"/>
        <v>18</v>
      </c>
      <c r="F407" s="69">
        <f t="shared" si="198"/>
        <v>0</v>
      </c>
      <c r="G407" s="70">
        <f t="shared" si="198"/>
        <v>10</v>
      </c>
      <c r="H407" s="118">
        <f t="shared" si="198"/>
        <v>3</v>
      </c>
      <c r="I407" s="71">
        <f t="shared" si="194"/>
        <v>83</v>
      </c>
      <c r="J407" s="70">
        <f t="shared" si="195"/>
        <v>10</v>
      </c>
      <c r="K407" s="72">
        <f t="shared" si="196"/>
        <v>96</v>
      </c>
      <c r="L407" s="29">
        <f t="shared" si="197"/>
        <v>10.4</v>
      </c>
      <c r="M407" s="43" t="s">
        <v>70</v>
      </c>
      <c r="O407" s="8" t="s">
        <v>7</v>
      </c>
      <c r="P407" s="34">
        <v>283</v>
      </c>
      <c r="Q407" s="34">
        <v>94</v>
      </c>
      <c r="R407" s="34">
        <v>3</v>
      </c>
      <c r="S407" s="34">
        <v>30</v>
      </c>
      <c r="T407" s="8">
        <v>8</v>
      </c>
      <c r="U407" s="87"/>
      <c r="V407" s="87"/>
    </row>
    <row r="408" spans="1:24" x14ac:dyDescent="0.15">
      <c r="A408" s="5"/>
      <c r="B408" s="24" t="s">
        <v>8</v>
      </c>
      <c r="C408" s="7"/>
      <c r="D408" s="73">
        <f t="shared" si="198"/>
        <v>77</v>
      </c>
      <c r="E408" s="74">
        <f t="shared" si="198"/>
        <v>16</v>
      </c>
      <c r="F408" s="74">
        <f t="shared" si="198"/>
        <v>0</v>
      </c>
      <c r="G408" s="75">
        <f t="shared" si="198"/>
        <v>5</v>
      </c>
      <c r="H408" s="119">
        <f t="shared" si="198"/>
        <v>5</v>
      </c>
      <c r="I408" s="76">
        <f t="shared" si="194"/>
        <v>93</v>
      </c>
      <c r="J408" s="75">
        <f t="shared" si="195"/>
        <v>5</v>
      </c>
      <c r="K408" s="77">
        <f t="shared" si="196"/>
        <v>103</v>
      </c>
      <c r="L408" s="30">
        <f t="shared" si="197"/>
        <v>4.9000000000000004</v>
      </c>
      <c r="M408" s="44" t="s">
        <v>70</v>
      </c>
      <c r="O408" s="8" t="s">
        <v>8</v>
      </c>
      <c r="P408" s="34">
        <v>360</v>
      </c>
      <c r="Q408" s="34">
        <v>110</v>
      </c>
      <c r="R408" s="34">
        <v>3</v>
      </c>
      <c r="S408" s="34">
        <v>35</v>
      </c>
      <c r="T408" s="8">
        <v>13</v>
      </c>
      <c r="U408" s="87"/>
      <c r="V408" s="87"/>
    </row>
    <row r="409" spans="1:24" x14ac:dyDescent="0.15">
      <c r="A409" s="17"/>
      <c r="B409" s="25" t="s">
        <v>157</v>
      </c>
      <c r="C409" s="18"/>
      <c r="D409" s="78">
        <f>SUM(D403:D408)</f>
        <v>360</v>
      </c>
      <c r="E409" s="79">
        <f>SUM(E403:E408)</f>
        <v>110</v>
      </c>
      <c r="F409" s="79">
        <f>SUM(F403:F408)</f>
        <v>3</v>
      </c>
      <c r="G409" s="80">
        <f>SUM(G403:G408)</f>
        <v>35</v>
      </c>
      <c r="H409" s="120">
        <f>SUM(H403:H408)</f>
        <v>13</v>
      </c>
      <c r="I409" s="81">
        <f t="shared" si="194"/>
        <v>470</v>
      </c>
      <c r="J409" s="80">
        <f t="shared" si="195"/>
        <v>38</v>
      </c>
      <c r="K409" s="82">
        <f t="shared" si="196"/>
        <v>521</v>
      </c>
      <c r="L409" s="31">
        <f t="shared" si="197"/>
        <v>7.3</v>
      </c>
      <c r="M409" s="45">
        <f>IF(ISERROR(ROUND(K409/$K$445*100,1)),"-",ROUND(K409/$K$445*100,1))</f>
        <v>15</v>
      </c>
      <c r="O409" s="35" t="s">
        <v>9</v>
      </c>
      <c r="P409" s="36">
        <v>428</v>
      </c>
      <c r="Q409" s="36">
        <v>130</v>
      </c>
      <c r="R409" s="36">
        <v>4</v>
      </c>
      <c r="S409" s="36">
        <v>41</v>
      </c>
      <c r="T409" s="36">
        <v>17</v>
      </c>
      <c r="U409" s="87"/>
      <c r="V409" s="87"/>
    </row>
    <row r="410" spans="1:24" x14ac:dyDescent="0.15">
      <c r="A410" s="1"/>
      <c r="B410" s="22" t="s">
        <v>158</v>
      </c>
      <c r="C410" s="2"/>
      <c r="D410" s="63">
        <f>P409-P408</f>
        <v>68</v>
      </c>
      <c r="E410" s="64">
        <f>Q409-Q408</f>
        <v>20</v>
      </c>
      <c r="F410" s="64">
        <f>R409-R408</f>
        <v>1</v>
      </c>
      <c r="G410" s="65">
        <f t="shared" ref="G410:H414" si="199">S409-S408</f>
        <v>6</v>
      </c>
      <c r="H410" s="117">
        <f t="shared" si="199"/>
        <v>4</v>
      </c>
      <c r="I410" s="66">
        <f t="shared" si="194"/>
        <v>88</v>
      </c>
      <c r="J410" s="65">
        <f t="shared" si="195"/>
        <v>7</v>
      </c>
      <c r="K410" s="67">
        <f t="shared" si="196"/>
        <v>99</v>
      </c>
      <c r="L410" s="28">
        <f t="shared" si="197"/>
        <v>7.1</v>
      </c>
      <c r="M410" s="42" t="s">
        <v>70</v>
      </c>
      <c r="O410" s="37" t="s">
        <v>10</v>
      </c>
      <c r="P410" s="38">
        <v>495</v>
      </c>
      <c r="Q410" s="38">
        <v>160</v>
      </c>
      <c r="R410" s="38">
        <v>4</v>
      </c>
      <c r="S410" s="38">
        <v>43</v>
      </c>
      <c r="T410" s="8">
        <v>26</v>
      </c>
      <c r="U410" s="87"/>
      <c r="V410" s="87"/>
    </row>
    <row r="411" spans="1:24" x14ac:dyDescent="0.15">
      <c r="A411" s="3"/>
      <c r="B411" s="23" t="s">
        <v>10</v>
      </c>
      <c r="C411" s="4"/>
      <c r="D411" s="68">
        <f t="shared" ref="D411:F415" si="200">P410-P409</f>
        <v>67</v>
      </c>
      <c r="E411" s="69">
        <f t="shared" si="200"/>
        <v>30</v>
      </c>
      <c r="F411" s="69">
        <f t="shared" si="200"/>
        <v>0</v>
      </c>
      <c r="G411" s="70">
        <f t="shared" si="199"/>
        <v>2</v>
      </c>
      <c r="H411" s="118">
        <f t="shared" si="199"/>
        <v>9</v>
      </c>
      <c r="I411" s="71">
        <f t="shared" si="194"/>
        <v>97</v>
      </c>
      <c r="J411" s="70">
        <f t="shared" si="195"/>
        <v>2</v>
      </c>
      <c r="K411" s="72">
        <f t="shared" si="196"/>
        <v>108</v>
      </c>
      <c r="L411" s="29">
        <f t="shared" si="197"/>
        <v>1.9</v>
      </c>
      <c r="M411" s="43" t="s">
        <v>70</v>
      </c>
      <c r="O411" s="37" t="s">
        <v>11</v>
      </c>
      <c r="P411" s="38">
        <v>567</v>
      </c>
      <c r="Q411" s="38">
        <v>179</v>
      </c>
      <c r="R411" s="38">
        <v>4</v>
      </c>
      <c r="S411" s="38">
        <v>52</v>
      </c>
      <c r="T411" s="8">
        <v>30</v>
      </c>
      <c r="U411" s="87"/>
      <c r="V411" s="87"/>
    </row>
    <row r="412" spans="1:24" x14ac:dyDescent="0.15">
      <c r="A412" s="3"/>
      <c r="B412" s="23" t="s">
        <v>11</v>
      </c>
      <c r="C412" s="4"/>
      <c r="D412" s="68">
        <f t="shared" si="200"/>
        <v>72</v>
      </c>
      <c r="E412" s="69">
        <f t="shared" si="200"/>
        <v>19</v>
      </c>
      <c r="F412" s="69">
        <f t="shared" si="200"/>
        <v>0</v>
      </c>
      <c r="G412" s="70">
        <f t="shared" si="199"/>
        <v>9</v>
      </c>
      <c r="H412" s="118">
        <f t="shared" si="199"/>
        <v>4</v>
      </c>
      <c r="I412" s="71">
        <f>SUM(D412:E412)</f>
        <v>91</v>
      </c>
      <c r="J412" s="70">
        <f t="shared" si="195"/>
        <v>9</v>
      </c>
      <c r="K412" s="72">
        <f t="shared" si="196"/>
        <v>104</v>
      </c>
      <c r="L412" s="29">
        <f t="shared" si="197"/>
        <v>8.6999999999999993</v>
      </c>
      <c r="M412" s="43" t="s">
        <v>70</v>
      </c>
      <c r="O412" s="37" t="s">
        <v>12</v>
      </c>
      <c r="P412" s="38">
        <v>628</v>
      </c>
      <c r="Q412" s="38">
        <v>206</v>
      </c>
      <c r="R412" s="38">
        <v>5</v>
      </c>
      <c r="S412" s="38">
        <v>55</v>
      </c>
      <c r="T412" s="8">
        <v>34</v>
      </c>
      <c r="U412" s="87"/>
      <c r="V412" s="87"/>
    </row>
    <row r="413" spans="1:24" x14ac:dyDescent="0.15">
      <c r="A413" s="3"/>
      <c r="B413" s="23" t="s">
        <v>12</v>
      </c>
      <c r="C413" s="4"/>
      <c r="D413" s="68">
        <f t="shared" si="200"/>
        <v>61</v>
      </c>
      <c r="E413" s="69">
        <f t="shared" si="200"/>
        <v>27</v>
      </c>
      <c r="F413" s="69">
        <f t="shared" si="200"/>
        <v>1</v>
      </c>
      <c r="G413" s="70">
        <f t="shared" si="199"/>
        <v>3</v>
      </c>
      <c r="H413" s="118">
        <f t="shared" si="199"/>
        <v>4</v>
      </c>
      <c r="I413" s="71">
        <f t="shared" ref="I413:I415" si="201">SUM(D413:E413)</f>
        <v>88</v>
      </c>
      <c r="J413" s="70">
        <f t="shared" si="195"/>
        <v>4</v>
      </c>
      <c r="K413" s="72">
        <f t="shared" si="196"/>
        <v>96</v>
      </c>
      <c r="L413" s="29">
        <f t="shared" si="197"/>
        <v>4.2</v>
      </c>
      <c r="M413" s="43" t="s">
        <v>70</v>
      </c>
      <c r="O413" s="37" t="s">
        <v>13</v>
      </c>
      <c r="P413" s="38">
        <v>684</v>
      </c>
      <c r="Q413" s="38">
        <v>218</v>
      </c>
      <c r="R413" s="38">
        <v>5</v>
      </c>
      <c r="S413" s="38">
        <v>64</v>
      </c>
      <c r="T413" s="8">
        <v>42</v>
      </c>
      <c r="U413" s="87"/>
      <c r="V413" s="87"/>
    </row>
    <row r="414" spans="1:24" s="19" customFormat="1" x14ac:dyDescent="0.15">
      <c r="A414" s="3"/>
      <c r="B414" s="23" t="s">
        <v>13</v>
      </c>
      <c r="C414" s="4"/>
      <c r="D414" s="68">
        <f t="shared" si="200"/>
        <v>56</v>
      </c>
      <c r="E414" s="69">
        <f t="shared" si="200"/>
        <v>12</v>
      </c>
      <c r="F414" s="69">
        <f t="shared" si="200"/>
        <v>0</v>
      </c>
      <c r="G414" s="70">
        <f t="shared" si="199"/>
        <v>9</v>
      </c>
      <c r="H414" s="118">
        <f t="shared" si="199"/>
        <v>8</v>
      </c>
      <c r="I414" s="71">
        <f t="shared" si="201"/>
        <v>68</v>
      </c>
      <c r="J414" s="70">
        <f t="shared" si="195"/>
        <v>9</v>
      </c>
      <c r="K414" s="72">
        <f t="shared" si="196"/>
        <v>85</v>
      </c>
      <c r="L414" s="29">
        <f t="shared" si="197"/>
        <v>10.6</v>
      </c>
      <c r="M414" s="43" t="s">
        <v>70</v>
      </c>
      <c r="O414" s="39" t="s">
        <v>14</v>
      </c>
      <c r="P414" s="40">
        <v>735</v>
      </c>
      <c r="Q414" s="40">
        <v>243</v>
      </c>
      <c r="R414" s="40">
        <v>6</v>
      </c>
      <c r="S414" s="40">
        <v>69</v>
      </c>
      <c r="T414" s="8">
        <v>57</v>
      </c>
      <c r="U414" s="87"/>
      <c r="V414" s="87"/>
    </row>
    <row r="415" spans="1:24" x14ac:dyDescent="0.15">
      <c r="A415" s="5"/>
      <c r="B415" s="24" t="s">
        <v>14</v>
      </c>
      <c r="C415" s="7"/>
      <c r="D415" s="73">
        <f t="shared" si="200"/>
        <v>51</v>
      </c>
      <c r="E415" s="74">
        <f t="shared" si="200"/>
        <v>25</v>
      </c>
      <c r="F415" s="74">
        <f t="shared" si="200"/>
        <v>1</v>
      </c>
      <c r="G415" s="75">
        <f>S414-S413</f>
        <v>5</v>
      </c>
      <c r="H415" s="119">
        <f>T414-T413</f>
        <v>15</v>
      </c>
      <c r="I415" s="76">
        <f t="shared" si="201"/>
        <v>76</v>
      </c>
      <c r="J415" s="75">
        <f t="shared" si="195"/>
        <v>6</v>
      </c>
      <c r="K415" s="77">
        <f t="shared" si="196"/>
        <v>97</v>
      </c>
      <c r="L415" s="30">
        <f t="shared" si="197"/>
        <v>6.2</v>
      </c>
      <c r="M415" s="44" t="s">
        <v>70</v>
      </c>
      <c r="O415" s="35" t="s">
        <v>15</v>
      </c>
      <c r="P415" s="36">
        <v>783</v>
      </c>
      <c r="Q415" s="36">
        <v>255</v>
      </c>
      <c r="R415" s="36">
        <v>8</v>
      </c>
      <c r="S415" s="36">
        <v>77</v>
      </c>
      <c r="T415" s="36">
        <v>66</v>
      </c>
      <c r="U415" s="87"/>
      <c r="V415" s="87"/>
    </row>
    <row r="416" spans="1:24" x14ac:dyDescent="0.15">
      <c r="A416" s="17"/>
      <c r="B416" s="25" t="s">
        <v>159</v>
      </c>
      <c r="C416" s="18"/>
      <c r="D416" s="78">
        <f>SUM(D410:D415)</f>
        <v>375</v>
      </c>
      <c r="E416" s="79">
        <f>SUM(E410:E415)</f>
        <v>133</v>
      </c>
      <c r="F416" s="79">
        <f>SUM(F410:F415)</f>
        <v>3</v>
      </c>
      <c r="G416" s="80">
        <f>SUM(G410:G415)</f>
        <v>34</v>
      </c>
      <c r="H416" s="120">
        <f>SUM(H410:H415)</f>
        <v>44</v>
      </c>
      <c r="I416" s="81">
        <f>SUM(D416:E416)</f>
        <v>508</v>
      </c>
      <c r="J416" s="80">
        <f>SUM(F416:G416)</f>
        <v>37</v>
      </c>
      <c r="K416" s="82">
        <f t="shared" si="196"/>
        <v>589</v>
      </c>
      <c r="L416" s="31">
        <f t="shared" si="197"/>
        <v>6.3</v>
      </c>
      <c r="M416" s="45">
        <f>IF(ISERROR(ROUND(K416/$K$445*100,1)),"-",ROUND(K416/$K$445*100,1))</f>
        <v>16.899999999999999</v>
      </c>
      <c r="O416" s="37" t="s">
        <v>16</v>
      </c>
      <c r="P416" s="38">
        <v>843</v>
      </c>
      <c r="Q416" s="38">
        <v>272</v>
      </c>
      <c r="R416" s="38">
        <v>8</v>
      </c>
      <c r="S416" s="38">
        <v>81</v>
      </c>
      <c r="T416" s="8">
        <v>76</v>
      </c>
      <c r="U416" s="87"/>
      <c r="V416" s="87"/>
    </row>
    <row r="417" spans="1:22" x14ac:dyDescent="0.15">
      <c r="A417" s="1"/>
      <c r="B417" s="22" t="s">
        <v>15</v>
      </c>
      <c r="C417" s="2"/>
      <c r="D417" s="63">
        <f>P415-P414</f>
        <v>48</v>
      </c>
      <c r="E417" s="64">
        <f>Q415-Q414</f>
        <v>12</v>
      </c>
      <c r="F417" s="64">
        <f>R415-R414</f>
        <v>2</v>
      </c>
      <c r="G417" s="65">
        <f t="shared" ref="G417:H422" si="202">S415-S414</f>
        <v>8</v>
      </c>
      <c r="H417" s="117">
        <f t="shared" si="202"/>
        <v>9</v>
      </c>
      <c r="I417" s="66">
        <f>SUM(D417:E417)</f>
        <v>60</v>
      </c>
      <c r="J417" s="65">
        <f>SUM(F417:G417)</f>
        <v>10</v>
      </c>
      <c r="K417" s="67">
        <f t="shared" si="196"/>
        <v>79</v>
      </c>
      <c r="L417" s="28">
        <f t="shared" si="197"/>
        <v>12.7</v>
      </c>
      <c r="M417" s="42" t="s">
        <v>70</v>
      </c>
      <c r="O417" s="37" t="s">
        <v>17</v>
      </c>
      <c r="P417" s="38">
        <v>906</v>
      </c>
      <c r="Q417" s="38">
        <v>285</v>
      </c>
      <c r="R417" s="38">
        <v>8</v>
      </c>
      <c r="S417" s="38">
        <v>89</v>
      </c>
      <c r="T417" s="8">
        <v>84</v>
      </c>
      <c r="U417" s="87"/>
      <c r="V417" s="87"/>
    </row>
    <row r="418" spans="1:22" x14ac:dyDescent="0.15">
      <c r="A418" s="3"/>
      <c r="B418" s="23" t="s">
        <v>16</v>
      </c>
      <c r="C418" s="4"/>
      <c r="D418" s="68">
        <f t="shared" ref="D418:F422" si="203">P416-P415</f>
        <v>60</v>
      </c>
      <c r="E418" s="69">
        <f t="shared" si="203"/>
        <v>17</v>
      </c>
      <c r="F418" s="69">
        <f t="shared" si="203"/>
        <v>0</v>
      </c>
      <c r="G418" s="70">
        <f t="shared" si="202"/>
        <v>4</v>
      </c>
      <c r="H418" s="118">
        <f t="shared" si="202"/>
        <v>10</v>
      </c>
      <c r="I418" s="71">
        <f t="shared" ref="I418" si="204">SUM(D418:E418)</f>
        <v>77</v>
      </c>
      <c r="J418" s="70">
        <f t="shared" ref="J418:J422" si="205">SUM(F418:G418)</f>
        <v>4</v>
      </c>
      <c r="K418" s="72">
        <f t="shared" si="196"/>
        <v>91</v>
      </c>
      <c r="L418" s="29">
        <f t="shared" si="197"/>
        <v>4.4000000000000004</v>
      </c>
      <c r="M418" s="43" t="s">
        <v>70</v>
      </c>
      <c r="O418" s="37" t="s">
        <v>18</v>
      </c>
      <c r="P418" s="38">
        <v>947</v>
      </c>
      <c r="Q418" s="38">
        <v>306</v>
      </c>
      <c r="R418" s="38">
        <v>8</v>
      </c>
      <c r="S418" s="38">
        <v>99</v>
      </c>
      <c r="T418" s="8">
        <v>92</v>
      </c>
      <c r="U418" s="87"/>
      <c r="V418" s="87"/>
    </row>
    <row r="419" spans="1:22" x14ac:dyDescent="0.15">
      <c r="A419" s="3"/>
      <c r="B419" s="23" t="s">
        <v>17</v>
      </c>
      <c r="C419" s="4"/>
      <c r="D419" s="68">
        <f t="shared" si="203"/>
        <v>63</v>
      </c>
      <c r="E419" s="69">
        <f t="shared" si="203"/>
        <v>13</v>
      </c>
      <c r="F419" s="69">
        <f t="shared" si="203"/>
        <v>0</v>
      </c>
      <c r="G419" s="70">
        <f t="shared" si="202"/>
        <v>8</v>
      </c>
      <c r="H419" s="118">
        <f t="shared" si="202"/>
        <v>8</v>
      </c>
      <c r="I419" s="71">
        <f>SUM(D419:E419)</f>
        <v>76</v>
      </c>
      <c r="J419" s="70">
        <f t="shared" si="205"/>
        <v>8</v>
      </c>
      <c r="K419" s="72">
        <f t="shared" si="196"/>
        <v>92</v>
      </c>
      <c r="L419" s="29">
        <f t="shared" si="197"/>
        <v>8.6999999999999993</v>
      </c>
      <c r="M419" s="43" t="s">
        <v>70</v>
      </c>
      <c r="O419" s="37" t="s">
        <v>19</v>
      </c>
      <c r="P419" s="38">
        <v>993</v>
      </c>
      <c r="Q419" s="38">
        <v>323</v>
      </c>
      <c r="R419" s="38">
        <v>9</v>
      </c>
      <c r="S419" s="38">
        <v>104</v>
      </c>
      <c r="T419" s="8">
        <v>99</v>
      </c>
      <c r="U419" s="87"/>
      <c r="V419" s="87"/>
    </row>
    <row r="420" spans="1:22" x14ac:dyDescent="0.15">
      <c r="A420" s="3"/>
      <c r="B420" s="23" t="s">
        <v>18</v>
      </c>
      <c r="C420" s="4"/>
      <c r="D420" s="68">
        <f t="shared" si="203"/>
        <v>41</v>
      </c>
      <c r="E420" s="69">
        <f t="shared" si="203"/>
        <v>21</v>
      </c>
      <c r="F420" s="69">
        <f t="shared" si="203"/>
        <v>0</v>
      </c>
      <c r="G420" s="70">
        <f t="shared" si="202"/>
        <v>10</v>
      </c>
      <c r="H420" s="118">
        <f t="shared" si="202"/>
        <v>8</v>
      </c>
      <c r="I420" s="71">
        <f t="shared" ref="I420:I422" si="206">SUM(D420:E420)</f>
        <v>62</v>
      </c>
      <c r="J420" s="70">
        <f t="shared" si="205"/>
        <v>10</v>
      </c>
      <c r="K420" s="72">
        <f t="shared" si="196"/>
        <v>80</v>
      </c>
      <c r="L420" s="29">
        <f t="shared" si="197"/>
        <v>12.5</v>
      </c>
      <c r="M420" s="43" t="s">
        <v>70</v>
      </c>
      <c r="O420" s="39" t="s">
        <v>20</v>
      </c>
      <c r="P420" s="40">
        <v>1042</v>
      </c>
      <c r="Q420" s="40">
        <v>350</v>
      </c>
      <c r="R420" s="40">
        <v>9</v>
      </c>
      <c r="S420" s="40">
        <v>114</v>
      </c>
      <c r="T420" s="8">
        <v>109</v>
      </c>
      <c r="U420" s="87"/>
      <c r="V420" s="87"/>
    </row>
    <row r="421" spans="1:22" s="19" customFormat="1" x14ac:dyDescent="0.15">
      <c r="A421" s="3"/>
      <c r="B421" s="23" t="s">
        <v>19</v>
      </c>
      <c r="C421" s="4"/>
      <c r="D421" s="68">
        <f t="shared" si="203"/>
        <v>46</v>
      </c>
      <c r="E421" s="69">
        <f t="shared" si="203"/>
        <v>17</v>
      </c>
      <c r="F421" s="69">
        <f t="shared" si="203"/>
        <v>1</v>
      </c>
      <c r="G421" s="70">
        <f t="shared" si="202"/>
        <v>5</v>
      </c>
      <c r="H421" s="118">
        <f t="shared" si="202"/>
        <v>7</v>
      </c>
      <c r="I421" s="71">
        <f t="shared" si="206"/>
        <v>63</v>
      </c>
      <c r="J421" s="70">
        <f t="shared" si="205"/>
        <v>6</v>
      </c>
      <c r="K421" s="72">
        <f t="shared" si="196"/>
        <v>76</v>
      </c>
      <c r="L421" s="29">
        <f t="shared" si="197"/>
        <v>7.9</v>
      </c>
      <c r="M421" s="43" t="s">
        <v>70</v>
      </c>
      <c r="O421" s="35" t="s">
        <v>55</v>
      </c>
      <c r="P421" s="36">
        <v>33</v>
      </c>
      <c r="Q421" s="36">
        <v>12</v>
      </c>
      <c r="R421" s="36">
        <v>0</v>
      </c>
      <c r="S421" s="36">
        <v>5</v>
      </c>
      <c r="T421" s="36">
        <v>3</v>
      </c>
      <c r="U421" s="87"/>
      <c r="V421" s="87"/>
    </row>
    <row r="422" spans="1:22" x14ac:dyDescent="0.15">
      <c r="A422" s="5"/>
      <c r="B422" s="24" t="s">
        <v>20</v>
      </c>
      <c r="C422" s="7"/>
      <c r="D422" s="73">
        <f t="shared" si="203"/>
        <v>49</v>
      </c>
      <c r="E422" s="74">
        <f t="shared" si="203"/>
        <v>27</v>
      </c>
      <c r="F422" s="74">
        <f t="shared" si="203"/>
        <v>0</v>
      </c>
      <c r="G422" s="75">
        <f t="shared" si="202"/>
        <v>10</v>
      </c>
      <c r="H422" s="119">
        <f t="shared" si="202"/>
        <v>10</v>
      </c>
      <c r="I422" s="76">
        <f t="shared" si="206"/>
        <v>76</v>
      </c>
      <c r="J422" s="75">
        <f t="shared" si="205"/>
        <v>10</v>
      </c>
      <c r="K422" s="77">
        <f t="shared" si="196"/>
        <v>96</v>
      </c>
      <c r="L422" s="30">
        <f t="shared" si="197"/>
        <v>10.4</v>
      </c>
      <c r="M422" s="44" t="s">
        <v>70</v>
      </c>
      <c r="O422" s="37" t="s">
        <v>21</v>
      </c>
      <c r="P422" s="38">
        <v>100</v>
      </c>
      <c r="Q422" s="38">
        <v>31</v>
      </c>
      <c r="R422" s="38">
        <v>0</v>
      </c>
      <c r="S422" s="38">
        <v>14</v>
      </c>
      <c r="T422" s="8">
        <v>5</v>
      </c>
      <c r="U422" s="87"/>
      <c r="V422" s="87"/>
    </row>
    <row r="423" spans="1:22" x14ac:dyDescent="0.15">
      <c r="A423" s="17"/>
      <c r="B423" s="25" t="s">
        <v>160</v>
      </c>
      <c r="C423" s="18"/>
      <c r="D423" s="78">
        <f>SUM(D417:D422)</f>
        <v>307</v>
      </c>
      <c r="E423" s="79">
        <f>SUM(E417:E422)</f>
        <v>107</v>
      </c>
      <c r="F423" s="79">
        <f>SUM(F417:F422)</f>
        <v>3</v>
      </c>
      <c r="G423" s="80">
        <f>SUM(G417:G422)</f>
        <v>45</v>
      </c>
      <c r="H423" s="120">
        <f>SUM(H417:H422)</f>
        <v>52</v>
      </c>
      <c r="I423" s="81">
        <f>SUM(D423:E423)</f>
        <v>414</v>
      </c>
      <c r="J423" s="80">
        <f>SUM(F423:G423)</f>
        <v>48</v>
      </c>
      <c r="K423" s="82">
        <f t="shared" si="196"/>
        <v>514</v>
      </c>
      <c r="L423" s="31">
        <f t="shared" si="197"/>
        <v>9.3000000000000007</v>
      </c>
      <c r="M423" s="45">
        <f>IF(ISERROR(ROUND(K423/$K$445*100,1)),"-",ROUND(K423/$K$445*100,1))</f>
        <v>14.8</v>
      </c>
      <c r="O423" s="37" t="s">
        <v>22</v>
      </c>
      <c r="P423" s="38">
        <v>152</v>
      </c>
      <c r="Q423" s="38">
        <v>50</v>
      </c>
      <c r="R423" s="38">
        <v>1</v>
      </c>
      <c r="S423" s="38">
        <v>16</v>
      </c>
      <c r="T423" s="8">
        <v>11</v>
      </c>
      <c r="U423" s="87"/>
      <c r="V423" s="87"/>
    </row>
    <row r="424" spans="1:22" x14ac:dyDescent="0.15">
      <c r="A424" s="1"/>
      <c r="B424" s="22" t="s">
        <v>55</v>
      </c>
      <c r="C424" s="2"/>
      <c r="D424" s="63">
        <f>P421</f>
        <v>33</v>
      </c>
      <c r="E424" s="64">
        <f>Q421</f>
        <v>12</v>
      </c>
      <c r="F424" s="64">
        <f>R421</f>
        <v>0</v>
      </c>
      <c r="G424" s="65">
        <f>S421</f>
        <v>5</v>
      </c>
      <c r="H424" s="117">
        <f>T421</f>
        <v>3</v>
      </c>
      <c r="I424" s="66">
        <f>SUM(D424:E424)</f>
        <v>45</v>
      </c>
      <c r="J424" s="65">
        <f>SUM(F424:G424)</f>
        <v>5</v>
      </c>
      <c r="K424" s="67">
        <f t="shared" si="196"/>
        <v>53</v>
      </c>
      <c r="L424" s="28">
        <f t="shared" si="197"/>
        <v>9.4</v>
      </c>
      <c r="M424" s="42" t="s">
        <v>70</v>
      </c>
      <c r="O424" s="37" t="s">
        <v>23</v>
      </c>
      <c r="P424" s="38">
        <v>232</v>
      </c>
      <c r="Q424" s="38">
        <v>77</v>
      </c>
      <c r="R424" s="38">
        <v>1</v>
      </c>
      <c r="S424" s="38">
        <v>18</v>
      </c>
      <c r="T424" s="8">
        <v>16</v>
      </c>
      <c r="U424" s="87"/>
      <c r="V424" s="87"/>
    </row>
    <row r="425" spans="1:22" x14ac:dyDescent="0.15">
      <c r="A425" s="3"/>
      <c r="B425" s="23" t="s">
        <v>56</v>
      </c>
      <c r="C425" s="4"/>
      <c r="D425" s="68">
        <f t="shared" ref="D425:H429" si="207">P422-P421</f>
        <v>67</v>
      </c>
      <c r="E425" s="69">
        <f t="shared" si="207"/>
        <v>19</v>
      </c>
      <c r="F425" s="69">
        <f t="shared" si="207"/>
        <v>0</v>
      </c>
      <c r="G425" s="70">
        <f t="shared" si="207"/>
        <v>9</v>
      </c>
      <c r="H425" s="118">
        <f t="shared" si="207"/>
        <v>2</v>
      </c>
      <c r="I425" s="71">
        <f t="shared" ref="I425" si="208">SUM(D425:E425)</f>
        <v>86</v>
      </c>
      <c r="J425" s="70">
        <f t="shared" ref="J425:J429" si="209">SUM(F425:G425)</f>
        <v>9</v>
      </c>
      <c r="K425" s="72">
        <f t="shared" si="196"/>
        <v>97</v>
      </c>
      <c r="L425" s="29">
        <f t="shared" si="197"/>
        <v>9.3000000000000007</v>
      </c>
      <c r="M425" s="43" t="s">
        <v>70</v>
      </c>
      <c r="O425" s="37" t="s">
        <v>24</v>
      </c>
      <c r="P425" s="38">
        <v>304</v>
      </c>
      <c r="Q425" s="38">
        <v>98</v>
      </c>
      <c r="R425" s="38">
        <v>2</v>
      </c>
      <c r="S425" s="38">
        <v>22</v>
      </c>
      <c r="T425" s="8">
        <v>19</v>
      </c>
      <c r="U425" s="87"/>
      <c r="V425" s="87"/>
    </row>
    <row r="426" spans="1:22" s="19" customFormat="1" x14ac:dyDescent="0.15">
      <c r="A426" s="3"/>
      <c r="B426" s="23" t="s">
        <v>57</v>
      </c>
      <c r="C426" s="4"/>
      <c r="D426" s="68">
        <f t="shared" si="207"/>
        <v>52</v>
      </c>
      <c r="E426" s="69">
        <f t="shared" si="207"/>
        <v>19</v>
      </c>
      <c r="F426" s="69">
        <f t="shared" si="207"/>
        <v>1</v>
      </c>
      <c r="G426" s="70">
        <f t="shared" si="207"/>
        <v>2</v>
      </c>
      <c r="H426" s="118">
        <f t="shared" si="207"/>
        <v>6</v>
      </c>
      <c r="I426" s="71">
        <f>SUM(D426:E426)</f>
        <v>71</v>
      </c>
      <c r="J426" s="70">
        <f t="shared" si="209"/>
        <v>3</v>
      </c>
      <c r="K426" s="72">
        <f t="shared" si="196"/>
        <v>80</v>
      </c>
      <c r="L426" s="29">
        <f t="shared" si="197"/>
        <v>3.8</v>
      </c>
      <c r="M426" s="43" t="s">
        <v>70</v>
      </c>
      <c r="O426" s="39" t="s">
        <v>25</v>
      </c>
      <c r="P426" s="40">
        <v>375</v>
      </c>
      <c r="Q426" s="40">
        <v>118</v>
      </c>
      <c r="R426" s="40">
        <v>3</v>
      </c>
      <c r="S426" s="40">
        <v>26</v>
      </c>
      <c r="T426" s="8">
        <v>20</v>
      </c>
      <c r="U426" s="87"/>
      <c r="V426" s="87"/>
    </row>
    <row r="427" spans="1:22" x14ac:dyDescent="0.15">
      <c r="A427" s="3"/>
      <c r="B427" s="23" t="s">
        <v>58</v>
      </c>
      <c r="C427" s="4"/>
      <c r="D427" s="68">
        <f t="shared" si="207"/>
        <v>80</v>
      </c>
      <c r="E427" s="69">
        <f t="shared" si="207"/>
        <v>27</v>
      </c>
      <c r="F427" s="69">
        <f t="shared" si="207"/>
        <v>0</v>
      </c>
      <c r="G427" s="70">
        <f t="shared" si="207"/>
        <v>2</v>
      </c>
      <c r="H427" s="118">
        <f t="shared" si="207"/>
        <v>5</v>
      </c>
      <c r="I427" s="71">
        <f t="shared" ref="I427:I429" si="210">SUM(D427:E427)</f>
        <v>107</v>
      </c>
      <c r="J427" s="70">
        <f t="shared" si="209"/>
        <v>2</v>
      </c>
      <c r="K427" s="72">
        <f t="shared" si="196"/>
        <v>114</v>
      </c>
      <c r="L427" s="29">
        <f t="shared" si="197"/>
        <v>1.8</v>
      </c>
      <c r="M427" s="43" t="s">
        <v>70</v>
      </c>
      <c r="O427" s="35" t="s">
        <v>27</v>
      </c>
      <c r="P427" s="36">
        <v>455</v>
      </c>
      <c r="Q427" s="36">
        <v>146</v>
      </c>
      <c r="R427" s="36">
        <v>3</v>
      </c>
      <c r="S427" s="36">
        <v>31</v>
      </c>
      <c r="T427" s="36">
        <v>20</v>
      </c>
      <c r="U427" s="87"/>
      <c r="V427" s="87"/>
    </row>
    <row r="428" spans="1:22" x14ac:dyDescent="0.15">
      <c r="A428" s="3"/>
      <c r="B428" s="23" t="s">
        <v>59</v>
      </c>
      <c r="C428" s="4"/>
      <c r="D428" s="68">
        <f t="shared" si="207"/>
        <v>72</v>
      </c>
      <c r="E428" s="69">
        <f t="shared" si="207"/>
        <v>21</v>
      </c>
      <c r="F428" s="69">
        <f t="shared" si="207"/>
        <v>1</v>
      </c>
      <c r="G428" s="70">
        <f t="shared" si="207"/>
        <v>4</v>
      </c>
      <c r="H428" s="118">
        <f t="shared" si="207"/>
        <v>3</v>
      </c>
      <c r="I428" s="71">
        <f t="shared" si="210"/>
        <v>93</v>
      </c>
      <c r="J428" s="70">
        <f t="shared" si="209"/>
        <v>5</v>
      </c>
      <c r="K428" s="72">
        <f t="shared" si="196"/>
        <v>101</v>
      </c>
      <c r="L428" s="29">
        <f t="shared" si="197"/>
        <v>5</v>
      </c>
      <c r="M428" s="43" t="s">
        <v>70</v>
      </c>
      <c r="O428" s="37" t="s">
        <v>28</v>
      </c>
      <c r="P428" s="38">
        <v>529</v>
      </c>
      <c r="Q428" s="38">
        <v>163</v>
      </c>
      <c r="R428" s="38">
        <v>4</v>
      </c>
      <c r="S428" s="38">
        <v>36</v>
      </c>
      <c r="T428" s="8">
        <v>23</v>
      </c>
      <c r="U428" s="87"/>
      <c r="V428" s="87"/>
    </row>
    <row r="429" spans="1:22" x14ac:dyDescent="0.15">
      <c r="A429" s="5"/>
      <c r="B429" s="24" t="s">
        <v>26</v>
      </c>
      <c r="C429" s="7"/>
      <c r="D429" s="73">
        <f t="shared" si="207"/>
        <v>71</v>
      </c>
      <c r="E429" s="74">
        <f t="shared" si="207"/>
        <v>20</v>
      </c>
      <c r="F429" s="74">
        <f t="shared" si="207"/>
        <v>1</v>
      </c>
      <c r="G429" s="75">
        <f t="shared" si="207"/>
        <v>4</v>
      </c>
      <c r="H429" s="119">
        <f t="shared" si="207"/>
        <v>1</v>
      </c>
      <c r="I429" s="76">
        <f t="shared" si="210"/>
        <v>91</v>
      </c>
      <c r="J429" s="75">
        <f t="shared" si="209"/>
        <v>5</v>
      </c>
      <c r="K429" s="77">
        <f t="shared" si="196"/>
        <v>97</v>
      </c>
      <c r="L429" s="30">
        <f t="shared" si="197"/>
        <v>5.2</v>
      </c>
      <c r="M429" s="44" t="s">
        <v>70</v>
      </c>
      <c r="O429" s="37" t="s">
        <v>29</v>
      </c>
      <c r="P429" s="38">
        <v>627</v>
      </c>
      <c r="Q429" s="38">
        <v>183</v>
      </c>
      <c r="R429" s="38">
        <v>5</v>
      </c>
      <c r="S429" s="38">
        <v>37</v>
      </c>
      <c r="T429" s="8">
        <v>27</v>
      </c>
      <c r="U429" s="87"/>
      <c r="V429" s="87"/>
    </row>
    <row r="430" spans="1:22" x14ac:dyDescent="0.15">
      <c r="A430" s="17"/>
      <c r="B430" s="25" t="s">
        <v>113</v>
      </c>
      <c r="C430" s="18"/>
      <c r="D430" s="78">
        <f>SUM(D424:D429)</f>
        <v>375</v>
      </c>
      <c r="E430" s="79">
        <f>SUM(E424:E429)</f>
        <v>118</v>
      </c>
      <c r="F430" s="79">
        <f>SUM(F424:F429)</f>
        <v>3</v>
      </c>
      <c r="G430" s="80">
        <f>SUM(G424:G429)</f>
        <v>26</v>
      </c>
      <c r="H430" s="120">
        <f>SUM(H424:H429)</f>
        <v>20</v>
      </c>
      <c r="I430" s="81">
        <f>SUM(D430:E430)</f>
        <v>493</v>
      </c>
      <c r="J430" s="80">
        <f>SUM(F430:G430)</f>
        <v>29</v>
      </c>
      <c r="K430" s="82">
        <f t="shared" si="196"/>
        <v>542</v>
      </c>
      <c r="L430" s="31">
        <f t="shared" si="197"/>
        <v>5.4</v>
      </c>
      <c r="M430" s="45">
        <f>IF(ISERROR(ROUND(K430/$K$445*100,1)),"-",ROUND(K430/$K$445*100,1))</f>
        <v>15.6</v>
      </c>
      <c r="O430" s="37" t="s">
        <v>30</v>
      </c>
      <c r="P430" s="38">
        <v>719</v>
      </c>
      <c r="Q430" s="38">
        <v>205</v>
      </c>
      <c r="R430" s="38">
        <v>5</v>
      </c>
      <c r="S430" s="38">
        <v>40</v>
      </c>
      <c r="T430" s="8">
        <v>29</v>
      </c>
      <c r="U430" s="87"/>
      <c r="V430" s="87"/>
    </row>
    <row r="431" spans="1:22" x14ac:dyDescent="0.15">
      <c r="A431" s="1"/>
      <c r="B431" s="22" t="s">
        <v>60</v>
      </c>
      <c r="C431" s="2"/>
      <c r="D431" s="63">
        <f>P427-P426</f>
        <v>80</v>
      </c>
      <c r="E431" s="64">
        <f>Q427-Q426</f>
        <v>28</v>
      </c>
      <c r="F431" s="64">
        <f>R427-R426</f>
        <v>0</v>
      </c>
      <c r="G431" s="65">
        <f>S427-S426</f>
        <v>5</v>
      </c>
      <c r="H431" s="117">
        <f>T427-T426</f>
        <v>0</v>
      </c>
      <c r="I431" s="66">
        <f>SUM(D431:E431)</f>
        <v>108</v>
      </c>
      <c r="J431" s="65">
        <f>SUM(F431:G431)</f>
        <v>5</v>
      </c>
      <c r="K431" s="67">
        <f t="shared" si="196"/>
        <v>113</v>
      </c>
      <c r="L431" s="28">
        <f t="shared" si="197"/>
        <v>4.4000000000000004</v>
      </c>
      <c r="M431" s="42" t="s">
        <v>70</v>
      </c>
      <c r="O431" s="37" t="s">
        <v>31</v>
      </c>
      <c r="P431" s="38">
        <v>804</v>
      </c>
      <c r="Q431" s="38">
        <v>217</v>
      </c>
      <c r="R431" s="38">
        <v>6</v>
      </c>
      <c r="S431" s="38">
        <v>40</v>
      </c>
      <c r="T431" s="8">
        <v>29</v>
      </c>
    </row>
    <row r="432" spans="1:22" x14ac:dyDescent="0.15">
      <c r="A432" s="3"/>
      <c r="B432" s="23" t="s">
        <v>61</v>
      </c>
      <c r="C432" s="4"/>
      <c r="D432" s="68">
        <f t="shared" ref="D432:H436" si="211">P428-P427</f>
        <v>74</v>
      </c>
      <c r="E432" s="69">
        <f t="shared" si="211"/>
        <v>17</v>
      </c>
      <c r="F432" s="69">
        <f t="shared" si="211"/>
        <v>1</v>
      </c>
      <c r="G432" s="70">
        <f t="shared" si="211"/>
        <v>5</v>
      </c>
      <c r="H432" s="118">
        <f t="shared" si="211"/>
        <v>3</v>
      </c>
      <c r="I432" s="71">
        <f t="shared" ref="I432" si="212">SUM(D432:E432)</f>
        <v>91</v>
      </c>
      <c r="J432" s="70">
        <f t="shared" ref="J432:J436" si="213">SUM(F432:G432)</f>
        <v>6</v>
      </c>
      <c r="K432" s="72">
        <f t="shared" si="196"/>
        <v>100</v>
      </c>
      <c r="L432" s="29">
        <f t="shared" si="197"/>
        <v>6</v>
      </c>
      <c r="M432" s="43" t="s">
        <v>70</v>
      </c>
      <c r="O432" s="39" t="s">
        <v>32</v>
      </c>
      <c r="P432" s="40">
        <v>897</v>
      </c>
      <c r="Q432" s="40">
        <v>241</v>
      </c>
      <c r="R432" s="40">
        <v>6</v>
      </c>
      <c r="S432" s="40">
        <v>43</v>
      </c>
      <c r="T432" s="8">
        <v>31</v>
      </c>
    </row>
    <row r="433" spans="1:21" s="19" customFormat="1" x14ac:dyDescent="0.15">
      <c r="A433" s="3"/>
      <c r="B433" s="23" t="s">
        <v>62</v>
      </c>
      <c r="C433" s="4"/>
      <c r="D433" s="68">
        <f t="shared" si="211"/>
        <v>98</v>
      </c>
      <c r="E433" s="69">
        <f t="shared" si="211"/>
        <v>20</v>
      </c>
      <c r="F433" s="69">
        <f t="shared" si="211"/>
        <v>1</v>
      </c>
      <c r="G433" s="70">
        <f t="shared" si="211"/>
        <v>1</v>
      </c>
      <c r="H433" s="118">
        <f t="shared" si="211"/>
        <v>4</v>
      </c>
      <c r="I433" s="71">
        <f>SUM(D433:E433)</f>
        <v>118</v>
      </c>
      <c r="J433" s="70">
        <f t="shared" si="213"/>
        <v>2</v>
      </c>
      <c r="K433" s="72">
        <f t="shared" si="196"/>
        <v>124</v>
      </c>
      <c r="L433" s="29">
        <f t="shared" si="197"/>
        <v>1.6</v>
      </c>
      <c r="M433" s="43" t="s">
        <v>70</v>
      </c>
      <c r="O433" s="35" t="s">
        <v>34</v>
      </c>
      <c r="P433" s="36">
        <v>995</v>
      </c>
      <c r="Q433" s="36">
        <v>262</v>
      </c>
      <c r="R433" s="36">
        <v>6</v>
      </c>
      <c r="S433" s="36">
        <v>44</v>
      </c>
      <c r="T433" s="36">
        <v>34</v>
      </c>
      <c r="U433" s="8"/>
    </row>
    <row r="434" spans="1:21" x14ac:dyDescent="0.15">
      <c r="A434" s="3"/>
      <c r="B434" s="23" t="s">
        <v>63</v>
      </c>
      <c r="C434" s="4"/>
      <c r="D434" s="68">
        <f t="shared" si="211"/>
        <v>92</v>
      </c>
      <c r="E434" s="69">
        <f t="shared" si="211"/>
        <v>22</v>
      </c>
      <c r="F434" s="69">
        <f t="shared" si="211"/>
        <v>0</v>
      </c>
      <c r="G434" s="70">
        <f t="shared" si="211"/>
        <v>3</v>
      </c>
      <c r="H434" s="118">
        <f t="shared" si="211"/>
        <v>2</v>
      </c>
      <c r="I434" s="71">
        <f t="shared" ref="I434:I436" si="214">SUM(D434:E434)</f>
        <v>114</v>
      </c>
      <c r="J434" s="70">
        <f t="shared" si="213"/>
        <v>3</v>
      </c>
      <c r="K434" s="72">
        <f t="shared" si="196"/>
        <v>119</v>
      </c>
      <c r="L434" s="29">
        <f t="shared" si="197"/>
        <v>2.5</v>
      </c>
      <c r="M434" s="43" t="s">
        <v>70</v>
      </c>
      <c r="O434" s="37" t="s">
        <v>35</v>
      </c>
      <c r="P434" s="38">
        <v>1091</v>
      </c>
      <c r="Q434" s="38">
        <v>275</v>
      </c>
      <c r="R434" s="38">
        <v>7</v>
      </c>
      <c r="S434" s="38">
        <v>47</v>
      </c>
      <c r="T434" s="8">
        <v>35</v>
      </c>
    </row>
    <row r="435" spans="1:21" x14ac:dyDescent="0.15">
      <c r="A435" s="3"/>
      <c r="B435" s="23" t="s">
        <v>64</v>
      </c>
      <c r="C435" s="4"/>
      <c r="D435" s="68">
        <f t="shared" si="211"/>
        <v>85</v>
      </c>
      <c r="E435" s="69">
        <f t="shared" si="211"/>
        <v>12</v>
      </c>
      <c r="F435" s="69">
        <f t="shared" si="211"/>
        <v>1</v>
      </c>
      <c r="G435" s="70">
        <f t="shared" si="211"/>
        <v>0</v>
      </c>
      <c r="H435" s="118">
        <f t="shared" si="211"/>
        <v>0</v>
      </c>
      <c r="I435" s="71">
        <f t="shared" si="214"/>
        <v>97</v>
      </c>
      <c r="J435" s="70">
        <f t="shared" si="213"/>
        <v>1</v>
      </c>
      <c r="K435" s="72">
        <f t="shared" si="196"/>
        <v>98</v>
      </c>
      <c r="L435" s="29">
        <f t="shared" si="197"/>
        <v>1</v>
      </c>
      <c r="M435" s="43" t="s">
        <v>70</v>
      </c>
      <c r="O435" s="37" t="s">
        <v>36</v>
      </c>
      <c r="P435" s="38">
        <v>1207</v>
      </c>
      <c r="Q435" s="38">
        <v>295</v>
      </c>
      <c r="R435" s="38">
        <v>7</v>
      </c>
      <c r="S435" s="38">
        <v>50</v>
      </c>
      <c r="T435" s="8">
        <v>37</v>
      </c>
    </row>
    <row r="436" spans="1:21" x14ac:dyDescent="0.15">
      <c r="A436" s="5"/>
      <c r="B436" s="24" t="s">
        <v>33</v>
      </c>
      <c r="C436" s="7"/>
      <c r="D436" s="73">
        <f t="shared" si="211"/>
        <v>93</v>
      </c>
      <c r="E436" s="74">
        <f t="shared" si="211"/>
        <v>24</v>
      </c>
      <c r="F436" s="74">
        <f t="shared" si="211"/>
        <v>0</v>
      </c>
      <c r="G436" s="75">
        <f t="shared" si="211"/>
        <v>3</v>
      </c>
      <c r="H436" s="119">
        <f t="shared" si="211"/>
        <v>2</v>
      </c>
      <c r="I436" s="76">
        <f t="shared" si="214"/>
        <v>117</v>
      </c>
      <c r="J436" s="75">
        <f t="shared" si="213"/>
        <v>3</v>
      </c>
      <c r="K436" s="77">
        <f t="shared" si="196"/>
        <v>122</v>
      </c>
      <c r="L436" s="30">
        <f t="shared" si="197"/>
        <v>2.5</v>
      </c>
      <c r="M436" s="44" t="s">
        <v>70</v>
      </c>
      <c r="O436" s="37" t="s">
        <v>37</v>
      </c>
      <c r="P436" s="38">
        <v>1278</v>
      </c>
      <c r="Q436" s="38">
        <v>303</v>
      </c>
      <c r="R436" s="38">
        <v>7</v>
      </c>
      <c r="S436" s="38">
        <v>53</v>
      </c>
      <c r="T436" s="8">
        <v>37</v>
      </c>
    </row>
    <row r="437" spans="1:21" x14ac:dyDescent="0.15">
      <c r="A437" s="17"/>
      <c r="B437" s="25" t="s">
        <v>112</v>
      </c>
      <c r="C437" s="18"/>
      <c r="D437" s="78">
        <f>SUM(D431:D436)</f>
        <v>522</v>
      </c>
      <c r="E437" s="79">
        <f>SUM(E431:E436)</f>
        <v>123</v>
      </c>
      <c r="F437" s="79">
        <f>SUM(F431:F436)</f>
        <v>3</v>
      </c>
      <c r="G437" s="80">
        <f>SUM(G431:G436)</f>
        <v>17</v>
      </c>
      <c r="H437" s="120">
        <f>SUM(H431:H436)</f>
        <v>11</v>
      </c>
      <c r="I437" s="81">
        <f>SUM(D437:E437)</f>
        <v>645</v>
      </c>
      <c r="J437" s="80">
        <f>SUM(F437:G437)</f>
        <v>20</v>
      </c>
      <c r="K437" s="82">
        <f t="shared" si="196"/>
        <v>676</v>
      </c>
      <c r="L437" s="31">
        <f t="shared" si="197"/>
        <v>3</v>
      </c>
      <c r="M437" s="45">
        <f>IF(ISERROR(ROUND(K437/$K$445*100,1)),"-",ROUND(K437/$K$445*100,1))</f>
        <v>19.399999999999999</v>
      </c>
      <c r="O437" s="37" t="s">
        <v>38</v>
      </c>
      <c r="P437" s="38">
        <v>1368</v>
      </c>
      <c r="Q437" s="38">
        <v>321</v>
      </c>
      <c r="R437" s="38">
        <v>7</v>
      </c>
      <c r="S437" s="38">
        <v>53</v>
      </c>
      <c r="T437" s="8">
        <v>38</v>
      </c>
    </row>
    <row r="438" spans="1:21" x14ac:dyDescent="0.15">
      <c r="A438" s="1"/>
      <c r="B438" s="22" t="s">
        <v>65</v>
      </c>
      <c r="C438" s="2"/>
      <c r="D438" s="63">
        <f>P433-P432</f>
        <v>98</v>
      </c>
      <c r="E438" s="64">
        <f>Q433-Q432</f>
        <v>21</v>
      </c>
      <c r="F438" s="64">
        <f>R433-R432</f>
        <v>0</v>
      </c>
      <c r="G438" s="65">
        <f>S433-S432</f>
        <v>1</v>
      </c>
      <c r="H438" s="117">
        <f>T433-T432</f>
        <v>3</v>
      </c>
      <c r="I438" s="66">
        <f>SUM(D438:E438)</f>
        <v>119</v>
      </c>
      <c r="J438" s="65">
        <f>SUM(F438:G438)</f>
        <v>1</v>
      </c>
      <c r="K438" s="67">
        <f t="shared" si="196"/>
        <v>123</v>
      </c>
      <c r="L438" s="28">
        <f t="shared" si="197"/>
        <v>0.8</v>
      </c>
      <c r="M438" s="42" t="s">
        <v>70</v>
      </c>
      <c r="O438" s="39" t="s">
        <v>39</v>
      </c>
      <c r="P438" s="40">
        <v>1424</v>
      </c>
      <c r="Q438" s="40">
        <v>331</v>
      </c>
      <c r="R438" s="40">
        <v>8</v>
      </c>
      <c r="S438" s="40">
        <v>55</v>
      </c>
      <c r="T438" s="8">
        <v>40</v>
      </c>
    </row>
    <row r="439" spans="1:21" x14ac:dyDescent="0.15">
      <c r="A439" s="3"/>
      <c r="B439" s="23" t="s">
        <v>66</v>
      </c>
      <c r="C439" s="4"/>
      <c r="D439" s="68">
        <f t="shared" ref="D439:H443" si="215">P434-P433</f>
        <v>96</v>
      </c>
      <c r="E439" s="69">
        <f t="shared" si="215"/>
        <v>13</v>
      </c>
      <c r="F439" s="69">
        <f t="shared" si="215"/>
        <v>1</v>
      </c>
      <c r="G439" s="70">
        <f t="shared" si="215"/>
        <v>3</v>
      </c>
      <c r="H439" s="118">
        <f t="shared" si="215"/>
        <v>1</v>
      </c>
      <c r="I439" s="71">
        <f t="shared" ref="I439" si="216">SUM(D439:E439)</f>
        <v>109</v>
      </c>
      <c r="J439" s="70">
        <f t="shared" ref="J439:J443" si="217">SUM(F439:G439)</f>
        <v>4</v>
      </c>
      <c r="K439" s="72">
        <f t="shared" si="196"/>
        <v>114</v>
      </c>
      <c r="L439" s="29">
        <f t="shared" si="197"/>
        <v>3.5</v>
      </c>
      <c r="M439" s="43" t="s">
        <v>70</v>
      </c>
      <c r="O439" s="19"/>
      <c r="P439" s="19"/>
      <c r="Q439" s="19"/>
      <c r="R439" s="19"/>
      <c r="S439" s="19"/>
    </row>
    <row r="440" spans="1:21" x14ac:dyDescent="0.15">
      <c r="A440" s="3"/>
      <c r="B440" s="23" t="s">
        <v>67</v>
      </c>
      <c r="C440" s="4"/>
      <c r="D440" s="68">
        <f t="shared" si="215"/>
        <v>116</v>
      </c>
      <c r="E440" s="69">
        <f t="shared" si="215"/>
        <v>20</v>
      </c>
      <c r="F440" s="69">
        <f t="shared" si="215"/>
        <v>0</v>
      </c>
      <c r="G440" s="70">
        <f t="shared" si="215"/>
        <v>3</v>
      </c>
      <c r="H440" s="118">
        <f t="shared" si="215"/>
        <v>2</v>
      </c>
      <c r="I440" s="71">
        <f>SUM(D440:E440)</f>
        <v>136</v>
      </c>
      <c r="J440" s="70">
        <f t="shared" si="217"/>
        <v>3</v>
      </c>
      <c r="K440" s="72">
        <f t="shared" si="196"/>
        <v>141</v>
      </c>
      <c r="L440" s="29">
        <f t="shared" si="197"/>
        <v>2.1</v>
      </c>
      <c r="M440" s="43" t="s">
        <v>70</v>
      </c>
      <c r="O440" s="19"/>
      <c r="P440" s="19"/>
      <c r="Q440" s="19"/>
      <c r="R440" s="19"/>
      <c r="S440" s="19"/>
    </row>
    <row r="441" spans="1:21" x14ac:dyDescent="0.15">
      <c r="A441" s="3"/>
      <c r="B441" s="23" t="s">
        <v>68</v>
      </c>
      <c r="C441" s="4"/>
      <c r="D441" s="68">
        <f t="shared" si="215"/>
        <v>71</v>
      </c>
      <c r="E441" s="69">
        <f t="shared" si="215"/>
        <v>8</v>
      </c>
      <c r="F441" s="69">
        <f t="shared" si="215"/>
        <v>0</v>
      </c>
      <c r="G441" s="70">
        <f t="shared" si="215"/>
        <v>3</v>
      </c>
      <c r="H441" s="118">
        <f t="shared" si="215"/>
        <v>0</v>
      </c>
      <c r="I441" s="71">
        <f t="shared" ref="I441:I443" si="218">SUM(D441:E441)</f>
        <v>79</v>
      </c>
      <c r="J441" s="70">
        <f t="shared" si="217"/>
        <v>3</v>
      </c>
      <c r="K441" s="72">
        <f t="shared" si="196"/>
        <v>82</v>
      </c>
      <c r="L441" s="29">
        <f t="shared" si="197"/>
        <v>3.7</v>
      </c>
      <c r="M441" s="43" t="s">
        <v>70</v>
      </c>
      <c r="O441" s="19"/>
      <c r="P441" s="19"/>
      <c r="Q441" s="19"/>
      <c r="R441" s="19"/>
      <c r="S441" s="19"/>
    </row>
    <row r="442" spans="1:21" x14ac:dyDescent="0.15">
      <c r="A442" s="3"/>
      <c r="B442" s="23" t="s">
        <v>69</v>
      </c>
      <c r="C442" s="4"/>
      <c r="D442" s="68">
        <f t="shared" si="215"/>
        <v>90</v>
      </c>
      <c r="E442" s="69">
        <f t="shared" si="215"/>
        <v>18</v>
      </c>
      <c r="F442" s="69">
        <f t="shared" si="215"/>
        <v>0</v>
      </c>
      <c r="G442" s="70">
        <f t="shared" si="215"/>
        <v>0</v>
      </c>
      <c r="H442" s="118">
        <f t="shared" si="215"/>
        <v>1</v>
      </c>
      <c r="I442" s="71">
        <f t="shared" si="218"/>
        <v>108</v>
      </c>
      <c r="J442" s="70">
        <f t="shared" si="217"/>
        <v>0</v>
      </c>
      <c r="K442" s="72">
        <f t="shared" si="196"/>
        <v>109</v>
      </c>
      <c r="L442" s="29">
        <f t="shared" si="197"/>
        <v>0</v>
      </c>
      <c r="M442" s="43" t="s">
        <v>70</v>
      </c>
      <c r="O442" s="88"/>
      <c r="P442" s="89"/>
      <c r="Q442" s="88"/>
      <c r="R442" s="88"/>
      <c r="S442" s="88"/>
    </row>
    <row r="443" spans="1:21" x14ac:dyDescent="0.15">
      <c r="A443" s="5"/>
      <c r="B443" s="24" t="s">
        <v>40</v>
      </c>
      <c r="C443" s="7"/>
      <c r="D443" s="73">
        <f>P438-P437</f>
        <v>56</v>
      </c>
      <c r="E443" s="74">
        <f t="shared" si="215"/>
        <v>10</v>
      </c>
      <c r="F443" s="74">
        <f t="shared" si="215"/>
        <v>1</v>
      </c>
      <c r="G443" s="75">
        <f t="shared" si="215"/>
        <v>2</v>
      </c>
      <c r="H443" s="119">
        <f t="shared" si="215"/>
        <v>2</v>
      </c>
      <c r="I443" s="76">
        <f t="shared" si="218"/>
        <v>66</v>
      </c>
      <c r="J443" s="75">
        <f t="shared" si="217"/>
        <v>3</v>
      </c>
      <c r="K443" s="77">
        <f t="shared" si="196"/>
        <v>71</v>
      </c>
      <c r="L443" s="30">
        <f t="shared" si="197"/>
        <v>4.2</v>
      </c>
      <c r="M443" s="44" t="s">
        <v>70</v>
      </c>
      <c r="O443" s="88"/>
      <c r="P443" s="88"/>
      <c r="Q443" s="88"/>
      <c r="R443" s="88"/>
      <c r="S443" s="88"/>
    </row>
    <row r="444" spans="1:21" ht="12" thickBot="1" x14ac:dyDescent="0.2">
      <c r="A444" s="20"/>
      <c r="B444" s="25" t="s">
        <v>111</v>
      </c>
      <c r="C444" s="21"/>
      <c r="D444" s="83">
        <f>SUM(D438:D443)</f>
        <v>527</v>
      </c>
      <c r="E444" s="84">
        <f t="shared" ref="E444:H444" si="219">SUM(E438:E443)</f>
        <v>90</v>
      </c>
      <c r="F444" s="84">
        <f t="shared" si="219"/>
        <v>2</v>
      </c>
      <c r="G444" s="85">
        <f t="shared" si="219"/>
        <v>12</v>
      </c>
      <c r="H444" s="121">
        <f t="shared" si="219"/>
        <v>9</v>
      </c>
      <c r="I444" s="86">
        <f>SUM(D444:E444)</f>
        <v>617</v>
      </c>
      <c r="J444" s="85">
        <f>SUM(F444:G444)</f>
        <v>14</v>
      </c>
      <c r="K444" s="67">
        <f t="shared" si="196"/>
        <v>640</v>
      </c>
      <c r="L444" s="27">
        <f>IF(ISERROR(ROUND(J444/K444*100,1)),"-",ROUND(J444/K444*100,1))</f>
        <v>2.2000000000000002</v>
      </c>
      <c r="M444" s="45">
        <f>IF(ISERROR(ROUND(K444/$K$445*100,1)),"-",ROUND(K444/$K$445*100,1))</f>
        <v>18.399999999999999</v>
      </c>
      <c r="O444" s="88"/>
      <c r="P444" s="90"/>
      <c r="Q444" s="90"/>
      <c r="R444" s="90"/>
      <c r="S444" s="90"/>
    </row>
    <row r="445" spans="1:21" ht="12" thickTop="1" x14ac:dyDescent="0.15">
      <c r="A445" s="97"/>
      <c r="B445" s="98" t="s">
        <v>106</v>
      </c>
      <c r="C445" s="99"/>
      <c r="D445" s="100">
        <f>SUM(D409,D416,D423,D430,D437,D444)</f>
        <v>2466</v>
      </c>
      <c r="E445" s="101">
        <f t="shared" ref="E445:J445" si="220">SUM(E409,E416,E423,E430,E437,E444)</f>
        <v>681</v>
      </c>
      <c r="F445" s="101">
        <f t="shared" si="220"/>
        <v>17</v>
      </c>
      <c r="G445" s="102">
        <f t="shared" si="220"/>
        <v>169</v>
      </c>
      <c r="H445" s="122">
        <f t="shared" si="220"/>
        <v>149</v>
      </c>
      <c r="I445" s="103">
        <f t="shared" si="220"/>
        <v>3147</v>
      </c>
      <c r="J445" s="102">
        <f t="shared" si="220"/>
        <v>186</v>
      </c>
      <c r="K445" s="104">
        <f t="shared" si="196"/>
        <v>3482</v>
      </c>
      <c r="L445" s="105">
        <f t="shared" ref="L445" si="221">IF(ISERROR(ROUND(J445/K445*100,1)),"-",ROUND(J445/K445*100,1))</f>
        <v>5.3</v>
      </c>
      <c r="M445" s="106">
        <f>IF(ISERROR(ROUND(K445/$K445*100,1)),"-",ROUND(K445/$K445*100,1))</f>
        <v>100</v>
      </c>
      <c r="O445" s="88"/>
      <c r="P445" s="88"/>
      <c r="Q445" s="88"/>
      <c r="R445" s="88"/>
      <c r="S445" s="88"/>
    </row>
    <row r="446" spans="1:21" x14ac:dyDescent="0.15">
      <c r="A446" s="91"/>
      <c r="B446" s="92"/>
      <c r="C446" s="93"/>
      <c r="D446" s="94"/>
      <c r="E446" s="94"/>
      <c r="F446" s="94"/>
      <c r="G446" s="94"/>
      <c r="H446" s="94"/>
      <c r="I446" s="94"/>
      <c r="J446" s="94"/>
      <c r="K446" s="94"/>
      <c r="L446" s="95"/>
      <c r="M446" s="96"/>
      <c r="O446" s="88"/>
      <c r="P446" s="88"/>
      <c r="Q446" s="88"/>
      <c r="R446" s="88"/>
      <c r="S446" s="88"/>
    </row>
    <row r="447" spans="1:21" x14ac:dyDescent="0.15">
      <c r="A447" s="91"/>
      <c r="B447" s="92"/>
      <c r="C447" s="93"/>
      <c r="D447" s="94"/>
      <c r="E447" s="94"/>
      <c r="F447" s="94"/>
      <c r="G447" s="94"/>
      <c r="H447" s="94"/>
      <c r="I447" s="94"/>
      <c r="J447" s="94"/>
      <c r="K447" s="94"/>
      <c r="L447" s="95"/>
      <c r="M447" s="96"/>
      <c r="O447" s="88"/>
      <c r="P447" s="88"/>
      <c r="Q447" s="88"/>
      <c r="R447" s="88"/>
      <c r="S447" s="88"/>
      <c r="T447" s="33"/>
    </row>
    <row r="448" spans="1:21" x14ac:dyDescent="0.15">
      <c r="B448" s="41" t="s">
        <v>99</v>
      </c>
      <c r="O448" s="88"/>
      <c r="P448" s="89"/>
      <c r="Q448" s="88"/>
      <c r="R448" s="88"/>
      <c r="S448" s="88"/>
    </row>
    <row r="449" spans="1:24" ht="21" x14ac:dyDescent="0.15">
      <c r="A449" s="1"/>
      <c r="B449" s="13"/>
      <c r="C449" s="26" t="s">
        <v>2</v>
      </c>
      <c r="D449" s="52" t="s">
        <v>48</v>
      </c>
      <c r="E449" s="53" t="s">
        <v>49</v>
      </c>
      <c r="F449" s="53" t="s">
        <v>104</v>
      </c>
      <c r="G449" s="54" t="s">
        <v>105</v>
      </c>
      <c r="H449" s="115" t="s">
        <v>108</v>
      </c>
      <c r="I449" s="55" t="s">
        <v>50</v>
      </c>
      <c r="J449" s="56" t="s">
        <v>51</v>
      </c>
      <c r="K449" s="57" t="s">
        <v>52</v>
      </c>
      <c r="L449" s="14" t="s">
        <v>53</v>
      </c>
      <c r="M449" s="14" t="s">
        <v>54</v>
      </c>
      <c r="O449" s="88"/>
      <c r="P449" s="88"/>
      <c r="Q449" s="88"/>
      <c r="R449" s="88"/>
      <c r="S449" s="88"/>
      <c r="U449" s="87"/>
      <c r="V449" s="87"/>
      <c r="W449" s="87"/>
      <c r="X449" s="87"/>
    </row>
    <row r="450" spans="1:24" x14ac:dyDescent="0.15">
      <c r="A450" s="5" t="s">
        <v>1</v>
      </c>
      <c r="B450" s="10"/>
      <c r="C450" s="15"/>
      <c r="D450" s="58" t="s">
        <v>46</v>
      </c>
      <c r="E450" s="59" t="s">
        <v>46</v>
      </c>
      <c r="F450" s="59" t="s">
        <v>46</v>
      </c>
      <c r="G450" s="60" t="s">
        <v>46</v>
      </c>
      <c r="H450" s="116" t="s">
        <v>46</v>
      </c>
      <c r="I450" s="61" t="s">
        <v>46</v>
      </c>
      <c r="J450" s="60" t="s">
        <v>46</v>
      </c>
      <c r="K450" s="62" t="s">
        <v>46</v>
      </c>
      <c r="L450" s="16" t="s">
        <v>47</v>
      </c>
      <c r="M450" s="16" t="s">
        <v>47</v>
      </c>
      <c r="O450" s="88"/>
      <c r="P450" s="90"/>
      <c r="Q450" s="90"/>
      <c r="R450" s="90"/>
      <c r="S450" s="90"/>
      <c r="U450" s="87"/>
      <c r="V450" s="87"/>
    </row>
    <row r="451" spans="1:24" x14ac:dyDescent="0.15">
      <c r="A451" s="1"/>
      <c r="B451" s="22" t="s">
        <v>3</v>
      </c>
      <c r="C451" s="2"/>
      <c r="D451" s="63">
        <f t="shared" ref="D451:H456" si="222">SUM(D307,D355,D403)</f>
        <v>60</v>
      </c>
      <c r="E451" s="64">
        <f t="shared" si="222"/>
        <v>17</v>
      </c>
      <c r="F451" s="64">
        <f t="shared" si="222"/>
        <v>0</v>
      </c>
      <c r="G451" s="65">
        <f t="shared" si="222"/>
        <v>7</v>
      </c>
      <c r="H451" s="117">
        <f t="shared" si="222"/>
        <v>2</v>
      </c>
      <c r="I451" s="66">
        <f>SUM(D451:E451)</f>
        <v>77</v>
      </c>
      <c r="J451" s="65">
        <f>SUM(F451:G451)</f>
        <v>7</v>
      </c>
      <c r="K451" s="67">
        <f>SUM(D451:H451)</f>
        <v>86</v>
      </c>
      <c r="L451" s="28">
        <f>IF(ISERROR(ROUND(J451/K451*100,1)),"-",ROUND(J451/K451*100,1))</f>
        <v>8.1</v>
      </c>
      <c r="M451" s="42" t="s">
        <v>70</v>
      </c>
      <c r="O451" s="88"/>
      <c r="P451" s="88"/>
      <c r="Q451" s="88"/>
      <c r="R451" s="88"/>
      <c r="S451" s="88"/>
      <c r="U451" s="87"/>
      <c r="V451" s="87"/>
    </row>
    <row r="452" spans="1:24" x14ac:dyDescent="0.15">
      <c r="A452" s="3"/>
      <c r="B452" s="23" t="s">
        <v>4</v>
      </c>
      <c r="C452" s="4"/>
      <c r="D452" s="68">
        <f t="shared" si="222"/>
        <v>66</v>
      </c>
      <c r="E452" s="69">
        <f t="shared" si="222"/>
        <v>27</v>
      </c>
      <c r="F452" s="69">
        <f t="shared" si="222"/>
        <v>2</v>
      </c>
      <c r="G452" s="70">
        <f t="shared" si="222"/>
        <v>8</v>
      </c>
      <c r="H452" s="118">
        <f t="shared" si="222"/>
        <v>2</v>
      </c>
      <c r="I452" s="71">
        <f t="shared" ref="I452" si="223">SUM(D452:E452)</f>
        <v>93</v>
      </c>
      <c r="J452" s="70">
        <f t="shared" ref="J452:J456" si="224">SUM(F452:G452)</f>
        <v>10</v>
      </c>
      <c r="K452" s="72">
        <f t="shared" ref="K452:K493" si="225">SUM(D452:H452)</f>
        <v>105</v>
      </c>
      <c r="L452" s="29">
        <f t="shared" ref="L452:L493" si="226">IF(ISERROR(ROUND(J452/K452*100,1)),"-",ROUND(J452/K452*100,1))</f>
        <v>9.5</v>
      </c>
      <c r="M452" s="43" t="s">
        <v>70</v>
      </c>
      <c r="O452" s="88"/>
      <c r="P452" s="88"/>
      <c r="Q452" s="88"/>
      <c r="R452" s="88"/>
      <c r="S452" s="88"/>
      <c r="U452" s="87"/>
      <c r="V452" s="87"/>
    </row>
    <row r="453" spans="1:24" x14ac:dyDescent="0.15">
      <c r="A453" s="3"/>
      <c r="B453" s="23" t="s">
        <v>5</v>
      </c>
      <c r="C453" s="4"/>
      <c r="D453" s="68">
        <f t="shared" si="222"/>
        <v>69</v>
      </c>
      <c r="E453" s="69">
        <f t="shared" si="222"/>
        <v>16</v>
      </c>
      <c r="F453" s="69">
        <f t="shared" si="222"/>
        <v>0</v>
      </c>
      <c r="G453" s="70">
        <f t="shared" si="222"/>
        <v>5</v>
      </c>
      <c r="H453" s="118">
        <f t="shared" si="222"/>
        <v>2</v>
      </c>
      <c r="I453" s="71">
        <f>SUM(D453:E453)</f>
        <v>85</v>
      </c>
      <c r="J453" s="70">
        <f t="shared" si="224"/>
        <v>5</v>
      </c>
      <c r="K453" s="72">
        <f t="shared" si="225"/>
        <v>92</v>
      </c>
      <c r="L453" s="29">
        <f t="shared" si="226"/>
        <v>5.4</v>
      </c>
      <c r="M453" s="43" t="s">
        <v>70</v>
      </c>
      <c r="O453" s="88"/>
      <c r="P453" s="88"/>
      <c r="Q453" s="88"/>
      <c r="R453" s="88"/>
      <c r="S453" s="88"/>
      <c r="U453" s="87"/>
      <c r="V453" s="87"/>
    </row>
    <row r="454" spans="1:24" x14ac:dyDescent="0.15">
      <c r="A454" s="3"/>
      <c r="B454" s="23" t="s">
        <v>6</v>
      </c>
      <c r="C454" s="4"/>
      <c r="D454" s="68">
        <f t="shared" si="222"/>
        <v>89</v>
      </c>
      <c r="E454" s="69">
        <f t="shared" si="222"/>
        <v>24</v>
      </c>
      <c r="F454" s="69">
        <f t="shared" si="222"/>
        <v>2</v>
      </c>
      <c r="G454" s="70">
        <f t="shared" si="222"/>
        <v>4</v>
      </c>
      <c r="H454" s="118">
        <f t="shared" si="222"/>
        <v>3</v>
      </c>
      <c r="I454" s="71">
        <f t="shared" ref="I454:I456" si="227">SUM(D454:E454)</f>
        <v>113</v>
      </c>
      <c r="J454" s="70">
        <f t="shared" si="224"/>
        <v>6</v>
      </c>
      <c r="K454" s="72">
        <f t="shared" si="225"/>
        <v>122</v>
      </c>
      <c r="L454" s="29">
        <f t="shared" si="226"/>
        <v>4.9000000000000004</v>
      </c>
      <c r="M454" s="43" t="s">
        <v>70</v>
      </c>
      <c r="O454" s="88"/>
      <c r="P454" s="88"/>
      <c r="Q454" s="88"/>
      <c r="R454" s="88"/>
      <c r="S454" s="88"/>
      <c r="U454" s="87"/>
      <c r="V454" s="87"/>
    </row>
    <row r="455" spans="1:24" s="19" customFormat="1" x14ac:dyDescent="0.15">
      <c r="A455" s="3"/>
      <c r="B455" s="23" t="s">
        <v>7</v>
      </c>
      <c r="C455" s="4"/>
      <c r="D455" s="68">
        <f t="shared" si="222"/>
        <v>83</v>
      </c>
      <c r="E455" s="69">
        <f t="shared" si="222"/>
        <v>25</v>
      </c>
      <c r="F455" s="69">
        <f t="shared" si="222"/>
        <v>0</v>
      </c>
      <c r="G455" s="70">
        <f t="shared" si="222"/>
        <v>10</v>
      </c>
      <c r="H455" s="118">
        <f t="shared" si="222"/>
        <v>3</v>
      </c>
      <c r="I455" s="71">
        <f t="shared" si="227"/>
        <v>108</v>
      </c>
      <c r="J455" s="70">
        <f t="shared" si="224"/>
        <v>10</v>
      </c>
      <c r="K455" s="72">
        <f t="shared" si="225"/>
        <v>121</v>
      </c>
      <c r="L455" s="29">
        <f t="shared" si="226"/>
        <v>8.3000000000000007</v>
      </c>
      <c r="M455" s="43" t="s">
        <v>70</v>
      </c>
      <c r="O455" s="88"/>
      <c r="P455" s="88"/>
      <c r="Q455" s="88"/>
      <c r="R455" s="88"/>
      <c r="S455" s="88"/>
      <c r="T455" s="8"/>
      <c r="U455" s="87"/>
      <c r="V455" s="87"/>
    </row>
    <row r="456" spans="1:24" x14ac:dyDescent="0.15">
      <c r="A456" s="5"/>
      <c r="B456" s="24" t="s">
        <v>8</v>
      </c>
      <c r="C456" s="7"/>
      <c r="D456" s="73">
        <f t="shared" si="222"/>
        <v>101</v>
      </c>
      <c r="E456" s="74">
        <f t="shared" si="222"/>
        <v>18</v>
      </c>
      <c r="F456" s="74">
        <f t="shared" si="222"/>
        <v>1</v>
      </c>
      <c r="G456" s="75">
        <f t="shared" si="222"/>
        <v>5</v>
      </c>
      <c r="H456" s="119">
        <f t="shared" si="222"/>
        <v>5</v>
      </c>
      <c r="I456" s="76">
        <f t="shared" si="227"/>
        <v>119</v>
      </c>
      <c r="J456" s="75">
        <f t="shared" si="224"/>
        <v>6</v>
      </c>
      <c r="K456" s="77">
        <f t="shared" si="225"/>
        <v>130</v>
      </c>
      <c r="L456" s="30">
        <f t="shared" si="226"/>
        <v>4.5999999999999996</v>
      </c>
      <c r="M456" s="44" t="s">
        <v>70</v>
      </c>
      <c r="O456" s="88"/>
      <c r="P456" s="88"/>
      <c r="Q456" s="88"/>
      <c r="R456" s="88"/>
      <c r="S456" s="88"/>
      <c r="U456" s="87"/>
      <c r="V456" s="87"/>
    </row>
    <row r="457" spans="1:24" x14ac:dyDescent="0.15">
      <c r="A457" s="17"/>
      <c r="B457" s="25" t="s">
        <v>157</v>
      </c>
      <c r="C457" s="18"/>
      <c r="D457" s="78">
        <f>SUM(D451:D456)</f>
        <v>468</v>
      </c>
      <c r="E457" s="79">
        <f>SUM(E451:E456)</f>
        <v>127</v>
      </c>
      <c r="F457" s="79">
        <f>SUM(F451:F456)</f>
        <v>5</v>
      </c>
      <c r="G457" s="80">
        <f>SUM(G451:G456)</f>
        <v>39</v>
      </c>
      <c r="H457" s="120">
        <f>SUM(H451:H456)</f>
        <v>17</v>
      </c>
      <c r="I457" s="81">
        <f>SUM(D457:E457)</f>
        <v>595</v>
      </c>
      <c r="J457" s="80">
        <f>SUM(F457:G457)</f>
        <v>44</v>
      </c>
      <c r="K457" s="82">
        <f t="shared" si="225"/>
        <v>656</v>
      </c>
      <c r="L457" s="31">
        <f t="shared" si="226"/>
        <v>6.7</v>
      </c>
      <c r="M457" s="45">
        <f>IF(ISERROR(ROUND(K457/$K$493*100,1)),"-",ROUND(K457/$K$493*100,1))</f>
        <v>14.8</v>
      </c>
      <c r="O457" s="88"/>
      <c r="P457" s="88"/>
      <c r="Q457" s="88"/>
      <c r="R457" s="88"/>
      <c r="S457" s="88"/>
      <c r="U457" s="87"/>
      <c r="V457" s="87"/>
    </row>
    <row r="458" spans="1:24" x14ac:dyDescent="0.15">
      <c r="A458" s="1"/>
      <c r="B458" s="22" t="s">
        <v>158</v>
      </c>
      <c r="C458" s="2"/>
      <c r="D458" s="63">
        <f t="shared" ref="D458:H463" si="228">SUM(D314,D362,D410)</f>
        <v>92</v>
      </c>
      <c r="E458" s="64">
        <f t="shared" si="228"/>
        <v>25</v>
      </c>
      <c r="F458" s="64">
        <f t="shared" si="228"/>
        <v>1</v>
      </c>
      <c r="G458" s="65">
        <f t="shared" si="228"/>
        <v>7</v>
      </c>
      <c r="H458" s="117">
        <f t="shared" si="228"/>
        <v>4</v>
      </c>
      <c r="I458" s="66">
        <f t="shared" ref="I458:I460" si="229">SUM(D458:E458)</f>
        <v>117</v>
      </c>
      <c r="J458" s="65">
        <f t="shared" ref="J458:J489" si="230">SUM(F458:G458)</f>
        <v>8</v>
      </c>
      <c r="K458" s="67">
        <f t="shared" si="225"/>
        <v>129</v>
      </c>
      <c r="L458" s="28">
        <f t="shared" si="226"/>
        <v>6.2</v>
      </c>
      <c r="M458" s="42" t="s">
        <v>70</v>
      </c>
      <c r="O458" s="88"/>
      <c r="P458" s="88"/>
      <c r="Q458" s="88"/>
      <c r="R458" s="88"/>
      <c r="S458" s="88"/>
      <c r="U458" s="87"/>
      <c r="V458" s="87"/>
    </row>
    <row r="459" spans="1:24" x14ac:dyDescent="0.15">
      <c r="A459" s="3"/>
      <c r="B459" s="23" t="s">
        <v>10</v>
      </c>
      <c r="C459" s="4"/>
      <c r="D459" s="68">
        <f t="shared" si="228"/>
        <v>102</v>
      </c>
      <c r="E459" s="69">
        <f t="shared" si="228"/>
        <v>35</v>
      </c>
      <c r="F459" s="69">
        <f t="shared" si="228"/>
        <v>0</v>
      </c>
      <c r="G459" s="70">
        <f t="shared" si="228"/>
        <v>3</v>
      </c>
      <c r="H459" s="118">
        <f t="shared" si="228"/>
        <v>9</v>
      </c>
      <c r="I459" s="71">
        <f t="shared" si="229"/>
        <v>137</v>
      </c>
      <c r="J459" s="70">
        <f t="shared" si="230"/>
        <v>3</v>
      </c>
      <c r="K459" s="72">
        <f t="shared" si="225"/>
        <v>149</v>
      </c>
      <c r="L459" s="29">
        <f t="shared" si="226"/>
        <v>2</v>
      </c>
      <c r="M459" s="43" t="s">
        <v>70</v>
      </c>
      <c r="O459" s="88"/>
      <c r="P459" s="88"/>
      <c r="Q459" s="88"/>
      <c r="R459" s="88"/>
      <c r="S459" s="88"/>
      <c r="U459" s="87"/>
      <c r="V459" s="87"/>
    </row>
    <row r="460" spans="1:24" x14ac:dyDescent="0.15">
      <c r="A460" s="3"/>
      <c r="B460" s="23" t="s">
        <v>11</v>
      </c>
      <c r="C460" s="4"/>
      <c r="D460" s="68">
        <f t="shared" si="228"/>
        <v>97</v>
      </c>
      <c r="E460" s="69">
        <f t="shared" si="228"/>
        <v>22</v>
      </c>
      <c r="F460" s="69">
        <f t="shared" si="228"/>
        <v>0</v>
      </c>
      <c r="G460" s="70">
        <f t="shared" si="228"/>
        <v>12</v>
      </c>
      <c r="H460" s="118">
        <f t="shared" si="228"/>
        <v>4</v>
      </c>
      <c r="I460" s="71">
        <f t="shared" si="229"/>
        <v>119</v>
      </c>
      <c r="J460" s="70">
        <f t="shared" si="230"/>
        <v>12</v>
      </c>
      <c r="K460" s="72">
        <f t="shared" si="225"/>
        <v>135</v>
      </c>
      <c r="L460" s="29">
        <f t="shared" si="226"/>
        <v>8.9</v>
      </c>
      <c r="M460" s="43" t="s">
        <v>70</v>
      </c>
      <c r="O460" s="88"/>
      <c r="P460" s="88"/>
      <c r="Q460" s="88"/>
      <c r="R460" s="88"/>
      <c r="S460" s="88"/>
      <c r="U460" s="87"/>
      <c r="V460" s="87"/>
    </row>
    <row r="461" spans="1:24" x14ac:dyDescent="0.15">
      <c r="A461" s="3"/>
      <c r="B461" s="23" t="s">
        <v>12</v>
      </c>
      <c r="C461" s="4"/>
      <c r="D461" s="68">
        <f t="shared" si="228"/>
        <v>78</v>
      </c>
      <c r="E461" s="69">
        <f t="shared" si="228"/>
        <v>32</v>
      </c>
      <c r="F461" s="69">
        <f t="shared" si="228"/>
        <v>1</v>
      </c>
      <c r="G461" s="70">
        <f t="shared" si="228"/>
        <v>4</v>
      </c>
      <c r="H461" s="118">
        <f t="shared" si="228"/>
        <v>5</v>
      </c>
      <c r="I461" s="71">
        <f>SUM(D461:E461)</f>
        <v>110</v>
      </c>
      <c r="J461" s="70">
        <f t="shared" si="230"/>
        <v>5</v>
      </c>
      <c r="K461" s="72">
        <f t="shared" si="225"/>
        <v>120</v>
      </c>
      <c r="L461" s="29">
        <f t="shared" si="226"/>
        <v>4.2</v>
      </c>
      <c r="M461" s="43" t="s">
        <v>70</v>
      </c>
      <c r="O461" s="88"/>
      <c r="P461" s="88"/>
      <c r="Q461" s="88"/>
      <c r="R461" s="88"/>
      <c r="S461" s="88"/>
      <c r="U461" s="87"/>
      <c r="V461" s="87"/>
    </row>
    <row r="462" spans="1:24" s="19" customFormat="1" x14ac:dyDescent="0.15">
      <c r="A462" s="3"/>
      <c r="B462" s="23" t="s">
        <v>13</v>
      </c>
      <c r="C462" s="4"/>
      <c r="D462" s="68">
        <f t="shared" si="228"/>
        <v>82</v>
      </c>
      <c r="E462" s="69">
        <f t="shared" si="228"/>
        <v>17</v>
      </c>
      <c r="F462" s="69">
        <f t="shared" si="228"/>
        <v>0</v>
      </c>
      <c r="G462" s="70">
        <f t="shared" si="228"/>
        <v>10</v>
      </c>
      <c r="H462" s="118">
        <f t="shared" si="228"/>
        <v>8</v>
      </c>
      <c r="I462" s="71">
        <f t="shared" ref="I462:I490" si="231">SUM(D462:E462)</f>
        <v>99</v>
      </c>
      <c r="J462" s="70">
        <f t="shared" si="230"/>
        <v>10</v>
      </c>
      <c r="K462" s="72">
        <f t="shared" si="225"/>
        <v>117</v>
      </c>
      <c r="L462" s="29">
        <f t="shared" si="226"/>
        <v>8.5</v>
      </c>
      <c r="M462" s="43" t="s">
        <v>70</v>
      </c>
      <c r="O462" s="88"/>
      <c r="P462" s="88"/>
      <c r="Q462" s="88"/>
      <c r="R462" s="88"/>
      <c r="S462" s="88"/>
      <c r="T462" s="8"/>
      <c r="U462" s="87"/>
      <c r="V462" s="87"/>
    </row>
    <row r="463" spans="1:24" x14ac:dyDescent="0.15">
      <c r="A463" s="5"/>
      <c r="B463" s="24" t="s">
        <v>14</v>
      </c>
      <c r="C463" s="7"/>
      <c r="D463" s="73">
        <f t="shared" si="228"/>
        <v>62</v>
      </c>
      <c r="E463" s="74">
        <f t="shared" si="228"/>
        <v>27</v>
      </c>
      <c r="F463" s="74">
        <f t="shared" si="228"/>
        <v>1</v>
      </c>
      <c r="G463" s="75">
        <f t="shared" si="228"/>
        <v>9</v>
      </c>
      <c r="H463" s="119">
        <f t="shared" si="228"/>
        <v>15</v>
      </c>
      <c r="I463" s="76">
        <f t="shared" si="231"/>
        <v>89</v>
      </c>
      <c r="J463" s="75">
        <f t="shared" si="230"/>
        <v>10</v>
      </c>
      <c r="K463" s="77">
        <f t="shared" si="225"/>
        <v>114</v>
      </c>
      <c r="L463" s="30">
        <f t="shared" si="226"/>
        <v>8.8000000000000007</v>
      </c>
      <c r="M463" s="44" t="s">
        <v>70</v>
      </c>
      <c r="O463" s="88"/>
      <c r="P463" s="88"/>
      <c r="Q463" s="88"/>
      <c r="R463" s="88"/>
      <c r="S463" s="88"/>
      <c r="U463" s="87"/>
      <c r="V463" s="87"/>
    </row>
    <row r="464" spans="1:24" x14ac:dyDescent="0.15">
      <c r="A464" s="17"/>
      <c r="B464" s="25" t="s">
        <v>159</v>
      </c>
      <c r="C464" s="18"/>
      <c r="D464" s="78">
        <f>SUM(D458:D463)</f>
        <v>513</v>
      </c>
      <c r="E464" s="79">
        <f>SUM(E458:E463)</f>
        <v>158</v>
      </c>
      <c r="F464" s="79">
        <f>SUM(F458:F463)</f>
        <v>3</v>
      </c>
      <c r="G464" s="80">
        <f>SUM(G458:G463)</f>
        <v>45</v>
      </c>
      <c r="H464" s="120">
        <f>SUM(H458:H463)</f>
        <v>45</v>
      </c>
      <c r="I464" s="81">
        <f t="shared" si="231"/>
        <v>671</v>
      </c>
      <c r="J464" s="80">
        <f t="shared" si="230"/>
        <v>48</v>
      </c>
      <c r="K464" s="82">
        <f t="shared" si="225"/>
        <v>764</v>
      </c>
      <c r="L464" s="31">
        <f t="shared" si="226"/>
        <v>6.3</v>
      </c>
      <c r="M464" s="45">
        <f>IF(ISERROR(ROUND(K464/$K$493*100,1)),"-",ROUND(K464/$K$493*100,1))</f>
        <v>17.2</v>
      </c>
      <c r="O464" s="88"/>
      <c r="P464" s="88"/>
      <c r="Q464" s="88"/>
      <c r="R464" s="88"/>
      <c r="S464" s="88"/>
      <c r="U464" s="87"/>
      <c r="V464" s="87"/>
    </row>
    <row r="465" spans="1:22" x14ac:dyDescent="0.15">
      <c r="A465" s="1"/>
      <c r="B465" s="22" t="s">
        <v>15</v>
      </c>
      <c r="C465" s="2"/>
      <c r="D465" s="63">
        <f t="shared" ref="D465:H470" si="232">SUM(D321,D369,D417)</f>
        <v>64</v>
      </c>
      <c r="E465" s="64">
        <f t="shared" si="232"/>
        <v>14</v>
      </c>
      <c r="F465" s="64">
        <f t="shared" si="232"/>
        <v>2</v>
      </c>
      <c r="G465" s="65">
        <f t="shared" si="232"/>
        <v>12</v>
      </c>
      <c r="H465" s="117">
        <f t="shared" si="232"/>
        <v>12</v>
      </c>
      <c r="I465" s="66">
        <f t="shared" si="231"/>
        <v>78</v>
      </c>
      <c r="J465" s="65">
        <f t="shared" si="230"/>
        <v>14</v>
      </c>
      <c r="K465" s="67">
        <f t="shared" si="225"/>
        <v>104</v>
      </c>
      <c r="L465" s="28">
        <f t="shared" si="226"/>
        <v>13.5</v>
      </c>
      <c r="M465" s="42" t="s">
        <v>70</v>
      </c>
      <c r="O465" s="88"/>
      <c r="P465" s="88"/>
      <c r="Q465" s="88"/>
      <c r="R465" s="88"/>
      <c r="S465" s="88"/>
      <c r="U465" s="87"/>
      <c r="V465" s="87"/>
    </row>
    <row r="466" spans="1:22" x14ac:dyDescent="0.15">
      <c r="A466" s="3"/>
      <c r="B466" s="23" t="s">
        <v>16</v>
      </c>
      <c r="C466" s="4"/>
      <c r="D466" s="68">
        <f t="shared" si="232"/>
        <v>81</v>
      </c>
      <c r="E466" s="69">
        <f t="shared" si="232"/>
        <v>21</v>
      </c>
      <c r="F466" s="69">
        <f t="shared" si="232"/>
        <v>0</v>
      </c>
      <c r="G466" s="70">
        <f t="shared" si="232"/>
        <v>6</v>
      </c>
      <c r="H466" s="118">
        <f t="shared" si="232"/>
        <v>11</v>
      </c>
      <c r="I466" s="71">
        <f t="shared" si="231"/>
        <v>102</v>
      </c>
      <c r="J466" s="70">
        <f t="shared" si="230"/>
        <v>6</v>
      </c>
      <c r="K466" s="72">
        <f t="shared" si="225"/>
        <v>119</v>
      </c>
      <c r="L466" s="29">
        <f t="shared" si="226"/>
        <v>5</v>
      </c>
      <c r="M466" s="43" t="s">
        <v>70</v>
      </c>
      <c r="O466" s="88"/>
      <c r="P466" s="88"/>
      <c r="Q466" s="88"/>
      <c r="R466" s="88"/>
      <c r="S466" s="88"/>
      <c r="U466" s="87"/>
      <c r="V466" s="87"/>
    </row>
    <row r="467" spans="1:22" x14ac:dyDescent="0.15">
      <c r="A467" s="3"/>
      <c r="B467" s="23" t="s">
        <v>17</v>
      </c>
      <c r="C467" s="4"/>
      <c r="D467" s="68">
        <f t="shared" si="232"/>
        <v>72</v>
      </c>
      <c r="E467" s="69">
        <f t="shared" si="232"/>
        <v>17</v>
      </c>
      <c r="F467" s="69">
        <f t="shared" si="232"/>
        <v>0</v>
      </c>
      <c r="G467" s="70">
        <f t="shared" si="232"/>
        <v>11</v>
      </c>
      <c r="H467" s="118">
        <f t="shared" si="232"/>
        <v>10</v>
      </c>
      <c r="I467" s="71">
        <f t="shared" si="231"/>
        <v>89</v>
      </c>
      <c r="J467" s="70">
        <f t="shared" si="230"/>
        <v>11</v>
      </c>
      <c r="K467" s="72">
        <f t="shared" si="225"/>
        <v>110</v>
      </c>
      <c r="L467" s="29">
        <f t="shared" si="226"/>
        <v>10</v>
      </c>
      <c r="M467" s="43" t="s">
        <v>70</v>
      </c>
      <c r="O467" s="88"/>
      <c r="P467" s="88"/>
      <c r="Q467" s="88"/>
      <c r="R467" s="88"/>
      <c r="S467" s="88"/>
      <c r="U467" s="87"/>
      <c r="V467" s="87"/>
    </row>
    <row r="468" spans="1:22" x14ac:dyDescent="0.15">
      <c r="A468" s="3"/>
      <c r="B468" s="23" t="s">
        <v>18</v>
      </c>
      <c r="C468" s="4"/>
      <c r="D468" s="68">
        <f t="shared" si="232"/>
        <v>62</v>
      </c>
      <c r="E468" s="69">
        <f t="shared" si="232"/>
        <v>28</v>
      </c>
      <c r="F468" s="69">
        <f t="shared" si="232"/>
        <v>0</v>
      </c>
      <c r="G468" s="70">
        <f t="shared" si="232"/>
        <v>10</v>
      </c>
      <c r="H468" s="118">
        <f t="shared" si="232"/>
        <v>8</v>
      </c>
      <c r="I468" s="71">
        <f t="shared" si="231"/>
        <v>90</v>
      </c>
      <c r="J468" s="70">
        <f t="shared" si="230"/>
        <v>10</v>
      </c>
      <c r="K468" s="72">
        <f t="shared" si="225"/>
        <v>108</v>
      </c>
      <c r="L468" s="29">
        <f t="shared" si="226"/>
        <v>9.3000000000000007</v>
      </c>
      <c r="M468" s="43" t="s">
        <v>70</v>
      </c>
      <c r="O468" s="88"/>
      <c r="P468" s="88"/>
      <c r="Q468" s="88"/>
      <c r="R468" s="88"/>
      <c r="S468" s="88"/>
      <c r="U468" s="87"/>
      <c r="V468" s="87"/>
    </row>
    <row r="469" spans="1:22" s="19" customFormat="1" x14ac:dyDescent="0.15">
      <c r="A469" s="3"/>
      <c r="B469" s="23" t="s">
        <v>19</v>
      </c>
      <c r="C469" s="4"/>
      <c r="D469" s="68">
        <f t="shared" si="232"/>
        <v>59</v>
      </c>
      <c r="E469" s="69">
        <f t="shared" si="232"/>
        <v>22</v>
      </c>
      <c r="F469" s="69">
        <f t="shared" si="232"/>
        <v>1</v>
      </c>
      <c r="G469" s="70">
        <f t="shared" si="232"/>
        <v>7</v>
      </c>
      <c r="H469" s="118">
        <f t="shared" si="232"/>
        <v>7</v>
      </c>
      <c r="I469" s="71">
        <f t="shared" si="231"/>
        <v>81</v>
      </c>
      <c r="J469" s="70">
        <f t="shared" si="230"/>
        <v>8</v>
      </c>
      <c r="K469" s="72">
        <f t="shared" si="225"/>
        <v>96</v>
      </c>
      <c r="L469" s="29">
        <f t="shared" si="226"/>
        <v>8.3000000000000007</v>
      </c>
      <c r="M469" s="43" t="s">
        <v>70</v>
      </c>
      <c r="O469" s="88"/>
      <c r="P469" s="88"/>
      <c r="Q469" s="88"/>
      <c r="R469" s="88"/>
      <c r="S469" s="88"/>
      <c r="T469" s="8"/>
      <c r="U469" s="87"/>
      <c r="V469" s="87"/>
    </row>
    <row r="470" spans="1:22" x14ac:dyDescent="0.15">
      <c r="A470" s="5"/>
      <c r="B470" s="24" t="s">
        <v>20</v>
      </c>
      <c r="C470" s="7"/>
      <c r="D470" s="73">
        <f t="shared" si="232"/>
        <v>62</v>
      </c>
      <c r="E470" s="74">
        <f t="shared" si="232"/>
        <v>33</v>
      </c>
      <c r="F470" s="74">
        <f t="shared" si="232"/>
        <v>0</v>
      </c>
      <c r="G470" s="75">
        <f t="shared" si="232"/>
        <v>12</v>
      </c>
      <c r="H470" s="119">
        <f t="shared" si="232"/>
        <v>11</v>
      </c>
      <c r="I470" s="76">
        <f t="shared" si="231"/>
        <v>95</v>
      </c>
      <c r="J470" s="75">
        <f t="shared" si="230"/>
        <v>12</v>
      </c>
      <c r="K470" s="77">
        <f t="shared" si="225"/>
        <v>118</v>
      </c>
      <c r="L470" s="30">
        <f t="shared" si="226"/>
        <v>10.199999999999999</v>
      </c>
      <c r="M470" s="44" t="s">
        <v>70</v>
      </c>
      <c r="O470" s="88"/>
      <c r="P470" s="88"/>
      <c r="Q470" s="88"/>
      <c r="R470" s="88"/>
      <c r="S470" s="88"/>
      <c r="U470" s="87"/>
      <c r="V470" s="87"/>
    </row>
    <row r="471" spans="1:22" x14ac:dyDescent="0.15">
      <c r="A471" s="17"/>
      <c r="B471" s="25" t="s">
        <v>160</v>
      </c>
      <c r="C471" s="18"/>
      <c r="D471" s="78">
        <f>SUM(D465:D470)</f>
        <v>400</v>
      </c>
      <c r="E471" s="79">
        <f>SUM(E465:E470)</f>
        <v>135</v>
      </c>
      <c r="F471" s="79">
        <f>SUM(F465:F470)</f>
        <v>3</v>
      </c>
      <c r="G471" s="80">
        <f>SUM(G465:G470)</f>
        <v>58</v>
      </c>
      <c r="H471" s="120">
        <f>SUM(H465:H470)</f>
        <v>59</v>
      </c>
      <c r="I471" s="81">
        <f t="shared" si="231"/>
        <v>535</v>
      </c>
      <c r="J471" s="80">
        <f t="shared" si="230"/>
        <v>61</v>
      </c>
      <c r="K471" s="82">
        <f t="shared" si="225"/>
        <v>655</v>
      </c>
      <c r="L471" s="31">
        <f t="shared" si="226"/>
        <v>9.3000000000000007</v>
      </c>
      <c r="M471" s="45">
        <f>IF(ISERROR(ROUND(K471/$K$493*100,1)),"-",ROUND(K471/$K$493*100,1))</f>
        <v>14.8</v>
      </c>
      <c r="O471" s="88"/>
      <c r="P471" s="88"/>
      <c r="Q471" s="88"/>
      <c r="R471" s="88"/>
      <c r="S471" s="88"/>
      <c r="U471" s="87"/>
      <c r="V471" s="87"/>
    </row>
    <row r="472" spans="1:22" x14ac:dyDescent="0.15">
      <c r="A472" s="1"/>
      <c r="B472" s="22" t="s">
        <v>55</v>
      </c>
      <c r="C472" s="2"/>
      <c r="D472" s="63">
        <f t="shared" ref="D472:H477" si="233">SUM(D328,D376,D424)</f>
        <v>62</v>
      </c>
      <c r="E472" s="64">
        <f t="shared" si="233"/>
        <v>16</v>
      </c>
      <c r="F472" s="64">
        <f t="shared" si="233"/>
        <v>0</v>
      </c>
      <c r="G472" s="65">
        <f t="shared" si="233"/>
        <v>6</v>
      </c>
      <c r="H472" s="117">
        <f t="shared" si="233"/>
        <v>5</v>
      </c>
      <c r="I472" s="66">
        <f t="shared" si="231"/>
        <v>78</v>
      </c>
      <c r="J472" s="65">
        <f t="shared" si="230"/>
        <v>6</v>
      </c>
      <c r="K472" s="67">
        <f t="shared" si="225"/>
        <v>89</v>
      </c>
      <c r="L472" s="28">
        <f t="shared" si="226"/>
        <v>6.7</v>
      </c>
      <c r="M472" s="42" t="s">
        <v>70</v>
      </c>
      <c r="O472" s="88"/>
      <c r="P472" s="88"/>
      <c r="Q472" s="88"/>
      <c r="R472" s="88"/>
      <c r="S472" s="88"/>
      <c r="U472" s="87"/>
      <c r="V472" s="87"/>
    </row>
    <row r="473" spans="1:22" x14ac:dyDescent="0.15">
      <c r="A473" s="3"/>
      <c r="B473" s="23" t="s">
        <v>56</v>
      </c>
      <c r="C473" s="4"/>
      <c r="D473" s="68">
        <f t="shared" si="233"/>
        <v>91</v>
      </c>
      <c r="E473" s="69">
        <f t="shared" si="233"/>
        <v>24</v>
      </c>
      <c r="F473" s="69">
        <f t="shared" si="233"/>
        <v>1</v>
      </c>
      <c r="G473" s="70">
        <f t="shared" si="233"/>
        <v>9</v>
      </c>
      <c r="H473" s="118">
        <f t="shared" si="233"/>
        <v>3</v>
      </c>
      <c r="I473" s="71">
        <f t="shared" si="231"/>
        <v>115</v>
      </c>
      <c r="J473" s="70">
        <f t="shared" si="230"/>
        <v>10</v>
      </c>
      <c r="K473" s="72">
        <f t="shared" si="225"/>
        <v>128</v>
      </c>
      <c r="L473" s="29">
        <f t="shared" si="226"/>
        <v>7.8</v>
      </c>
      <c r="M473" s="43" t="s">
        <v>70</v>
      </c>
      <c r="O473" s="88"/>
      <c r="P473" s="88"/>
      <c r="Q473" s="88"/>
      <c r="R473" s="88"/>
      <c r="S473" s="88"/>
      <c r="U473" s="87"/>
      <c r="V473" s="87"/>
    </row>
    <row r="474" spans="1:22" s="19" customFormat="1" x14ac:dyDescent="0.15">
      <c r="A474" s="3"/>
      <c r="B474" s="23" t="s">
        <v>57</v>
      </c>
      <c r="C474" s="4"/>
      <c r="D474" s="68">
        <f t="shared" si="233"/>
        <v>77</v>
      </c>
      <c r="E474" s="69">
        <f t="shared" si="233"/>
        <v>23</v>
      </c>
      <c r="F474" s="69">
        <f t="shared" si="233"/>
        <v>2</v>
      </c>
      <c r="G474" s="70">
        <f t="shared" si="233"/>
        <v>5</v>
      </c>
      <c r="H474" s="118">
        <f t="shared" si="233"/>
        <v>6</v>
      </c>
      <c r="I474" s="71">
        <f t="shared" si="231"/>
        <v>100</v>
      </c>
      <c r="J474" s="70">
        <f t="shared" si="230"/>
        <v>7</v>
      </c>
      <c r="K474" s="72">
        <f t="shared" si="225"/>
        <v>113</v>
      </c>
      <c r="L474" s="29">
        <f t="shared" si="226"/>
        <v>6.2</v>
      </c>
      <c r="M474" s="43" t="s">
        <v>70</v>
      </c>
      <c r="O474" s="88"/>
      <c r="P474" s="88"/>
      <c r="Q474" s="88"/>
      <c r="R474" s="88"/>
      <c r="S474" s="88"/>
      <c r="T474" s="8"/>
      <c r="U474" s="87"/>
      <c r="V474" s="87"/>
    </row>
    <row r="475" spans="1:22" x14ac:dyDescent="0.15">
      <c r="A475" s="3"/>
      <c r="B475" s="23" t="s">
        <v>58</v>
      </c>
      <c r="C475" s="4"/>
      <c r="D475" s="68">
        <f t="shared" si="233"/>
        <v>100</v>
      </c>
      <c r="E475" s="69">
        <f t="shared" si="233"/>
        <v>31</v>
      </c>
      <c r="F475" s="69">
        <f t="shared" si="233"/>
        <v>0</v>
      </c>
      <c r="G475" s="70">
        <f t="shared" si="233"/>
        <v>2</v>
      </c>
      <c r="H475" s="118">
        <f t="shared" si="233"/>
        <v>7</v>
      </c>
      <c r="I475" s="71">
        <f t="shared" si="231"/>
        <v>131</v>
      </c>
      <c r="J475" s="70">
        <f t="shared" si="230"/>
        <v>2</v>
      </c>
      <c r="K475" s="72">
        <f t="shared" si="225"/>
        <v>140</v>
      </c>
      <c r="L475" s="29">
        <f t="shared" si="226"/>
        <v>1.4</v>
      </c>
      <c r="M475" s="43" t="s">
        <v>70</v>
      </c>
      <c r="O475" s="88"/>
      <c r="P475" s="88"/>
      <c r="Q475" s="88"/>
      <c r="R475" s="88"/>
      <c r="S475" s="88"/>
      <c r="U475" s="87"/>
      <c r="V475" s="87"/>
    </row>
    <row r="476" spans="1:22" x14ac:dyDescent="0.15">
      <c r="A476" s="3"/>
      <c r="B476" s="23" t="s">
        <v>59</v>
      </c>
      <c r="C476" s="4"/>
      <c r="D476" s="68">
        <f t="shared" si="233"/>
        <v>94</v>
      </c>
      <c r="E476" s="69">
        <f t="shared" si="233"/>
        <v>29</v>
      </c>
      <c r="F476" s="69">
        <f t="shared" si="233"/>
        <v>1</v>
      </c>
      <c r="G476" s="70">
        <f t="shared" si="233"/>
        <v>5</v>
      </c>
      <c r="H476" s="118">
        <f t="shared" si="233"/>
        <v>6</v>
      </c>
      <c r="I476" s="71">
        <f t="shared" si="231"/>
        <v>123</v>
      </c>
      <c r="J476" s="70">
        <f t="shared" si="230"/>
        <v>6</v>
      </c>
      <c r="K476" s="72">
        <f t="shared" si="225"/>
        <v>135</v>
      </c>
      <c r="L476" s="29">
        <f t="shared" si="226"/>
        <v>4.4000000000000004</v>
      </c>
      <c r="M476" s="43" t="s">
        <v>70</v>
      </c>
      <c r="O476" s="88"/>
      <c r="P476" s="88"/>
      <c r="Q476" s="88"/>
      <c r="R476" s="88"/>
      <c r="S476" s="88"/>
      <c r="U476" s="87"/>
      <c r="V476" s="87"/>
    </row>
    <row r="477" spans="1:22" x14ac:dyDescent="0.15">
      <c r="A477" s="5"/>
      <c r="B477" s="24" t="s">
        <v>26</v>
      </c>
      <c r="C477" s="7"/>
      <c r="D477" s="73">
        <f t="shared" si="233"/>
        <v>94</v>
      </c>
      <c r="E477" s="74">
        <f t="shared" si="233"/>
        <v>26</v>
      </c>
      <c r="F477" s="74">
        <f t="shared" si="233"/>
        <v>1</v>
      </c>
      <c r="G477" s="75">
        <f t="shared" si="233"/>
        <v>5</v>
      </c>
      <c r="H477" s="119">
        <f t="shared" si="233"/>
        <v>2</v>
      </c>
      <c r="I477" s="76">
        <f t="shared" si="231"/>
        <v>120</v>
      </c>
      <c r="J477" s="75">
        <f t="shared" si="230"/>
        <v>6</v>
      </c>
      <c r="K477" s="77">
        <f t="shared" si="225"/>
        <v>128</v>
      </c>
      <c r="L477" s="30">
        <f t="shared" si="226"/>
        <v>4.7</v>
      </c>
      <c r="M477" s="44" t="s">
        <v>70</v>
      </c>
      <c r="O477" s="88"/>
      <c r="P477" s="88"/>
      <c r="Q477" s="88"/>
      <c r="R477" s="88"/>
      <c r="S477" s="88"/>
      <c r="U477" s="87"/>
      <c r="V477" s="87"/>
    </row>
    <row r="478" spans="1:22" x14ac:dyDescent="0.15">
      <c r="A478" s="17"/>
      <c r="B478" s="25" t="s">
        <v>113</v>
      </c>
      <c r="C478" s="18"/>
      <c r="D478" s="78">
        <f>SUM(D472:D477)</f>
        <v>518</v>
      </c>
      <c r="E478" s="79">
        <f>SUM(E472:E477)</f>
        <v>149</v>
      </c>
      <c r="F478" s="79">
        <f>SUM(F472:F477)</f>
        <v>5</v>
      </c>
      <c r="G478" s="80">
        <f>SUM(G472:G477)</f>
        <v>32</v>
      </c>
      <c r="H478" s="120">
        <f>SUM(H472:H477)</f>
        <v>29</v>
      </c>
      <c r="I478" s="81">
        <f t="shared" si="231"/>
        <v>667</v>
      </c>
      <c r="J478" s="80">
        <f t="shared" si="230"/>
        <v>37</v>
      </c>
      <c r="K478" s="82">
        <f t="shared" si="225"/>
        <v>733</v>
      </c>
      <c r="L478" s="31">
        <f t="shared" si="226"/>
        <v>5</v>
      </c>
      <c r="M478" s="45">
        <f>IF(ISERROR(ROUND(K478/$K$493*100,1)),"-",ROUND(K478/$K$493*100,1))</f>
        <v>16.5</v>
      </c>
      <c r="O478" s="88"/>
      <c r="P478" s="88"/>
      <c r="Q478" s="88"/>
      <c r="R478" s="88"/>
      <c r="S478" s="88"/>
      <c r="U478" s="87"/>
      <c r="V478" s="87"/>
    </row>
    <row r="479" spans="1:22" x14ac:dyDescent="0.15">
      <c r="A479" s="1"/>
      <c r="B479" s="22" t="s">
        <v>60</v>
      </c>
      <c r="C479" s="2"/>
      <c r="D479" s="63">
        <f t="shared" ref="D479:H484" si="234">SUM(D335,D383,D431)</f>
        <v>105</v>
      </c>
      <c r="E479" s="64">
        <f t="shared" si="234"/>
        <v>34</v>
      </c>
      <c r="F479" s="64">
        <f t="shared" si="234"/>
        <v>0</v>
      </c>
      <c r="G479" s="65">
        <f t="shared" si="234"/>
        <v>6</v>
      </c>
      <c r="H479" s="117">
        <f t="shared" si="234"/>
        <v>1</v>
      </c>
      <c r="I479" s="66">
        <f t="shared" si="231"/>
        <v>139</v>
      </c>
      <c r="J479" s="65">
        <f t="shared" si="230"/>
        <v>6</v>
      </c>
      <c r="K479" s="67">
        <f t="shared" si="225"/>
        <v>146</v>
      </c>
      <c r="L479" s="28">
        <f t="shared" si="226"/>
        <v>4.0999999999999996</v>
      </c>
      <c r="M479" s="42" t="s">
        <v>70</v>
      </c>
      <c r="O479" s="88"/>
      <c r="P479" s="88"/>
      <c r="Q479" s="88"/>
      <c r="R479" s="88"/>
      <c r="S479" s="88"/>
    </row>
    <row r="480" spans="1:22" x14ac:dyDescent="0.15">
      <c r="A480" s="3"/>
      <c r="B480" s="23" t="s">
        <v>61</v>
      </c>
      <c r="C480" s="4"/>
      <c r="D480" s="68">
        <f t="shared" si="234"/>
        <v>87</v>
      </c>
      <c r="E480" s="69">
        <f t="shared" si="234"/>
        <v>26</v>
      </c>
      <c r="F480" s="69">
        <f t="shared" si="234"/>
        <v>1</v>
      </c>
      <c r="G480" s="70">
        <f t="shared" si="234"/>
        <v>6</v>
      </c>
      <c r="H480" s="118">
        <f t="shared" si="234"/>
        <v>7</v>
      </c>
      <c r="I480" s="71">
        <f t="shared" si="231"/>
        <v>113</v>
      </c>
      <c r="J480" s="70">
        <f t="shared" si="230"/>
        <v>7</v>
      </c>
      <c r="K480" s="72">
        <f t="shared" si="225"/>
        <v>127</v>
      </c>
      <c r="L480" s="29">
        <f t="shared" si="226"/>
        <v>5.5</v>
      </c>
      <c r="M480" s="43" t="s">
        <v>70</v>
      </c>
      <c r="O480" s="88"/>
      <c r="P480" s="88"/>
      <c r="Q480" s="88"/>
      <c r="R480" s="88"/>
      <c r="S480" s="88"/>
    </row>
    <row r="481" spans="1:21" s="19" customFormat="1" x14ac:dyDescent="0.15">
      <c r="A481" s="3"/>
      <c r="B481" s="23" t="s">
        <v>62</v>
      </c>
      <c r="C481" s="4"/>
      <c r="D481" s="68">
        <f t="shared" si="234"/>
        <v>117</v>
      </c>
      <c r="E481" s="69">
        <f t="shared" si="234"/>
        <v>25</v>
      </c>
      <c r="F481" s="69">
        <f t="shared" si="234"/>
        <v>1</v>
      </c>
      <c r="G481" s="70">
        <f t="shared" si="234"/>
        <v>1</v>
      </c>
      <c r="H481" s="118">
        <f t="shared" si="234"/>
        <v>5</v>
      </c>
      <c r="I481" s="71">
        <f t="shared" si="231"/>
        <v>142</v>
      </c>
      <c r="J481" s="70">
        <f t="shared" si="230"/>
        <v>2</v>
      </c>
      <c r="K481" s="72">
        <f t="shared" si="225"/>
        <v>149</v>
      </c>
      <c r="L481" s="29">
        <f t="shared" si="226"/>
        <v>1.3</v>
      </c>
      <c r="M481" s="43" t="s">
        <v>70</v>
      </c>
      <c r="O481" s="88"/>
      <c r="P481" s="88"/>
      <c r="Q481" s="88"/>
      <c r="R481" s="88"/>
      <c r="S481" s="88"/>
      <c r="T481" s="8"/>
      <c r="U481" s="8"/>
    </row>
    <row r="482" spans="1:21" x14ac:dyDescent="0.15">
      <c r="A482" s="3"/>
      <c r="B482" s="23" t="s">
        <v>63</v>
      </c>
      <c r="C482" s="4"/>
      <c r="D482" s="68">
        <f t="shared" si="234"/>
        <v>107</v>
      </c>
      <c r="E482" s="69">
        <f t="shared" si="234"/>
        <v>25</v>
      </c>
      <c r="F482" s="69">
        <f t="shared" si="234"/>
        <v>0</v>
      </c>
      <c r="G482" s="70">
        <f t="shared" si="234"/>
        <v>5</v>
      </c>
      <c r="H482" s="118">
        <f t="shared" si="234"/>
        <v>3</v>
      </c>
      <c r="I482" s="71">
        <f t="shared" si="231"/>
        <v>132</v>
      </c>
      <c r="J482" s="70">
        <f t="shared" si="230"/>
        <v>5</v>
      </c>
      <c r="K482" s="72">
        <f t="shared" si="225"/>
        <v>140</v>
      </c>
      <c r="L482" s="29">
        <f t="shared" si="226"/>
        <v>3.6</v>
      </c>
      <c r="M482" s="43" t="s">
        <v>70</v>
      </c>
      <c r="O482" s="88"/>
      <c r="P482" s="88"/>
      <c r="Q482" s="88"/>
      <c r="R482" s="88"/>
      <c r="S482" s="88"/>
    </row>
    <row r="483" spans="1:21" x14ac:dyDescent="0.15">
      <c r="A483" s="3"/>
      <c r="B483" s="23" t="s">
        <v>64</v>
      </c>
      <c r="C483" s="4"/>
      <c r="D483" s="68">
        <f t="shared" si="234"/>
        <v>105</v>
      </c>
      <c r="E483" s="69">
        <f t="shared" si="234"/>
        <v>17</v>
      </c>
      <c r="F483" s="69">
        <f t="shared" si="234"/>
        <v>1</v>
      </c>
      <c r="G483" s="70">
        <f t="shared" si="234"/>
        <v>0</v>
      </c>
      <c r="H483" s="118">
        <f t="shared" si="234"/>
        <v>0</v>
      </c>
      <c r="I483" s="71">
        <f t="shared" si="231"/>
        <v>122</v>
      </c>
      <c r="J483" s="70">
        <f t="shared" si="230"/>
        <v>1</v>
      </c>
      <c r="K483" s="72">
        <f t="shared" si="225"/>
        <v>123</v>
      </c>
      <c r="L483" s="29">
        <f t="shared" si="226"/>
        <v>0.8</v>
      </c>
      <c r="M483" s="43" t="s">
        <v>70</v>
      </c>
      <c r="O483" s="88"/>
      <c r="P483" s="88"/>
      <c r="Q483" s="88"/>
      <c r="R483" s="88"/>
      <c r="S483" s="88"/>
    </row>
    <row r="484" spans="1:21" x14ac:dyDescent="0.15">
      <c r="A484" s="5"/>
      <c r="B484" s="24" t="s">
        <v>33</v>
      </c>
      <c r="C484" s="7"/>
      <c r="D484" s="73">
        <f t="shared" si="234"/>
        <v>118</v>
      </c>
      <c r="E484" s="74">
        <f t="shared" si="234"/>
        <v>25</v>
      </c>
      <c r="F484" s="74">
        <f t="shared" si="234"/>
        <v>0</v>
      </c>
      <c r="G484" s="75">
        <f t="shared" si="234"/>
        <v>3</v>
      </c>
      <c r="H484" s="119">
        <f t="shared" si="234"/>
        <v>2</v>
      </c>
      <c r="I484" s="76">
        <f t="shared" si="231"/>
        <v>143</v>
      </c>
      <c r="J484" s="75">
        <f t="shared" si="230"/>
        <v>3</v>
      </c>
      <c r="K484" s="77">
        <f t="shared" si="225"/>
        <v>148</v>
      </c>
      <c r="L484" s="30">
        <f t="shared" si="226"/>
        <v>2</v>
      </c>
      <c r="M484" s="44" t="s">
        <v>70</v>
      </c>
      <c r="O484" s="88"/>
      <c r="P484" s="88"/>
      <c r="Q484" s="88"/>
      <c r="R484" s="88"/>
      <c r="S484" s="88"/>
    </row>
    <row r="485" spans="1:21" x14ac:dyDescent="0.15">
      <c r="A485" s="17"/>
      <c r="B485" s="25" t="s">
        <v>112</v>
      </c>
      <c r="C485" s="18"/>
      <c r="D485" s="78">
        <f>SUM(D479:D484)</f>
        <v>639</v>
      </c>
      <c r="E485" s="79">
        <f>SUM(E479:E484)</f>
        <v>152</v>
      </c>
      <c r="F485" s="79">
        <f>SUM(F479:F484)</f>
        <v>3</v>
      </c>
      <c r="G485" s="80">
        <f>SUM(G479:G484)</f>
        <v>21</v>
      </c>
      <c r="H485" s="120">
        <f>SUM(H479:H484)</f>
        <v>18</v>
      </c>
      <c r="I485" s="81">
        <f t="shared" si="231"/>
        <v>791</v>
      </c>
      <c r="J485" s="80">
        <f t="shared" si="230"/>
        <v>24</v>
      </c>
      <c r="K485" s="82">
        <f t="shared" si="225"/>
        <v>833</v>
      </c>
      <c r="L485" s="31">
        <f t="shared" si="226"/>
        <v>2.9</v>
      </c>
      <c r="M485" s="45">
        <f>IF(ISERROR(ROUND(K485/$K$493*100,1)),"-",ROUND(K485/$K$493*100,1))</f>
        <v>18.8</v>
      </c>
      <c r="O485" s="88"/>
      <c r="P485" s="88"/>
      <c r="Q485" s="88"/>
      <c r="R485" s="88"/>
      <c r="S485" s="88"/>
    </row>
    <row r="486" spans="1:21" x14ac:dyDescent="0.15">
      <c r="A486" s="1"/>
      <c r="B486" s="22" t="s">
        <v>65</v>
      </c>
      <c r="C486" s="2"/>
      <c r="D486" s="63">
        <f t="shared" ref="D486:H491" si="235">SUM(D342,D390,D438)</f>
        <v>122</v>
      </c>
      <c r="E486" s="64">
        <f t="shared" si="235"/>
        <v>23</v>
      </c>
      <c r="F486" s="64">
        <f t="shared" si="235"/>
        <v>0</v>
      </c>
      <c r="G486" s="65">
        <f t="shared" si="235"/>
        <v>1</v>
      </c>
      <c r="H486" s="117">
        <f t="shared" si="235"/>
        <v>3</v>
      </c>
      <c r="I486" s="66">
        <f t="shared" si="231"/>
        <v>145</v>
      </c>
      <c r="J486" s="65">
        <f t="shared" si="230"/>
        <v>1</v>
      </c>
      <c r="K486" s="67">
        <f t="shared" si="225"/>
        <v>149</v>
      </c>
      <c r="L486" s="28">
        <f t="shared" si="226"/>
        <v>0.7</v>
      </c>
      <c r="M486" s="42" t="s">
        <v>70</v>
      </c>
      <c r="O486" s="107"/>
      <c r="P486" s="107"/>
      <c r="Q486" s="107"/>
      <c r="R486" s="107"/>
      <c r="S486" s="107"/>
    </row>
    <row r="487" spans="1:21" x14ac:dyDescent="0.15">
      <c r="A487" s="3"/>
      <c r="B487" s="23" t="s">
        <v>66</v>
      </c>
      <c r="C487" s="4"/>
      <c r="D487" s="68">
        <f t="shared" si="235"/>
        <v>116</v>
      </c>
      <c r="E487" s="69">
        <f t="shared" si="235"/>
        <v>17</v>
      </c>
      <c r="F487" s="69">
        <f t="shared" si="235"/>
        <v>1</v>
      </c>
      <c r="G487" s="70">
        <f t="shared" si="235"/>
        <v>4</v>
      </c>
      <c r="H487" s="118">
        <f t="shared" si="235"/>
        <v>1</v>
      </c>
      <c r="I487" s="71">
        <f t="shared" si="231"/>
        <v>133</v>
      </c>
      <c r="J487" s="70">
        <f t="shared" si="230"/>
        <v>5</v>
      </c>
      <c r="K487" s="72">
        <f t="shared" si="225"/>
        <v>139</v>
      </c>
      <c r="L487" s="29">
        <f t="shared" si="226"/>
        <v>3.6</v>
      </c>
      <c r="M487" s="43" t="s">
        <v>70</v>
      </c>
      <c r="O487" s="107"/>
      <c r="P487" s="107"/>
      <c r="Q487" s="107"/>
      <c r="R487" s="107"/>
      <c r="S487" s="107"/>
    </row>
    <row r="488" spans="1:21" x14ac:dyDescent="0.15">
      <c r="A488" s="3"/>
      <c r="B488" s="23" t="s">
        <v>67</v>
      </c>
      <c r="C488" s="4"/>
      <c r="D488" s="68">
        <f t="shared" si="235"/>
        <v>137</v>
      </c>
      <c r="E488" s="69">
        <f t="shared" si="235"/>
        <v>22</v>
      </c>
      <c r="F488" s="69">
        <f t="shared" si="235"/>
        <v>0</v>
      </c>
      <c r="G488" s="70">
        <f t="shared" si="235"/>
        <v>5</v>
      </c>
      <c r="H488" s="118">
        <f t="shared" si="235"/>
        <v>3</v>
      </c>
      <c r="I488" s="71">
        <f t="shared" si="231"/>
        <v>159</v>
      </c>
      <c r="J488" s="70">
        <f t="shared" si="230"/>
        <v>5</v>
      </c>
      <c r="K488" s="72">
        <f t="shared" si="225"/>
        <v>167</v>
      </c>
      <c r="L488" s="29">
        <f t="shared" si="226"/>
        <v>3</v>
      </c>
      <c r="M488" s="43" t="s">
        <v>70</v>
      </c>
      <c r="O488" s="107"/>
      <c r="P488" s="107"/>
      <c r="Q488" s="107"/>
      <c r="R488" s="107"/>
      <c r="S488" s="107"/>
    </row>
    <row r="489" spans="1:21" x14ac:dyDescent="0.15">
      <c r="A489" s="3"/>
      <c r="B489" s="23" t="s">
        <v>68</v>
      </c>
      <c r="C489" s="4"/>
      <c r="D489" s="68">
        <f t="shared" si="235"/>
        <v>91</v>
      </c>
      <c r="E489" s="69">
        <f t="shared" si="235"/>
        <v>11</v>
      </c>
      <c r="F489" s="69">
        <f t="shared" si="235"/>
        <v>0</v>
      </c>
      <c r="G489" s="70">
        <f t="shared" si="235"/>
        <v>3</v>
      </c>
      <c r="H489" s="118">
        <f t="shared" si="235"/>
        <v>0</v>
      </c>
      <c r="I489" s="71">
        <f t="shared" si="231"/>
        <v>102</v>
      </c>
      <c r="J489" s="70">
        <f t="shared" si="230"/>
        <v>3</v>
      </c>
      <c r="K489" s="72">
        <f t="shared" si="225"/>
        <v>105</v>
      </c>
      <c r="L489" s="29">
        <f t="shared" si="226"/>
        <v>2.9</v>
      </c>
      <c r="M489" s="43" t="s">
        <v>70</v>
      </c>
      <c r="O489" s="107"/>
      <c r="P489" s="107"/>
      <c r="Q489" s="107"/>
      <c r="R489" s="107"/>
      <c r="S489" s="107"/>
    </row>
    <row r="490" spans="1:21" x14ac:dyDescent="0.15">
      <c r="A490" s="3"/>
      <c r="B490" s="23" t="s">
        <v>69</v>
      </c>
      <c r="C490" s="4"/>
      <c r="D490" s="68">
        <f t="shared" si="235"/>
        <v>105</v>
      </c>
      <c r="E490" s="69">
        <f t="shared" si="235"/>
        <v>20</v>
      </c>
      <c r="F490" s="69">
        <f t="shared" si="235"/>
        <v>0</v>
      </c>
      <c r="G490" s="70">
        <f t="shared" si="235"/>
        <v>0</v>
      </c>
      <c r="H490" s="118">
        <f t="shared" si="235"/>
        <v>1</v>
      </c>
      <c r="I490" s="71">
        <f t="shared" si="231"/>
        <v>125</v>
      </c>
      <c r="J490" s="70">
        <f>SUM(F490:G490)</f>
        <v>0</v>
      </c>
      <c r="K490" s="72">
        <f t="shared" si="225"/>
        <v>126</v>
      </c>
      <c r="L490" s="29">
        <f t="shared" si="226"/>
        <v>0</v>
      </c>
      <c r="M490" s="43" t="s">
        <v>70</v>
      </c>
      <c r="O490" s="88"/>
      <c r="P490" s="89"/>
      <c r="Q490" s="88"/>
      <c r="R490" s="88"/>
      <c r="S490" s="88"/>
    </row>
    <row r="491" spans="1:21" x14ac:dyDescent="0.15">
      <c r="A491" s="5"/>
      <c r="B491" s="24" t="s">
        <v>40</v>
      </c>
      <c r="C491" s="7"/>
      <c r="D491" s="73">
        <f t="shared" si="235"/>
        <v>78</v>
      </c>
      <c r="E491" s="74">
        <f t="shared" si="235"/>
        <v>20</v>
      </c>
      <c r="F491" s="74">
        <f t="shared" si="235"/>
        <v>1</v>
      </c>
      <c r="G491" s="75">
        <f t="shared" si="235"/>
        <v>2</v>
      </c>
      <c r="H491" s="119">
        <f t="shared" si="235"/>
        <v>2</v>
      </c>
      <c r="I491" s="76">
        <f>SUM(D491:E491)</f>
        <v>98</v>
      </c>
      <c r="J491" s="75">
        <f>SUM(F491:G491)</f>
        <v>3</v>
      </c>
      <c r="K491" s="77">
        <f t="shared" si="225"/>
        <v>103</v>
      </c>
      <c r="L491" s="30">
        <f t="shared" si="226"/>
        <v>2.9</v>
      </c>
      <c r="M491" s="44" t="s">
        <v>70</v>
      </c>
      <c r="O491" s="88"/>
      <c r="P491" s="88"/>
      <c r="Q491" s="88"/>
      <c r="R491" s="88"/>
      <c r="S491" s="88"/>
    </row>
    <row r="492" spans="1:21" ht="12" thickBot="1" x14ac:dyDescent="0.2">
      <c r="A492" s="20"/>
      <c r="B492" s="25" t="s">
        <v>111</v>
      </c>
      <c r="C492" s="21"/>
      <c r="D492" s="83">
        <f>SUM(D486:D491)</f>
        <v>649</v>
      </c>
      <c r="E492" s="84">
        <f t="shared" ref="E492:H492" si="236">SUM(E486:E491)</f>
        <v>113</v>
      </c>
      <c r="F492" s="84">
        <f t="shared" si="236"/>
        <v>2</v>
      </c>
      <c r="G492" s="85">
        <f t="shared" si="236"/>
        <v>15</v>
      </c>
      <c r="H492" s="121">
        <f t="shared" si="236"/>
        <v>10</v>
      </c>
      <c r="I492" s="86">
        <f t="shared" ref="I492" si="237">SUM(D492:E492)</f>
        <v>762</v>
      </c>
      <c r="J492" s="85">
        <f t="shared" ref="J492" si="238">SUM(F492:G492)</f>
        <v>17</v>
      </c>
      <c r="K492" s="67">
        <f t="shared" si="225"/>
        <v>789</v>
      </c>
      <c r="L492" s="27">
        <f t="shared" si="226"/>
        <v>2.2000000000000002</v>
      </c>
      <c r="M492" s="45">
        <f>IF(ISERROR(ROUND(K492/$K$493*100,1)),"-",ROUND(K492/$K$493*100,1))</f>
        <v>17.8</v>
      </c>
      <c r="O492" s="88"/>
      <c r="P492" s="90"/>
      <c r="Q492" s="90"/>
      <c r="R492" s="90"/>
      <c r="S492" s="90"/>
    </row>
    <row r="493" spans="1:21" ht="12" thickTop="1" x14ac:dyDescent="0.15">
      <c r="A493" s="97"/>
      <c r="B493" s="98" t="s">
        <v>106</v>
      </c>
      <c r="C493" s="99"/>
      <c r="D493" s="100">
        <f>SUM(D457,D464,D471,D478,D485,D492)</f>
        <v>3187</v>
      </c>
      <c r="E493" s="101">
        <f t="shared" ref="E493:J493" si="239">SUM(E457,E464,E471,E478,E485,E492)</f>
        <v>834</v>
      </c>
      <c r="F493" s="101">
        <f t="shared" si="239"/>
        <v>21</v>
      </c>
      <c r="G493" s="102">
        <f t="shared" si="239"/>
        <v>210</v>
      </c>
      <c r="H493" s="122">
        <f t="shared" si="239"/>
        <v>178</v>
      </c>
      <c r="I493" s="103">
        <f t="shared" si="239"/>
        <v>4021</v>
      </c>
      <c r="J493" s="102">
        <f t="shared" si="239"/>
        <v>231</v>
      </c>
      <c r="K493" s="104">
        <f t="shared" si="225"/>
        <v>4430</v>
      </c>
      <c r="L493" s="105">
        <f t="shared" si="226"/>
        <v>5.2</v>
      </c>
      <c r="M493" s="106">
        <f>IF(ISERROR(ROUND(K493/$K$493*100,1)),"-",ROUND(K493/$K$493*100,1))</f>
        <v>100</v>
      </c>
      <c r="O493" s="88"/>
      <c r="P493" s="88"/>
      <c r="Q493" s="88"/>
      <c r="R493" s="88"/>
      <c r="S493" s="88"/>
    </row>
    <row r="494" spans="1:21" x14ac:dyDescent="0.15">
      <c r="A494" s="91"/>
      <c r="B494" s="92"/>
      <c r="C494" s="93"/>
      <c r="D494" s="94"/>
      <c r="E494" s="94"/>
      <c r="F494" s="94"/>
      <c r="G494" s="94"/>
      <c r="H494" s="94"/>
      <c r="I494" s="94"/>
      <c r="J494" s="94"/>
      <c r="K494" s="94"/>
      <c r="L494" s="95"/>
      <c r="M494" s="96"/>
      <c r="O494" s="88"/>
      <c r="P494" s="88"/>
      <c r="Q494" s="88"/>
      <c r="R494" s="88"/>
      <c r="S494" s="88"/>
    </row>
    <row r="495" spans="1:21" x14ac:dyDescent="0.15">
      <c r="A495" s="91"/>
      <c r="B495" s="92"/>
      <c r="C495" s="93"/>
      <c r="D495" s="94"/>
      <c r="E495" s="94"/>
      <c r="F495" s="94"/>
      <c r="G495" s="94"/>
      <c r="H495" s="94"/>
      <c r="I495" s="94"/>
      <c r="J495" s="94"/>
      <c r="K495" s="94"/>
      <c r="L495" s="95"/>
      <c r="M495" s="96"/>
      <c r="O495" s="88"/>
      <c r="P495" s="88"/>
      <c r="Q495" s="88"/>
      <c r="R495" s="88"/>
      <c r="S495" s="88"/>
      <c r="T495" s="33"/>
    </row>
    <row r="496" spans="1:21" x14ac:dyDescent="0.15">
      <c r="B496" s="41" t="s">
        <v>78</v>
      </c>
      <c r="O496" s="88"/>
      <c r="P496" s="89"/>
      <c r="Q496" s="88"/>
      <c r="R496" s="88"/>
      <c r="S496" s="88"/>
    </row>
    <row r="497" spans="1:24" ht="21" x14ac:dyDescent="0.15">
      <c r="A497" s="1"/>
      <c r="B497" s="13"/>
      <c r="C497" s="26" t="s">
        <v>2</v>
      </c>
      <c r="D497" s="52" t="s">
        <v>48</v>
      </c>
      <c r="E497" s="53" t="s">
        <v>49</v>
      </c>
      <c r="F497" s="53" t="s">
        <v>104</v>
      </c>
      <c r="G497" s="54" t="s">
        <v>105</v>
      </c>
      <c r="H497" s="115" t="s">
        <v>108</v>
      </c>
      <c r="I497" s="55" t="s">
        <v>50</v>
      </c>
      <c r="J497" s="56" t="s">
        <v>51</v>
      </c>
      <c r="K497" s="57" t="s">
        <v>52</v>
      </c>
      <c r="L497" s="14" t="s">
        <v>53</v>
      </c>
      <c r="M497" s="14" t="s">
        <v>54</v>
      </c>
      <c r="O497" s="88"/>
      <c r="P497" s="88"/>
      <c r="Q497" s="88"/>
      <c r="R497" s="88"/>
      <c r="S497" s="88"/>
      <c r="U497" s="87"/>
      <c r="V497" s="87"/>
      <c r="W497" s="87"/>
      <c r="X497" s="87"/>
    </row>
    <row r="498" spans="1:24" x14ac:dyDescent="0.15">
      <c r="A498" s="5" t="s">
        <v>1</v>
      </c>
      <c r="B498" s="10"/>
      <c r="C498" s="15"/>
      <c r="D498" s="58" t="s">
        <v>46</v>
      </c>
      <c r="E498" s="59" t="s">
        <v>46</v>
      </c>
      <c r="F498" s="59" t="s">
        <v>46</v>
      </c>
      <c r="G498" s="60" t="s">
        <v>46</v>
      </c>
      <c r="H498" s="116" t="s">
        <v>46</v>
      </c>
      <c r="I498" s="61" t="s">
        <v>46</v>
      </c>
      <c r="J498" s="60" t="s">
        <v>46</v>
      </c>
      <c r="K498" s="62" t="s">
        <v>46</v>
      </c>
      <c r="L498" s="16" t="s">
        <v>47</v>
      </c>
      <c r="M498" s="16" t="s">
        <v>47</v>
      </c>
      <c r="O498" s="88"/>
      <c r="P498" s="90"/>
      <c r="Q498" s="90"/>
      <c r="R498" s="90"/>
      <c r="S498" s="90"/>
      <c r="U498" s="87"/>
      <c r="V498" s="87"/>
    </row>
    <row r="499" spans="1:24" x14ac:dyDescent="0.15">
      <c r="A499" s="1"/>
      <c r="B499" s="22" t="s">
        <v>3</v>
      </c>
      <c r="C499" s="2"/>
      <c r="D499" s="63">
        <f t="shared" ref="D499:H504" si="240">SUM(D19,D643,D931)</f>
        <v>77</v>
      </c>
      <c r="E499" s="64">
        <f t="shared" si="240"/>
        <v>19</v>
      </c>
      <c r="F499" s="64">
        <f t="shared" si="240"/>
        <v>0</v>
      </c>
      <c r="G499" s="65">
        <f t="shared" si="240"/>
        <v>5</v>
      </c>
      <c r="H499" s="117">
        <f t="shared" si="240"/>
        <v>4</v>
      </c>
      <c r="I499" s="66">
        <f>SUM(D499:E499)</f>
        <v>96</v>
      </c>
      <c r="J499" s="65">
        <f>SUM(F499:G499)</f>
        <v>5</v>
      </c>
      <c r="K499" s="67">
        <f>SUM(D499:H499)</f>
        <v>105</v>
      </c>
      <c r="L499" s="28">
        <f>IF(ISERROR(ROUND(J499/K499*100,1)),"-",ROUND(J499/K499*100,1))</f>
        <v>4.8</v>
      </c>
      <c r="M499" s="42" t="s">
        <v>70</v>
      </c>
      <c r="O499" s="88"/>
      <c r="P499" s="88"/>
      <c r="Q499" s="88"/>
      <c r="R499" s="88"/>
      <c r="S499" s="88"/>
      <c r="U499" s="87"/>
      <c r="V499" s="87"/>
    </row>
    <row r="500" spans="1:24" x14ac:dyDescent="0.15">
      <c r="A500" s="3"/>
      <c r="B500" s="23" t="s">
        <v>4</v>
      </c>
      <c r="C500" s="4"/>
      <c r="D500" s="68">
        <f t="shared" si="240"/>
        <v>119</v>
      </c>
      <c r="E500" s="69">
        <f t="shared" si="240"/>
        <v>15</v>
      </c>
      <c r="F500" s="69">
        <f t="shared" si="240"/>
        <v>0</v>
      </c>
      <c r="G500" s="70">
        <f t="shared" si="240"/>
        <v>5</v>
      </c>
      <c r="H500" s="118">
        <f t="shared" si="240"/>
        <v>6</v>
      </c>
      <c r="I500" s="71">
        <f t="shared" ref="I500" si="241">SUM(D500:E500)</f>
        <v>134</v>
      </c>
      <c r="J500" s="70">
        <f t="shared" ref="J500:J504" si="242">SUM(F500:G500)</f>
        <v>5</v>
      </c>
      <c r="K500" s="72">
        <f t="shared" ref="K500:K541" si="243">SUM(D500:H500)</f>
        <v>145</v>
      </c>
      <c r="L500" s="29">
        <f t="shared" ref="L500:L504" si="244">IF(ISERROR(ROUND(J500/K500*100,1)),"-",ROUND(J500/K500*100,1))</f>
        <v>3.4</v>
      </c>
      <c r="M500" s="43" t="s">
        <v>70</v>
      </c>
      <c r="O500" s="88"/>
      <c r="P500" s="88"/>
      <c r="Q500" s="88"/>
      <c r="R500" s="88"/>
      <c r="S500" s="88"/>
      <c r="U500" s="87"/>
      <c r="V500" s="87"/>
    </row>
    <row r="501" spans="1:24" x14ac:dyDescent="0.15">
      <c r="A501" s="3"/>
      <c r="B501" s="23" t="s">
        <v>5</v>
      </c>
      <c r="C501" s="4"/>
      <c r="D501" s="68">
        <f t="shared" si="240"/>
        <v>106</v>
      </c>
      <c r="E501" s="69">
        <f t="shared" si="240"/>
        <v>17</v>
      </c>
      <c r="F501" s="69">
        <f t="shared" si="240"/>
        <v>0</v>
      </c>
      <c r="G501" s="70">
        <f t="shared" si="240"/>
        <v>4</v>
      </c>
      <c r="H501" s="118">
        <f t="shared" si="240"/>
        <v>7</v>
      </c>
      <c r="I501" s="71">
        <f>SUM(D501:E501)</f>
        <v>123</v>
      </c>
      <c r="J501" s="70">
        <f t="shared" si="242"/>
        <v>4</v>
      </c>
      <c r="K501" s="72">
        <f t="shared" si="243"/>
        <v>134</v>
      </c>
      <c r="L501" s="29">
        <f t="shared" si="244"/>
        <v>3</v>
      </c>
      <c r="M501" s="43" t="s">
        <v>70</v>
      </c>
      <c r="O501" s="88"/>
      <c r="P501" s="88"/>
      <c r="Q501" s="88"/>
      <c r="R501" s="88"/>
      <c r="S501" s="88"/>
      <c r="U501" s="87"/>
      <c r="V501" s="87"/>
    </row>
    <row r="502" spans="1:24" x14ac:dyDescent="0.15">
      <c r="A502" s="3"/>
      <c r="B502" s="23" t="s">
        <v>6</v>
      </c>
      <c r="C502" s="4"/>
      <c r="D502" s="68">
        <f t="shared" si="240"/>
        <v>99</v>
      </c>
      <c r="E502" s="69">
        <f t="shared" si="240"/>
        <v>22</v>
      </c>
      <c r="F502" s="69">
        <f t="shared" si="240"/>
        <v>1</v>
      </c>
      <c r="G502" s="70">
        <f t="shared" si="240"/>
        <v>1</v>
      </c>
      <c r="H502" s="118">
        <f t="shared" si="240"/>
        <v>4</v>
      </c>
      <c r="I502" s="71">
        <f t="shared" ref="I502:I504" si="245">SUM(D502:E502)</f>
        <v>121</v>
      </c>
      <c r="J502" s="70">
        <f t="shared" si="242"/>
        <v>2</v>
      </c>
      <c r="K502" s="72">
        <f t="shared" si="243"/>
        <v>127</v>
      </c>
      <c r="L502" s="29">
        <f t="shared" si="244"/>
        <v>1.6</v>
      </c>
      <c r="M502" s="43" t="s">
        <v>70</v>
      </c>
      <c r="O502" s="88"/>
      <c r="P502" s="88"/>
      <c r="Q502" s="88"/>
      <c r="R502" s="88"/>
      <c r="S502" s="88"/>
      <c r="U502" s="87"/>
      <c r="V502" s="87"/>
    </row>
    <row r="503" spans="1:24" s="19" customFormat="1" x14ac:dyDescent="0.15">
      <c r="A503" s="3"/>
      <c r="B503" s="23" t="s">
        <v>7</v>
      </c>
      <c r="C503" s="4"/>
      <c r="D503" s="68">
        <f t="shared" si="240"/>
        <v>100</v>
      </c>
      <c r="E503" s="69">
        <f t="shared" si="240"/>
        <v>16</v>
      </c>
      <c r="F503" s="69">
        <f t="shared" si="240"/>
        <v>0</v>
      </c>
      <c r="G503" s="70">
        <f t="shared" si="240"/>
        <v>3</v>
      </c>
      <c r="H503" s="118">
        <f t="shared" si="240"/>
        <v>3</v>
      </c>
      <c r="I503" s="71">
        <f t="shared" si="245"/>
        <v>116</v>
      </c>
      <c r="J503" s="70">
        <f t="shared" si="242"/>
        <v>3</v>
      </c>
      <c r="K503" s="72">
        <f t="shared" si="243"/>
        <v>122</v>
      </c>
      <c r="L503" s="29">
        <f t="shared" si="244"/>
        <v>2.5</v>
      </c>
      <c r="M503" s="43" t="s">
        <v>70</v>
      </c>
      <c r="O503" s="88"/>
      <c r="P503" s="88"/>
      <c r="Q503" s="88"/>
      <c r="R503" s="88"/>
      <c r="S503" s="88"/>
      <c r="T503" s="8"/>
      <c r="U503" s="87"/>
      <c r="V503" s="87"/>
    </row>
    <row r="504" spans="1:24" x14ac:dyDescent="0.15">
      <c r="A504" s="5"/>
      <c r="B504" s="24" t="s">
        <v>8</v>
      </c>
      <c r="C504" s="7"/>
      <c r="D504" s="73">
        <f t="shared" si="240"/>
        <v>99</v>
      </c>
      <c r="E504" s="74">
        <f t="shared" si="240"/>
        <v>16</v>
      </c>
      <c r="F504" s="74">
        <f t="shared" si="240"/>
        <v>0</v>
      </c>
      <c r="G504" s="75">
        <f t="shared" si="240"/>
        <v>4</v>
      </c>
      <c r="H504" s="119">
        <f t="shared" si="240"/>
        <v>2</v>
      </c>
      <c r="I504" s="76">
        <f t="shared" si="245"/>
        <v>115</v>
      </c>
      <c r="J504" s="75">
        <f t="shared" si="242"/>
        <v>4</v>
      </c>
      <c r="K504" s="77">
        <f t="shared" si="243"/>
        <v>121</v>
      </c>
      <c r="L504" s="30">
        <f t="shared" si="244"/>
        <v>3.3</v>
      </c>
      <c r="M504" s="44" t="s">
        <v>70</v>
      </c>
      <c r="O504" s="88"/>
      <c r="P504" s="88"/>
      <c r="Q504" s="88"/>
      <c r="R504" s="88"/>
      <c r="S504" s="88"/>
      <c r="U504" s="87"/>
      <c r="V504" s="87"/>
    </row>
    <row r="505" spans="1:24" x14ac:dyDescent="0.15">
      <c r="A505" s="17"/>
      <c r="B505" s="25" t="s">
        <v>157</v>
      </c>
      <c r="C505" s="18"/>
      <c r="D505" s="78">
        <f>SUM(D499:D504)</f>
        <v>600</v>
      </c>
      <c r="E505" s="79">
        <f>SUM(E499:E504)</f>
        <v>105</v>
      </c>
      <c r="F505" s="79">
        <f>SUM(F499:F504)</f>
        <v>1</v>
      </c>
      <c r="G505" s="80">
        <f>SUM(G499:G504)</f>
        <v>22</v>
      </c>
      <c r="H505" s="120">
        <f>SUM(H499:H504)</f>
        <v>26</v>
      </c>
      <c r="I505" s="81">
        <f>SUM(D505:E505)</f>
        <v>705</v>
      </c>
      <c r="J505" s="80">
        <f>SUM(F505:G505)</f>
        <v>23</v>
      </c>
      <c r="K505" s="82">
        <f t="shared" si="243"/>
        <v>754</v>
      </c>
      <c r="L505" s="31">
        <f>IF(ISERROR(ROUND(J505/K505*100,1)),"-",ROUND(J505/K505*100,1))</f>
        <v>3.1</v>
      </c>
      <c r="M505" s="45">
        <f>IF(ISERROR(ROUND(K505/$K$541*100,1)),"-",ROUND(K505/$K$541*100,1))</f>
        <v>17.600000000000001</v>
      </c>
      <c r="O505" s="88"/>
      <c r="P505" s="88"/>
      <c r="Q505" s="88"/>
      <c r="R505" s="88"/>
      <c r="S505" s="88"/>
      <c r="U505" s="87"/>
      <c r="V505" s="87"/>
    </row>
    <row r="506" spans="1:24" x14ac:dyDescent="0.15">
      <c r="A506" s="1"/>
      <c r="B506" s="22" t="s">
        <v>158</v>
      </c>
      <c r="C506" s="2"/>
      <c r="D506" s="63">
        <f t="shared" ref="D506:H511" si="246">SUM(D26,D650,D938)</f>
        <v>84</v>
      </c>
      <c r="E506" s="64">
        <f t="shared" si="246"/>
        <v>16</v>
      </c>
      <c r="F506" s="64">
        <f t="shared" si="246"/>
        <v>2</v>
      </c>
      <c r="G506" s="65">
        <f t="shared" si="246"/>
        <v>7</v>
      </c>
      <c r="H506" s="117">
        <f t="shared" si="246"/>
        <v>4</v>
      </c>
      <c r="I506" s="66">
        <f t="shared" ref="I506:I508" si="247">SUM(D506:E506)</f>
        <v>100</v>
      </c>
      <c r="J506" s="65">
        <f t="shared" ref="J506:J537" si="248">SUM(F506:G506)</f>
        <v>9</v>
      </c>
      <c r="K506" s="67">
        <f t="shared" si="243"/>
        <v>113</v>
      </c>
      <c r="L506" s="28">
        <f t="shared" ref="L506:L541" si="249">IF(ISERROR(ROUND(J506/K506*100,1)),"-",ROUND(J506/K506*100,1))</f>
        <v>8</v>
      </c>
      <c r="M506" s="42" t="s">
        <v>70</v>
      </c>
      <c r="O506" s="88"/>
      <c r="P506" s="88"/>
      <c r="Q506" s="88"/>
      <c r="R506" s="88"/>
      <c r="S506" s="88"/>
      <c r="U506" s="87"/>
      <c r="V506" s="87"/>
    </row>
    <row r="507" spans="1:24" x14ac:dyDescent="0.15">
      <c r="A507" s="3"/>
      <c r="B507" s="23" t="s">
        <v>10</v>
      </c>
      <c r="C507" s="4"/>
      <c r="D507" s="68">
        <f t="shared" si="246"/>
        <v>89</v>
      </c>
      <c r="E507" s="69">
        <f t="shared" si="246"/>
        <v>19</v>
      </c>
      <c r="F507" s="69">
        <f t="shared" si="246"/>
        <v>0</v>
      </c>
      <c r="G507" s="70">
        <f t="shared" si="246"/>
        <v>3</v>
      </c>
      <c r="H507" s="118">
        <f t="shared" si="246"/>
        <v>5</v>
      </c>
      <c r="I507" s="71">
        <f t="shared" si="247"/>
        <v>108</v>
      </c>
      <c r="J507" s="70">
        <f t="shared" si="248"/>
        <v>3</v>
      </c>
      <c r="K507" s="72">
        <f t="shared" si="243"/>
        <v>116</v>
      </c>
      <c r="L507" s="29">
        <f t="shared" si="249"/>
        <v>2.6</v>
      </c>
      <c r="M507" s="43" t="s">
        <v>70</v>
      </c>
      <c r="O507" s="88"/>
      <c r="P507" s="88"/>
      <c r="Q507" s="88"/>
      <c r="R507" s="88"/>
      <c r="S507" s="88"/>
      <c r="U507" s="87"/>
      <c r="V507" s="87"/>
    </row>
    <row r="508" spans="1:24" x14ac:dyDescent="0.15">
      <c r="A508" s="3"/>
      <c r="B508" s="23" t="s">
        <v>11</v>
      </c>
      <c r="C508" s="4"/>
      <c r="D508" s="68">
        <f t="shared" si="246"/>
        <v>96</v>
      </c>
      <c r="E508" s="69">
        <f t="shared" si="246"/>
        <v>18</v>
      </c>
      <c r="F508" s="69">
        <f t="shared" si="246"/>
        <v>1</v>
      </c>
      <c r="G508" s="70">
        <f t="shared" si="246"/>
        <v>2</v>
      </c>
      <c r="H508" s="118">
        <f t="shared" si="246"/>
        <v>5</v>
      </c>
      <c r="I508" s="71">
        <f t="shared" si="247"/>
        <v>114</v>
      </c>
      <c r="J508" s="70">
        <f t="shared" si="248"/>
        <v>3</v>
      </c>
      <c r="K508" s="72">
        <f t="shared" si="243"/>
        <v>122</v>
      </c>
      <c r="L508" s="29">
        <f t="shared" si="249"/>
        <v>2.5</v>
      </c>
      <c r="M508" s="43" t="s">
        <v>70</v>
      </c>
      <c r="O508" s="88"/>
      <c r="P508" s="88"/>
      <c r="Q508" s="88"/>
      <c r="R508" s="88"/>
      <c r="S508" s="88"/>
      <c r="U508" s="87"/>
      <c r="V508" s="87"/>
    </row>
    <row r="509" spans="1:24" x14ac:dyDescent="0.15">
      <c r="A509" s="3"/>
      <c r="B509" s="23" t="s">
        <v>12</v>
      </c>
      <c r="C509" s="4"/>
      <c r="D509" s="68">
        <f t="shared" si="246"/>
        <v>95</v>
      </c>
      <c r="E509" s="69">
        <f t="shared" si="246"/>
        <v>20</v>
      </c>
      <c r="F509" s="69">
        <f t="shared" si="246"/>
        <v>1</v>
      </c>
      <c r="G509" s="70">
        <f t="shared" si="246"/>
        <v>6</v>
      </c>
      <c r="H509" s="118">
        <f t="shared" si="246"/>
        <v>2</v>
      </c>
      <c r="I509" s="71">
        <f>SUM(D509:E509)</f>
        <v>115</v>
      </c>
      <c r="J509" s="70">
        <f t="shared" si="248"/>
        <v>7</v>
      </c>
      <c r="K509" s="72">
        <f t="shared" si="243"/>
        <v>124</v>
      </c>
      <c r="L509" s="29">
        <f t="shared" si="249"/>
        <v>5.6</v>
      </c>
      <c r="M509" s="43" t="s">
        <v>70</v>
      </c>
      <c r="O509" s="88"/>
      <c r="P509" s="88"/>
      <c r="Q509" s="88"/>
      <c r="R509" s="88"/>
      <c r="S509" s="88"/>
      <c r="U509" s="87"/>
      <c r="V509" s="87"/>
    </row>
    <row r="510" spans="1:24" s="19" customFormat="1" x14ac:dyDescent="0.15">
      <c r="A510" s="3"/>
      <c r="B510" s="23" t="s">
        <v>13</v>
      </c>
      <c r="C510" s="4"/>
      <c r="D510" s="68">
        <f t="shared" si="246"/>
        <v>94</v>
      </c>
      <c r="E510" s="69">
        <f t="shared" si="246"/>
        <v>15</v>
      </c>
      <c r="F510" s="69">
        <f t="shared" si="246"/>
        <v>0</v>
      </c>
      <c r="G510" s="70">
        <f t="shared" si="246"/>
        <v>5</v>
      </c>
      <c r="H510" s="118">
        <f t="shared" si="246"/>
        <v>8</v>
      </c>
      <c r="I510" s="71">
        <f t="shared" ref="I510:I538" si="250">SUM(D510:E510)</f>
        <v>109</v>
      </c>
      <c r="J510" s="70">
        <f t="shared" si="248"/>
        <v>5</v>
      </c>
      <c r="K510" s="72">
        <f t="shared" si="243"/>
        <v>122</v>
      </c>
      <c r="L510" s="29">
        <f t="shared" si="249"/>
        <v>4.0999999999999996</v>
      </c>
      <c r="M510" s="43" t="s">
        <v>70</v>
      </c>
      <c r="O510" s="88"/>
      <c r="P510" s="88"/>
      <c r="Q510" s="88"/>
      <c r="R510" s="88"/>
      <c r="S510" s="88"/>
      <c r="T510" s="8"/>
      <c r="U510" s="87"/>
      <c r="V510" s="87"/>
    </row>
    <row r="511" spans="1:24" x14ac:dyDescent="0.15">
      <c r="A511" s="5"/>
      <c r="B511" s="24" t="s">
        <v>14</v>
      </c>
      <c r="C511" s="7"/>
      <c r="D511" s="73">
        <f t="shared" si="246"/>
        <v>90</v>
      </c>
      <c r="E511" s="74">
        <f t="shared" si="246"/>
        <v>18</v>
      </c>
      <c r="F511" s="74">
        <f t="shared" si="246"/>
        <v>1</v>
      </c>
      <c r="G511" s="75">
        <f t="shared" si="246"/>
        <v>6</v>
      </c>
      <c r="H511" s="119">
        <f t="shared" si="246"/>
        <v>3</v>
      </c>
      <c r="I511" s="76">
        <f t="shared" si="250"/>
        <v>108</v>
      </c>
      <c r="J511" s="75">
        <f t="shared" si="248"/>
        <v>7</v>
      </c>
      <c r="K511" s="77">
        <f t="shared" si="243"/>
        <v>118</v>
      </c>
      <c r="L511" s="30">
        <f t="shared" si="249"/>
        <v>5.9</v>
      </c>
      <c r="M511" s="44" t="s">
        <v>70</v>
      </c>
      <c r="O511" s="88"/>
      <c r="P511" s="88"/>
      <c r="Q511" s="88"/>
      <c r="R511" s="88"/>
      <c r="S511" s="88"/>
      <c r="U511" s="87"/>
      <c r="V511" s="87"/>
    </row>
    <row r="512" spans="1:24" x14ac:dyDescent="0.15">
      <c r="A512" s="17"/>
      <c r="B512" s="25" t="s">
        <v>159</v>
      </c>
      <c r="C512" s="18"/>
      <c r="D512" s="78">
        <f>SUM(D506:D511)</f>
        <v>548</v>
      </c>
      <c r="E512" s="79">
        <f>SUM(E506:E511)</f>
        <v>106</v>
      </c>
      <c r="F512" s="79">
        <f>SUM(F506:F511)</f>
        <v>5</v>
      </c>
      <c r="G512" s="80">
        <f>SUM(G506:G511)</f>
        <v>29</v>
      </c>
      <c r="H512" s="120">
        <f>SUM(H506:H511)</f>
        <v>27</v>
      </c>
      <c r="I512" s="81">
        <f t="shared" si="250"/>
        <v>654</v>
      </c>
      <c r="J512" s="80">
        <f t="shared" si="248"/>
        <v>34</v>
      </c>
      <c r="K512" s="82">
        <f t="shared" si="243"/>
        <v>715</v>
      </c>
      <c r="L512" s="31">
        <f t="shared" si="249"/>
        <v>4.8</v>
      </c>
      <c r="M512" s="45">
        <f>IF(ISERROR(ROUND(K512/$K$541*100,1)),"-",ROUND(K512/$K$541*100,1))</f>
        <v>16.7</v>
      </c>
      <c r="O512" s="88"/>
      <c r="P512" s="88"/>
      <c r="Q512" s="88"/>
      <c r="R512" s="88"/>
      <c r="S512" s="88"/>
      <c r="U512" s="87"/>
      <c r="V512" s="87"/>
    </row>
    <row r="513" spans="1:22" x14ac:dyDescent="0.15">
      <c r="A513" s="1"/>
      <c r="B513" s="22" t="s">
        <v>15</v>
      </c>
      <c r="C513" s="2"/>
      <c r="D513" s="63">
        <f t="shared" ref="D513:H518" si="251">SUM(D33,D657,D945)</f>
        <v>82</v>
      </c>
      <c r="E513" s="64">
        <f t="shared" si="251"/>
        <v>21</v>
      </c>
      <c r="F513" s="64">
        <f t="shared" si="251"/>
        <v>0</v>
      </c>
      <c r="G513" s="65">
        <f t="shared" si="251"/>
        <v>9</v>
      </c>
      <c r="H513" s="117">
        <f t="shared" si="251"/>
        <v>5</v>
      </c>
      <c r="I513" s="66">
        <f t="shared" si="250"/>
        <v>103</v>
      </c>
      <c r="J513" s="65">
        <f t="shared" si="248"/>
        <v>9</v>
      </c>
      <c r="K513" s="67">
        <f t="shared" si="243"/>
        <v>117</v>
      </c>
      <c r="L513" s="28">
        <f t="shared" si="249"/>
        <v>7.7</v>
      </c>
      <c r="M513" s="42" t="s">
        <v>70</v>
      </c>
      <c r="O513" s="88"/>
      <c r="P513" s="88"/>
      <c r="Q513" s="88"/>
      <c r="R513" s="88"/>
      <c r="S513" s="88"/>
      <c r="U513" s="87"/>
      <c r="V513" s="87"/>
    </row>
    <row r="514" spans="1:22" x14ac:dyDescent="0.15">
      <c r="A514" s="3"/>
      <c r="B514" s="23" t="s">
        <v>16</v>
      </c>
      <c r="C514" s="4"/>
      <c r="D514" s="68">
        <f t="shared" si="251"/>
        <v>68</v>
      </c>
      <c r="E514" s="69">
        <f t="shared" si="251"/>
        <v>18</v>
      </c>
      <c r="F514" s="69">
        <f t="shared" si="251"/>
        <v>1</v>
      </c>
      <c r="G514" s="70">
        <f t="shared" si="251"/>
        <v>9</v>
      </c>
      <c r="H514" s="118">
        <f t="shared" si="251"/>
        <v>8</v>
      </c>
      <c r="I514" s="71">
        <f t="shared" si="250"/>
        <v>86</v>
      </c>
      <c r="J514" s="70">
        <f t="shared" si="248"/>
        <v>10</v>
      </c>
      <c r="K514" s="72">
        <f t="shared" si="243"/>
        <v>104</v>
      </c>
      <c r="L514" s="29">
        <f t="shared" si="249"/>
        <v>9.6</v>
      </c>
      <c r="M514" s="43" t="s">
        <v>70</v>
      </c>
      <c r="O514" s="88"/>
      <c r="P514" s="88"/>
      <c r="Q514" s="88"/>
      <c r="R514" s="88"/>
      <c r="S514" s="88"/>
      <c r="U514" s="87"/>
      <c r="V514" s="87"/>
    </row>
    <row r="515" spans="1:22" x14ac:dyDescent="0.15">
      <c r="A515" s="3"/>
      <c r="B515" s="23" t="s">
        <v>17</v>
      </c>
      <c r="C515" s="4"/>
      <c r="D515" s="68">
        <f t="shared" si="251"/>
        <v>77</v>
      </c>
      <c r="E515" s="69">
        <f t="shared" si="251"/>
        <v>30</v>
      </c>
      <c r="F515" s="69">
        <f t="shared" si="251"/>
        <v>1</v>
      </c>
      <c r="G515" s="70">
        <f t="shared" si="251"/>
        <v>9</v>
      </c>
      <c r="H515" s="118">
        <f t="shared" si="251"/>
        <v>8</v>
      </c>
      <c r="I515" s="71">
        <f t="shared" si="250"/>
        <v>107</v>
      </c>
      <c r="J515" s="70">
        <f t="shared" si="248"/>
        <v>10</v>
      </c>
      <c r="K515" s="72">
        <f t="shared" si="243"/>
        <v>125</v>
      </c>
      <c r="L515" s="29">
        <f t="shared" si="249"/>
        <v>8</v>
      </c>
      <c r="M515" s="43" t="s">
        <v>70</v>
      </c>
      <c r="O515" s="88"/>
      <c r="P515" s="88"/>
      <c r="Q515" s="88"/>
      <c r="R515" s="88"/>
      <c r="S515" s="88"/>
      <c r="U515" s="87"/>
      <c r="V515" s="87"/>
    </row>
    <row r="516" spans="1:22" x14ac:dyDescent="0.15">
      <c r="A516" s="3"/>
      <c r="B516" s="23" t="s">
        <v>18</v>
      </c>
      <c r="C516" s="4"/>
      <c r="D516" s="68">
        <f t="shared" si="251"/>
        <v>86</v>
      </c>
      <c r="E516" s="69">
        <f t="shared" si="251"/>
        <v>24</v>
      </c>
      <c r="F516" s="69">
        <f t="shared" si="251"/>
        <v>1</v>
      </c>
      <c r="G516" s="70">
        <f t="shared" si="251"/>
        <v>13</v>
      </c>
      <c r="H516" s="118">
        <f t="shared" si="251"/>
        <v>7</v>
      </c>
      <c r="I516" s="71">
        <f t="shared" si="250"/>
        <v>110</v>
      </c>
      <c r="J516" s="70">
        <f t="shared" si="248"/>
        <v>14</v>
      </c>
      <c r="K516" s="72">
        <f t="shared" si="243"/>
        <v>131</v>
      </c>
      <c r="L516" s="29">
        <f t="shared" si="249"/>
        <v>10.7</v>
      </c>
      <c r="M516" s="43" t="s">
        <v>70</v>
      </c>
      <c r="O516" s="88"/>
      <c r="P516" s="88"/>
      <c r="Q516" s="88"/>
      <c r="R516" s="88"/>
      <c r="S516" s="88"/>
      <c r="U516" s="87"/>
      <c r="V516" s="87"/>
    </row>
    <row r="517" spans="1:22" s="19" customFormat="1" x14ac:dyDescent="0.15">
      <c r="A517" s="3"/>
      <c r="B517" s="23" t="s">
        <v>19</v>
      </c>
      <c r="C517" s="4"/>
      <c r="D517" s="68">
        <f t="shared" si="251"/>
        <v>102</v>
      </c>
      <c r="E517" s="69">
        <f t="shared" si="251"/>
        <v>25</v>
      </c>
      <c r="F517" s="69">
        <f t="shared" si="251"/>
        <v>1</v>
      </c>
      <c r="G517" s="70">
        <f t="shared" si="251"/>
        <v>3</v>
      </c>
      <c r="H517" s="118">
        <f t="shared" si="251"/>
        <v>7</v>
      </c>
      <c r="I517" s="71">
        <f t="shared" si="250"/>
        <v>127</v>
      </c>
      <c r="J517" s="70">
        <f t="shared" si="248"/>
        <v>4</v>
      </c>
      <c r="K517" s="72">
        <f t="shared" si="243"/>
        <v>138</v>
      </c>
      <c r="L517" s="29">
        <f t="shared" si="249"/>
        <v>2.9</v>
      </c>
      <c r="M517" s="43" t="s">
        <v>70</v>
      </c>
      <c r="O517" s="88"/>
      <c r="P517" s="88"/>
      <c r="Q517" s="88"/>
      <c r="R517" s="88"/>
      <c r="S517" s="88"/>
      <c r="T517" s="8"/>
      <c r="U517" s="87"/>
      <c r="V517" s="87"/>
    </row>
    <row r="518" spans="1:22" x14ac:dyDescent="0.15">
      <c r="A518" s="5"/>
      <c r="B518" s="24" t="s">
        <v>20</v>
      </c>
      <c r="C518" s="7"/>
      <c r="D518" s="73">
        <f t="shared" si="251"/>
        <v>82</v>
      </c>
      <c r="E518" s="74">
        <f t="shared" si="251"/>
        <v>18</v>
      </c>
      <c r="F518" s="74">
        <f t="shared" si="251"/>
        <v>1</v>
      </c>
      <c r="G518" s="75">
        <f t="shared" si="251"/>
        <v>11</v>
      </c>
      <c r="H518" s="119">
        <f t="shared" si="251"/>
        <v>6</v>
      </c>
      <c r="I518" s="76">
        <f t="shared" si="250"/>
        <v>100</v>
      </c>
      <c r="J518" s="75">
        <f t="shared" si="248"/>
        <v>12</v>
      </c>
      <c r="K518" s="77">
        <f t="shared" si="243"/>
        <v>118</v>
      </c>
      <c r="L518" s="30">
        <f t="shared" si="249"/>
        <v>10.199999999999999</v>
      </c>
      <c r="M518" s="44" t="s">
        <v>70</v>
      </c>
      <c r="O518" s="88"/>
      <c r="P518" s="88"/>
      <c r="Q518" s="88"/>
      <c r="R518" s="88"/>
      <c r="S518" s="88"/>
      <c r="U518" s="87"/>
      <c r="V518" s="87"/>
    </row>
    <row r="519" spans="1:22" x14ac:dyDescent="0.15">
      <c r="A519" s="17"/>
      <c r="B519" s="25" t="s">
        <v>160</v>
      </c>
      <c r="C519" s="18"/>
      <c r="D519" s="78">
        <f>SUM(D513:D518)</f>
        <v>497</v>
      </c>
      <c r="E519" s="79">
        <f>SUM(E513:E518)</f>
        <v>136</v>
      </c>
      <c r="F519" s="79">
        <f>SUM(F513:F518)</f>
        <v>5</v>
      </c>
      <c r="G519" s="80">
        <f>SUM(G513:G518)</f>
        <v>54</v>
      </c>
      <c r="H519" s="120">
        <f>SUM(H513:H518)</f>
        <v>41</v>
      </c>
      <c r="I519" s="81">
        <f t="shared" si="250"/>
        <v>633</v>
      </c>
      <c r="J519" s="80">
        <f t="shared" si="248"/>
        <v>59</v>
      </c>
      <c r="K519" s="82">
        <f t="shared" si="243"/>
        <v>733</v>
      </c>
      <c r="L519" s="31">
        <f t="shared" si="249"/>
        <v>8</v>
      </c>
      <c r="M519" s="45">
        <f>IF(ISERROR(ROUND(K519/$K$541*100,1)),"-",ROUND(K519/$K$541*100,1))</f>
        <v>17.100000000000001</v>
      </c>
      <c r="O519" s="88"/>
      <c r="P519" s="88"/>
      <c r="Q519" s="88"/>
      <c r="R519" s="88"/>
      <c r="S519" s="88"/>
      <c r="U519" s="87"/>
      <c r="V519" s="87"/>
    </row>
    <row r="520" spans="1:22" x14ac:dyDescent="0.15">
      <c r="A520" s="1"/>
      <c r="B520" s="22" t="s">
        <v>55</v>
      </c>
      <c r="C520" s="2"/>
      <c r="D520" s="63">
        <f t="shared" ref="D520:H525" si="252">SUM(D40,D664,D952)</f>
        <v>86</v>
      </c>
      <c r="E520" s="64">
        <f t="shared" si="252"/>
        <v>26</v>
      </c>
      <c r="F520" s="64">
        <f t="shared" si="252"/>
        <v>2</v>
      </c>
      <c r="G520" s="65">
        <f t="shared" si="252"/>
        <v>10</v>
      </c>
      <c r="H520" s="117">
        <f t="shared" si="252"/>
        <v>3</v>
      </c>
      <c r="I520" s="66">
        <f t="shared" si="250"/>
        <v>112</v>
      </c>
      <c r="J520" s="65">
        <f t="shared" si="248"/>
        <v>12</v>
      </c>
      <c r="K520" s="67">
        <f t="shared" si="243"/>
        <v>127</v>
      </c>
      <c r="L520" s="28">
        <f t="shared" si="249"/>
        <v>9.4</v>
      </c>
      <c r="M520" s="42" t="s">
        <v>70</v>
      </c>
      <c r="O520" s="88"/>
      <c r="P520" s="88"/>
      <c r="Q520" s="88"/>
      <c r="R520" s="88"/>
      <c r="S520" s="88"/>
      <c r="U520" s="87"/>
      <c r="V520" s="87"/>
    </row>
    <row r="521" spans="1:22" x14ac:dyDescent="0.15">
      <c r="A521" s="3"/>
      <c r="B521" s="23" t="s">
        <v>56</v>
      </c>
      <c r="C521" s="4"/>
      <c r="D521" s="68">
        <f t="shared" si="252"/>
        <v>90</v>
      </c>
      <c r="E521" s="69">
        <f t="shared" si="252"/>
        <v>28</v>
      </c>
      <c r="F521" s="69">
        <f t="shared" si="252"/>
        <v>1</v>
      </c>
      <c r="G521" s="70">
        <f t="shared" si="252"/>
        <v>11</v>
      </c>
      <c r="H521" s="118">
        <f t="shared" si="252"/>
        <v>5</v>
      </c>
      <c r="I521" s="71">
        <f t="shared" si="250"/>
        <v>118</v>
      </c>
      <c r="J521" s="70">
        <f t="shared" si="248"/>
        <v>12</v>
      </c>
      <c r="K521" s="72">
        <f t="shared" si="243"/>
        <v>135</v>
      </c>
      <c r="L521" s="29">
        <f t="shared" si="249"/>
        <v>8.9</v>
      </c>
      <c r="M521" s="43" t="s">
        <v>70</v>
      </c>
      <c r="O521" s="88"/>
      <c r="P521" s="88"/>
      <c r="Q521" s="88"/>
      <c r="R521" s="88"/>
      <c r="S521" s="88"/>
      <c r="U521" s="87"/>
      <c r="V521" s="87"/>
    </row>
    <row r="522" spans="1:22" s="19" customFormat="1" x14ac:dyDescent="0.15">
      <c r="A522" s="3"/>
      <c r="B522" s="23" t="s">
        <v>57</v>
      </c>
      <c r="C522" s="4"/>
      <c r="D522" s="68">
        <f t="shared" si="252"/>
        <v>81</v>
      </c>
      <c r="E522" s="69">
        <f t="shared" si="252"/>
        <v>19</v>
      </c>
      <c r="F522" s="69">
        <f t="shared" si="252"/>
        <v>1</v>
      </c>
      <c r="G522" s="70">
        <f t="shared" si="252"/>
        <v>5</v>
      </c>
      <c r="H522" s="118">
        <f t="shared" si="252"/>
        <v>4</v>
      </c>
      <c r="I522" s="71">
        <f t="shared" si="250"/>
        <v>100</v>
      </c>
      <c r="J522" s="70">
        <f t="shared" si="248"/>
        <v>6</v>
      </c>
      <c r="K522" s="72">
        <f t="shared" si="243"/>
        <v>110</v>
      </c>
      <c r="L522" s="29">
        <f t="shared" si="249"/>
        <v>5.5</v>
      </c>
      <c r="M522" s="43" t="s">
        <v>70</v>
      </c>
      <c r="O522" s="88"/>
      <c r="P522" s="88"/>
      <c r="Q522" s="88"/>
      <c r="R522" s="88"/>
      <c r="S522" s="88"/>
      <c r="T522" s="8"/>
      <c r="U522" s="87"/>
      <c r="V522" s="87"/>
    </row>
    <row r="523" spans="1:22" x14ac:dyDescent="0.15">
      <c r="A523" s="3"/>
      <c r="B523" s="23" t="s">
        <v>58</v>
      </c>
      <c r="C523" s="4"/>
      <c r="D523" s="68">
        <f t="shared" si="252"/>
        <v>84</v>
      </c>
      <c r="E523" s="69">
        <f t="shared" si="252"/>
        <v>24</v>
      </c>
      <c r="F523" s="69">
        <f t="shared" si="252"/>
        <v>2</v>
      </c>
      <c r="G523" s="70">
        <f t="shared" si="252"/>
        <v>4</v>
      </c>
      <c r="H523" s="118">
        <f t="shared" si="252"/>
        <v>6</v>
      </c>
      <c r="I523" s="71">
        <f t="shared" si="250"/>
        <v>108</v>
      </c>
      <c r="J523" s="70">
        <f t="shared" si="248"/>
        <v>6</v>
      </c>
      <c r="K523" s="72">
        <f t="shared" si="243"/>
        <v>120</v>
      </c>
      <c r="L523" s="29">
        <f t="shared" si="249"/>
        <v>5</v>
      </c>
      <c r="M523" s="43" t="s">
        <v>70</v>
      </c>
      <c r="O523" s="88"/>
      <c r="P523" s="88"/>
      <c r="Q523" s="88"/>
      <c r="R523" s="88"/>
      <c r="S523" s="88"/>
      <c r="U523" s="87"/>
      <c r="V523" s="87"/>
    </row>
    <row r="524" spans="1:22" x14ac:dyDescent="0.15">
      <c r="A524" s="3"/>
      <c r="B524" s="23" t="s">
        <v>59</v>
      </c>
      <c r="C524" s="4"/>
      <c r="D524" s="68">
        <f t="shared" si="252"/>
        <v>77</v>
      </c>
      <c r="E524" s="69">
        <f t="shared" si="252"/>
        <v>15</v>
      </c>
      <c r="F524" s="69">
        <f t="shared" si="252"/>
        <v>1</v>
      </c>
      <c r="G524" s="70">
        <f t="shared" si="252"/>
        <v>9</v>
      </c>
      <c r="H524" s="118">
        <f t="shared" si="252"/>
        <v>6</v>
      </c>
      <c r="I524" s="71">
        <f t="shared" si="250"/>
        <v>92</v>
      </c>
      <c r="J524" s="70">
        <f t="shared" si="248"/>
        <v>10</v>
      </c>
      <c r="K524" s="72">
        <f t="shared" si="243"/>
        <v>108</v>
      </c>
      <c r="L524" s="29">
        <f t="shared" si="249"/>
        <v>9.3000000000000007</v>
      </c>
      <c r="M524" s="43" t="s">
        <v>70</v>
      </c>
      <c r="O524" s="88"/>
      <c r="P524" s="88"/>
      <c r="Q524" s="88"/>
      <c r="R524" s="88"/>
      <c r="S524" s="88"/>
      <c r="U524" s="87"/>
      <c r="V524" s="87"/>
    </row>
    <row r="525" spans="1:22" x14ac:dyDescent="0.15">
      <c r="A525" s="5"/>
      <c r="B525" s="24" t="s">
        <v>26</v>
      </c>
      <c r="C525" s="7"/>
      <c r="D525" s="73">
        <f t="shared" si="252"/>
        <v>75</v>
      </c>
      <c r="E525" s="74">
        <f t="shared" si="252"/>
        <v>16</v>
      </c>
      <c r="F525" s="74">
        <f t="shared" si="252"/>
        <v>0</v>
      </c>
      <c r="G525" s="75">
        <f t="shared" si="252"/>
        <v>7</v>
      </c>
      <c r="H525" s="119">
        <f t="shared" si="252"/>
        <v>6</v>
      </c>
      <c r="I525" s="76">
        <f t="shared" si="250"/>
        <v>91</v>
      </c>
      <c r="J525" s="75">
        <f t="shared" si="248"/>
        <v>7</v>
      </c>
      <c r="K525" s="77">
        <f t="shared" si="243"/>
        <v>104</v>
      </c>
      <c r="L525" s="30">
        <f t="shared" si="249"/>
        <v>6.7</v>
      </c>
      <c r="M525" s="44" t="s">
        <v>70</v>
      </c>
      <c r="O525" s="88"/>
      <c r="P525" s="88"/>
      <c r="Q525" s="88"/>
      <c r="R525" s="88"/>
      <c r="S525" s="88"/>
      <c r="U525" s="87"/>
      <c r="V525" s="87"/>
    </row>
    <row r="526" spans="1:22" x14ac:dyDescent="0.15">
      <c r="A526" s="17"/>
      <c r="B526" s="25" t="s">
        <v>113</v>
      </c>
      <c r="C526" s="18"/>
      <c r="D526" s="78">
        <f>SUM(D520:D525)</f>
        <v>493</v>
      </c>
      <c r="E526" s="79">
        <f>SUM(E520:E525)</f>
        <v>128</v>
      </c>
      <c r="F526" s="79">
        <f>SUM(F520:F525)</f>
        <v>7</v>
      </c>
      <c r="G526" s="80">
        <f>SUM(G520:G525)</f>
        <v>46</v>
      </c>
      <c r="H526" s="120">
        <f>SUM(H520:H525)</f>
        <v>30</v>
      </c>
      <c r="I526" s="81">
        <f t="shared" si="250"/>
        <v>621</v>
      </c>
      <c r="J526" s="80">
        <f t="shared" si="248"/>
        <v>53</v>
      </c>
      <c r="K526" s="82">
        <f t="shared" si="243"/>
        <v>704</v>
      </c>
      <c r="L526" s="31">
        <f t="shared" si="249"/>
        <v>7.5</v>
      </c>
      <c r="M526" s="45">
        <f>IF(ISERROR(ROUND(K526/$K$541*100,1)),"-",ROUND(K526/$K$541*100,1))</f>
        <v>16.399999999999999</v>
      </c>
      <c r="O526" s="88"/>
      <c r="P526" s="88"/>
      <c r="Q526" s="88"/>
      <c r="R526" s="88"/>
      <c r="S526" s="88"/>
      <c r="U526" s="87"/>
      <c r="V526" s="87"/>
    </row>
    <row r="527" spans="1:22" x14ac:dyDescent="0.15">
      <c r="A527" s="1"/>
      <c r="B527" s="22" t="s">
        <v>60</v>
      </c>
      <c r="C527" s="2"/>
      <c r="D527" s="63">
        <f t="shared" ref="D527:H532" si="253">SUM(D47,D671,D959)</f>
        <v>92</v>
      </c>
      <c r="E527" s="64">
        <f t="shared" si="253"/>
        <v>21</v>
      </c>
      <c r="F527" s="64">
        <f t="shared" si="253"/>
        <v>1</v>
      </c>
      <c r="G527" s="65">
        <f t="shared" si="253"/>
        <v>9</v>
      </c>
      <c r="H527" s="117">
        <f t="shared" si="253"/>
        <v>7</v>
      </c>
      <c r="I527" s="66">
        <f t="shared" si="250"/>
        <v>113</v>
      </c>
      <c r="J527" s="65">
        <f t="shared" si="248"/>
        <v>10</v>
      </c>
      <c r="K527" s="67">
        <f t="shared" si="243"/>
        <v>130</v>
      </c>
      <c r="L527" s="28">
        <f t="shared" si="249"/>
        <v>7.7</v>
      </c>
      <c r="M527" s="42" t="s">
        <v>70</v>
      </c>
      <c r="O527" s="88"/>
      <c r="P527" s="88"/>
      <c r="Q527" s="88"/>
      <c r="R527" s="88"/>
      <c r="S527" s="88"/>
    </row>
    <row r="528" spans="1:22" x14ac:dyDescent="0.15">
      <c r="A528" s="3"/>
      <c r="B528" s="23" t="s">
        <v>61</v>
      </c>
      <c r="C528" s="4"/>
      <c r="D528" s="68">
        <f t="shared" si="253"/>
        <v>69</v>
      </c>
      <c r="E528" s="69">
        <f t="shared" si="253"/>
        <v>14</v>
      </c>
      <c r="F528" s="69">
        <f t="shared" si="253"/>
        <v>1</v>
      </c>
      <c r="G528" s="70">
        <f t="shared" si="253"/>
        <v>10</v>
      </c>
      <c r="H528" s="118">
        <f t="shared" si="253"/>
        <v>3</v>
      </c>
      <c r="I528" s="71">
        <f t="shared" si="250"/>
        <v>83</v>
      </c>
      <c r="J528" s="70">
        <f t="shared" si="248"/>
        <v>11</v>
      </c>
      <c r="K528" s="72">
        <f t="shared" si="243"/>
        <v>97</v>
      </c>
      <c r="L528" s="29">
        <f t="shared" si="249"/>
        <v>11.3</v>
      </c>
      <c r="M528" s="43" t="s">
        <v>70</v>
      </c>
      <c r="O528" s="88"/>
      <c r="P528" s="88"/>
      <c r="Q528" s="88"/>
      <c r="R528" s="88"/>
      <c r="S528" s="88"/>
    </row>
    <row r="529" spans="1:21" s="19" customFormat="1" x14ac:dyDescent="0.15">
      <c r="A529" s="3"/>
      <c r="B529" s="23" t="s">
        <v>62</v>
      </c>
      <c r="C529" s="4"/>
      <c r="D529" s="68">
        <f t="shared" si="253"/>
        <v>95</v>
      </c>
      <c r="E529" s="69">
        <f t="shared" si="253"/>
        <v>27</v>
      </c>
      <c r="F529" s="69">
        <f t="shared" si="253"/>
        <v>0</v>
      </c>
      <c r="G529" s="70">
        <f t="shared" si="253"/>
        <v>3</v>
      </c>
      <c r="H529" s="118">
        <f t="shared" si="253"/>
        <v>3</v>
      </c>
      <c r="I529" s="71">
        <f t="shared" si="250"/>
        <v>122</v>
      </c>
      <c r="J529" s="70">
        <f t="shared" si="248"/>
        <v>3</v>
      </c>
      <c r="K529" s="72">
        <f t="shared" si="243"/>
        <v>128</v>
      </c>
      <c r="L529" s="29">
        <f t="shared" si="249"/>
        <v>2.2999999999999998</v>
      </c>
      <c r="M529" s="43" t="s">
        <v>70</v>
      </c>
      <c r="O529" s="88"/>
      <c r="P529" s="88"/>
      <c r="Q529" s="88"/>
      <c r="R529" s="88"/>
      <c r="S529" s="88"/>
      <c r="T529" s="8"/>
      <c r="U529" s="8"/>
    </row>
    <row r="530" spans="1:21" x14ac:dyDescent="0.15">
      <c r="A530" s="3"/>
      <c r="B530" s="23" t="s">
        <v>63</v>
      </c>
      <c r="C530" s="4"/>
      <c r="D530" s="68">
        <f t="shared" si="253"/>
        <v>86</v>
      </c>
      <c r="E530" s="69">
        <f t="shared" si="253"/>
        <v>16</v>
      </c>
      <c r="F530" s="69">
        <f t="shared" si="253"/>
        <v>3</v>
      </c>
      <c r="G530" s="70">
        <f t="shared" si="253"/>
        <v>7</v>
      </c>
      <c r="H530" s="118">
        <f t="shared" si="253"/>
        <v>3</v>
      </c>
      <c r="I530" s="71">
        <f t="shared" si="250"/>
        <v>102</v>
      </c>
      <c r="J530" s="70">
        <f t="shared" si="248"/>
        <v>10</v>
      </c>
      <c r="K530" s="72">
        <f t="shared" si="243"/>
        <v>115</v>
      </c>
      <c r="L530" s="29">
        <f t="shared" si="249"/>
        <v>8.6999999999999993</v>
      </c>
      <c r="M530" s="43" t="s">
        <v>70</v>
      </c>
      <c r="O530" s="88"/>
      <c r="P530" s="88"/>
      <c r="Q530" s="88"/>
      <c r="R530" s="88"/>
      <c r="S530" s="88"/>
    </row>
    <row r="531" spans="1:21" x14ac:dyDescent="0.15">
      <c r="A531" s="3"/>
      <c r="B531" s="23" t="s">
        <v>64</v>
      </c>
      <c r="C531" s="4"/>
      <c r="D531" s="68">
        <f t="shared" si="253"/>
        <v>70</v>
      </c>
      <c r="E531" s="69">
        <f t="shared" si="253"/>
        <v>20</v>
      </c>
      <c r="F531" s="69">
        <f t="shared" si="253"/>
        <v>0</v>
      </c>
      <c r="G531" s="70">
        <f t="shared" si="253"/>
        <v>6</v>
      </c>
      <c r="H531" s="118">
        <f t="shared" si="253"/>
        <v>0</v>
      </c>
      <c r="I531" s="71">
        <f t="shared" si="250"/>
        <v>90</v>
      </c>
      <c r="J531" s="70">
        <f t="shared" si="248"/>
        <v>6</v>
      </c>
      <c r="K531" s="72">
        <f t="shared" si="243"/>
        <v>96</v>
      </c>
      <c r="L531" s="29">
        <f t="shared" si="249"/>
        <v>6.3</v>
      </c>
      <c r="M531" s="43" t="s">
        <v>70</v>
      </c>
      <c r="O531" s="88"/>
      <c r="P531" s="88"/>
      <c r="Q531" s="88"/>
      <c r="R531" s="88"/>
      <c r="S531" s="88"/>
    </row>
    <row r="532" spans="1:21" x14ac:dyDescent="0.15">
      <c r="A532" s="5"/>
      <c r="B532" s="24" t="s">
        <v>33</v>
      </c>
      <c r="C532" s="7"/>
      <c r="D532" s="73">
        <f t="shared" si="253"/>
        <v>79</v>
      </c>
      <c r="E532" s="74">
        <f t="shared" si="253"/>
        <v>34</v>
      </c>
      <c r="F532" s="74">
        <f t="shared" si="253"/>
        <v>0</v>
      </c>
      <c r="G532" s="75">
        <f t="shared" si="253"/>
        <v>12</v>
      </c>
      <c r="H532" s="119">
        <f t="shared" si="253"/>
        <v>3</v>
      </c>
      <c r="I532" s="76">
        <f t="shared" si="250"/>
        <v>113</v>
      </c>
      <c r="J532" s="75">
        <f t="shared" si="248"/>
        <v>12</v>
      </c>
      <c r="K532" s="77">
        <f t="shared" si="243"/>
        <v>128</v>
      </c>
      <c r="L532" s="30">
        <f t="shared" si="249"/>
        <v>9.4</v>
      </c>
      <c r="M532" s="44" t="s">
        <v>70</v>
      </c>
      <c r="O532" s="88"/>
      <c r="P532" s="88"/>
      <c r="Q532" s="88"/>
      <c r="R532" s="88"/>
      <c r="S532" s="88"/>
    </row>
    <row r="533" spans="1:21" x14ac:dyDescent="0.15">
      <c r="A533" s="17"/>
      <c r="B533" s="25" t="s">
        <v>112</v>
      </c>
      <c r="C533" s="18"/>
      <c r="D533" s="78">
        <f>SUM(D527:D532)</f>
        <v>491</v>
      </c>
      <c r="E533" s="79">
        <f>SUM(E527:E532)</f>
        <v>132</v>
      </c>
      <c r="F533" s="79">
        <f>SUM(F527:F532)</f>
        <v>5</v>
      </c>
      <c r="G533" s="80">
        <f>SUM(G527:G532)</f>
        <v>47</v>
      </c>
      <c r="H533" s="120">
        <f>SUM(H527:H532)</f>
        <v>19</v>
      </c>
      <c r="I533" s="81">
        <f t="shared" si="250"/>
        <v>623</v>
      </c>
      <c r="J533" s="80">
        <f t="shared" si="248"/>
        <v>52</v>
      </c>
      <c r="K533" s="82">
        <f t="shared" si="243"/>
        <v>694</v>
      </c>
      <c r="L533" s="31">
        <f t="shared" si="249"/>
        <v>7.5</v>
      </c>
      <c r="M533" s="45">
        <f>IF(ISERROR(ROUND(K533/$K$541*100,1)),"-",ROUND(K533/$K$541*100,1))</f>
        <v>16.2</v>
      </c>
      <c r="O533" s="88"/>
      <c r="P533" s="88"/>
      <c r="Q533" s="88"/>
      <c r="R533" s="88"/>
      <c r="S533" s="88"/>
    </row>
    <row r="534" spans="1:21" x14ac:dyDescent="0.15">
      <c r="A534" s="1"/>
      <c r="B534" s="22" t="s">
        <v>65</v>
      </c>
      <c r="C534" s="2"/>
      <c r="D534" s="63">
        <f t="shared" ref="D534:H539" si="254">SUM(D54,D678,D966)</f>
        <v>84</v>
      </c>
      <c r="E534" s="64">
        <f t="shared" si="254"/>
        <v>28</v>
      </c>
      <c r="F534" s="64">
        <f t="shared" si="254"/>
        <v>2</v>
      </c>
      <c r="G534" s="65">
        <f t="shared" si="254"/>
        <v>6</v>
      </c>
      <c r="H534" s="117">
        <f t="shared" si="254"/>
        <v>1</v>
      </c>
      <c r="I534" s="66">
        <f t="shared" si="250"/>
        <v>112</v>
      </c>
      <c r="J534" s="65">
        <f t="shared" si="248"/>
        <v>8</v>
      </c>
      <c r="K534" s="67">
        <f t="shared" si="243"/>
        <v>121</v>
      </c>
      <c r="L534" s="28">
        <f t="shared" si="249"/>
        <v>6.6</v>
      </c>
      <c r="M534" s="42" t="s">
        <v>70</v>
      </c>
      <c r="O534" s="107"/>
      <c r="P534" s="107"/>
      <c r="Q534" s="107"/>
      <c r="R534" s="107"/>
      <c r="S534" s="107"/>
    </row>
    <row r="535" spans="1:21" x14ac:dyDescent="0.15">
      <c r="A535" s="3"/>
      <c r="B535" s="23" t="s">
        <v>66</v>
      </c>
      <c r="C535" s="4"/>
      <c r="D535" s="68">
        <f t="shared" si="254"/>
        <v>93</v>
      </c>
      <c r="E535" s="69">
        <f t="shared" si="254"/>
        <v>18</v>
      </c>
      <c r="F535" s="69">
        <f t="shared" si="254"/>
        <v>0</v>
      </c>
      <c r="G535" s="70">
        <f t="shared" si="254"/>
        <v>3</v>
      </c>
      <c r="H535" s="118">
        <f t="shared" si="254"/>
        <v>0</v>
      </c>
      <c r="I535" s="71">
        <f t="shared" si="250"/>
        <v>111</v>
      </c>
      <c r="J535" s="70">
        <f t="shared" si="248"/>
        <v>3</v>
      </c>
      <c r="K535" s="72">
        <f t="shared" si="243"/>
        <v>114</v>
      </c>
      <c r="L535" s="29">
        <f t="shared" si="249"/>
        <v>2.6</v>
      </c>
      <c r="M535" s="43" t="s">
        <v>70</v>
      </c>
      <c r="O535" s="107"/>
      <c r="P535" s="107"/>
      <c r="Q535" s="107"/>
      <c r="R535" s="107"/>
      <c r="S535" s="107"/>
    </row>
    <row r="536" spans="1:21" x14ac:dyDescent="0.15">
      <c r="A536" s="3"/>
      <c r="B536" s="23" t="s">
        <v>67</v>
      </c>
      <c r="C536" s="4"/>
      <c r="D536" s="68">
        <f t="shared" si="254"/>
        <v>85</v>
      </c>
      <c r="E536" s="69">
        <f t="shared" si="254"/>
        <v>17</v>
      </c>
      <c r="F536" s="69">
        <f t="shared" si="254"/>
        <v>1</v>
      </c>
      <c r="G536" s="70">
        <f t="shared" si="254"/>
        <v>7</v>
      </c>
      <c r="H536" s="118">
        <f t="shared" si="254"/>
        <v>3</v>
      </c>
      <c r="I536" s="71">
        <f t="shared" si="250"/>
        <v>102</v>
      </c>
      <c r="J536" s="70">
        <f t="shared" si="248"/>
        <v>8</v>
      </c>
      <c r="K536" s="72">
        <f t="shared" si="243"/>
        <v>113</v>
      </c>
      <c r="L536" s="29">
        <f t="shared" si="249"/>
        <v>7.1</v>
      </c>
      <c r="M536" s="43" t="s">
        <v>70</v>
      </c>
      <c r="O536" s="107"/>
      <c r="P536" s="107"/>
      <c r="Q536" s="107"/>
      <c r="R536" s="107"/>
      <c r="S536" s="107"/>
    </row>
    <row r="537" spans="1:21" x14ac:dyDescent="0.15">
      <c r="A537" s="3"/>
      <c r="B537" s="23" t="s">
        <v>68</v>
      </c>
      <c r="C537" s="4"/>
      <c r="D537" s="68">
        <f t="shared" si="254"/>
        <v>99</v>
      </c>
      <c r="E537" s="69">
        <f t="shared" si="254"/>
        <v>26</v>
      </c>
      <c r="F537" s="69">
        <f t="shared" si="254"/>
        <v>0</v>
      </c>
      <c r="G537" s="70">
        <f t="shared" si="254"/>
        <v>7</v>
      </c>
      <c r="H537" s="118">
        <f t="shared" si="254"/>
        <v>1</v>
      </c>
      <c r="I537" s="71">
        <f t="shared" si="250"/>
        <v>125</v>
      </c>
      <c r="J537" s="70">
        <f t="shared" si="248"/>
        <v>7</v>
      </c>
      <c r="K537" s="72">
        <f t="shared" si="243"/>
        <v>133</v>
      </c>
      <c r="L537" s="29">
        <f t="shared" si="249"/>
        <v>5.3</v>
      </c>
      <c r="M537" s="43" t="s">
        <v>70</v>
      </c>
      <c r="O537" s="107"/>
      <c r="P537" s="107"/>
      <c r="Q537" s="107"/>
      <c r="R537" s="107"/>
      <c r="S537" s="107"/>
    </row>
    <row r="538" spans="1:21" x14ac:dyDescent="0.15">
      <c r="A538" s="3"/>
      <c r="B538" s="23" t="s">
        <v>69</v>
      </c>
      <c r="C538" s="4"/>
      <c r="D538" s="68">
        <f t="shared" si="254"/>
        <v>100</v>
      </c>
      <c r="E538" s="69">
        <f t="shared" si="254"/>
        <v>11</v>
      </c>
      <c r="F538" s="69">
        <f t="shared" si="254"/>
        <v>1</v>
      </c>
      <c r="G538" s="70">
        <f t="shared" si="254"/>
        <v>2</v>
      </c>
      <c r="H538" s="118">
        <f t="shared" si="254"/>
        <v>0</v>
      </c>
      <c r="I538" s="71">
        <f t="shared" si="250"/>
        <v>111</v>
      </c>
      <c r="J538" s="70">
        <f>SUM(F538:G538)</f>
        <v>3</v>
      </c>
      <c r="K538" s="72">
        <f t="shared" si="243"/>
        <v>114</v>
      </c>
      <c r="L538" s="29">
        <f t="shared" si="249"/>
        <v>2.6</v>
      </c>
      <c r="M538" s="43" t="s">
        <v>70</v>
      </c>
      <c r="O538" s="88"/>
      <c r="P538" s="89"/>
      <c r="Q538" s="88"/>
      <c r="R538" s="88"/>
      <c r="S538" s="88"/>
    </row>
    <row r="539" spans="1:21" x14ac:dyDescent="0.15">
      <c r="A539" s="5"/>
      <c r="B539" s="24" t="s">
        <v>40</v>
      </c>
      <c r="C539" s="7"/>
      <c r="D539" s="73">
        <f t="shared" si="254"/>
        <v>80</v>
      </c>
      <c r="E539" s="74">
        <f t="shared" si="254"/>
        <v>11</v>
      </c>
      <c r="F539" s="74">
        <f t="shared" si="254"/>
        <v>0</v>
      </c>
      <c r="G539" s="75">
        <f t="shared" si="254"/>
        <v>1</v>
      </c>
      <c r="H539" s="119">
        <f t="shared" si="254"/>
        <v>1</v>
      </c>
      <c r="I539" s="76">
        <f>SUM(D539:E539)</f>
        <v>91</v>
      </c>
      <c r="J539" s="75">
        <f>SUM(F539:G539)</f>
        <v>1</v>
      </c>
      <c r="K539" s="77">
        <f t="shared" si="243"/>
        <v>93</v>
      </c>
      <c r="L539" s="30">
        <f t="shared" si="249"/>
        <v>1.1000000000000001</v>
      </c>
      <c r="M539" s="44" t="s">
        <v>70</v>
      </c>
      <c r="O539" s="88"/>
      <c r="P539" s="88"/>
      <c r="Q539" s="88"/>
      <c r="R539" s="88"/>
      <c r="S539" s="88"/>
    </row>
    <row r="540" spans="1:21" ht="12" thickBot="1" x14ac:dyDescent="0.2">
      <c r="A540" s="20"/>
      <c r="B540" s="25" t="s">
        <v>111</v>
      </c>
      <c r="C540" s="21"/>
      <c r="D540" s="83">
        <f>SUM(D534:D539)</f>
        <v>541</v>
      </c>
      <c r="E540" s="84">
        <f t="shared" ref="E540:F540" si="255">SUM(E534:E539)</f>
        <v>111</v>
      </c>
      <c r="F540" s="84">
        <f t="shared" si="255"/>
        <v>4</v>
      </c>
      <c r="G540" s="85">
        <f>SUM(G534:G539)</f>
        <v>26</v>
      </c>
      <c r="H540" s="121">
        <f>SUM(H534:H539)</f>
        <v>6</v>
      </c>
      <c r="I540" s="86">
        <f t="shared" ref="I540" si="256">SUM(D540:E540)</f>
        <v>652</v>
      </c>
      <c r="J540" s="85">
        <f t="shared" ref="J540" si="257">SUM(F540:G540)</f>
        <v>30</v>
      </c>
      <c r="K540" s="67">
        <f t="shared" si="243"/>
        <v>688</v>
      </c>
      <c r="L540" s="27">
        <f t="shared" si="249"/>
        <v>4.4000000000000004</v>
      </c>
      <c r="M540" s="46">
        <f>IF(ISERROR(ROUND(K540/$K$541*100,1)),"-",ROUND(K540/$K$541*100,1))</f>
        <v>16</v>
      </c>
      <c r="O540" s="88"/>
      <c r="P540" s="90"/>
      <c r="Q540" s="90"/>
      <c r="R540" s="90"/>
      <c r="S540" s="90"/>
    </row>
    <row r="541" spans="1:21" ht="12" thickTop="1" x14ac:dyDescent="0.15">
      <c r="A541" s="97"/>
      <c r="B541" s="98" t="s">
        <v>106</v>
      </c>
      <c r="C541" s="99"/>
      <c r="D541" s="100">
        <f>SUM(D505,D512,D519,D526,D533,D540)</f>
        <v>3170</v>
      </c>
      <c r="E541" s="101">
        <f t="shared" ref="E541:J541" si="258">SUM(E505,E512,E519,E526,E533,E540)</f>
        <v>718</v>
      </c>
      <c r="F541" s="101">
        <f t="shared" si="258"/>
        <v>27</v>
      </c>
      <c r="G541" s="102">
        <f t="shared" si="258"/>
        <v>224</v>
      </c>
      <c r="H541" s="122">
        <f t="shared" si="258"/>
        <v>149</v>
      </c>
      <c r="I541" s="103">
        <f t="shared" si="258"/>
        <v>3888</v>
      </c>
      <c r="J541" s="102">
        <f t="shared" si="258"/>
        <v>251</v>
      </c>
      <c r="K541" s="104">
        <f t="shared" si="243"/>
        <v>4288</v>
      </c>
      <c r="L541" s="105">
        <f t="shared" si="249"/>
        <v>5.9</v>
      </c>
      <c r="M541" s="106">
        <f>IF(ISERROR(ROUND(K541/$K$541*100,1)),"-",ROUND(K541/$K$541*100,1))</f>
        <v>100</v>
      </c>
      <c r="O541" s="88"/>
      <c r="P541" s="88"/>
      <c r="Q541" s="88"/>
      <c r="R541" s="88"/>
      <c r="S541" s="88"/>
    </row>
    <row r="542" spans="1:21" x14ac:dyDescent="0.15">
      <c r="A542" s="91"/>
      <c r="B542" s="92"/>
      <c r="C542" s="93"/>
      <c r="D542" s="94"/>
      <c r="E542" s="94"/>
      <c r="F542" s="94"/>
      <c r="G542" s="94"/>
      <c r="H542" s="94"/>
      <c r="I542" s="94"/>
      <c r="J542" s="94"/>
      <c r="K542" s="94"/>
      <c r="L542" s="95"/>
      <c r="M542" s="96"/>
      <c r="O542" s="88"/>
      <c r="P542" s="88"/>
      <c r="Q542" s="88"/>
      <c r="R542" s="88"/>
      <c r="S542" s="88"/>
    </row>
    <row r="543" spans="1:21" x14ac:dyDescent="0.15">
      <c r="A543" s="91"/>
      <c r="B543" s="92"/>
      <c r="C543" s="93"/>
      <c r="D543" s="94"/>
      <c r="E543" s="94"/>
      <c r="F543" s="94"/>
      <c r="G543" s="94"/>
      <c r="H543" s="94"/>
      <c r="I543" s="94"/>
      <c r="J543" s="94"/>
      <c r="K543" s="94"/>
      <c r="L543" s="95"/>
      <c r="M543" s="96"/>
      <c r="O543" s="88"/>
      <c r="P543" s="88"/>
      <c r="Q543" s="88"/>
      <c r="R543" s="88"/>
      <c r="S543" s="88"/>
      <c r="T543" s="33"/>
    </row>
    <row r="544" spans="1:21" x14ac:dyDescent="0.15">
      <c r="B544" s="41" t="s">
        <v>79</v>
      </c>
      <c r="O544" s="88"/>
      <c r="P544" s="89"/>
      <c r="Q544" s="88"/>
      <c r="R544" s="88"/>
      <c r="S544" s="88"/>
    </row>
    <row r="545" spans="1:24" ht="21" x14ac:dyDescent="0.15">
      <c r="A545" s="1"/>
      <c r="B545" s="13"/>
      <c r="C545" s="26" t="s">
        <v>2</v>
      </c>
      <c r="D545" s="52" t="s">
        <v>48</v>
      </c>
      <c r="E545" s="53" t="s">
        <v>49</v>
      </c>
      <c r="F545" s="53" t="s">
        <v>104</v>
      </c>
      <c r="G545" s="54" t="s">
        <v>105</v>
      </c>
      <c r="H545" s="115" t="s">
        <v>108</v>
      </c>
      <c r="I545" s="55" t="s">
        <v>50</v>
      </c>
      <c r="J545" s="56" t="s">
        <v>51</v>
      </c>
      <c r="K545" s="57" t="s">
        <v>52</v>
      </c>
      <c r="L545" s="14" t="s">
        <v>53</v>
      </c>
      <c r="M545" s="14" t="s">
        <v>54</v>
      </c>
      <c r="O545" s="88"/>
      <c r="P545" s="88"/>
      <c r="Q545" s="88"/>
      <c r="R545" s="88"/>
      <c r="S545" s="88"/>
      <c r="U545" s="87"/>
      <c r="V545" s="87"/>
      <c r="W545" s="87"/>
      <c r="X545" s="87"/>
    </row>
    <row r="546" spans="1:24" x14ac:dyDescent="0.15">
      <c r="A546" s="5" t="s">
        <v>1</v>
      </c>
      <c r="B546" s="10"/>
      <c r="C546" s="15"/>
      <c r="D546" s="58" t="s">
        <v>46</v>
      </c>
      <c r="E546" s="59" t="s">
        <v>46</v>
      </c>
      <c r="F546" s="59" t="s">
        <v>46</v>
      </c>
      <c r="G546" s="60" t="s">
        <v>46</v>
      </c>
      <c r="H546" s="116" t="s">
        <v>46</v>
      </c>
      <c r="I546" s="61" t="s">
        <v>46</v>
      </c>
      <c r="J546" s="60" t="s">
        <v>46</v>
      </c>
      <c r="K546" s="62" t="s">
        <v>46</v>
      </c>
      <c r="L546" s="16" t="s">
        <v>47</v>
      </c>
      <c r="M546" s="16" t="s">
        <v>47</v>
      </c>
      <c r="O546" s="88"/>
      <c r="P546" s="90"/>
      <c r="Q546" s="90"/>
      <c r="R546" s="90"/>
      <c r="S546" s="90"/>
      <c r="U546" s="87"/>
      <c r="V546" s="87"/>
    </row>
    <row r="547" spans="1:24" x14ac:dyDescent="0.15">
      <c r="A547" s="1"/>
      <c r="B547" s="22" t="s">
        <v>3</v>
      </c>
      <c r="C547" s="2"/>
      <c r="D547" s="63">
        <f t="shared" ref="D547:H552" si="259">SUM(D451,D499)</f>
        <v>137</v>
      </c>
      <c r="E547" s="64">
        <f t="shared" si="259"/>
        <v>36</v>
      </c>
      <c r="F547" s="64">
        <f t="shared" si="259"/>
        <v>0</v>
      </c>
      <c r="G547" s="65">
        <f t="shared" si="259"/>
        <v>12</v>
      </c>
      <c r="H547" s="117">
        <f t="shared" si="259"/>
        <v>6</v>
      </c>
      <c r="I547" s="66">
        <f>SUM(D547:E547)</f>
        <v>173</v>
      </c>
      <c r="J547" s="65">
        <f>SUM(F547:G547)</f>
        <v>12</v>
      </c>
      <c r="K547" s="67">
        <f>SUM(D547:H547)</f>
        <v>191</v>
      </c>
      <c r="L547" s="28">
        <f>IF(ISERROR(ROUND(J547/K547*100,1)),"-",ROUND(J547/K547*100,1))</f>
        <v>6.3</v>
      </c>
      <c r="M547" s="42" t="s">
        <v>70</v>
      </c>
      <c r="O547" s="88"/>
      <c r="P547" s="88"/>
      <c r="Q547" s="88"/>
      <c r="R547" s="88"/>
      <c r="S547" s="88"/>
      <c r="U547" s="87"/>
      <c r="V547" s="87"/>
    </row>
    <row r="548" spans="1:24" x14ac:dyDescent="0.15">
      <c r="A548" s="3"/>
      <c r="B548" s="23" t="s">
        <v>4</v>
      </c>
      <c r="C548" s="4"/>
      <c r="D548" s="68">
        <f t="shared" si="259"/>
        <v>185</v>
      </c>
      <c r="E548" s="69">
        <f t="shared" si="259"/>
        <v>42</v>
      </c>
      <c r="F548" s="69">
        <f t="shared" si="259"/>
        <v>2</v>
      </c>
      <c r="G548" s="70">
        <f t="shared" si="259"/>
        <v>13</v>
      </c>
      <c r="H548" s="118">
        <f t="shared" si="259"/>
        <v>8</v>
      </c>
      <c r="I548" s="71">
        <f t="shared" ref="I548" si="260">SUM(D548:E548)</f>
        <v>227</v>
      </c>
      <c r="J548" s="70">
        <f t="shared" ref="J548:J552" si="261">SUM(F548:G548)</f>
        <v>15</v>
      </c>
      <c r="K548" s="72">
        <f t="shared" ref="K548:K589" si="262">SUM(D548:H548)</f>
        <v>250</v>
      </c>
      <c r="L548" s="29">
        <f t="shared" ref="L548:L589" si="263">IF(ISERROR(ROUND(J548/K548*100,1)),"-",ROUND(J548/K548*100,1))</f>
        <v>6</v>
      </c>
      <c r="M548" s="43" t="s">
        <v>70</v>
      </c>
      <c r="O548" s="88"/>
      <c r="P548" s="88"/>
      <c r="Q548" s="88"/>
      <c r="R548" s="88"/>
      <c r="S548" s="88"/>
      <c r="U548" s="87"/>
      <c r="V548" s="87"/>
    </row>
    <row r="549" spans="1:24" x14ac:dyDescent="0.15">
      <c r="A549" s="3"/>
      <c r="B549" s="23" t="s">
        <v>5</v>
      </c>
      <c r="C549" s="4"/>
      <c r="D549" s="68">
        <f t="shared" si="259"/>
        <v>175</v>
      </c>
      <c r="E549" s="69">
        <f t="shared" si="259"/>
        <v>33</v>
      </c>
      <c r="F549" s="69">
        <f t="shared" si="259"/>
        <v>0</v>
      </c>
      <c r="G549" s="70">
        <f t="shared" si="259"/>
        <v>9</v>
      </c>
      <c r="H549" s="118">
        <f t="shared" si="259"/>
        <v>9</v>
      </c>
      <c r="I549" s="71">
        <f>SUM(D549:E549)</f>
        <v>208</v>
      </c>
      <c r="J549" s="70">
        <f t="shared" si="261"/>
        <v>9</v>
      </c>
      <c r="K549" s="72">
        <f t="shared" si="262"/>
        <v>226</v>
      </c>
      <c r="L549" s="29">
        <f t="shared" si="263"/>
        <v>4</v>
      </c>
      <c r="M549" s="43" t="s">
        <v>70</v>
      </c>
      <c r="O549" s="88"/>
      <c r="P549" s="88"/>
      <c r="Q549" s="88"/>
      <c r="R549" s="88"/>
      <c r="S549" s="88"/>
      <c r="U549" s="87"/>
      <c r="V549" s="87"/>
    </row>
    <row r="550" spans="1:24" x14ac:dyDescent="0.15">
      <c r="A550" s="3"/>
      <c r="B550" s="23" t="s">
        <v>6</v>
      </c>
      <c r="C550" s="4"/>
      <c r="D550" s="68">
        <f t="shared" si="259"/>
        <v>188</v>
      </c>
      <c r="E550" s="69">
        <f t="shared" si="259"/>
        <v>46</v>
      </c>
      <c r="F550" s="69">
        <f t="shared" si="259"/>
        <v>3</v>
      </c>
      <c r="G550" s="70">
        <f t="shared" si="259"/>
        <v>5</v>
      </c>
      <c r="H550" s="118">
        <f t="shared" si="259"/>
        <v>7</v>
      </c>
      <c r="I550" s="71">
        <f t="shared" ref="I550:I552" si="264">SUM(D550:E550)</f>
        <v>234</v>
      </c>
      <c r="J550" s="70">
        <f t="shared" si="261"/>
        <v>8</v>
      </c>
      <c r="K550" s="72">
        <f t="shared" si="262"/>
        <v>249</v>
      </c>
      <c r="L550" s="29">
        <f t="shared" si="263"/>
        <v>3.2</v>
      </c>
      <c r="M550" s="43" t="s">
        <v>70</v>
      </c>
      <c r="O550" s="88"/>
      <c r="P550" s="88"/>
      <c r="Q550" s="88"/>
      <c r="R550" s="88"/>
      <c r="S550" s="88"/>
      <c r="U550" s="87"/>
      <c r="V550" s="87"/>
    </row>
    <row r="551" spans="1:24" s="19" customFormat="1" x14ac:dyDescent="0.15">
      <c r="A551" s="3"/>
      <c r="B551" s="23" t="s">
        <v>7</v>
      </c>
      <c r="C551" s="4"/>
      <c r="D551" s="68">
        <f t="shared" si="259"/>
        <v>183</v>
      </c>
      <c r="E551" s="69">
        <f t="shared" si="259"/>
        <v>41</v>
      </c>
      <c r="F551" s="69">
        <f t="shared" si="259"/>
        <v>0</v>
      </c>
      <c r="G551" s="70">
        <f t="shared" si="259"/>
        <v>13</v>
      </c>
      <c r="H551" s="118">
        <f t="shared" si="259"/>
        <v>6</v>
      </c>
      <c r="I551" s="71">
        <f t="shared" si="264"/>
        <v>224</v>
      </c>
      <c r="J551" s="70">
        <f t="shared" si="261"/>
        <v>13</v>
      </c>
      <c r="K551" s="72">
        <f t="shared" si="262"/>
        <v>243</v>
      </c>
      <c r="L551" s="29">
        <f t="shared" si="263"/>
        <v>5.3</v>
      </c>
      <c r="M551" s="43" t="s">
        <v>70</v>
      </c>
      <c r="O551" s="88"/>
      <c r="P551" s="88"/>
      <c r="Q551" s="88"/>
      <c r="R551" s="88"/>
      <c r="S551" s="88"/>
      <c r="T551" s="8"/>
      <c r="U551" s="87"/>
      <c r="V551" s="87"/>
    </row>
    <row r="552" spans="1:24" x14ac:dyDescent="0.15">
      <c r="A552" s="5"/>
      <c r="B552" s="24" t="s">
        <v>8</v>
      </c>
      <c r="C552" s="7"/>
      <c r="D552" s="73">
        <f t="shared" si="259"/>
        <v>200</v>
      </c>
      <c r="E552" s="74">
        <f t="shared" si="259"/>
        <v>34</v>
      </c>
      <c r="F552" s="74">
        <f t="shared" si="259"/>
        <v>1</v>
      </c>
      <c r="G552" s="75">
        <f t="shared" si="259"/>
        <v>9</v>
      </c>
      <c r="H552" s="119">
        <f t="shared" si="259"/>
        <v>7</v>
      </c>
      <c r="I552" s="76">
        <f t="shared" si="264"/>
        <v>234</v>
      </c>
      <c r="J552" s="75">
        <f t="shared" si="261"/>
        <v>10</v>
      </c>
      <c r="K552" s="77">
        <f t="shared" si="262"/>
        <v>251</v>
      </c>
      <c r="L552" s="30">
        <f t="shared" si="263"/>
        <v>4</v>
      </c>
      <c r="M552" s="44" t="s">
        <v>70</v>
      </c>
      <c r="O552" s="88"/>
      <c r="P552" s="88"/>
      <c r="Q552" s="88"/>
      <c r="R552" s="88"/>
      <c r="S552" s="88"/>
      <c r="U552" s="87"/>
      <c r="V552" s="87"/>
    </row>
    <row r="553" spans="1:24" x14ac:dyDescent="0.15">
      <c r="A553" s="17"/>
      <c r="B553" s="25" t="s">
        <v>157</v>
      </c>
      <c r="C553" s="18"/>
      <c r="D553" s="78">
        <f>SUM(D547:D552)</f>
        <v>1068</v>
      </c>
      <c r="E553" s="79">
        <f>SUM(E547:E552)</f>
        <v>232</v>
      </c>
      <c r="F553" s="79">
        <f>SUM(F547:F552)</f>
        <v>6</v>
      </c>
      <c r="G553" s="80">
        <f>SUM(G547:G552)</f>
        <v>61</v>
      </c>
      <c r="H553" s="120">
        <f>SUM(H547:H552)</f>
        <v>43</v>
      </c>
      <c r="I553" s="81">
        <f>SUM(D553:E553)</f>
        <v>1300</v>
      </c>
      <c r="J553" s="80">
        <f>SUM(F553:G553)</f>
        <v>67</v>
      </c>
      <c r="K553" s="82">
        <f t="shared" si="262"/>
        <v>1410</v>
      </c>
      <c r="L553" s="31">
        <f t="shared" si="263"/>
        <v>4.8</v>
      </c>
      <c r="M553" s="45">
        <f>IF(ISERROR(ROUND(K553/$K$589*100,1)),"-",ROUND(K553/$K$589*100,1))</f>
        <v>16.2</v>
      </c>
      <c r="O553" s="88"/>
      <c r="P553" s="88"/>
      <c r="Q553" s="88"/>
      <c r="R553" s="88"/>
      <c r="S553" s="88"/>
      <c r="U553" s="87"/>
      <c r="V553" s="87"/>
    </row>
    <row r="554" spans="1:24" x14ac:dyDescent="0.15">
      <c r="A554" s="1"/>
      <c r="B554" s="22" t="s">
        <v>158</v>
      </c>
      <c r="C554" s="2"/>
      <c r="D554" s="63">
        <f t="shared" ref="D554:H559" si="265">SUM(D458,D506)</f>
        <v>176</v>
      </c>
      <c r="E554" s="64">
        <f t="shared" si="265"/>
        <v>41</v>
      </c>
      <c r="F554" s="64">
        <f t="shared" si="265"/>
        <v>3</v>
      </c>
      <c r="G554" s="65">
        <f t="shared" si="265"/>
        <v>14</v>
      </c>
      <c r="H554" s="117">
        <f t="shared" si="265"/>
        <v>8</v>
      </c>
      <c r="I554" s="66">
        <f t="shared" ref="I554:I556" si="266">SUM(D554:E554)</f>
        <v>217</v>
      </c>
      <c r="J554" s="65">
        <f t="shared" ref="J554:J585" si="267">SUM(F554:G554)</f>
        <v>17</v>
      </c>
      <c r="K554" s="67">
        <f t="shared" si="262"/>
        <v>242</v>
      </c>
      <c r="L554" s="28">
        <f t="shared" si="263"/>
        <v>7</v>
      </c>
      <c r="M554" s="42" t="s">
        <v>70</v>
      </c>
      <c r="O554" s="88"/>
      <c r="P554" s="88"/>
      <c r="Q554" s="88"/>
      <c r="R554" s="88"/>
      <c r="S554" s="88"/>
      <c r="U554" s="87"/>
      <c r="V554" s="87"/>
    </row>
    <row r="555" spans="1:24" x14ac:dyDescent="0.15">
      <c r="A555" s="3"/>
      <c r="B555" s="23" t="s">
        <v>10</v>
      </c>
      <c r="C555" s="4"/>
      <c r="D555" s="68">
        <f t="shared" si="265"/>
        <v>191</v>
      </c>
      <c r="E555" s="69">
        <f t="shared" si="265"/>
        <v>54</v>
      </c>
      <c r="F555" s="69">
        <f t="shared" si="265"/>
        <v>0</v>
      </c>
      <c r="G555" s="70">
        <f t="shared" si="265"/>
        <v>6</v>
      </c>
      <c r="H555" s="118">
        <f t="shared" si="265"/>
        <v>14</v>
      </c>
      <c r="I555" s="71">
        <f t="shared" si="266"/>
        <v>245</v>
      </c>
      <c r="J555" s="70">
        <f t="shared" si="267"/>
        <v>6</v>
      </c>
      <c r="K555" s="72">
        <f t="shared" si="262"/>
        <v>265</v>
      </c>
      <c r="L555" s="29">
        <f t="shared" si="263"/>
        <v>2.2999999999999998</v>
      </c>
      <c r="M555" s="43" t="s">
        <v>70</v>
      </c>
      <c r="O555" s="88"/>
      <c r="P555" s="88"/>
      <c r="Q555" s="88"/>
      <c r="R555" s="88"/>
      <c r="S555" s="88"/>
      <c r="U555" s="87"/>
      <c r="V555" s="87"/>
    </row>
    <row r="556" spans="1:24" x14ac:dyDescent="0.15">
      <c r="A556" s="3"/>
      <c r="B556" s="23" t="s">
        <v>11</v>
      </c>
      <c r="C556" s="4"/>
      <c r="D556" s="68">
        <f t="shared" si="265"/>
        <v>193</v>
      </c>
      <c r="E556" s="69">
        <f t="shared" si="265"/>
        <v>40</v>
      </c>
      <c r="F556" s="69">
        <f t="shared" si="265"/>
        <v>1</v>
      </c>
      <c r="G556" s="70">
        <f t="shared" si="265"/>
        <v>14</v>
      </c>
      <c r="H556" s="118">
        <f t="shared" si="265"/>
        <v>9</v>
      </c>
      <c r="I556" s="71">
        <f t="shared" si="266"/>
        <v>233</v>
      </c>
      <c r="J556" s="70">
        <f t="shared" si="267"/>
        <v>15</v>
      </c>
      <c r="K556" s="72">
        <f t="shared" si="262"/>
        <v>257</v>
      </c>
      <c r="L556" s="29">
        <f t="shared" si="263"/>
        <v>5.8</v>
      </c>
      <c r="M556" s="43" t="s">
        <v>70</v>
      </c>
      <c r="O556" s="88"/>
      <c r="P556" s="88"/>
      <c r="Q556" s="88"/>
      <c r="R556" s="88"/>
      <c r="S556" s="88"/>
      <c r="U556" s="87"/>
      <c r="V556" s="87"/>
    </row>
    <row r="557" spans="1:24" x14ac:dyDescent="0.15">
      <c r="A557" s="3"/>
      <c r="B557" s="23" t="s">
        <v>12</v>
      </c>
      <c r="C557" s="4"/>
      <c r="D557" s="68">
        <f t="shared" si="265"/>
        <v>173</v>
      </c>
      <c r="E557" s="69">
        <f t="shared" si="265"/>
        <v>52</v>
      </c>
      <c r="F557" s="69">
        <f t="shared" si="265"/>
        <v>2</v>
      </c>
      <c r="G557" s="70">
        <f t="shared" si="265"/>
        <v>10</v>
      </c>
      <c r="H557" s="118">
        <f t="shared" si="265"/>
        <v>7</v>
      </c>
      <c r="I557" s="71">
        <f>SUM(D557:E557)</f>
        <v>225</v>
      </c>
      <c r="J557" s="70">
        <f t="shared" si="267"/>
        <v>12</v>
      </c>
      <c r="K557" s="72">
        <f t="shared" si="262"/>
        <v>244</v>
      </c>
      <c r="L557" s="29">
        <f t="shared" si="263"/>
        <v>4.9000000000000004</v>
      </c>
      <c r="M557" s="43" t="s">
        <v>70</v>
      </c>
      <c r="O557" s="88"/>
      <c r="P557" s="88"/>
      <c r="Q557" s="88"/>
      <c r="R557" s="88"/>
      <c r="S557" s="88"/>
      <c r="U557" s="87"/>
      <c r="V557" s="87"/>
    </row>
    <row r="558" spans="1:24" s="19" customFormat="1" x14ac:dyDescent="0.15">
      <c r="A558" s="3"/>
      <c r="B558" s="23" t="s">
        <v>13</v>
      </c>
      <c r="C558" s="4"/>
      <c r="D558" s="68">
        <f t="shared" si="265"/>
        <v>176</v>
      </c>
      <c r="E558" s="69">
        <f t="shared" si="265"/>
        <v>32</v>
      </c>
      <c r="F558" s="69">
        <f t="shared" si="265"/>
        <v>0</v>
      </c>
      <c r="G558" s="70">
        <f t="shared" si="265"/>
        <v>15</v>
      </c>
      <c r="H558" s="118">
        <f t="shared" si="265"/>
        <v>16</v>
      </c>
      <c r="I558" s="71">
        <f t="shared" ref="I558:I586" si="268">SUM(D558:E558)</f>
        <v>208</v>
      </c>
      <c r="J558" s="70">
        <f t="shared" si="267"/>
        <v>15</v>
      </c>
      <c r="K558" s="72">
        <f t="shared" si="262"/>
        <v>239</v>
      </c>
      <c r="L558" s="29">
        <f t="shared" si="263"/>
        <v>6.3</v>
      </c>
      <c r="M558" s="43" t="s">
        <v>70</v>
      </c>
      <c r="O558" s="88"/>
      <c r="P558" s="88"/>
      <c r="Q558" s="88"/>
      <c r="R558" s="88"/>
      <c r="S558" s="88"/>
      <c r="T558" s="8"/>
      <c r="U558" s="87"/>
      <c r="V558" s="87"/>
    </row>
    <row r="559" spans="1:24" x14ac:dyDescent="0.15">
      <c r="A559" s="5"/>
      <c r="B559" s="24" t="s">
        <v>14</v>
      </c>
      <c r="C559" s="7"/>
      <c r="D559" s="73">
        <f t="shared" si="265"/>
        <v>152</v>
      </c>
      <c r="E559" s="74">
        <f t="shared" si="265"/>
        <v>45</v>
      </c>
      <c r="F559" s="74">
        <f t="shared" si="265"/>
        <v>2</v>
      </c>
      <c r="G559" s="75">
        <f t="shared" si="265"/>
        <v>15</v>
      </c>
      <c r="H559" s="119">
        <f t="shared" si="265"/>
        <v>18</v>
      </c>
      <c r="I559" s="76">
        <f t="shared" si="268"/>
        <v>197</v>
      </c>
      <c r="J559" s="75">
        <f t="shared" si="267"/>
        <v>17</v>
      </c>
      <c r="K559" s="77">
        <f t="shared" si="262"/>
        <v>232</v>
      </c>
      <c r="L559" s="30">
        <f t="shared" si="263"/>
        <v>7.3</v>
      </c>
      <c r="M559" s="44" t="s">
        <v>70</v>
      </c>
      <c r="O559" s="88"/>
      <c r="P559" s="88"/>
      <c r="Q559" s="88"/>
      <c r="R559" s="88"/>
      <c r="S559" s="88"/>
      <c r="U559" s="87"/>
      <c r="V559" s="87"/>
    </row>
    <row r="560" spans="1:24" x14ac:dyDescent="0.15">
      <c r="A560" s="17"/>
      <c r="B560" s="25" t="s">
        <v>159</v>
      </c>
      <c r="C560" s="18"/>
      <c r="D560" s="78">
        <f>SUM(D554:D559)</f>
        <v>1061</v>
      </c>
      <c r="E560" s="79">
        <f>SUM(E554:E559)</f>
        <v>264</v>
      </c>
      <c r="F560" s="79">
        <f>SUM(F554:F559)</f>
        <v>8</v>
      </c>
      <c r="G560" s="80">
        <f>SUM(G554:G559)</f>
        <v>74</v>
      </c>
      <c r="H560" s="120">
        <f>SUM(H554:H559)</f>
        <v>72</v>
      </c>
      <c r="I560" s="81">
        <f t="shared" si="268"/>
        <v>1325</v>
      </c>
      <c r="J560" s="80">
        <f t="shared" si="267"/>
        <v>82</v>
      </c>
      <c r="K560" s="82">
        <f t="shared" si="262"/>
        <v>1479</v>
      </c>
      <c r="L560" s="31">
        <f t="shared" si="263"/>
        <v>5.5</v>
      </c>
      <c r="M560" s="45">
        <f>IF(ISERROR(ROUND(K560/$K$589*100,1)),"-",ROUND(K560/$K$589*100,1))</f>
        <v>17</v>
      </c>
      <c r="O560" s="88"/>
      <c r="P560" s="88"/>
      <c r="Q560" s="88"/>
      <c r="R560" s="88"/>
      <c r="S560" s="88"/>
      <c r="U560" s="87"/>
      <c r="V560" s="87"/>
    </row>
    <row r="561" spans="1:22" x14ac:dyDescent="0.15">
      <c r="A561" s="1"/>
      <c r="B561" s="22" t="s">
        <v>15</v>
      </c>
      <c r="C561" s="2"/>
      <c r="D561" s="63">
        <f t="shared" ref="D561:H566" si="269">SUM(D465,D513)</f>
        <v>146</v>
      </c>
      <c r="E561" s="64">
        <f t="shared" si="269"/>
        <v>35</v>
      </c>
      <c r="F561" s="64">
        <f t="shared" si="269"/>
        <v>2</v>
      </c>
      <c r="G561" s="65">
        <f t="shared" si="269"/>
        <v>21</v>
      </c>
      <c r="H561" s="117">
        <f t="shared" si="269"/>
        <v>17</v>
      </c>
      <c r="I561" s="66">
        <f t="shared" si="268"/>
        <v>181</v>
      </c>
      <c r="J561" s="65">
        <f t="shared" si="267"/>
        <v>23</v>
      </c>
      <c r="K561" s="67">
        <f t="shared" si="262"/>
        <v>221</v>
      </c>
      <c r="L561" s="28">
        <f t="shared" si="263"/>
        <v>10.4</v>
      </c>
      <c r="M561" s="42" t="s">
        <v>70</v>
      </c>
      <c r="O561" s="88"/>
      <c r="P561" s="88"/>
      <c r="Q561" s="88"/>
      <c r="R561" s="88"/>
      <c r="S561" s="88"/>
      <c r="U561" s="87"/>
      <c r="V561" s="87"/>
    </row>
    <row r="562" spans="1:22" x14ac:dyDescent="0.15">
      <c r="A562" s="3"/>
      <c r="B562" s="23" t="s">
        <v>16</v>
      </c>
      <c r="C562" s="4"/>
      <c r="D562" s="68">
        <f t="shared" si="269"/>
        <v>149</v>
      </c>
      <c r="E562" s="69">
        <f t="shared" si="269"/>
        <v>39</v>
      </c>
      <c r="F562" s="69">
        <f t="shared" si="269"/>
        <v>1</v>
      </c>
      <c r="G562" s="70">
        <f t="shared" si="269"/>
        <v>15</v>
      </c>
      <c r="H562" s="118">
        <f t="shared" si="269"/>
        <v>19</v>
      </c>
      <c r="I562" s="71">
        <f t="shared" si="268"/>
        <v>188</v>
      </c>
      <c r="J562" s="70">
        <f t="shared" si="267"/>
        <v>16</v>
      </c>
      <c r="K562" s="72">
        <f t="shared" si="262"/>
        <v>223</v>
      </c>
      <c r="L562" s="29">
        <f t="shared" si="263"/>
        <v>7.2</v>
      </c>
      <c r="M562" s="43" t="s">
        <v>70</v>
      </c>
      <c r="O562" s="88"/>
      <c r="P562" s="88"/>
      <c r="Q562" s="88"/>
      <c r="R562" s="88"/>
      <c r="S562" s="88"/>
      <c r="U562" s="87"/>
      <c r="V562" s="87"/>
    </row>
    <row r="563" spans="1:22" x14ac:dyDescent="0.15">
      <c r="A563" s="3"/>
      <c r="B563" s="23" t="s">
        <v>17</v>
      </c>
      <c r="C563" s="4"/>
      <c r="D563" s="68">
        <f t="shared" si="269"/>
        <v>149</v>
      </c>
      <c r="E563" s="69">
        <f t="shared" si="269"/>
        <v>47</v>
      </c>
      <c r="F563" s="69">
        <f t="shared" si="269"/>
        <v>1</v>
      </c>
      <c r="G563" s="70">
        <f t="shared" si="269"/>
        <v>20</v>
      </c>
      <c r="H563" s="118">
        <f t="shared" si="269"/>
        <v>18</v>
      </c>
      <c r="I563" s="71">
        <f t="shared" si="268"/>
        <v>196</v>
      </c>
      <c r="J563" s="70">
        <f t="shared" si="267"/>
        <v>21</v>
      </c>
      <c r="K563" s="72">
        <f t="shared" si="262"/>
        <v>235</v>
      </c>
      <c r="L563" s="29">
        <f t="shared" si="263"/>
        <v>8.9</v>
      </c>
      <c r="M563" s="43" t="s">
        <v>70</v>
      </c>
      <c r="O563" s="88"/>
      <c r="P563" s="88"/>
      <c r="Q563" s="88"/>
      <c r="R563" s="88"/>
      <c r="S563" s="88"/>
      <c r="U563" s="87"/>
      <c r="V563" s="87"/>
    </row>
    <row r="564" spans="1:22" x14ac:dyDescent="0.15">
      <c r="A564" s="3"/>
      <c r="B564" s="23" t="s">
        <v>18</v>
      </c>
      <c r="C564" s="4"/>
      <c r="D564" s="68">
        <f t="shared" si="269"/>
        <v>148</v>
      </c>
      <c r="E564" s="69">
        <f t="shared" si="269"/>
        <v>52</v>
      </c>
      <c r="F564" s="69">
        <f t="shared" si="269"/>
        <v>1</v>
      </c>
      <c r="G564" s="70">
        <f t="shared" si="269"/>
        <v>23</v>
      </c>
      <c r="H564" s="118">
        <f t="shared" si="269"/>
        <v>15</v>
      </c>
      <c r="I564" s="71">
        <f t="shared" si="268"/>
        <v>200</v>
      </c>
      <c r="J564" s="70">
        <f t="shared" si="267"/>
        <v>24</v>
      </c>
      <c r="K564" s="72">
        <f t="shared" si="262"/>
        <v>239</v>
      </c>
      <c r="L564" s="29">
        <f t="shared" si="263"/>
        <v>10</v>
      </c>
      <c r="M564" s="43" t="s">
        <v>70</v>
      </c>
      <c r="O564" s="88"/>
      <c r="P564" s="88"/>
      <c r="Q564" s="88"/>
      <c r="R564" s="88"/>
      <c r="S564" s="88"/>
      <c r="U564" s="87"/>
      <c r="V564" s="87"/>
    </row>
    <row r="565" spans="1:22" s="19" customFormat="1" x14ac:dyDescent="0.15">
      <c r="A565" s="3"/>
      <c r="B565" s="23" t="s">
        <v>19</v>
      </c>
      <c r="C565" s="4"/>
      <c r="D565" s="68">
        <f t="shared" si="269"/>
        <v>161</v>
      </c>
      <c r="E565" s="69">
        <f t="shared" si="269"/>
        <v>47</v>
      </c>
      <c r="F565" s="69">
        <f t="shared" si="269"/>
        <v>2</v>
      </c>
      <c r="G565" s="70">
        <f t="shared" si="269"/>
        <v>10</v>
      </c>
      <c r="H565" s="118">
        <f t="shared" si="269"/>
        <v>14</v>
      </c>
      <c r="I565" s="71">
        <f t="shared" si="268"/>
        <v>208</v>
      </c>
      <c r="J565" s="70">
        <f t="shared" si="267"/>
        <v>12</v>
      </c>
      <c r="K565" s="72">
        <f t="shared" si="262"/>
        <v>234</v>
      </c>
      <c r="L565" s="29">
        <f t="shared" si="263"/>
        <v>5.0999999999999996</v>
      </c>
      <c r="M565" s="43" t="s">
        <v>70</v>
      </c>
      <c r="O565" s="88"/>
      <c r="P565" s="88"/>
      <c r="Q565" s="88"/>
      <c r="R565" s="88"/>
      <c r="S565" s="88"/>
      <c r="T565" s="8"/>
      <c r="U565" s="87"/>
      <c r="V565" s="87"/>
    </row>
    <row r="566" spans="1:22" x14ac:dyDescent="0.15">
      <c r="A566" s="5"/>
      <c r="B566" s="24" t="s">
        <v>20</v>
      </c>
      <c r="C566" s="7"/>
      <c r="D566" s="73">
        <f t="shared" si="269"/>
        <v>144</v>
      </c>
      <c r="E566" s="74">
        <f t="shared" si="269"/>
        <v>51</v>
      </c>
      <c r="F566" s="74">
        <f t="shared" si="269"/>
        <v>1</v>
      </c>
      <c r="G566" s="75">
        <f t="shared" si="269"/>
        <v>23</v>
      </c>
      <c r="H566" s="119">
        <f t="shared" si="269"/>
        <v>17</v>
      </c>
      <c r="I566" s="76">
        <f t="shared" si="268"/>
        <v>195</v>
      </c>
      <c r="J566" s="75">
        <f t="shared" si="267"/>
        <v>24</v>
      </c>
      <c r="K566" s="77">
        <f t="shared" si="262"/>
        <v>236</v>
      </c>
      <c r="L566" s="30">
        <f t="shared" si="263"/>
        <v>10.199999999999999</v>
      </c>
      <c r="M566" s="44" t="s">
        <v>70</v>
      </c>
      <c r="O566" s="88"/>
      <c r="P566" s="88"/>
      <c r="Q566" s="88"/>
      <c r="R566" s="88"/>
      <c r="S566" s="88"/>
      <c r="U566" s="87"/>
      <c r="V566" s="87"/>
    </row>
    <row r="567" spans="1:22" x14ac:dyDescent="0.15">
      <c r="A567" s="17"/>
      <c r="B567" s="25" t="s">
        <v>160</v>
      </c>
      <c r="C567" s="18"/>
      <c r="D567" s="78">
        <f>SUM(D561:D566)</f>
        <v>897</v>
      </c>
      <c r="E567" s="79">
        <f>SUM(E561:E566)</f>
        <v>271</v>
      </c>
      <c r="F567" s="79">
        <f>SUM(F561:F566)</f>
        <v>8</v>
      </c>
      <c r="G567" s="80">
        <f>SUM(G561:G566)</f>
        <v>112</v>
      </c>
      <c r="H567" s="120">
        <f>SUM(H561:H566)</f>
        <v>100</v>
      </c>
      <c r="I567" s="81">
        <f t="shared" si="268"/>
        <v>1168</v>
      </c>
      <c r="J567" s="80">
        <f t="shared" si="267"/>
        <v>120</v>
      </c>
      <c r="K567" s="82">
        <f t="shared" si="262"/>
        <v>1388</v>
      </c>
      <c r="L567" s="31">
        <f t="shared" si="263"/>
        <v>8.6</v>
      </c>
      <c r="M567" s="45">
        <f>IF(ISERROR(ROUND(K567/$K$589*100,1)),"-",ROUND(K567/$K$589*100,1))</f>
        <v>15.9</v>
      </c>
      <c r="O567" s="88"/>
      <c r="P567" s="88"/>
      <c r="Q567" s="88"/>
      <c r="R567" s="88"/>
      <c r="S567" s="88"/>
      <c r="U567" s="87"/>
      <c r="V567" s="87"/>
    </row>
    <row r="568" spans="1:22" x14ac:dyDescent="0.15">
      <c r="A568" s="1"/>
      <c r="B568" s="22" t="s">
        <v>55</v>
      </c>
      <c r="C568" s="2"/>
      <c r="D568" s="63">
        <f t="shared" ref="D568:H573" si="270">SUM(D472,D520)</f>
        <v>148</v>
      </c>
      <c r="E568" s="64">
        <f t="shared" si="270"/>
        <v>42</v>
      </c>
      <c r="F568" s="64">
        <f t="shared" si="270"/>
        <v>2</v>
      </c>
      <c r="G568" s="65">
        <f t="shared" si="270"/>
        <v>16</v>
      </c>
      <c r="H568" s="117">
        <f t="shared" si="270"/>
        <v>8</v>
      </c>
      <c r="I568" s="66">
        <f t="shared" si="268"/>
        <v>190</v>
      </c>
      <c r="J568" s="65">
        <f t="shared" si="267"/>
        <v>18</v>
      </c>
      <c r="K568" s="67">
        <f t="shared" si="262"/>
        <v>216</v>
      </c>
      <c r="L568" s="28">
        <f t="shared" si="263"/>
        <v>8.3000000000000007</v>
      </c>
      <c r="M568" s="42" t="s">
        <v>70</v>
      </c>
      <c r="O568" s="88"/>
      <c r="P568" s="88"/>
      <c r="Q568" s="88"/>
      <c r="R568" s="88"/>
      <c r="S568" s="88"/>
      <c r="U568" s="87"/>
      <c r="V568" s="87"/>
    </row>
    <row r="569" spans="1:22" x14ac:dyDescent="0.15">
      <c r="A569" s="3"/>
      <c r="B569" s="23" t="s">
        <v>56</v>
      </c>
      <c r="C569" s="4"/>
      <c r="D569" s="68">
        <f t="shared" si="270"/>
        <v>181</v>
      </c>
      <c r="E569" s="69">
        <f t="shared" si="270"/>
        <v>52</v>
      </c>
      <c r="F569" s="69">
        <f t="shared" si="270"/>
        <v>2</v>
      </c>
      <c r="G569" s="70">
        <f t="shared" si="270"/>
        <v>20</v>
      </c>
      <c r="H569" s="118">
        <f t="shared" si="270"/>
        <v>8</v>
      </c>
      <c r="I569" s="71">
        <f t="shared" si="268"/>
        <v>233</v>
      </c>
      <c r="J569" s="70">
        <f t="shared" si="267"/>
        <v>22</v>
      </c>
      <c r="K569" s="72">
        <f t="shared" si="262"/>
        <v>263</v>
      </c>
      <c r="L569" s="29">
        <f t="shared" si="263"/>
        <v>8.4</v>
      </c>
      <c r="M569" s="43" t="s">
        <v>70</v>
      </c>
      <c r="O569" s="88"/>
      <c r="P569" s="88"/>
      <c r="Q569" s="88"/>
      <c r="R569" s="88"/>
      <c r="S569" s="88"/>
      <c r="U569" s="87"/>
      <c r="V569" s="87"/>
    </row>
    <row r="570" spans="1:22" s="19" customFormat="1" x14ac:dyDescent="0.15">
      <c r="A570" s="3"/>
      <c r="B570" s="23" t="s">
        <v>57</v>
      </c>
      <c r="C570" s="4"/>
      <c r="D570" s="68">
        <f t="shared" si="270"/>
        <v>158</v>
      </c>
      <c r="E570" s="69">
        <f t="shared" si="270"/>
        <v>42</v>
      </c>
      <c r="F570" s="69">
        <f t="shared" si="270"/>
        <v>3</v>
      </c>
      <c r="G570" s="70">
        <f t="shared" si="270"/>
        <v>10</v>
      </c>
      <c r="H570" s="118">
        <f t="shared" si="270"/>
        <v>10</v>
      </c>
      <c r="I570" s="71">
        <f t="shared" si="268"/>
        <v>200</v>
      </c>
      <c r="J570" s="70">
        <f t="shared" si="267"/>
        <v>13</v>
      </c>
      <c r="K570" s="72">
        <f t="shared" si="262"/>
        <v>223</v>
      </c>
      <c r="L570" s="29">
        <f t="shared" si="263"/>
        <v>5.8</v>
      </c>
      <c r="M570" s="43" t="s">
        <v>70</v>
      </c>
      <c r="O570" s="88"/>
      <c r="P570" s="88"/>
      <c r="Q570" s="88"/>
      <c r="R570" s="88"/>
      <c r="S570" s="88"/>
      <c r="T570" s="8"/>
      <c r="U570" s="87"/>
      <c r="V570" s="87"/>
    </row>
    <row r="571" spans="1:22" x14ac:dyDescent="0.15">
      <c r="A571" s="3"/>
      <c r="B571" s="23" t="s">
        <v>58</v>
      </c>
      <c r="C571" s="4"/>
      <c r="D571" s="68">
        <f t="shared" si="270"/>
        <v>184</v>
      </c>
      <c r="E571" s="69">
        <f t="shared" si="270"/>
        <v>55</v>
      </c>
      <c r="F571" s="69">
        <f t="shared" si="270"/>
        <v>2</v>
      </c>
      <c r="G571" s="70">
        <f t="shared" si="270"/>
        <v>6</v>
      </c>
      <c r="H571" s="118">
        <f t="shared" si="270"/>
        <v>13</v>
      </c>
      <c r="I571" s="71">
        <f t="shared" si="268"/>
        <v>239</v>
      </c>
      <c r="J571" s="70">
        <f t="shared" si="267"/>
        <v>8</v>
      </c>
      <c r="K571" s="72">
        <f t="shared" si="262"/>
        <v>260</v>
      </c>
      <c r="L571" s="29">
        <f t="shared" si="263"/>
        <v>3.1</v>
      </c>
      <c r="M571" s="43" t="s">
        <v>70</v>
      </c>
      <c r="O571" s="88"/>
      <c r="P571" s="88"/>
      <c r="Q571" s="88"/>
      <c r="R571" s="88"/>
      <c r="S571" s="88"/>
      <c r="U571" s="87"/>
      <c r="V571" s="87"/>
    </row>
    <row r="572" spans="1:22" x14ac:dyDescent="0.15">
      <c r="A572" s="3"/>
      <c r="B572" s="23" t="s">
        <v>59</v>
      </c>
      <c r="C572" s="4"/>
      <c r="D572" s="68">
        <f t="shared" si="270"/>
        <v>171</v>
      </c>
      <c r="E572" s="69">
        <f t="shared" si="270"/>
        <v>44</v>
      </c>
      <c r="F572" s="69">
        <f t="shared" si="270"/>
        <v>2</v>
      </c>
      <c r="G572" s="70">
        <f t="shared" si="270"/>
        <v>14</v>
      </c>
      <c r="H572" s="118">
        <f t="shared" si="270"/>
        <v>12</v>
      </c>
      <c r="I572" s="71">
        <f t="shared" si="268"/>
        <v>215</v>
      </c>
      <c r="J572" s="70">
        <f t="shared" si="267"/>
        <v>16</v>
      </c>
      <c r="K572" s="72">
        <f t="shared" si="262"/>
        <v>243</v>
      </c>
      <c r="L572" s="29">
        <f t="shared" si="263"/>
        <v>6.6</v>
      </c>
      <c r="M572" s="43" t="s">
        <v>70</v>
      </c>
      <c r="O572" s="88"/>
      <c r="P572" s="88"/>
      <c r="Q572" s="88"/>
      <c r="R572" s="88"/>
      <c r="S572" s="88"/>
      <c r="U572" s="87"/>
      <c r="V572" s="87"/>
    </row>
    <row r="573" spans="1:22" x14ac:dyDescent="0.15">
      <c r="A573" s="5"/>
      <c r="B573" s="24" t="s">
        <v>26</v>
      </c>
      <c r="C573" s="7"/>
      <c r="D573" s="73">
        <f t="shared" si="270"/>
        <v>169</v>
      </c>
      <c r="E573" s="74">
        <f t="shared" si="270"/>
        <v>42</v>
      </c>
      <c r="F573" s="74">
        <f t="shared" si="270"/>
        <v>1</v>
      </c>
      <c r="G573" s="75">
        <f t="shared" si="270"/>
        <v>12</v>
      </c>
      <c r="H573" s="119">
        <f t="shared" si="270"/>
        <v>8</v>
      </c>
      <c r="I573" s="76">
        <f t="shared" si="268"/>
        <v>211</v>
      </c>
      <c r="J573" s="75">
        <f t="shared" si="267"/>
        <v>13</v>
      </c>
      <c r="K573" s="77">
        <f t="shared" si="262"/>
        <v>232</v>
      </c>
      <c r="L573" s="30">
        <f t="shared" si="263"/>
        <v>5.6</v>
      </c>
      <c r="M573" s="44" t="s">
        <v>70</v>
      </c>
      <c r="O573" s="88"/>
      <c r="P573" s="88"/>
      <c r="Q573" s="88"/>
      <c r="R573" s="88"/>
      <c r="S573" s="88"/>
      <c r="U573" s="87"/>
      <c r="V573" s="87"/>
    </row>
    <row r="574" spans="1:22" x14ac:dyDescent="0.15">
      <c r="A574" s="17"/>
      <c r="B574" s="25" t="s">
        <v>113</v>
      </c>
      <c r="C574" s="18"/>
      <c r="D574" s="78">
        <f>SUM(D568:D573)</f>
        <v>1011</v>
      </c>
      <c r="E574" s="79">
        <f>SUM(E568:E573)</f>
        <v>277</v>
      </c>
      <c r="F574" s="79">
        <f>SUM(F568:F573)</f>
        <v>12</v>
      </c>
      <c r="G574" s="80">
        <f>SUM(G568:G573)</f>
        <v>78</v>
      </c>
      <c r="H574" s="120">
        <f>SUM(H568:H573)</f>
        <v>59</v>
      </c>
      <c r="I574" s="81">
        <f t="shared" si="268"/>
        <v>1288</v>
      </c>
      <c r="J574" s="80">
        <f t="shared" si="267"/>
        <v>90</v>
      </c>
      <c r="K574" s="82">
        <f t="shared" si="262"/>
        <v>1437</v>
      </c>
      <c r="L574" s="31">
        <f t="shared" si="263"/>
        <v>6.3</v>
      </c>
      <c r="M574" s="45">
        <f>IF(ISERROR(ROUND(K574/$K$589*100,1)),"-",ROUND(K574/$K$589*100,1))</f>
        <v>16.5</v>
      </c>
      <c r="O574" s="88"/>
      <c r="P574" s="88"/>
      <c r="Q574" s="88"/>
      <c r="R574" s="88"/>
      <c r="S574" s="88"/>
      <c r="U574" s="87"/>
      <c r="V574" s="87"/>
    </row>
    <row r="575" spans="1:22" x14ac:dyDescent="0.15">
      <c r="A575" s="1"/>
      <c r="B575" s="22" t="s">
        <v>60</v>
      </c>
      <c r="C575" s="2"/>
      <c r="D575" s="63">
        <f t="shared" ref="D575:H580" si="271">SUM(D479,D527)</f>
        <v>197</v>
      </c>
      <c r="E575" s="64">
        <f t="shared" si="271"/>
        <v>55</v>
      </c>
      <c r="F575" s="64">
        <f t="shared" si="271"/>
        <v>1</v>
      </c>
      <c r="G575" s="65">
        <f t="shared" si="271"/>
        <v>15</v>
      </c>
      <c r="H575" s="117">
        <f t="shared" si="271"/>
        <v>8</v>
      </c>
      <c r="I575" s="66">
        <f t="shared" si="268"/>
        <v>252</v>
      </c>
      <c r="J575" s="65">
        <f t="shared" si="267"/>
        <v>16</v>
      </c>
      <c r="K575" s="67">
        <f t="shared" si="262"/>
        <v>276</v>
      </c>
      <c r="L575" s="28">
        <f t="shared" si="263"/>
        <v>5.8</v>
      </c>
      <c r="M575" s="42" t="s">
        <v>70</v>
      </c>
      <c r="O575" s="88"/>
      <c r="P575" s="88"/>
      <c r="Q575" s="88"/>
      <c r="R575" s="88"/>
      <c r="S575" s="88"/>
    </row>
    <row r="576" spans="1:22" x14ac:dyDescent="0.15">
      <c r="A576" s="3"/>
      <c r="B576" s="23" t="s">
        <v>61</v>
      </c>
      <c r="C576" s="4"/>
      <c r="D576" s="68">
        <f t="shared" si="271"/>
        <v>156</v>
      </c>
      <c r="E576" s="69">
        <f t="shared" si="271"/>
        <v>40</v>
      </c>
      <c r="F576" s="69">
        <f t="shared" si="271"/>
        <v>2</v>
      </c>
      <c r="G576" s="70">
        <f t="shared" si="271"/>
        <v>16</v>
      </c>
      <c r="H576" s="118">
        <f t="shared" si="271"/>
        <v>10</v>
      </c>
      <c r="I576" s="71">
        <f t="shared" si="268"/>
        <v>196</v>
      </c>
      <c r="J576" s="70">
        <f t="shared" si="267"/>
        <v>18</v>
      </c>
      <c r="K576" s="72">
        <f t="shared" si="262"/>
        <v>224</v>
      </c>
      <c r="L576" s="29">
        <f t="shared" si="263"/>
        <v>8</v>
      </c>
      <c r="M576" s="43" t="s">
        <v>70</v>
      </c>
      <c r="O576" s="88"/>
      <c r="P576" s="88"/>
      <c r="Q576" s="88"/>
      <c r="R576" s="88"/>
      <c r="S576" s="88"/>
    </row>
    <row r="577" spans="1:21" s="19" customFormat="1" x14ac:dyDescent="0.15">
      <c r="A577" s="3"/>
      <c r="B577" s="23" t="s">
        <v>62</v>
      </c>
      <c r="C577" s="4"/>
      <c r="D577" s="68">
        <f t="shared" si="271"/>
        <v>212</v>
      </c>
      <c r="E577" s="69">
        <f t="shared" si="271"/>
        <v>52</v>
      </c>
      <c r="F577" s="69">
        <f t="shared" si="271"/>
        <v>1</v>
      </c>
      <c r="G577" s="70">
        <f t="shared" si="271"/>
        <v>4</v>
      </c>
      <c r="H577" s="118">
        <f t="shared" si="271"/>
        <v>8</v>
      </c>
      <c r="I577" s="71">
        <f t="shared" si="268"/>
        <v>264</v>
      </c>
      <c r="J577" s="70">
        <f t="shared" si="267"/>
        <v>5</v>
      </c>
      <c r="K577" s="72">
        <f t="shared" si="262"/>
        <v>277</v>
      </c>
      <c r="L577" s="29">
        <f t="shared" si="263"/>
        <v>1.8</v>
      </c>
      <c r="M577" s="43" t="s">
        <v>70</v>
      </c>
      <c r="O577" s="8"/>
      <c r="P577" s="8"/>
      <c r="Q577" s="8"/>
      <c r="R577" s="8"/>
      <c r="S577" s="8"/>
      <c r="T577" s="8"/>
      <c r="U577" s="8"/>
    </row>
    <row r="578" spans="1:21" x14ac:dyDescent="0.15">
      <c r="A578" s="3"/>
      <c r="B578" s="23" t="s">
        <v>63</v>
      </c>
      <c r="C578" s="4"/>
      <c r="D578" s="68">
        <f t="shared" si="271"/>
        <v>193</v>
      </c>
      <c r="E578" s="69">
        <f t="shared" si="271"/>
        <v>41</v>
      </c>
      <c r="F578" s="69">
        <f t="shared" si="271"/>
        <v>3</v>
      </c>
      <c r="G578" s="70">
        <f t="shared" si="271"/>
        <v>12</v>
      </c>
      <c r="H578" s="118">
        <f t="shared" si="271"/>
        <v>6</v>
      </c>
      <c r="I578" s="71">
        <f t="shared" si="268"/>
        <v>234</v>
      </c>
      <c r="J578" s="70">
        <f t="shared" si="267"/>
        <v>15</v>
      </c>
      <c r="K578" s="72">
        <f t="shared" si="262"/>
        <v>255</v>
      </c>
      <c r="L578" s="29">
        <f t="shared" si="263"/>
        <v>5.9</v>
      </c>
      <c r="M578" s="43" t="s">
        <v>70</v>
      </c>
    </row>
    <row r="579" spans="1:21" x14ac:dyDescent="0.15">
      <c r="A579" s="3"/>
      <c r="B579" s="23" t="s">
        <v>64</v>
      </c>
      <c r="C579" s="4"/>
      <c r="D579" s="68">
        <f t="shared" si="271"/>
        <v>175</v>
      </c>
      <c r="E579" s="69">
        <f t="shared" si="271"/>
        <v>37</v>
      </c>
      <c r="F579" s="69">
        <f t="shared" si="271"/>
        <v>1</v>
      </c>
      <c r="G579" s="70">
        <f t="shared" si="271"/>
        <v>6</v>
      </c>
      <c r="H579" s="118">
        <f t="shared" si="271"/>
        <v>0</v>
      </c>
      <c r="I579" s="71">
        <f t="shared" si="268"/>
        <v>212</v>
      </c>
      <c r="J579" s="70">
        <f t="shared" si="267"/>
        <v>7</v>
      </c>
      <c r="K579" s="72">
        <f t="shared" si="262"/>
        <v>219</v>
      </c>
      <c r="L579" s="29">
        <f t="shared" si="263"/>
        <v>3.2</v>
      </c>
      <c r="M579" s="43" t="s">
        <v>70</v>
      </c>
    </row>
    <row r="580" spans="1:21" x14ac:dyDescent="0.15">
      <c r="A580" s="5"/>
      <c r="B580" s="24" t="s">
        <v>33</v>
      </c>
      <c r="C580" s="7"/>
      <c r="D580" s="73">
        <f t="shared" si="271"/>
        <v>197</v>
      </c>
      <c r="E580" s="74">
        <f t="shared" si="271"/>
        <v>59</v>
      </c>
      <c r="F580" s="74">
        <f t="shared" si="271"/>
        <v>0</v>
      </c>
      <c r="G580" s="75">
        <f t="shared" si="271"/>
        <v>15</v>
      </c>
      <c r="H580" s="119">
        <f t="shared" si="271"/>
        <v>5</v>
      </c>
      <c r="I580" s="76">
        <f t="shared" si="268"/>
        <v>256</v>
      </c>
      <c r="J580" s="75">
        <f t="shared" si="267"/>
        <v>15</v>
      </c>
      <c r="K580" s="77">
        <f t="shared" si="262"/>
        <v>276</v>
      </c>
      <c r="L580" s="30">
        <f t="shared" si="263"/>
        <v>5.4</v>
      </c>
      <c r="M580" s="44" t="s">
        <v>70</v>
      </c>
    </row>
    <row r="581" spans="1:21" x14ac:dyDescent="0.15">
      <c r="A581" s="17"/>
      <c r="B581" s="25" t="s">
        <v>112</v>
      </c>
      <c r="C581" s="18"/>
      <c r="D581" s="78">
        <f>SUM(D575:D580)</f>
        <v>1130</v>
      </c>
      <c r="E581" s="79">
        <f>SUM(E575:E580)</f>
        <v>284</v>
      </c>
      <c r="F581" s="79">
        <f>SUM(F575:F580)</f>
        <v>8</v>
      </c>
      <c r="G581" s="80">
        <f>SUM(G575:G580)</f>
        <v>68</v>
      </c>
      <c r="H581" s="120">
        <f>SUM(H575:H580)</f>
        <v>37</v>
      </c>
      <c r="I581" s="81">
        <f t="shared" si="268"/>
        <v>1414</v>
      </c>
      <c r="J581" s="80">
        <f t="shared" si="267"/>
        <v>76</v>
      </c>
      <c r="K581" s="82">
        <f t="shared" si="262"/>
        <v>1527</v>
      </c>
      <c r="L581" s="31">
        <f t="shared" si="263"/>
        <v>5</v>
      </c>
      <c r="M581" s="45">
        <f>IF(ISERROR(ROUND(K581/$K$589*100,1)),"-",ROUND(K581/$K$589*100,1))</f>
        <v>17.5</v>
      </c>
    </row>
    <row r="582" spans="1:21" x14ac:dyDescent="0.15">
      <c r="A582" s="1"/>
      <c r="B582" s="22" t="s">
        <v>65</v>
      </c>
      <c r="C582" s="2"/>
      <c r="D582" s="63">
        <f t="shared" ref="D582:H587" si="272">SUM(D486,D534)</f>
        <v>206</v>
      </c>
      <c r="E582" s="64">
        <f t="shared" si="272"/>
        <v>51</v>
      </c>
      <c r="F582" s="64">
        <f t="shared" si="272"/>
        <v>2</v>
      </c>
      <c r="G582" s="65">
        <f t="shared" si="272"/>
        <v>7</v>
      </c>
      <c r="H582" s="117">
        <f t="shared" si="272"/>
        <v>4</v>
      </c>
      <c r="I582" s="66">
        <f t="shared" si="268"/>
        <v>257</v>
      </c>
      <c r="J582" s="65">
        <f t="shared" si="267"/>
        <v>9</v>
      </c>
      <c r="K582" s="67">
        <f t="shared" si="262"/>
        <v>270</v>
      </c>
      <c r="L582" s="28">
        <f t="shared" si="263"/>
        <v>3.3</v>
      </c>
      <c r="M582" s="42" t="s">
        <v>70</v>
      </c>
      <c r="O582" s="19"/>
      <c r="P582" s="19"/>
      <c r="Q582" s="19"/>
      <c r="R582" s="19"/>
      <c r="S582" s="19"/>
    </row>
    <row r="583" spans="1:21" x14ac:dyDescent="0.15">
      <c r="A583" s="3"/>
      <c r="B583" s="23" t="s">
        <v>66</v>
      </c>
      <c r="C583" s="4"/>
      <c r="D583" s="68">
        <f t="shared" si="272"/>
        <v>209</v>
      </c>
      <c r="E583" s="69">
        <f t="shared" si="272"/>
        <v>35</v>
      </c>
      <c r="F583" s="69">
        <f t="shared" si="272"/>
        <v>1</v>
      </c>
      <c r="G583" s="70">
        <f t="shared" si="272"/>
        <v>7</v>
      </c>
      <c r="H583" s="118">
        <f t="shared" si="272"/>
        <v>1</v>
      </c>
      <c r="I583" s="71">
        <f t="shared" si="268"/>
        <v>244</v>
      </c>
      <c r="J583" s="70">
        <f t="shared" si="267"/>
        <v>8</v>
      </c>
      <c r="K583" s="72">
        <f t="shared" si="262"/>
        <v>253</v>
      </c>
      <c r="L583" s="29">
        <f t="shared" si="263"/>
        <v>3.2</v>
      </c>
      <c r="M583" s="43" t="s">
        <v>70</v>
      </c>
      <c r="O583" s="19"/>
      <c r="P583" s="19"/>
      <c r="Q583" s="19"/>
      <c r="R583" s="19"/>
      <c r="S583" s="19"/>
    </row>
    <row r="584" spans="1:21" x14ac:dyDescent="0.15">
      <c r="A584" s="3"/>
      <c r="B584" s="23" t="s">
        <v>67</v>
      </c>
      <c r="C584" s="4"/>
      <c r="D584" s="68">
        <f t="shared" si="272"/>
        <v>222</v>
      </c>
      <c r="E584" s="69">
        <f t="shared" si="272"/>
        <v>39</v>
      </c>
      <c r="F584" s="69">
        <f t="shared" si="272"/>
        <v>1</v>
      </c>
      <c r="G584" s="70">
        <f t="shared" si="272"/>
        <v>12</v>
      </c>
      <c r="H584" s="118">
        <f t="shared" si="272"/>
        <v>6</v>
      </c>
      <c r="I584" s="71">
        <f t="shared" si="268"/>
        <v>261</v>
      </c>
      <c r="J584" s="70">
        <f t="shared" si="267"/>
        <v>13</v>
      </c>
      <c r="K584" s="72">
        <f t="shared" si="262"/>
        <v>280</v>
      </c>
      <c r="L584" s="29">
        <f t="shared" si="263"/>
        <v>4.5999999999999996</v>
      </c>
      <c r="M584" s="43" t="s">
        <v>70</v>
      </c>
      <c r="O584" s="19"/>
      <c r="P584" s="19"/>
      <c r="Q584" s="19"/>
      <c r="R584" s="19"/>
      <c r="S584" s="19"/>
    </row>
    <row r="585" spans="1:21" x14ac:dyDescent="0.15">
      <c r="A585" s="3"/>
      <c r="B585" s="23" t="s">
        <v>68</v>
      </c>
      <c r="C585" s="4"/>
      <c r="D585" s="68">
        <f t="shared" si="272"/>
        <v>190</v>
      </c>
      <c r="E585" s="69">
        <f t="shared" si="272"/>
        <v>37</v>
      </c>
      <c r="F585" s="69">
        <f t="shared" si="272"/>
        <v>0</v>
      </c>
      <c r="G585" s="70">
        <f t="shared" si="272"/>
        <v>10</v>
      </c>
      <c r="H585" s="118">
        <f t="shared" si="272"/>
        <v>1</v>
      </c>
      <c r="I585" s="71">
        <f t="shared" si="268"/>
        <v>227</v>
      </c>
      <c r="J585" s="70">
        <f t="shared" si="267"/>
        <v>10</v>
      </c>
      <c r="K585" s="72">
        <f t="shared" si="262"/>
        <v>238</v>
      </c>
      <c r="L585" s="29">
        <f t="shared" si="263"/>
        <v>4.2</v>
      </c>
      <c r="M585" s="43" t="s">
        <v>70</v>
      </c>
      <c r="O585" s="19"/>
      <c r="P585" s="19"/>
      <c r="Q585" s="19"/>
      <c r="R585" s="19"/>
      <c r="S585" s="19"/>
    </row>
    <row r="586" spans="1:21" x14ac:dyDescent="0.15">
      <c r="A586" s="3"/>
      <c r="B586" s="23" t="s">
        <v>69</v>
      </c>
      <c r="C586" s="4"/>
      <c r="D586" s="68">
        <f t="shared" si="272"/>
        <v>205</v>
      </c>
      <c r="E586" s="69">
        <f t="shared" si="272"/>
        <v>31</v>
      </c>
      <c r="F586" s="69">
        <f t="shared" si="272"/>
        <v>1</v>
      </c>
      <c r="G586" s="70">
        <f t="shared" si="272"/>
        <v>2</v>
      </c>
      <c r="H586" s="118">
        <f t="shared" si="272"/>
        <v>1</v>
      </c>
      <c r="I586" s="71">
        <f t="shared" si="268"/>
        <v>236</v>
      </c>
      <c r="J586" s="70">
        <f>SUM(F586:G586)</f>
        <v>3</v>
      </c>
      <c r="K586" s="72">
        <f t="shared" si="262"/>
        <v>240</v>
      </c>
      <c r="L586" s="29">
        <f t="shared" si="263"/>
        <v>1.3</v>
      </c>
      <c r="M586" s="43" t="s">
        <v>70</v>
      </c>
      <c r="O586" s="88"/>
      <c r="P586" s="89"/>
      <c r="Q586" s="88"/>
      <c r="R586" s="88"/>
      <c r="S586" s="88"/>
    </row>
    <row r="587" spans="1:21" x14ac:dyDescent="0.15">
      <c r="A587" s="5"/>
      <c r="B587" s="24" t="s">
        <v>40</v>
      </c>
      <c r="C587" s="7"/>
      <c r="D587" s="73">
        <f t="shared" si="272"/>
        <v>158</v>
      </c>
      <c r="E587" s="74">
        <f t="shared" si="272"/>
        <v>31</v>
      </c>
      <c r="F587" s="74">
        <f t="shared" si="272"/>
        <v>1</v>
      </c>
      <c r="G587" s="75">
        <f t="shared" si="272"/>
        <v>3</v>
      </c>
      <c r="H587" s="119">
        <f t="shared" si="272"/>
        <v>3</v>
      </c>
      <c r="I587" s="76">
        <f>SUM(D587:E587)</f>
        <v>189</v>
      </c>
      <c r="J587" s="75">
        <f>SUM(F587:G587)</f>
        <v>4</v>
      </c>
      <c r="K587" s="77">
        <f t="shared" si="262"/>
        <v>196</v>
      </c>
      <c r="L587" s="30">
        <f t="shared" si="263"/>
        <v>2</v>
      </c>
      <c r="M587" s="44" t="s">
        <v>70</v>
      </c>
      <c r="O587" s="88"/>
      <c r="P587" s="88"/>
      <c r="Q587" s="88"/>
      <c r="R587" s="88"/>
      <c r="S587" s="88"/>
    </row>
    <row r="588" spans="1:21" ht="12" thickBot="1" x14ac:dyDescent="0.2">
      <c r="A588" s="20"/>
      <c r="B588" s="25" t="s">
        <v>111</v>
      </c>
      <c r="C588" s="21"/>
      <c r="D588" s="83">
        <f>SUM(D582:D587)</f>
        <v>1190</v>
      </c>
      <c r="E588" s="84">
        <f t="shared" ref="E588:H588" si="273">SUM(E582:E587)</f>
        <v>224</v>
      </c>
      <c r="F588" s="84">
        <f t="shared" si="273"/>
        <v>6</v>
      </c>
      <c r="G588" s="85">
        <f t="shared" si="273"/>
        <v>41</v>
      </c>
      <c r="H588" s="121">
        <f t="shared" si="273"/>
        <v>16</v>
      </c>
      <c r="I588" s="86">
        <f t="shared" ref="I588" si="274">SUM(D588:E588)</f>
        <v>1414</v>
      </c>
      <c r="J588" s="85">
        <f t="shared" ref="J588" si="275">SUM(F588:G588)</f>
        <v>47</v>
      </c>
      <c r="K588" s="67">
        <f t="shared" si="262"/>
        <v>1477</v>
      </c>
      <c r="L588" s="27">
        <f t="shared" si="263"/>
        <v>3.2</v>
      </c>
      <c r="M588" s="45">
        <f>IF(ISERROR(ROUND(K588/$K$589*100,1)),"-",ROUND(K588/$K$589*100,1))</f>
        <v>16.899999999999999</v>
      </c>
      <c r="O588" s="88"/>
      <c r="P588" s="90"/>
      <c r="Q588" s="90"/>
      <c r="R588" s="90"/>
      <c r="S588" s="90"/>
    </row>
    <row r="589" spans="1:21" ht="12" thickTop="1" x14ac:dyDescent="0.15">
      <c r="A589" s="97"/>
      <c r="B589" s="98" t="s">
        <v>106</v>
      </c>
      <c r="C589" s="99"/>
      <c r="D589" s="100">
        <f>SUM(D553,D560,D567,D574,D581,D588)</f>
        <v>6357</v>
      </c>
      <c r="E589" s="101">
        <f t="shared" ref="E589:J589" si="276">SUM(E553,E560,E567,E574,E581,E588)</f>
        <v>1552</v>
      </c>
      <c r="F589" s="101">
        <f t="shared" si="276"/>
        <v>48</v>
      </c>
      <c r="G589" s="102">
        <f t="shared" si="276"/>
        <v>434</v>
      </c>
      <c r="H589" s="122">
        <f t="shared" si="276"/>
        <v>327</v>
      </c>
      <c r="I589" s="103">
        <f t="shared" si="276"/>
        <v>7909</v>
      </c>
      <c r="J589" s="102">
        <f t="shared" si="276"/>
        <v>482</v>
      </c>
      <c r="K589" s="104">
        <f t="shared" si="262"/>
        <v>8718</v>
      </c>
      <c r="L589" s="105">
        <f t="shared" si="263"/>
        <v>5.5</v>
      </c>
      <c r="M589" s="106">
        <f>IF(ISERROR(ROUND(K589/$K$589*100,1)),"-",ROUND(K589/$K$589*100,1))</f>
        <v>100</v>
      </c>
      <c r="O589" s="88"/>
      <c r="P589" s="88"/>
      <c r="Q589" s="88"/>
      <c r="R589" s="88"/>
      <c r="S589" s="88"/>
    </row>
    <row r="591" spans="1:21" x14ac:dyDescent="0.15">
      <c r="T591" s="33"/>
    </row>
    <row r="592" spans="1:21" x14ac:dyDescent="0.15">
      <c r="B592" s="41" t="s">
        <v>91</v>
      </c>
      <c r="P592" s="41" t="str">
        <f>B592</f>
        <v>C→A</v>
      </c>
    </row>
    <row r="593" spans="1:24" ht="21" x14ac:dyDescent="0.15">
      <c r="A593" s="1"/>
      <c r="B593" s="13"/>
      <c r="C593" s="26" t="s">
        <v>2</v>
      </c>
      <c r="D593" s="52" t="s">
        <v>48</v>
      </c>
      <c r="E593" s="53" t="s">
        <v>49</v>
      </c>
      <c r="F593" s="53" t="s">
        <v>104</v>
      </c>
      <c r="G593" s="54" t="s">
        <v>105</v>
      </c>
      <c r="H593" s="115" t="s">
        <v>108</v>
      </c>
      <c r="I593" s="55" t="s">
        <v>50</v>
      </c>
      <c r="J593" s="56" t="s">
        <v>51</v>
      </c>
      <c r="K593" s="57" t="s">
        <v>52</v>
      </c>
      <c r="L593" s="14" t="s">
        <v>53</v>
      </c>
      <c r="M593" s="14" t="s">
        <v>54</v>
      </c>
      <c r="P593" s="8" t="s">
        <v>71</v>
      </c>
      <c r="Q593" s="8" t="s">
        <v>71</v>
      </c>
      <c r="R593" s="8" t="s">
        <v>72</v>
      </c>
      <c r="S593" s="8" t="s">
        <v>72</v>
      </c>
      <c r="T593" s="123" t="s">
        <v>107</v>
      </c>
      <c r="U593" s="87"/>
      <c r="V593" s="87"/>
      <c r="W593" s="87"/>
      <c r="X593" s="87"/>
    </row>
    <row r="594" spans="1:24" x14ac:dyDescent="0.15">
      <c r="A594" s="5" t="s">
        <v>1</v>
      </c>
      <c r="B594" s="10"/>
      <c r="C594" s="15"/>
      <c r="D594" s="58" t="s">
        <v>46</v>
      </c>
      <c r="E594" s="59" t="s">
        <v>46</v>
      </c>
      <c r="F594" s="59" t="s">
        <v>46</v>
      </c>
      <c r="G594" s="60" t="s">
        <v>46</v>
      </c>
      <c r="H594" s="116" t="s">
        <v>46</v>
      </c>
      <c r="I594" s="61" t="s">
        <v>46</v>
      </c>
      <c r="J594" s="60" t="s">
        <v>46</v>
      </c>
      <c r="K594" s="62" t="s">
        <v>46</v>
      </c>
      <c r="L594" s="16" t="s">
        <v>47</v>
      </c>
      <c r="M594" s="16" t="s">
        <v>47</v>
      </c>
      <c r="P594" s="33" t="s">
        <v>73</v>
      </c>
      <c r="Q594" s="33" t="s">
        <v>74</v>
      </c>
      <c r="R594" s="33" t="s">
        <v>84</v>
      </c>
      <c r="S594" s="33" t="s">
        <v>75</v>
      </c>
      <c r="T594" s="123"/>
      <c r="U594" s="87"/>
      <c r="V594" s="87"/>
    </row>
    <row r="595" spans="1:24" x14ac:dyDescent="0.15">
      <c r="A595" s="1"/>
      <c r="B595" s="22" t="s">
        <v>3</v>
      </c>
      <c r="C595" s="2"/>
      <c r="D595" s="63">
        <f>P595</f>
        <v>138</v>
      </c>
      <c r="E595" s="64">
        <f>Q595</f>
        <v>30</v>
      </c>
      <c r="F595" s="64">
        <f>R595</f>
        <v>1</v>
      </c>
      <c r="G595" s="65">
        <f>S595</f>
        <v>5</v>
      </c>
      <c r="H595" s="117">
        <f>T595</f>
        <v>3</v>
      </c>
      <c r="I595" s="66">
        <f t="shared" ref="I595:I603" si="277">SUM(D595:E595)</f>
        <v>168</v>
      </c>
      <c r="J595" s="65">
        <f t="shared" ref="J595:J607" si="278">SUM(F595:G595)</f>
        <v>6</v>
      </c>
      <c r="K595" s="67">
        <f>SUM(D595:H595)</f>
        <v>177</v>
      </c>
      <c r="L595" s="28">
        <f>IF(ISERROR(ROUND(J595/K595*100,1)),"-",ROUND(J595/K595*100,1))</f>
        <v>3.4</v>
      </c>
      <c r="M595" s="42" t="s">
        <v>70</v>
      </c>
      <c r="O595" s="8" t="s">
        <v>3</v>
      </c>
      <c r="P595" s="34">
        <v>138</v>
      </c>
      <c r="Q595" s="34">
        <v>30</v>
      </c>
      <c r="R595" s="34">
        <v>1</v>
      </c>
      <c r="S595" s="34">
        <v>5</v>
      </c>
      <c r="T595" s="8">
        <v>3</v>
      </c>
      <c r="U595" s="87"/>
      <c r="V595" s="87"/>
    </row>
    <row r="596" spans="1:24" x14ac:dyDescent="0.15">
      <c r="A596" s="3"/>
      <c r="B596" s="23" t="s">
        <v>4</v>
      </c>
      <c r="C596" s="4"/>
      <c r="D596" s="68">
        <f>P596-P595</f>
        <v>164</v>
      </c>
      <c r="E596" s="69">
        <f>Q596-Q595</f>
        <v>18</v>
      </c>
      <c r="F596" s="69">
        <f>R596-R595</f>
        <v>1</v>
      </c>
      <c r="G596" s="70">
        <f>S596-S595</f>
        <v>0</v>
      </c>
      <c r="H596" s="118">
        <f>T596-T595</f>
        <v>1</v>
      </c>
      <c r="I596" s="71">
        <f t="shared" si="277"/>
        <v>182</v>
      </c>
      <c r="J596" s="70">
        <f t="shared" si="278"/>
        <v>1</v>
      </c>
      <c r="K596" s="72">
        <f t="shared" ref="K596:K637" si="279">SUM(D596:H596)</f>
        <v>184</v>
      </c>
      <c r="L596" s="29">
        <f t="shared" ref="L596:L635" si="280">IF(ISERROR(ROUND(J596/K596*100,1)),"-",ROUND(J596/K596*100,1))</f>
        <v>0.5</v>
      </c>
      <c r="M596" s="43" t="s">
        <v>70</v>
      </c>
      <c r="O596" s="8" t="s">
        <v>4</v>
      </c>
      <c r="P596" s="34">
        <v>302</v>
      </c>
      <c r="Q596" s="34">
        <v>48</v>
      </c>
      <c r="R596" s="34">
        <v>2</v>
      </c>
      <c r="S596" s="34">
        <v>5</v>
      </c>
      <c r="T596" s="8">
        <v>4</v>
      </c>
      <c r="U596" s="87"/>
      <c r="V596" s="87"/>
    </row>
    <row r="597" spans="1:24" x14ac:dyDescent="0.15">
      <c r="A597" s="3"/>
      <c r="B597" s="23" t="s">
        <v>5</v>
      </c>
      <c r="C597" s="4"/>
      <c r="D597" s="68">
        <f t="shared" ref="D597:H600" si="281">P597-P596</f>
        <v>166</v>
      </c>
      <c r="E597" s="69">
        <f t="shared" si="281"/>
        <v>33</v>
      </c>
      <c r="F597" s="69">
        <f t="shared" si="281"/>
        <v>2</v>
      </c>
      <c r="G597" s="70">
        <f t="shared" si="281"/>
        <v>4</v>
      </c>
      <c r="H597" s="118">
        <f t="shared" si="281"/>
        <v>1</v>
      </c>
      <c r="I597" s="71">
        <f t="shared" si="277"/>
        <v>199</v>
      </c>
      <c r="J597" s="70">
        <f t="shared" si="278"/>
        <v>6</v>
      </c>
      <c r="K597" s="72">
        <f t="shared" si="279"/>
        <v>206</v>
      </c>
      <c r="L597" s="29">
        <f t="shared" si="280"/>
        <v>2.9</v>
      </c>
      <c r="M597" s="43" t="s">
        <v>70</v>
      </c>
      <c r="O597" s="8" t="s">
        <v>5</v>
      </c>
      <c r="P597" s="34">
        <v>468</v>
      </c>
      <c r="Q597" s="34">
        <v>81</v>
      </c>
      <c r="R597" s="34">
        <v>4</v>
      </c>
      <c r="S597" s="34">
        <v>9</v>
      </c>
      <c r="T597" s="8">
        <v>5</v>
      </c>
      <c r="U597" s="87"/>
      <c r="V597" s="87"/>
    </row>
    <row r="598" spans="1:24" x14ac:dyDescent="0.15">
      <c r="A598" s="3"/>
      <c r="B598" s="23" t="s">
        <v>6</v>
      </c>
      <c r="C598" s="4"/>
      <c r="D598" s="68">
        <f t="shared" si="281"/>
        <v>153</v>
      </c>
      <c r="E598" s="69">
        <f t="shared" si="281"/>
        <v>34</v>
      </c>
      <c r="F598" s="69">
        <f t="shared" si="281"/>
        <v>1</v>
      </c>
      <c r="G598" s="70">
        <f t="shared" si="281"/>
        <v>3</v>
      </c>
      <c r="H598" s="118">
        <f t="shared" si="281"/>
        <v>2</v>
      </c>
      <c r="I598" s="71">
        <f t="shared" si="277"/>
        <v>187</v>
      </c>
      <c r="J598" s="70">
        <f t="shared" si="278"/>
        <v>4</v>
      </c>
      <c r="K598" s="72">
        <f t="shared" si="279"/>
        <v>193</v>
      </c>
      <c r="L598" s="29">
        <f t="shared" si="280"/>
        <v>2.1</v>
      </c>
      <c r="M598" s="43" t="s">
        <v>70</v>
      </c>
      <c r="O598" s="8" t="s">
        <v>6</v>
      </c>
      <c r="P598" s="34">
        <v>621</v>
      </c>
      <c r="Q598" s="34">
        <v>115</v>
      </c>
      <c r="R598" s="34">
        <v>5</v>
      </c>
      <c r="S598" s="34">
        <v>12</v>
      </c>
      <c r="T598" s="8">
        <v>7</v>
      </c>
      <c r="U598" s="87"/>
      <c r="V598" s="87"/>
    </row>
    <row r="599" spans="1:24" s="19" customFormat="1" x14ac:dyDescent="0.15">
      <c r="A599" s="3"/>
      <c r="B599" s="23" t="s">
        <v>7</v>
      </c>
      <c r="C599" s="4"/>
      <c r="D599" s="68">
        <f t="shared" si="281"/>
        <v>180</v>
      </c>
      <c r="E599" s="69">
        <f t="shared" si="281"/>
        <v>37</v>
      </c>
      <c r="F599" s="69">
        <f t="shared" si="281"/>
        <v>0</v>
      </c>
      <c r="G599" s="70">
        <f t="shared" si="281"/>
        <v>2</v>
      </c>
      <c r="H599" s="118">
        <f t="shared" si="281"/>
        <v>1</v>
      </c>
      <c r="I599" s="71">
        <f t="shared" si="277"/>
        <v>217</v>
      </c>
      <c r="J599" s="70">
        <f t="shared" si="278"/>
        <v>2</v>
      </c>
      <c r="K599" s="72">
        <f t="shared" si="279"/>
        <v>220</v>
      </c>
      <c r="L599" s="29">
        <f t="shared" si="280"/>
        <v>0.9</v>
      </c>
      <c r="M599" s="43" t="s">
        <v>70</v>
      </c>
      <c r="O599" s="8" t="s">
        <v>7</v>
      </c>
      <c r="P599" s="34">
        <v>801</v>
      </c>
      <c r="Q599" s="34">
        <v>152</v>
      </c>
      <c r="R599" s="34">
        <v>5</v>
      </c>
      <c r="S599" s="34">
        <v>14</v>
      </c>
      <c r="T599" s="8">
        <v>8</v>
      </c>
      <c r="U599" s="87"/>
      <c r="V599" s="87"/>
    </row>
    <row r="600" spans="1:24" x14ac:dyDescent="0.15">
      <c r="A600" s="5"/>
      <c r="B600" s="24" t="s">
        <v>8</v>
      </c>
      <c r="C600" s="7"/>
      <c r="D600" s="73">
        <f t="shared" si="281"/>
        <v>155</v>
      </c>
      <c r="E600" s="74">
        <f t="shared" si="281"/>
        <v>39</v>
      </c>
      <c r="F600" s="74">
        <f t="shared" si="281"/>
        <v>2</v>
      </c>
      <c r="G600" s="75">
        <f t="shared" si="281"/>
        <v>1</v>
      </c>
      <c r="H600" s="119">
        <f t="shared" si="281"/>
        <v>3</v>
      </c>
      <c r="I600" s="76">
        <f t="shared" si="277"/>
        <v>194</v>
      </c>
      <c r="J600" s="75">
        <f t="shared" si="278"/>
        <v>3</v>
      </c>
      <c r="K600" s="77">
        <f t="shared" si="279"/>
        <v>200</v>
      </c>
      <c r="L600" s="30">
        <f t="shared" si="280"/>
        <v>1.5</v>
      </c>
      <c r="M600" s="44" t="s">
        <v>70</v>
      </c>
      <c r="O600" s="8" t="s">
        <v>8</v>
      </c>
      <c r="P600" s="34">
        <v>956</v>
      </c>
      <c r="Q600" s="34">
        <v>191</v>
      </c>
      <c r="R600" s="34">
        <v>7</v>
      </c>
      <c r="S600" s="34">
        <v>15</v>
      </c>
      <c r="T600" s="8">
        <v>11</v>
      </c>
      <c r="U600" s="87"/>
      <c r="V600" s="87"/>
    </row>
    <row r="601" spans="1:24" x14ac:dyDescent="0.15">
      <c r="A601" s="17"/>
      <c r="B601" s="25" t="s">
        <v>157</v>
      </c>
      <c r="C601" s="18"/>
      <c r="D601" s="78">
        <f>SUM(D595:D600)</f>
        <v>956</v>
      </c>
      <c r="E601" s="79">
        <f>SUM(E595:E600)</f>
        <v>191</v>
      </c>
      <c r="F601" s="79">
        <f>SUM(F595:F600)</f>
        <v>7</v>
      </c>
      <c r="G601" s="80">
        <f>SUM(G595:G600)</f>
        <v>15</v>
      </c>
      <c r="H601" s="120">
        <f>SUM(H595:H600)</f>
        <v>11</v>
      </c>
      <c r="I601" s="81">
        <f t="shared" si="277"/>
        <v>1147</v>
      </c>
      <c r="J601" s="80">
        <f t="shared" si="278"/>
        <v>22</v>
      </c>
      <c r="K601" s="82">
        <f t="shared" si="279"/>
        <v>1180</v>
      </c>
      <c r="L601" s="31">
        <f t="shared" si="280"/>
        <v>1.9</v>
      </c>
      <c r="M601" s="45">
        <f>IF(ISERROR(ROUND(K601/$K$637*100,1)),"-",ROUND(K601/$K$637*100,1))</f>
        <v>24.2</v>
      </c>
      <c r="O601" s="35" t="s">
        <v>9</v>
      </c>
      <c r="P601" s="36">
        <v>1104</v>
      </c>
      <c r="Q601" s="36">
        <v>219</v>
      </c>
      <c r="R601" s="36">
        <v>7</v>
      </c>
      <c r="S601" s="36">
        <v>18</v>
      </c>
      <c r="T601" s="36">
        <v>14</v>
      </c>
      <c r="U601" s="87"/>
      <c r="V601" s="87"/>
    </row>
    <row r="602" spans="1:24" x14ac:dyDescent="0.15">
      <c r="A602" s="1"/>
      <c r="B602" s="22" t="s">
        <v>158</v>
      </c>
      <c r="C602" s="2"/>
      <c r="D602" s="63">
        <f>P601-P600</f>
        <v>148</v>
      </c>
      <c r="E602" s="64">
        <f>Q601-Q600</f>
        <v>28</v>
      </c>
      <c r="F602" s="64">
        <f>R601-R600</f>
        <v>0</v>
      </c>
      <c r="G602" s="65">
        <f t="shared" ref="G602:H606" si="282">S601-S600</f>
        <v>3</v>
      </c>
      <c r="H602" s="117">
        <f t="shared" si="282"/>
        <v>3</v>
      </c>
      <c r="I602" s="66">
        <f t="shared" si="277"/>
        <v>176</v>
      </c>
      <c r="J602" s="65">
        <f t="shared" si="278"/>
        <v>3</v>
      </c>
      <c r="K602" s="67">
        <f t="shared" si="279"/>
        <v>182</v>
      </c>
      <c r="L602" s="28">
        <f t="shared" si="280"/>
        <v>1.6</v>
      </c>
      <c r="M602" s="42" t="s">
        <v>70</v>
      </c>
      <c r="O602" s="37" t="s">
        <v>10</v>
      </c>
      <c r="P602" s="38">
        <v>1228</v>
      </c>
      <c r="Q602" s="38">
        <v>253</v>
      </c>
      <c r="R602" s="38">
        <v>9</v>
      </c>
      <c r="S602" s="38">
        <v>23</v>
      </c>
      <c r="T602" s="8">
        <v>22</v>
      </c>
      <c r="U602" s="87"/>
      <c r="V602" s="87"/>
    </row>
    <row r="603" spans="1:24" x14ac:dyDescent="0.15">
      <c r="A603" s="3"/>
      <c r="B603" s="23" t="s">
        <v>10</v>
      </c>
      <c r="C603" s="4"/>
      <c r="D603" s="68">
        <f t="shared" ref="D603:F607" si="283">P602-P601</f>
        <v>124</v>
      </c>
      <c r="E603" s="69">
        <f t="shared" si="283"/>
        <v>34</v>
      </c>
      <c r="F603" s="69">
        <f t="shared" si="283"/>
        <v>2</v>
      </c>
      <c r="G603" s="70">
        <f t="shared" si="282"/>
        <v>5</v>
      </c>
      <c r="H603" s="118">
        <f t="shared" si="282"/>
        <v>8</v>
      </c>
      <c r="I603" s="71">
        <f t="shared" si="277"/>
        <v>158</v>
      </c>
      <c r="J603" s="70">
        <f t="shared" si="278"/>
        <v>7</v>
      </c>
      <c r="K603" s="72">
        <f t="shared" si="279"/>
        <v>173</v>
      </c>
      <c r="L603" s="29">
        <f t="shared" si="280"/>
        <v>4</v>
      </c>
      <c r="M603" s="43" t="s">
        <v>70</v>
      </c>
      <c r="O603" s="37" t="s">
        <v>11</v>
      </c>
      <c r="P603" s="38">
        <v>1414</v>
      </c>
      <c r="Q603" s="38">
        <v>286</v>
      </c>
      <c r="R603" s="38">
        <v>11</v>
      </c>
      <c r="S603" s="38">
        <v>26</v>
      </c>
      <c r="T603" s="8">
        <v>29</v>
      </c>
      <c r="U603" s="87"/>
      <c r="V603" s="87"/>
    </row>
    <row r="604" spans="1:24" x14ac:dyDescent="0.15">
      <c r="A604" s="3"/>
      <c r="B604" s="23" t="s">
        <v>11</v>
      </c>
      <c r="C604" s="4"/>
      <c r="D604" s="68">
        <f t="shared" si="283"/>
        <v>186</v>
      </c>
      <c r="E604" s="69">
        <f t="shared" si="283"/>
        <v>33</v>
      </c>
      <c r="F604" s="69">
        <f t="shared" si="283"/>
        <v>2</v>
      </c>
      <c r="G604" s="70">
        <f t="shared" si="282"/>
        <v>3</v>
      </c>
      <c r="H604" s="118">
        <f t="shared" si="282"/>
        <v>7</v>
      </c>
      <c r="I604" s="71">
        <f>SUM(D604:E604)</f>
        <v>219</v>
      </c>
      <c r="J604" s="70">
        <f t="shared" si="278"/>
        <v>5</v>
      </c>
      <c r="K604" s="72">
        <f t="shared" si="279"/>
        <v>231</v>
      </c>
      <c r="L604" s="29">
        <f t="shared" si="280"/>
        <v>2.2000000000000002</v>
      </c>
      <c r="M604" s="43" t="s">
        <v>70</v>
      </c>
      <c r="O604" s="37" t="s">
        <v>12</v>
      </c>
      <c r="P604" s="38">
        <v>1505</v>
      </c>
      <c r="Q604" s="38">
        <v>306</v>
      </c>
      <c r="R604" s="38">
        <v>12</v>
      </c>
      <c r="S604" s="38">
        <v>29</v>
      </c>
      <c r="T604" s="8">
        <v>30</v>
      </c>
      <c r="U604" s="87"/>
      <c r="V604" s="87"/>
    </row>
    <row r="605" spans="1:24" x14ac:dyDescent="0.15">
      <c r="A605" s="3"/>
      <c r="B605" s="23" t="s">
        <v>12</v>
      </c>
      <c r="C605" s="4"/>
      <c r="D605" s="68">
        <f t="shared" si="283"/>
        <v>91</v>
      </c>
      <c r="E605" s="69">
        <f t="shared" si="283"/>
        <v>20</v>
      </c>
      <c r="F605" s="69">
        <f t="shared" si="283"/>
        <v>1</v>
      </c>
      <c r="G605" s="70">
        <f t="shared" si="282"/>
        <v>3</v>
      </c>
      <c r="H605" s="118">
        <f t="shared" si="282"/>
        <v>1</v>
      </c>
      <c r="I605" s="71">
        <f t="shared" ref="I605:I607" si="284">SUM(D605:E605)</f>
        <v>111</v>
      </c>
      <c r="J605" s="70">
        <f t="shared" si="278"/>
        <v>4</v>
      </c>
      <c r="K605" s="72">
        <f t="shared" si="279"/>
        <v>116</v>
      </c>
      <c r="L605" s="29">
        <f t="shared" si="280"/>
        <v>3.4</v>
      </c>
      <c r="M605" s="43" t="s">
        <v>70</v>
      </c>
      <c r="O605" s="37" t="s">
        <v>13</v>
      </c>
      <c r="P605" s="38">
        <v>1621</v>
      </c>
      <c r="Q605" s="38">
        <v>332</v>
      </c>
      <c r="R605" s="38">
        <v>13</v>
      </c>
      <c r="S605" s="38">
        <v>34</v>
      </c>
      <c r="T605" s="8">
        <v>35</v>
      </c>
      <c r="U605" s="87"/>
      <c r="V605" s="87"/>
    </row>
    <row r="606" spans="1:24" s="19" customFormat="1" x14ac:dyDescent="0.15">
      <c r="A606" s="3"/>
      <c r="B606" s="23" t="s">
        <v>13</v>
      </c>
      <c r="C606" s="4"/>
      <c r="D606" s="68">
        <f t="shared" si="283"/>
        <v>116</v>
      </c>
      <c r="E606" s="69">
        <f t="shared" si="283"/>
        <v>26</v>
      </c>
      <c r="F606" s="69">
        <f t="shared" si="283"/>
        <v>1</v>
      </c>
      <c r="G606" s="70">
        <f t="shared" si="282"/>
        <v>5</v>
      </c>
      <c r="H606" s="118">
        <f t="shared" si="282"/>
        <v>5</v>
      </c>
      <c r="I606" s="71">
        <f t="shared" si="284"/>
        <v>142</v>
      </c>
      <c r="J606" s="70">
        <f t="shared" si="278"/>
        <v>6</v>
      </c>
      <c r="K606" s="72">
        <f t="shared" si="279"/>
        <v>153</v>
      </c>
      <c r="L606" s="29">
        <f t="shared" si="280"/>
        <v>3.9</v>
      </c>
      <c r="M606" s="43" t="s">
        <v>70</v>
      </c>
      <c r="O606" s="39" t="s">
        <v>14</v>
      </c>
      <c r="P606" s="40">
        <v>1715</v>
      </c>
      <c r="Q606" s="40">
        <v>356</v>
      </c>
      <c r="R606" s="40">
        <v>15</v>
      </c>
      <c r="S606" s="40">
        <v>38</v>
      </c>
      <c r="T606" s="8">
        <v>39</v>
      </c>
      <c r="U606" s="87"/>
      <c r="V606" s="87"/>
    </row>
    <row r="607" spans="1:24" x14ac:dyDescent="0.15">
      <c r="A607" s="5"/>
      <c r="B607" s="24" t="s">
        <v>14</v>
      </c>
      <c r="C607" s="7"/>
      <c r="D607" s="73">
        <f t="shared" si="283"/>
        <v>94</v>
      </c>
      <c r="E607" s="74">
        <f t="shared" si="283"/>
        <v>24</v>
      </c>
      <c r="F607" s="74">
        <f t="shared" si="283"/>
        <v>2</v>
      </c>
      <c r="G607" s="75">
        <f>S606-S605</f>
        <v>4</v>
      </c>
      <c r="H607" s="119">
        <f>T606-T605</f>
        <v>4</v>
      </c>
      <c r="I607" s="76">
        <f t="shared" si="284"/>
        <v>118</v>
      </c>
      <c r="J607" s="75">
        <f t="shared" si="278"/>
        <v>6</v>
      </c>
      <c r="K607" s="77">
        <f t="shared" si="279"/>
        <v>128</v>
      </c>
      <c r="L607" s="30">
        <f t="shared" si="280"/>
        <v>4.7</v>
      </c>
      <c r="M607" s="44" t="s">
        <v>70</v>
      </c>
      <c r="O607" s="35" t="s">
        <v>15</v>
      </c>
      <c r="P607" s="36">
        <v>1817</v>
      </c>
      <c r="Q607" s="36">
        <v>373</v>
      </c>
      <c r="R607" s="36">
        <v>16</v>
      </c>
      <c r="S607" s="36">
        <v>43</v>
      </c>
      <c r="T607" s="36">
        <v>42</v>
      </c>
      <c r="U607" s="87"/>
      <c r="V607" s="87"/>
    </row>
    <row r="608" spans="1:24" x14ac:dyDescent="0.15">
      <c r="A608" s="17"/>
      <c r="B608" s="25" t="s">
        <v>159</v>
      </c>
      <c r="C608" s="18"/>
      <c r="D608" s="78">
        <f>SUM(D602:D607)</f>
        <v>759</v>
      </c>
      <c r="E608" s="79">
        <f>SUM(E602:E607)</f>
        <v>165</v>
      </c>
      <c r="F608" s="79">
        <f>SUM(F602:F607)</f>
        <v>8</v>
      </c>
      <c r="G608" s="80">
        <f>SUM(G602:G607)</f>
        <v>23</v>
      </c>
      <c r="H608" s="120">
        <f>SUM(H602:H607)</f>
        <v>28</v>
      </c>
      <c r="I608" s="81">
        <f>SUM(D608:E608)</f>
        <v>924</v>
      </c>
      <c r="J608" s="80">
        <f>SUM(F608:G608)</f>
        <v>31</v>
      </c>
      <c r="K608" s="82">
        <f t="shared" si="279"/>
        <v>983</v>
      </c>
      <c r="L608" s="31">
        <f t="shared" si="280"/>
        <v>3.2</v>
      </c>
      <c r="M608" s="45">
        <f>IF(ISERROR(ROUND(K608/$K$637*100,1)),"-",ROUND(K608/$K$637*100,1))</f>
        <v>20.2</v>
      </c>
      <c r="O608" s="37" t="s">
        <v>16</v>
      </c>
      <c r="P608" s="38">
        <v>1929</v>
      </c>
      <c r="Q608" s="38">
        <v>390</v>
      </c>
      <c r="R608" s="38">
        <v>17</v>
      </c>
      <c r="S608" s="38">
        <v>46</v>
      </c>
      <c r="T608" s="8">
        <v>46</v>
      </c>
      <c r="U608" s="87"/>
      <c r="V608" s="87"/>
    </row>
    <row r="609" spans="1:22" x14ac:dyDescent="0.15">
      <c r="A609" s="1"/>
      <c r="B609" s="22" t="s">
        <v>15</v>
      </c>
      <c r="C609" s="2"/>
      <c r="D609" s="63">
        <f>P607-P606</f>
        <v>102</v>
      </c>
      <c r="E609" s="64">
        <f>Q607-Q606</f>
        <v>17</v>
      </c>
      <c r="F609" s="64">
        <f>R607-R606</f>
        <v>1</v>
      </c>
      <c r="G609" s="65">
        <f t="shared" ref="G609:H614" si="285">S607-S606</f>
        <v>5</v>
      </c>
      <c r="H609" s="117">
        <f t="shared" si="285"/>
        <v>3</v>
      </c>
      <c r="I609" s="66">
        <f>SUM(D609:E609)</f>
        <v>119</v>
      </c>
      <c r="J609" s="65">
        <f>SUM(F609:G609)</f>
        <v>6</v>
      </c>
      <c r="K609" s="67">
        <f t="shared" si="279"/>
        <v>128</v>
      </c>
      <c r="L609" s="28">
        <f t="shared" si="280"/>
        <v>4.7</v>
      </c>
      <c r="M609" s="42" t="s">
        <v>70</v>
      </c>
      <c r="O609" s="37" t="s">
        <v>17</v>
      </c>
      <c r="P609" s="38">
        <v>2043</v>
      </c>
      <c r="Q609" s="38">
        <v>409</v>
      </c>
      <c r="R609" s="38">
        <v>19</v>
      </c>
      <c r="S609" s="38">
        <v>48</v>
      </c>
      <c r="T609" s="8">
        <v>50</v>
      </c>
      <c r="U609" s="87"/>
      <c r="V609" s="87"/>
    </row>
    <row r="610" spans="1:22" x14ac:dyDescent="0.15">
      <c r="A610" s="3"/>
      <c r="B610" s="23" t="s">
        <v>16</v>
      </c>
      <c r="C610" s="4"/>
      <c r="D610" s="68">
        <f t="shared" ref="D610:F614" si="286">P608-P607</f>
        <v>112</v>
      </c>
      <c r="E610" s="69">
        <f t="shared" si="286"/>
        <v>17</v>
      </c>
      <c r="F610" s="69">
        <f t="shared" si="286"/>
        <v>1</v>
      </c>
      <c r="G610" s="70">
        <f t="shared" si="285"/>
        <v>3</v>
      </c>
      <c r="H610" s="118">
        <f t="shared" si="285"/>
        <v>4</v>
      </c>
      <c r="I610" s="71">
        <f t="shared" ref="I610" si="287">SUM(D610:E610)</f>
        <v>129</v>
      </c>
      <c r="J610" s="70">
        <f t="shared" ref="J610:J614" si="288">SUM(F610:G610)</f>
        <v>4</v>
      </c>
      <c r="K610" s="72">
        <f t="shared" si="279"/>
        <v>137</v>
      </c>
      <c r="L610" s="29">
        <f t="shared" si="280"/>
        <v>2.9</v>
      </c>
      <c r="M610" s="43" t="s">
        <v>70</v>
      </c>
      <c r="O610" s="37" t="s">
        <v>18</v>
      </c>
      <c r="P610" s="38">
        <v>2149</v>
      </c>
      <c r="Q610" s="38">
        <v>426</v>
      </c>
      <c r="R610" s="38">
        <v>22</v>
      </c>
      <c r="S610" s="38">
        <v>50</v>
      </c>
      <c r="T610" s="8">
        <v>54</v>
      </c>
      <c r="U610" s="87"/>
      <c r="V610" s="87"/>
    </row>
    <row r="611" spans="1:22" x14ac:dyDescent="0.15">
      <c r="A611" s="3"/>
      <c r="B611" s="23" t="s">
        <v>17</v>
      </c>
      <c r="C611" s="4"/>
      <c r="D611" s="68">
        <f t="shared" si="286"/>
        <v>114</v>
      </c>
      <c r="E611" s="69">
        <f t="shared" si="286"/>
        <v>19</v>
      </c>
      <c r="F611" s="69">
        <f t="shared" si="286"/>
        <v>2</v>
      </c>
      <c r="G611" s="70">
        <f t="shared" si="285"/>
        <v>2</v>
      </c>
      <c r="H611" s="118">
        <f t="shared" si="285"/>
        <v>4</v>
      </c>
      <c r="I611" s="71">
        <f>SUM(D611:E611)</f>
        <v>133</v>
      </c>
      <c r="J611" s="70">
        <f t="shared" si="288"/>
        <v>4</v>
      </c>
      <c r="K611" s="72">
        <f t="shared" si="279"/>
        <v>141</v>
      </c>
      <c r="L611" s="29">
        <f t="shared" si="280"/>
        <v>2.8</v>
      </c>
      <c r="M611" s="43" t="s">
        <v>70</v>
      </c>
      <c r="O611" s="37" t="s">
        <v>19</v>
      </c>
      <c r="P611" s="38">
        <v>2257</v>
      </c>
      <c r="Q611" s="38">
        <v>445</v>
      </c>
      <c r="R611" s="38">
        <v>23</v>
      </c>
      <c r="S611" s="38">
        <v>54</v>
      </c>
      <c r="T611" s="8">
        <v>58</v>
      </c>
      <c r="U611" s="87"/>
      <c r="V611" s="87"/>
    </row>
    <row r="612" spans="1:22" x14ac:dyDescent="0.15">
      <c r="A612" s="3"/>
      <c r="B612" s="23" t="s">
        <v>18</v>
      </c>
      <c r="C612" s="4"/>
      <c r="D612" s="68">
        <f t="shared" si="286"/>
        <v>106</v>
      </c>
      <c r="E612" s="69">
        <f t="shared" si="286"/>
        <v>17</v>
      </c>
      <c r="F612" s="69">
        <f t="shared" si="286"/>
        <v>3</v>
      </c>
      <c r="G612" s="70">
        <f t="shared" si="285"/>
        <v>2</v>
      </c>
      <c r="H612" s="118">
        <f t="shared" si="285"/>
        <v>4</v>
      </c>
      <c r="I612" s="71">
        <f t="shared" ref="I612:I614" si="289">SUM(D612:E612)</f>
        <v>123</v>
      </c>
      <c r="J612" s="70">
        <f t="shared" si="288"/>
        <v>5</v>
      </c>
      <c r="K612" s="72">
        <f t="shared" si="279"/>
        <v>132</v>
      </c>
      <c r="L612" s="29">
        <f t="shared" si="280"/>
        <v>3.8</v>
      </c>
      <c r="M612" s="43" t="s">
        <v>70</v>
      </c>
      <c r="O612" s="39" t="s">
        <v>20</v>
      </c>
      <c r="P612" s="40">
        <v>2349</v>
      </c>
      <c r="Q612" s="40">
        <v>467</v>
      </c>
      <c r="R612" s="40">
        <v>25</v>
      </c>
      <c r="S612" s="40">
        <v>55</v>
      </c>
      <c r="T612" s="8">
        <v>66</v>
      </c>
      <c r="U612" s="87"/>
      <c r="V612" s="87"/>
    </row>
    <row r="613" spans="1:22" s="19" customFormat="1" x14ac:dyDescent="0.15">
      <c r="A613" s="3"/>
      <c r="B613" s="23" t="s">
        <v>19</v>
      </c>
      <c r="C613" s="4"/>
      <c r="D613" s="68">
        <f t="shared" si="286"/>
        <v>108</v>
      </c>
      <c r="E613" s="69">
        <f t="shared" si="286"/>
        <v>19</v>
      </c>
      <c r="F613" s="69">
        <f t="shared" si="286"/>
        <v>1</v>
      </c>
      <c r="G613" s="70">
        <f t="shared" si="285"/>
        <v>4</v>
      </c>
      <c r="H613" s="118">
        <f t="shared" si="285"/>
        <v>4</v>
      </c>
      <c r="I613" s="71">
        <f t="shared" si="289"/>
        <v>127</v>
      </c>
      <c r="J613" s="70">
        <f t="shared" si="288"/>
        <v>5</v>
      </c>
      <c r="K613" s="72">
        <f t="shared" si="279"/>
        <v>136</v>
      </c>
      <c r="L613" s="29">
        <f t="shared" si="280"/>
        <v>3.7</v>
      </c>
      <c r="M613" s="43" t="s">
        <v>70</v>
      </c>
      <c r="O613" s="35" t="s">
        <v>55</v>
      </c>
      <c r="P613" s="36">
        <v>86</v>
      </c>
      <c r="Q613" s="36">
        <v>21</v>
      </c>
      <c r="R613" s="36">
        <v>1</v>
      </c>
      <c r="S613" s="36">
        <v>1</v>
      </c>
      <c r="T613" s="36">
        <v>0</v>
      </c>
      <c r="U613" s="87"/>
      <c r="V613" s="87"/>
    </row>
    <row r="614" spans="1:22" x14ac:dyDescent="0.15">
      <c r="A614" s="5"/>
      <c r="B614" s="24" t="s">
        <v>20</v>
      </c>
      <c r="C614" s="7"/>
      <c r="D614" s="73">
        <f t="shared" si="286"/>
        <v>92</v>
      </c>
      <c r="E614" s="74">
        <f t="shared" si="286"/>
        <v>22</v>
      </c>
      <c r="F614" s="74">
        <f t="shared" si="286"/>
        <v>2</v>
      </c>
      <c r="G614" s="75">
        <f t="shared" si="285"/>
        <v>1</v>
      </c>
      <c r="H614" s="119">
        <f t="shared" si="285"/>
        <v>8</v>
      </c>
      <c r="I614" s="76">
        <f t="shared" si="289"/>
        <v>114</v>
      </c>
      <c r="J614" s="75">
        <f t="shared" si="288"/>
        <v>3</v>
      </c>
      <c r="K614" s="77">
        <f t="shared" si="279"/>
        <v>125</v>
      </c>
      <c r="L614" s="30">
        <f t="shared" si="280"/>
        <v>2.4</v>
      </c>
      <c r="M614" s="44" t="s">
        <v>70</v>
      </c>
      <c r="O614" s="37" t="s">
        <v>21</v>
      </c>
      <c r="P614" s="38">
        <v>176</v>
      </c>
      <c r="Q614" s="38">
        <v>49</v>
      </c>
      <c r="R614" s="38">
        <v>2</v>
      </c>
      <c r="S614" s="38">
        <v>2</v>
      </c>
      <c r="T614" s="8">
        <v>1</v>
      </c>
      <c r="U614" s="87"/>
      <c r="V614" s="87"/>
    </row>
    <row r="615" spans="1:22" x14ac:dyDescent="0.15">
      <c r="A615" s="17"/>
      <c r="B615" s="25" t="s">
        <v>160</v>
      </c>
      <c r="C615" s="18"/>
      <c r="D615" s="78">
        <f>SUM(D609:D614)</f>
        <v>634</v>
      </c>
      <c r="E615" s="79">
        <f>SUM(E609:E614)</f>
        <v>111</v>
      </c>
      <c r="F615" s="79">
        <f>SUM(F609:F614)</f>
        <v>10</v>
      </c>
      <c r="G615" s="80">
        <f>SUM(G609:G614)</f>
        <v>17</v>
      </c>
      <c r="H615" s="120">
        <f>SUM(H609:H614)</f>
        <v>27</v>
      </c>
      <c r="I615" s="81">
        <f>SUM(D615:E615)</f>
        <v>745</v>
      </c>
      <c r="J615" s="80">
        <f>SUM(F615:G615)</f>
        <v>27</v>
      </c>
      <c r="K615" s="82">
        <f t="shared" si="279"/>
        <v>799</v>
      </c>
      <c r="L615" s="31">
        <f t="shared" si="280"/>
        <v>3.4</v>
      </c>
      <c r="M615" s="45">
        <f>IF(ISERROR(ROUND(K615/$K$637*100,1)),"-",ROUND(K615/$K$637*100,1))</f>
        <v>16.399999999999999</v>
      </c>
      <c r="O615" s="37" t="s">
        <v>22</v>
      </c>
      <c r="P615" s="38">
        <v>260</v>
      </c>
      <c r="Q615" s="38">
        <v>83</v>
      </c>
      <c r="R615" s="38">
        <v>4</v>
      </c>
      <c r="S615" s="38">
        <v>5</v>
      </c>
      <c r="T615" s="8">
        <v>1</v>
      </c>
      <c r="U615" s="87"/>
      <c r="V615" s="87"/>
    </row>
    <row r="616" spans="1:22" x14ac:dyDescent="0.15">
      <c r="A616" s="1"/>
      <c r="B616" s="22" t="s">
        <v>55</v>
      </c>
      <c r="C616" s="2"/>
      <c r="D616" s="63">
        <f>P613</f>
        <v>86</v>
      </c>
      <c r="E616" s="64">
        <f>Q613</f>
        <v>21</v>
      </c>
      <c r="F616" s="64">
        <f>R613</f>
        <v>1</v>
      </c>
      <c r="G616" s="65">
        <f>S613</f>
        <v>1</v>
      </c>
      <c r="H616" s="117">
        <f>T613</f>
        <v>0</v>
      </c>
      <c r="I616" s="66">
        <f>SUM(D616:E616)</f>
        <v>107</v>
      </c>
      <c r="J616" s="65">
        <f>SUM(F616:G616)</f>
        <v>2</v>
      </c>
      <c r="K616" s="67">
        <f t="shared" si="279"/>
        <v>109</v>
      </c>
      <c r="L616" s="28">
        <f t="shared" si="280"/>
        <v>1.8</v>
      </c>
      <c r="M616" s="42" t="s">
        <v>70</v>
      </c>
      <c r="O616" s="37" t="s">
        <v>23</v>
      </c>
      <c r="P616" s="38">
        <v>332</v>
      </c>
      <c r="Q616" s="38">
        <v>105</v>
      </c>
      <c r="R616" s="38">
        <v>6</v>
      </c>
      <c r="S616" s="38">
        <v>6</v>
      </c>
      <c r="T616" s="8">
        <v>3</v>
      </c>
      <c r="U616" s="87"/>
      <c r="V616" s="87"/>
    </row>
    <row r="617" spans="1:22" x14ac:dyDescent="0.15">
      <c r="A617" s="3"/>
      <c r="B617" s="23" t="s">
        <v>56</v>
      </c>
      <c r="C617" s="4"/>
      <c r="D617" s="68">
        <f t="shared" ref="D617:H621" si="290">P614-P613</f>
        <v>90</v>
      </c>
      <c r="E617" s="69">
        <f t="shared" si="290"/>
        <v>28</v>
      </c>
      <c r="F617" s="69">
        <f t="shared" si="290"/>
        <v>1</v>
      </c>
      <c r="G617" s="70">
        <f t="shared" si="290"/>
        <v>1</v>
      </c>
      <c r="H617" s="118">
        <f t="shared" si="290"/>
        <v>1</v>
      </c>
      <c r="I617" s="71">
        <f t="shared" ref="I617" si="291">SUM(D617:E617)</f>
        <v>118</v>
      </c>
      <c r="J617" s="70">
        <f t="shared" ref="J617:J621" si="292">SUM(F617:G617)</f>
        <v>2</v>
      </c>
      <c r="K617" s="72">
        <f t="shared" si="279"/>
        <v>121</v>
      </c>
      <c r="L617" s="29">
        <f t="shared" si="280"/>
        <v>1.7</v>
      </c>
      <c r="M617" s="43" t="s">
        <v>70</v>
      </c>
      <c r="O617" s="37" t="s">
        <v>24</v>
      </c>
      <c r="P617" s="38">
        <v>427</v>
      </c>
      <c r="Q617" s="38">
        <v>141</v>
      </c>
      <c r="R617" s="38">
        <v>7</v>
      </c>
      <c r="S617" s="38">
        <v>8</v>
      </c>
      <c r="T617" s="8">
        <v>6</v>
      </c>
      <c r="U617" s="87"/>
      <c r="V617" s="87"/>
    </row>
    <row r="618" spans="1:22" s="19" customFormat="1" x14ac:dyDescent="0.15">
      <c r="A618" s="3"/>
      <c r="B618" s="23" t="s">
        <v>57</v>
      </c>
      <c r="C618" s="4"/>
      <c r="D618" s="68">
        <f t="shared" si="290"/>
        <v>84</v>
      </c>
      <c r="E618" s="69">
        <f t="shared" si="290"/>
        <v>34</v>
      </c>
      <c r="F618" s="69">
        <f t="shared" si="290"/>
        <v>2</v>
      </c>
      <c r="G618" s="70">
        <f t="shared" si="290"/>
        <v>3</v>
      </c>
      <c r="H618" s="118">
        <f t="shared" si="290"/>
        <v>0</v>
      </c>
      <c r="I618" s="71">
        <f>SUM(D618:E618)</f>
        <v>118</v>
      </c>
      <c r="J618" s="70">
        <f t="shared" si="292"/>
        <v>5</v>
      </c>
      <c r="K618" s="72">
        <f t="shared" si="279"/>
        <v>123</v>
      </c>
      <c r="L618" s="29">
        <f t="shared" si="280"/>
        <v>4.0999999999999996</v>
      </c>
      <c r="M618" s="43" t="s">
        <v>70</v>
      </c>
      <c r="O618" s="39" t="s">
        <v>25</v>
      </c>
      <c r="P618" s="40">
        <v>515</v>
      </c>
      <c r="Q618" s="40">
        <v>168</v>
      </c>
      <c r="R618" s="40">
        <v>8</v>
      </c>
      <c r="S618" s="40">
        <v>9</v>
      </c>
      <c r="T618" s="8">
        <v>7</v>
      </c>
      <c r="U618" s="87"/>
      <c r="V618" s="87"/>
    </row>
    <row r="619" spans="1:22" x14ac:dyDescent="0.15">
      <c r="A619" s="3"/>
      <c r="B619" s="23" t="s">
        <v>58</v>
      </c>
      <c r="C619" s="4"/>
      <c r="D619" s="68">
        <f t="shared" si="290"/>
        <v>72</v>
      </c>
      <c r="E619" s="69">
        <f t="shared" si="290"/>
        <v>22</v>
      </c>
      <c r="F619" s="69">
        <f t="shared" si="290"/>
        <v>2</v>
      </c>
      <c r="G619" s="70">
        <f t="shared" si="290"/>
        <v>1</v>
      </c>
      <c r="H619" s="118">
        <f t="shared" si="290"/>
        <v>2</v>
      </c>
      <c r="I619" s="71">
        <f t="shared" ref="I619:I621" si="293">SUM(D619:E619)</f>
        <v>94</v>
      </c>
      <c r="J619" s="70">
        <f t="shared" si="292"/>
        <v>3</v>
      </c>
      <c r="K619" s="72">
        <f t="shared" si="279"/>
        <v>99</v>
      </c>
      <c r="L619" s="29">
        <f t="shared" si="280"/>
        <v>3</v>
      </c>
      <c r="M619" s="43" t="s">
        <v>70</v>
      </c>
      <c r="O619" s="35" t="s">
        <v>27</v>
      </c>
      <c r="P619" s="36">
        <v>586</v>
      </c>
      <c r="Q619" s="36">
        <v>189</v>
      </c>
      <c r="R619" s="36">
        <v>9</v>
      </c>
      <c r="S619" s="36">
        <v>9</v>
      </c>
      <c r="T619" s="36">
        <v>8</v>
      </c>
      <c r="U619" s="87"/>
      <c r="V619" s="87"/>
    </row>
    <row r="620" spans="1:22" x14ac:dyDescent="0.15">
      <c r="A620" s="3"/>
      <c r="B620" s="23" t="s">
        <v>59</v>
      </c>
      <c r="C620" s="4"/>
      <c r="D620" s="68">
        <f t="shared" si="290"/>
        <v>95</v>
      </c>
      <c r="E620" s="69">
        <f t="shared" si="290"/>
        <v>36</v>
      </c>
      <c r="F620" s="69">
        <f t="shared" si="290"/>
        <v>1</v>
      </c>
      <c r="G620" s="70">
        <f t="shared" si="290"/>
        <v>2</v>
      </c>
      <c r="H620" s="118">
        <f t="shared" si="290"/>
        <v>3</v>
      </c>
      <c r="I620" s="71">
        <f t="shared" si="293"/>
        <v>131</v>
      </c>
      <c r="J620" s="70">
        <f t="shared" si="292"/>
        <v>3</v>
      </c>
      <c r="K620" s="72">
        <f t="shared" si="279"/>
        <v>137</v>
      </c>
      <c r="L620" s="29">
        <f t="shared" si="280"/>
        <v>2.2000000000000002</v>
      </c>
      <c r="M620" s="43" t="s">
        <v>70</v>
      </c>
      <c r="O620" s="37" t="s">
        <v>28</v>
      </c>
      <c r="P620" s="38">
        <v>662</v>
      </c>
      <c r="Q620" s="38">
        <v>211</v>
      </c>
      <c r="R620" s="38">
        <v>10</v>
      </c>
      <c r="S620" s="38">
        <v>9</v>
      </c>
      <c r="T620" s="8">
        <v>12</v>
      </c>
      <c r="U620" s="87"/>
      <c r="V620" s="87"/>
    </row>
    <row r="621" spans="1:22" x14ac:dyDescent="0.15">
      <c r="A621" s="5"/>
      <c r="B621" s="24" t="s">
        <v>26</v>
      </c>
      <c r="C621" s="7"/>
      <c r="D621" s="73">
        <f t="shared" si="290"/>
        <v>88</v>
      </c>
      <c r="E621" s="74">
        <f t="shared" si="290"/>
        <v>27</v>
      </c>
      <c r="F621" s="74">
        <f t="shared" si="290"/>
        <v>1</v>
      </c>
      <c r="G621" s="75">
        <f t="shared" si="290"/>
        <v>1</v>
      </c>
      <c r="H621" s="119">
        <f t="shared" si="290"/>
        <v>1</v>
      </c>
      <c r="I621" s="76">
        <f t="shared" si="293"/>
        <v>115</v>
      </c>
      <c r="J621" s="75">
        <f t="shared" si="292"/>
        <v>2</v>
      </c>
      <c r="K621" s="77">
        <f t="shared" si="279"/>
        <v>118</v>
      </c>
      <c r="L621" s="30">
        <f t="shared" si="280"/>
        <v>1.7</v>
      </c>
      <c r="M621" s="44" t="s">
        <v>70</v>
      </c>
      <c r="O621" s="37" t="s">
        <v>29</v>
      </c>
      <c r="P621" s="38">
        <v>740</v>
      </c>
      <c r="Q621" s="38">
        <v>236</v>
      </c>
      <c r="R621" s="38">
        <v>12</v>
      </c>
      <c r="S621" s="38">
        <v>13</v>
      </c>
      <c r="T621" s="8">
        <v>13</v>
      </c>
      <c r="U621" s="87"/>
      <c r="V621" s="87"/>
    </row>
    <row r="622" spans="1:22" x14ac:dyDescent="0.15">
      <c r="A622" s="17"/>
      <c r="B622" s="25" t="s">
        <v>113</v>
      </c>
      <c r="C622" s="18"/>
      <c r="D622" s="78">
        <f>SUM(D616:D621)</f>
        <v>515</v>
      </c>
      <c r="E622" s="79">
        <f>SUM(E616:E621)</f>
        <v>168</v>
      </c>
      <c r="F622" s="79">
        <f>SUM(F616:F621)</f>
        <v>8</v>
      </c>
      <c r="G622" s="80">
        <f>SUM(G616:G621)</f>
        <v>9</v>
      </c>
      <c r="H622" s="120">
        <f>SUM(H616:H621)</f>
        <v>7</v>
      </c>
      <c r="I622" s="81">
        <f>SUM(D622:E622)</f>
        <v>683</v>
      </c>
      <c r="J622" s="80">
        <f>SUM(F622:G622)</f>
        <v>17</v>
      </c>
      <c r="K622" s="82">
        <f t="shared" si="279"/>
        <v>707</v>
      </c>
      <c r="L622" s="31">
        <f t="shared" si="280"/>
        <v>2.4</v>
      </c>
      <c r="M622" s="45">
        <f>IF(ISERROR(ROUND(K622/$K$637*100,1)),"-",ROUND(K622/$K$637*100,1))</f>
        <v>14.5</v>
      </c>
      <c r="O622" s="37" t="s">
        <v>30</v>
      </c>
      <c r="P622" s="38">
        <v>830</v>
      </c>
      <c r="Q622" s="38">
        <v>265</v>
      </c>
      <c r="R622" s="38">
        <v>13</v>
      </c>
      <c r="S622" s="38">
        <v>13</v>
      </c>
      <c r="T622" s="8">
        <v>13</v>
      </c>
      <c r="U622" s="87"/>
      <c r="V622" s="87"/>
    </row>
    <row r="623" spans="1:22" x14ac:dyDescent="0.15">
      <c r="A623" s="1"/>
      <c r="B623" s="22" t="s">
        <v>60</v>
      </c>
      <c r="C623" s="2"/>
      <c r="D623" s="63">
        <f>P619-P618</f>
        <v>71</v>
      </c>
      <c r="E623" s="64">
        <f>Q619-Q618</f>
        <v>21</v>
      </c>
      <c r="F623" s="64">
        <f>R619-R618</f>
        <v>1</v>
      </c>
      <c r="G623" s="65">
        <f>S619-S618</f>
        <v>0</v>
      </c>
      <c r="H623" s="117">
        <f>T619-T618</f>
        <v>1</v>
      </c>
      <c r="I623" s="66">
        <f>SUM(D623:E623)</f>
        <v>92</v>
      </c>
      <c r="J623" s="65">
        <f>SUM(F623:G623)</f>
        <v>1</v>
      </c>
      <c r="K623" s="67">
        <f t="shared" si="279"/>
        <v>94</v>
      </c>
      <c r="L623" s="28">
        <f t="shared" si="280"/>
        <v>1.1000000000000001</v>
      </c>
      <c r="M623" s="42" t="s">
        <v>70</v>
      </c>
      <c r="O623" s="37" t="s">
        <v>31</v>
      </c>
      <c r="P623" s="38">
        <v>913</v>
      </c>
      <c r="Q623" s="38">
        <v>286</v>
      </c>
      <c r="R623" s="38">
        <v>14</v>
      </c>
      <c r="S623" s="38">
        <v>16</v>
      </c>
      <c r="T623" s="8">
        <v>13</v>
      </c>
    </row>
    <row r="624" spans="1:22" x14ac:dyDescent="0.15">
      <c r="A624" s="3"/>
      <c r="B624" s="23" t="s">
        <v>61</v>
      </c>
      <c r="C624" s="4"/>
      <c r="D624" s="68">
        <f t="shared" ref="D624:H628" si="294">P620-P619</f>
        <v>76</v>
      </c>
      <c r="E624" s="69">
        <f t="shared" si="294"/>
        <v>22</v>
      </c>
      <c r="F624" s="69">
        <f t="shared" si="294"/>
        <v>1</v>
      </c>
      <c r="G624" s="70">
        <f t="shared" si="294"/>
        <v>0</v>
      </c>
      <c r="H624" s="118">
        <f t="shared" si="294"/>
        <v>4</v>
      </c>
      <c r="I624" s="71">
        <f t="shared" ref="I624" si="295">SUM(D624:E624)</f>
        <v>98</v>
      </c>
      <c r="J624" s="70">
        <f t="shared" ref="J624:J628" si="296">SUM(F624:G624)</f>
        <v>1</v>
      </c>
      <c r="K624" s="72">
        <f t="shared" si="279"/>
        <v>103</v>
      </c>
      <c r="L624" s="29">
        <f t="shared" si="280"/>
        <v>1</v>
      </c>
      <c r="M624" s="43" t="s">
        <v>70</v>
      </c>
      <c r="O624" s="39" t="s">
        <v>32</v>
      </c>
      <c r="P624" s="40">
        <v>987</v>
      </c>
      <c r="Q624" s="40">
        <v>304</v>
      </c>
      <c r="R624" s="40">
        <v>15</v>
      </c>
      <c r="S624" s="40">
        <v>16</v>
      </c>
      <c r="T624" s="8">
        <v>13</v>
      </c>
    </row>
    <row r="625" spans="1:21" s="19" customFormat="1" x14ac:dyDescent="0.15">
      <c r="A625" s="3"/>
      <c r="B625" s="23" t="s">
        <v>62</v>
      </c>
      <c r="C625" s="4"/>
      <c r="D625" s="68">
        <f t="shared" si="294"/>
        <v>78</v>
      </c>
      <c r="E625" s="69">
        <f t="shared" si="294"/>
        <v>25</v>
      </c>
      <c r="F625" s="69">
        <f t="shared" si="294"/>
        <v>2</v>
      </c>
      <c r="G625" s="70">
        <f t="shared" si="294"/>
        <v>4</v>
      </c>
      <c r="H625" s="118">
        <f t="shared" si="294"/>
        <v>1</v>
      </c>
      <c r="I625" s="71">
        <f>SUM(D625:E625)</f>
        <v>103</v>
      </c>
      <c r="J625" s="70">
        <f t="shared" si="296"/>
        <v>6</v>
      </c>
      <c r="K625" s="72">
        <f t="shared" si="279"/>
        <v>110</v>
      </c>
      <c r="L625" s="29">
        <f t="shared" si="280"/>
        <v>5.5</v>
      </c>
      <c r="M625" s="43" t="s">
        <v>70</v>
      </c>
      <c r="O625" s="35" t="s">
        <v>34</v>
      </c>
      <c r="P625" s="36">
        <v>1073</v>
      </c>
      <c r="Q625" s="36">
        <v>320</v>
      </c>
      <c r="R625" s="36">
        <v>15</v>
      </c>
      <c r="S625" s="36">
        <v>19</v>
      </c>
      <c r="T625" s="36">
        <v>13</v>
      </c>
      <c r="U625" s="8"/>
    </row>
    <row r="626" spans="1:21" x14ac:dyDescent="0.15">
      <c r="A626" s="3"/>
      <c r="B626" s="23" t="s">
        <v>63</v>
      </c>
      <c r="C626" s="4"/>
      <c r="D626" s="68">
        <f t="shared" si="294"/>
        <v>90</v>
      </c>
      <c r="E626" s="69">
        <f t="shared" si="294"/>
        <v>29</v>
      </c>
      <c r="F626" s="69">
        <f t="shared" si="294"/>
        <v>1</v>
      </c>
      <c r="G626" s="70">
        <f t="shared" si="294"/>
        <v>0</v>
      </c>
      <c r="H626" s="118">
        <f t="shared" si="294"/>
        <v>0</v>
      </c>
      <c r="I626" s="71">
        <f t="shared" ref="I626:I628" si="297">SUM(D626:E626)</f>
        <v>119</v>
      </c>
      <c r="J626" s="70">
        <f t="shared" si="296"/>
        <v>1</v>
      </c>
      <c r="K626" s="72">
        <f t="shared" si="279"/>
        <v>120</v>
      </c>
      <c r="L626" s="29">
        <f t="shared" si="280"/>
        <v>0.8</v>
      </c>
      <c r="M626" s="43" t="s">
        <v>70</v>
      </c>
      <c r="O626" s="37" t="s">
        <v>35</v>
      </c>
      <c r="P626" s="38">
        <v>1168</v>
      </c>
      <c r="Q626" s="38">
        <v>339</v>
      </c>
      <c r="R626" s="38">
        <v>16</v>
      </c>
      <c r="S626" s="38">
        <v>20</v>
      </c>
      <c r="T626" s="8">
        <v>13</v>
      </c>
    </row>
    <row r="627" spans="1:21" x14ac:dyDescent="0.15">
      <c r="A627" s="3"/>
      <c r="B627" s="23" t="s">
        <v>64</v>
      </c>
      <c r="C627" s="4"/>
      <c r="D627" s="68">
        <f t="shared" si="294"/>
        <v>83</v>
      </c>
      <c r="E627" s="69">
        <f t="shared" si="294"/>
        <v>21</v>
      </c>
      <c r="F627" s="69">
        <f t="shared" si="294"/>
        <v>1</v>
      </c>
      <c r="G627" s="70">
        <f t="shared" si="294"/>
        <v>3</v>
      </c>
      <c r="H627" s="118">
        <f t="shared" si="294"/>
        <v>0</v>
      </c>
      <c r="I627" s="71">
        <f t="shared" si="297"/>
        <v>104</v>
      </c>
      <c r="J627" s="70">
        <f t="shared" si="296"/>
        <v>4</v>
      </c>
      <c r="K627" s="72">
        <f t="shared" si="279"/>
        <v>108</v>
      </c>
      <c r="L627" s="29">
        <f t="shared" si="280"/>
        <v>3.7</v>
      </c>
      <c r="M627" s="43" t="s">
        <v>70</v>
      </c>
      <c r="O627" s="37" t="s">
        <v>36</v>
      </c>
      <c r="P627" s="38">
        <v>1241</v>
      </c>
      <c r="Q627" s="38">
        <v>363</v>
      </c>
      <c r="R627" s="38">
        <v>17</v>
      </c>
      <c r="S627" s="38">
        <v>21</v>
      </c>
      <c r="T627" s="8">
        <v>14</v>
      </c>
    </row>
    <row r="628" spans="1:21" x14ac:dyDescent="0.15">
      <c r="A628" s="5"/>
      <c r="B628" s="24" t="s">
        <v>33</v>
      </c>
      <c r="C628" s="7"/>
      <c r="D628" s="73">
        <f t="shared" si="294"/>
        <v>74</v>
      </c>
      <c r="E628" s="74">
        <f t="shared" si="294"/>
        <v>18</v>
      </c>
      <c r="F628" s="74">
        <f t="shared" si="294"/>
        <v>1</v>
      </c>
      <c r="G628" s="75">
        <f t="shared" si="294"/>
        <v>0</v>
      </c>
      <c r="H628" s="119">
        <f t="shared" si="294"/>
        <v>0</v>
      </c>
      <c r="I628" s="76">
        <f t="shared" si="297"/>
        <v>92</v>
      </c>
      <c r="J628" s="75">
        <f t="shared" si="296"/>
        <v>1</v>
      </c>
      <c r="K628" s="77">
        <f t="shared" si="279"/>
        <v>93</v>
      </c>
      <c r="L628" s="30">
        <f t="shared" si="280"/>
        <v>1.1000000000000001</v>
      </c>
      <c r="M628" s="44" t="s">
        <v>70</v>
      </c>
      <c r="O628" s="37" t="s">
        <v>37</v>
      </c>
      <c r="P628" s="38">
        <v>1300</v>
      </c>
      <c r="Q628" s="38">
        <v>377</v>
      </c>
      <c r="R628" s="38">
        <v>18</v>
      </c>
      <c r="S628" s="38">
        <v>21</v>
      </c>
      <c r="T628" s="8">
        <v>14</v>
      </c>
    </row>
    <row r="629" spans="1:21" x14ac:dyDescent="0.15">
      <c r="A629" s="17"/>
      <c r="B629" s="25" t="s">
        <v>112</v>
      </c>
      <c r="C629" s="18"/>
      <c r="D629" s="78">
        <f>SUM(D623:D628)</f>
        <v>472</v>
      </c>
      <c r="E629" s="79">
        <f>SUM(E623:E628)</f>
        <v>136</v>
      </c>
      <c r="F629" s="79">
        <f>SUM(F623:F628)</f>
        <v>7</v>
      </c>
      <c r="G629" s="80">
        <f>SUM(G623:G628)</f>
        <v>7</v>
      </c>
      <c r="H629" s="120">
        <f>SUM(H623:H628)</f>
        <v>6</v>
      </c>
      <c r="I629" s="81">
        <f>SUM(D629:E629)</f>
        <v>608</v>
      </c>
      <c r="J629" s="80">
        <f>SUM(F629:G629)</f>
        <v>14</v>
      </c>
      <c r="K629" s="82">
        <f t="shared" si="279"/>
        <v>628</v>
      </c>
      <c r="L629" s="31">
        <f t="shared" si="280"/>
        <v>2.2000000000000002</v>
      </c>
      <c r="M629" s="45">
        <f>IF(ISERROR(ROUND(K629/$K$637*100,1)),"-",ROUND(K629/$K$637*100,1))</f>
        <v>12.9</v>
      </c>
      <c r="O629" s="37" t="s">
        <v>38</v>
      </c>
      <c r="P629" s="38">
        <v>1373</v>
      </c>
      <c r="Q629" s="38">
        <v>393</v>
      </c>
      <c r="R629" s="38">
        <v>18</v>
      </c>
      <c r="S629" s="38">
        <v>21</v>
      </c>
      <c r="T629" s="8">
        <v>14</v>
      </c>
    </row>
    <row r="630" spans="1:21" x14ac:dyDescent="0.15">
      <c r="A630" s="1"/>
      <c r="B630" s="22" t="s">
        <v>65</v>
      </c>
      <c r="C630" s="2"/>
      <c r="D630" s="63">
        <f>P625-P624</f>
        <v>86</v>
      </c>
      <c r="E630" s="64">
        <f>Q625-Q624</f>
        <v>16</v>
      </c>
      <c r="F630" s="64">
        <f>R625-R624</f>
        <v>0</v>
      </c>
      <c r="G630" s="65">
        <f>S625-S624</f>
        <v>3</v>
      </c>
      <c r="H630" s="117">
        <f>T625-T624</f>
        <v>0</v>
      </c>
      <c r="I630" s="66">
        <f>SUM(D630:E630)</f>
        <v>102</v>
      </c>
      <c r="J630" s="65">
        <f>SUM(F630:G630)</f>
        <v>3</v>
      </c>
      <c r="K630" s="67">
        <f t="shared" si="279"/>
        <v>105</v>
      </c>
      <c r="L630" s="28">
        <f t="shared" si="280"/>
        <v>2.9</v>
      </c>
      <c r="M630" s="42" t="s">
        <v>70</v>
      </c>
      <c r="O630" s="39" t="s">
        <v>39</v>
      </c>
      <c r="P630" s="40">
        <v>1445</v>
      </c>
      <c r="Q630" s="40">
        <v>408</v>
      </c>
      <c r="R630" s="40">
        <v>19</v>
      </c>
      <c r="S630" s="40">
        <v>21</v>
      </c>
      <c r="T630" s="8">
        <v>14</v>
      </c>
    </row>
    <row r="631" spans="1:21" x14ac:dyDescent="0.15">
      <c r="A631" s="3"/>
      <c r="B631" s="23" t="s">
        <v>66</v>
      </c>
      <c r="C631" s="4"/>
      <c r="D631" s="68">
        <f t="shared" ref="D631:H635" si="298">P626-P625</f>
        <v>95</v>
      </c>
      <c r="E631" s="69">
        <f t="shared" si="298"/>
        <v>19</v>
      </c>
      <c r="F631" s="69">
        <f t="shared" si="298"/>
        <v>1</v>
      </c>
      <c r="G631" s="70">
        <f t="shared" si="298"/>
        <v>1</v>
      </c>
      <c r="H631" s="118">
        <f t="shared" si="298"/>
        <v>0</v>
      </c>
      <c r="I631" s="71">
        <f t="shared" ref="I631" si="299">SUM(D631:E631)</f>
        <v>114</v>
      </c>
      <c r="J631" s="70">
        <f t="shared" ref="J631:J635" si="300">SUM(F631:G631)</f>
        <v>2</v>
      </c>
      <c r="K631" s="72">
        <f t="shared" si="279"/>
        <v>116</v>
      </c>
      <c r="L631" s="29">
        <f t="shared" si="280"/>
        <v>1.7</v>
      </c>
      <c r="M631" s="43" t="s">
        <v>70</v>
      </c>
      <c r="O631" s="19"/>
      <c r="P631" s="19"/>
      <c r="Q631" s="19"/>
      <c r="R631" s="19"/>
      <c r="S631" s="19"/>
    </row>
    <row r="632" spans="1:21" x14ac:dyDescent="0.15">
      <c r="A632" s="3"/>
      <c r="B632" s="23" t="s">
        <v>67</v>
      </c>
      <c r="C632" s="4"/>
      <c r="D632" s="68">
        <f t="shared" si="298"/>
        <v>73</v>
      </c>
      <c r="E632" s="69">
        <f t="shared" si="298"/>
        <v>24</v>
      </c>
      <c r="F632" s="69">
        <f t="shared" si="298"/>
        <v>1</v>
      </c>
      <c r="G632" s="70">
        <f t="shared" si="298"/>
        <v>1</v>
      </c>
      <c r="H632" s="118">
        <f t="shared" si="298"/>
        <v>1</v>
      </c>
      <c r="I632" s="71">
        <f>SUM(D632:E632)</f>
        <v>97</v>
      </c>
      <c r="J632" s="70">
        <f t="shared" si="300"/>
        <v>2</v>
      </c>
      <c r="K632" s="72">
        <f t="shared" si="279"/>
        <v>100</v>
      </c>
      <c r="L632" s="29">
        <f t="shared" si="280"/>
        <v>2</v>
      </c>
      <c r="M632" s="43" t="s">
        <v>70</v>
      </c>
      <c r="O632" s="19"/>
      <c r="P632" s="19"/>
      <c r="Q632" s="19"/>
      <c r="R632" s="19"/>
      <c r="S632" s="19"/>
    </row>
    <row r="633" spans="1:21" x14ac:dyDescent="0.15">
      <c r="A633" s="3"/>
      <c r="B633" s="23" t="s">
        <v>68</v>
      </c>
      <c r="C633" s="4"/>
      <c r="D633" s="68">
        <f t="shared" si="298"/>
        <v>59</v>
      </c>
      <c r="E633" s="69">
        <f t="shared" si="298"/>
        <v>14</v>
      </c>
      <c r="F633" s="69">
        <f t="shared" si="298"/>
        <v>1</v>
      </c>
      <c r="G633" s="70">
        <f t="shared" si="298"/>
        <v>0</v>
      </c>
      <c r="H633" s="118">
        <f t="shared" si="298"/>
        <v>0</v>
      </c>
      <c r="I633" s="71">
        <f t="shared" ref="I633:I635" si="301">SUM(D633:E633)</f>
        <v>73</v>
      </c>
      <c r="J633" s="70">
        <f t="shared" si="300"/>
        <v>1</v>
      </c>
      <c r="K633" s="72">
        <f t="shared" si="279"/>
        <v>74</v>
      </c>
      <c r="L633" s="29">
        <f t="shared" si="280"/>
        <v>1.4</v>
      </c>
      <c r="M633" s="43" t="s">
        <v>70</v>
      </c>
      <c r="O633" s="19"/>
      <c r="P633" s="19"/>
      <c r="Q633" s="19"/>
      <c r="R633" s="19"/>
      <c r="S633" s="19"/>
    </row>
    <row r="634" spans="1:21" x14ac:dyDescent="0.15">
      <c r="A634" s="3"/>
      <c r="B634" s="23" t="s">
        <v>69</v>
      </c>
      <c r="C634" s="4"/>
      <c r="D634" s="68">
        <f t="shared" si="298"/>
        <v>73</v>
      </c>
      <c r="E634" s="69">
        <f t="shared" si="298"/>
        <v>16</v>
      </c>
      <c r="F634" s="69">
        <f t="shared" si="298"/>
        <v>0</v>
      </c>
      <c r="G634" s="70">
        <f t="shared" si="298"/>
        <v>0</v>
      </c>
      <c r="H634" s="118">
        <f t="shared" si="298"/>
        <v>0</v>
      </c>
      <c r="I634" s="71">
        <f t="shared" si="301"/>
        <v>89</v>
      </c>
      <c r="J634" s="70">
        <f t="shared" si="300"/>
        <v>0</v>
      </c>
      <c r="K634" s="72">
        <f t="shared" si="279"/>
        <v>89</v>
      </c>
      <c r="L634" s="29">
        <f t="shared" si="280"/>
        <v>0</v>
      </c>
      <c r="M634" s="43" t="s">
        <v>70</v>
      </c>
      <c r="O634" s="88"/>
      <c r="P634" s="89"/>
      <c r="Q634" s="88"/>
      <c r="R634" s="88"/>
      <c r="S634" s="88"/>
    </row>
    <row r="635" spans="1:21" x14ac:dyDescent="0.15">
      <c r="A635" s="5"/>
      <c r="B635" s="24" t="s">
        <v>40</v>
      </c>
      <c r="C635" s="7"/>
      <c r="D635" s="73">
        <f>P630-P629</f>
        <v>72</v>
      </c>
      <c r="E635" s="74">
        <f t="shared" si="298"/>
        <v>15</v>
      </c>
      <c r="F635" s="74">
        <f t="shared" si="298"/>
        <v>1</v>
      </c>
      <c r="G635" s="75">
        <f t="shared" si="298"/>
        <v>0</v>
      </c>
      <c r="H635" s="119">
        <f t="shared" si="298"/>
        <v>0</v>
      </c>
      <c r="I635" s="76">
        <f t="shared" si="301"/>
        <v>87</v>
      </c>
      <c r="J635" s="75">
        <f t="shared" si="300"/>
        <v>1</v>
      </c>
      <c r="K635" s="77">
        <f t="shared" si="279"/>
        <v>88</v>
      </c>
      <c r="L635" s="30">
        <f t="shared" si="280"/>
        <v>1.1000000000000001</v>
      </c>
      <c r="M635" s="44" t="s">
        <v>70</v>
      </c>
      <c r="O635" s="88"/>
      <c r="P635" s="88"/>
      <c r="Q635" s="88"/>
      <c r="R635" s="88"/>
      <c r="S635" s="88"/>
    </row>
    <row r="636" spans="1:21" ht="12" thickBot="1" x14ac:dyDescent="0.2">
      <c r="A636" s="20"/>
      <c r="B636" s="25" t="s">
        <v>111</v>
      </c>
      <c r="C636" s="21"/>
      <c r="D636" s="83">
        <f>SUM(D630:D635)</f>
        <v>458</v>
      </c>
      <c r="E636" s="84">
        <f t="shared" ref="E636:H636" si="302">SUM(E630:E635)</f>
        <v>104</v>
      </c>
      <c r="F636" s="84">
        <f t="shared" si="302"/>
        <v>4</v>
      </c>
      <c r="G636" s="85">
        <f t="shared" si="302"/>
        <v>5</v>
      </c>
      <c r="H636" s="121">
        <f t="shared" si="302"/>
        <v>1</v>
      </c>
      <c r="I636" s="86">
        <f>SUM(D636:E636)</f>
        <v>562</v>
      </c>
      <c r="J636" s="85">
        <f>SUM(F636:G636)</f>
        <v>9</v>
      </c>
      <c r="K636" s="67">
        <f t="shared" si="279"/>
        <v>572</v>
      </c>
      <c r="L636" s="27">
        <f>IF(ISERROR(ROUND(J636/K636*100,1)),"-",ROUND(J636/K636*100,1))</f>
        <v>1.6</v>
      </c>
      <c r="M636" s="45">
        <f>IF(ISERROR(ROUND(K636/$K$637*100,1)),"-",ROUND(K636/$K$637*100,1))</f>
        <v>11.7</v>
      </c>
      <c r="O636" s="88"/>
      <c r="P636" s="90"/>
      <c r="Q636" s="90"/>
      <c r="R636" s="90"/>
      <c r="S636" s="90"/>
    </row>
    <row r="637" spans="1:21" ht="12" thickTop="1" x14ac:dyDescent="0.15">
      <c r="A637" s="97"/>
      <c r="B637" s="98" t="s">
        <v>106</v>
      </c>
      <c r="C637" s="99"/>
      <c r="D637" s="100">
        <f>SUM(D601,D608,D615,D622,D629,D636)</f>
        <v>3794</v>
      </c>
      <c r="E637" s="101">
        <f t="shared" ref="E637:J637" si="303">SUM(E601,E608,E615,E622,E629,E636)</f>
        <v>875</v>
      </c>
      <c r="F637" s="101">
        <f t="shared" si="303"/>
        <v>44</v>
      </c>
      <c r="G637" s="102">
        <f t="shared" si="303"/>
        <v>76</v>
      </c>
      <c r="H637" s="122">
        <f t="shared" si="303"/>
        <v>80</v>
      </c>
      <c r="I637" s="103">
        <f t="shared" si="303"/>
        <v>4669</v>
      </c>
      <c r="J637" s="102">
        <f t="shared" si="303"/>
        <v>120</v>
      </c>
      <c r="K637" s="104">
        <f t="shared" si="279"/>
        <v>4869</v>
      </c>
      <c r="L637" s="105">
        <f t="shared" ref="L637" si="304">IF(ISERROR(ROUND(J637/K637*100,1)),"-",ROUND(J637/K637*100,1))</f>
        <v>2.5</v>
      </c>
      <c r="M637" s="106">
        <f>IF(ISERROR(ROUND(K637/$K637*100,1)),"-",ROUND(K637/$K637*100,1))</f>
        <v>100</v>
      </c>
      <c r="O637" s="88"/>
      <c r="P637" s="88"/>
      <c r="Q637" s="88"/>
      <c r="R637" s="88"/>
      <c r="S637" s="88"/>
    </row>
    <row r="639" spans="1:21" x14ac:dyDescent="0.15">
      <c r="T639" s="33"/>
    </row>
    <row r="640" spans="1:21" x14ac:dyDescent="0.15">
      <c r="B640" s="41" t="s">
        <v>92</v>
      </c>
      <c r="P640" s="41" t="str">
        <f>B640</f>
        <v>C→B</v>
      </c>
    </row>
    <row r="641" spans="1:24" ht="21" x14ac:dyDescent="0.15">
      <c r="A641" s="1"/>
      <c r="B641" s="13"/>
      <c r="C641" s="26" t="s">
        <v>2</v>
      </c>
      <c r="D641" s="52" t="s">
        <v>48</v>
      </c>
      <c r="E641" s="53" t="s">
        <v>49</v>
      </c>
      <c r="F641" s="53" t="s">
        <v>104</v>
      </c>
      <c r="G641" s="54" t="s">
        <v>105</v>
      </c>
      <c r="H641" s="115" t="s">
        <v>108</v>
      </c>
      <c r="I641" s="55" t="s">
        <v>50</v>
      </c>
      <c r="J641" s="56" t="s">
        <v>51</v>
      </c>
      <c r="K641" s="57" t="s">
        <v>52</v>
      </c>
      <c r="L641" s="14" t="s">
        <v>53</v>
      </c>
      <c r="M641" s="14" t="s">
        <v>54</v>
      </c>
      <c r="P641" s="8" t="s">
        <v>71</v>
      </c>
      <c r="Q641" s="8" t="s">
        <v>71</v>
      </c>
      <c r="R641" s="8" t="s">
        <v>72</v>
      </c>
      <c r="S641" s="8" t="s">
        <v>72</v>
      </c>
      <c r="T641" s="123" t="s">
        <v>107</v>
      </c>
      <c r="U641" s="87"/>
      <c r="V641" s="87"/>
      <c r="W641" s="87"/>
      <c r="X641" s="87"/>
    </row>
    <row r="642" spans="1:24" x14ac:dyDescent="0.15">
      <c r="A642" s="5" t="s">
        <v>1</v>
      </c>
      <c r="B642" s="10"/>
      <c r="C642" s="15"/>
      <c r="D642" s="58" t="s">
        <v>46</v>
      </c>
      <c r="E642" s="59" t="s">
        <v>46</v>
      </c>
      <c r="F642" s="59" t="s">
        <v>46</v>
      </c>
      <c r="G642" s="60" t="s">
        <v>46</v>
      </c>
      <c r="H642" s="116" t="s">
        <v>46</v>
      </c>
      <c r="I642" s="61" t="s">
        <v>46</v>
      </c>
      <c r="J642" s="60" t="s">
        <v>46</v>
      </c>
      <c r="K642" s="62" t="s">
        <v>46</v>
      </c>
      <c r="L642" s="16" t="s">
        <v>47</v>
      </c>
      <c r="M642" s="16" t="s">
        <v>47</v>
      </c>
      <c r="P642" s="33" t="s">
        <v>73</v>
      </c>
      <c r="Q642" s="33" t="s">
        <v>74</v>
      </c>
      <c r="R642" s="33" t="s">
        <v>84</v>
      </c>
      <c r="S642" s="33" t="s">
        <v>75</v>
      </c>
      <c r="T642" s="123"/>
      <c r="U642" s="87"/>
      <c r="V642" s="87"/>
    </row>
    <row r="643" spans="1:24" x14ac:dyDescent="0.15">
      <c r="A643" s="1"/>
      <c r="B643" s="22" t="s">
        <v>3</v>
      </c>
      <c r="C643" s="2"/>
      <c r="D643" s="63">
        <f>P643</f>
        <v>3</v>
      </c>
      <c r="E643" s="64">
        <f>Q643</f>
        <v>1</v>
      </c>
      <c r="F643" s="64">
        <f>R643</f>
        <v>0</v>
      </c>
      <c r="G643" s="65">
        <f>S643</f>
        <v>0</v>
      </c>
      <c r="H643" s="117">
        <f>T643</f>
        <v>1</v>
      </c>
      <c r="I643" s="66">
        <f t="shared" ref="I643:I651" si="305">SUM(D643:E643)</f>
        <v>4</v>
      </c>
      <c r="J643" s="65">
        <f t="shared" ref="J643:J655" si="306">SUM(F643:G643)</f>
        <v>0</v>
      </c>
      <c r="K643" s="67">
        <f>SUM(D643:H643)</f>
        <v>5</v>
      </c>
      <c r="L643" s="28">
        <f>IF(ISERROR(ROUND(J643/K643*100,1)),"-",ROUND(J643/K643*100,1))</f>
        <v>0</v>
      </c>
      <c r="M643" s="42" t="s">
        <v>70</v>
      </c>
      <c r="O643" s="8" t="s">
        <v>3</v>
      </c>
      <c r="P643" s="34">
        <v>3</v>
      </c>
      <c r="Q643" s="34">
        <v>1</v>
      </c>
      <c r="R643" s="34">
        <v>0</v>
      </c>
      <c r="S643" s="34">
        <v>0</v>
      </c>
      <c r="T643" s="8">
        <v>1</v>
      </c>
      <c r="U643" s="87"/>
      <c r="V643" s="87"/>
    </row>
    <row r="644" spans="1:24" x14ac:dyDescent="0.15">
      <c r="A644" s="3"/>
      <c r="B644" s="23" t="s">
        <v>4</v>
      </c>
      <c r="C644" s="4"/>
      <c r="D644" s="68">
        <f>P644-P643</f>
        <v>14</v>
      </c>
      <c r="E644" s="69">
        <f>Q644-Q643</f>
        <v>4</v>
      </c>
      <c r="F644" s="69">
        <f>R644-R643</f>
        <v>0</v>
      </c>
      <c r="G644" s="70">
        <f>S644-S643</f>
        <v>1</v>
      </c>
      <c r="H644" s="118">
        <f>T644-T643</f>
        <v>2</v>
      </c>
      <c r="I644" s="71">
        <f t="shared" si="305"/>
        <v>18</v>
      </c>
      <c r="J644" s="70">
        <f t="shared" si="306"/>
        <v>1</v>
      </c>
      <c r="K644" s="72">
        <f t="shared" ref="K644:K685" si="307">SUM(D644:H644)</f>
        <v>21</v>
      </c>
      <c r="L644" s="29">
        <f t="shared" ref="L644:L683" si="308">IF(ISERROR(ROUND(J644/K644*100,1)),"-",ROUND(J644/K644*100,1))</f>
        <v>4.8</v>
      </c>
      <c r="M644" s="43" t="s">
        <v>70</v>
      </c>
      <c r="O644" s="8" t="s">
        <v>4</v>
      </c>
      <c r="P644" s="34">
        <v>17</v>
      </c>
      <c r="Q644" s="34">
        <v>5</v>
      </c>
      <c r="R644" s="34">
        <v>0</v>
      </c>
      <c r="S644" s="34">
        <v>1</v>
      </c>
      <c r="T644" s="8">
        <v>3</v>
      </c>
      <c r="U644" s="87"/>
      <c r="V644" s="87"/>
    </row>
    <row r="645" spans="1:24" x14ac:dyDescent="0.15">
      <c r="A645" s="3"/>
      <c r="B645" s="23" t="s">
        <v>5</v>
      </c>
      <c r="C645" s="4"/>
      <c r="D645" s="68">
        <f t="shared" ref="D645:H648" si="309">P645-P644</f>
        <v>9</v>
      </c>
      <c r="E645" s="69">
        <f t="shared" si="309"/>
        <v>2</v>
      </c>
      <c r="F645" s="69">
        <f t="shared" si="309"/>
        <v>0</v>
      </c>
      <c r="G645" s="70">
        <f t="shared" si="309"/>
        <v>0</v>
      </c>
      <c r="H645" s="118">
        <f t="shared" si="309"/>
        <v>0</v>
      </c>
      <c r="I645" s="71">
        <f t="shared" si="305"/>
        <v>11</v>
      </c>
      <c r="J645" s="70">
        <f t="shared" si="306"/>
        <v>0</v>
      </c>
      <c r="K645" s="72">
        <f t="shared" si="307"/>
        <v>11</v>
      </c>
      <c r="L645" s="29">
        <f t="shared" si="308"/>
        <v>0</v>
      </c>
      <c r="M645" s="43" t="s">
        <v>70</v>
      </c>
      <c r="O645" s="8" t="s">
        <v>5</v>
      </c>
      <c r="P645" s="34">
        <v>26</v>
      </c>
      <c r="Q645" s="34">
        <v>7</v>
      </c>
      <c r="R645" s="34">
        <v>0</v>
      </c>
      <c r="S645" s="34">
        <v>1</v>
      </c>
      <c r="T645" s="8">
        <v>3</v>
      </c>
      <c r="U645" s="87"/>
      <c r="V645" s="87"/>
    </row>
    <row r="646" spans="1:24" x14ac:dyDescent="0.15">
      <c r="A646" s="3"/>
      <c r="B646" s="23" t="s">
        <v>6</v>
      </c>
      <c r="C646" s="4"/>
      <c r="D646" s="68">
        <f t="shared" si="309"/>
        <v>6</v>
      </c>
      <c r="E646" s="69">
        <f t="shared" si="309"/>
        <v>2</v>
      </c>
      <c r="F646" s="69">
        <f t="shared" si="309"/>
        <v>0</v>
      </c>
      <c r="G646" s="70">
        <f t="shared" si="309"/>
        <v>0</v>
      </c>
      <c r="H646" s="118">
        <f t="shared" si="309"/>
        <v>1</v>
      </c>
      <c r="I646" s="71">
        <f t="shared" si="305"/>
        <v>8</v>
      </c>
      <c r="J646" s="70">
        <f t="shared" si="306"/>
        <v>0</v>
      </c>
      <c r="K646" s="72">
        <f t="shared" si="307"/>
        <v>9</v>
      </c>
      <c r="L646" s="29">
        <f t="shared" si="308"/>
        <v>0</v>
      </c>
      <c r="M646" s="43" t="s">
        <v>70</v>
      </c>
      <c r="O646" s="8" t="s">
        <v>6</v>
      </c>
      <c r="P646" s="34">
        <v>32</v>
      </c>
      <c r="Q646" s="34">
        <v>9</v>
      </c>
      <c r="R646" s="34">
        <v>0</v>
      </c>
      <c r="S646" s="34">
        <v>1</v>
      </c>
      <c r="T646" s="8">
        <v>4</v>
      </c>
      <c r="U646" s="87"/>
      <c r="V646" s="87"/>
    </row>
    <row r="647" spans="1:24" s="19" customFormat="1" x14ac:dyDescent="0.15">
      <c r="A647" s="3"/>
      <c r="B647" s="23" t="s">
        <v>7</v>
      </c>
      <c r="C647" s="4"/>
      <c r="D647" s="68">
        <f t="shared" si="309"/>
        <v>6</v>
      </c>
      <c r="E647" s="69">
        <f t="shared" si="309"/>
        <v>2</v>
      </c>
      <c r="F647" s="69">
        <f t="shared" si="309"/>
        <v>0</v>
      </c>
      <c r="G647" s="70">
        <f t="shared" si="309"/>
        <v>1</v>
      </c>
      <c r="H647" s="118">
        <f t="shared" si="309"/>
        <v>0</v>
      </c>
      <c r="I647" s="71">
        <f t="shared" si="305"/>
        <v>8</v>
      </c>
      <c r="J647" s="70">
        <f t="shared" si="306"/>
        <v>1</v>
      </c>
      <c r="K647" s="72">
        <f t="shared" si="307"/>
        <v>9</v>
      </c>
      <c r="L647" s="29">
        <f t="shared" si="308"/>
        <v>11.1</v>
      </c>
      <c r="M647" s="43" t="s">
        <v>70</v>
      </c>
      <c r="O647" s="8" t="s">
        <v>7</v>
      </c>
      <c r="P647" s="34">
        <v>38</v>
      </c>
      <c r="Q647" s="34">
        <v>11</v>
      </c>
      <c r="R647" s="34">
        <v>0</v>
      </c>
      <c r="S647" s="34">
        <v>2</v>
      </c>
      <c r="T647" s="8">
        <v>4</v>
      </c>
      <c r="U647" s="87"/>
      <c r="V647" s="87"/>
    </row>
    <row r="648" spans="1:24" x14ac:dyDescent="0.15">
      <c r="A648" s="5"/>
      <c r="B648" s="24" t="s">
        <v>8</v>
      </c>
      <c r="C648" s="7"/>
      <c r="D648" s="73">
        <f t="shared" si="309"/>
        <v>9</v>
      </c>
      <c r="E648" s="74">
        <f t="shared" si="309"/>
        <v>2</v>
      </c>
      <c r="F648" s="74">
        <f t="shared" si="309"/>
        <v>0</v>
      </c>
      <c r="G648" s="75">
        <f t="shared" si="309"/>
        <v>0</v>
      </c>
      <c r="H648" s="119">
        <f t="shared" si="309"/>
        <v>1</v>
      </c>
      <c r="I648" s="76">
        <f t="shared" si="305"/>
        <v>11</v>
      </c>
      <c r="J648" s="75">
        <f t="shared" si="306"/>
        <v>0</v>
      </c>
      <c r="K648" s="77">
        <f t="shared" si="307"/>
        <v>12</v>
      </c>
      <c r="L648" s="30">
        <f t="shared" si="308"/>
        <v>0</v>
      </c>
      <c r="M648" s="44" t="s">
        <v>70</v>
      </c>
      <c r="O648" s="8" t="s">
        <v>8</v>
      </c>
      <c r="P648" s="34">
        <v>47</v>
      </c>
      <c r="Q648" s="34">
        <v>13</v>
      </c>
      <c r="R648" s="34">
        <v>0</v>
      </c>
      <c r="S648" s="34">
        <v>2</v>
      </c>
      <c r="T648" s="8">
        <v>5</v>
      </c>
      <c r="U648" s="87"/>
      <c r="V648" s="87"/>
    </row>
    <row r="649" spans="1:24" x14ac:dyDescent="0.15">
      <c r="A649" s="17"/>
      <c r="B649" s="25" t="s">
        <v>157</v>
      </c>
      <c r="C649" s="18"/>
      <c r="D649" s="78">
        <f>SUM(D643:D648)</f>
        <v>47</v>
      </c>
      <c r="E649" s="79">
        <f>SUM(E643:E648)</f>
        <v>13</v>
      </c>
      <c r="F649" s="79">
        <f>SUM(F643:F648)</f>
        <v>0</v>
      </c>
      <c r="G649" s="80">
        <f>SUM(G643:G648)</f>
        <v>2</v>
      </c>
      <c r="H649" s="120">
        <f>SUM(H643:H648)</f>
        <v>5</v>
      </c>
      <c r="I649" s="81">
        <f t="shared" si="305"/>
        <v>60</v>
      </c>
      <c r="J649" s="80">
        <f t="shared" si="306"/>
        <v>2</v>
      </c>
      <c r="K649" s="82">
        <f t="shared" si="307"/>
        <v>67</v>
      </c>
      <c r="L649" s="31">
        <f t="shared" si="308"/>
        <v>3</v>
      </c>
      <c r="M649" s="45">
        <f>IF(ISERROR(ROUND(K649/$K$685*100,1)),"-",ROUND(K649/$K$685*100,1))</f>
        <v>19.8</v>
      </c>
      <c r="O649" s="35" t="s">
        <v>9</v>
      </c>
      <c r="P649" s="36">
        <v>52</v>
      </c>
      <c r="Q649" s="36">
        <v>16</v>
      </c>
      <c r="R649" s="36">
        <v>1</v>
      </c>
      <c r="S649" s="36">
        <v>2</v>
      </c>
      <c r="T649" s="36">
        <v>6</v>
      </c>
      <c r="U649" s="87"/>
      <c r="V649" s="87"/>
    </row>
    <row r="650" spans="1:24" x14ac:dyDescent="0.15">
      <c r="A650" s="1"/>
      <c r="B650" s="22" t="s">
        <v>158</v>
      </c>
      <c r="C650" s="2"/>
      <c r="D650" s="63">
        <f>P649-P648</f>
        <v>5</v>
      </c>
      <c r="E650" s="64">
        <f>Q649-Q648</f>
        <v>3</v>
      </c>
      <c r="F650" s="64">
        <f>R649-R648</f>
        <v>1</v>
      </c>
      <c r="G650" s="65">
        <f t="shared" ref="G650:H654" si="310">S649-S648</f>
        <v>0</v>
      </c>
      <c r="H650" s="117">
        <f t="shared" si="310"/>
        <v>1</v>
      </c>
      <c r="I650" s="66">
        <f t="shared" si="305"/>
        <v>8</v>
      </c>
      <c r="J650" s="65">
        <f t="shared" si="306"/>
        <v>1</v>
      </c>
      <c r="K650" s="67">
        <f t="shared" si="307"/>
        <v>10</v>
      </c>
      <c r="L650" s="28">
        <f t="shared" si="308"/>
        <v>10</v>
      </c>
      <c r="M650" s="42" t="s">
        <v>70</v>
      </c>
      <c r="O650" s="37" t="s">
        <v>10</v>
      </c>
      <c r="P650" s="38">
        <v>59</v>
      </c>
      <c r="Q650" s="38">
        <v>17</v>
      </c>
      <c r="R650" s="38">
        <v>1</v>
      </c>
      <c r="S650" s="38">
        <v>2</v>
      </c>
      <c r="T650" s="8">
        <v>6</v>
      </c>
      <c r="U650" s="87"/>
      <c r="V650" s="87"/>
    </row>
    <row r="651" spans="1:24" x14ac:dyDescent="0.15">
      <c r="A651" s="3"/>
      <c r="B651" s="23" t="s">
        <v>10</v>
      </c>
      <c r="C651" s="4"/>
      <c r="D651" s="68">
        <f t="shared" ref="D651:F655" si="311">P650-P649</f>
        <v>7</v>
      </c>
      <c r="E651" s="69">
        <f t="shared" si="311"/>
        <v>1</v>
      </c>
      <c r="F651" s="69">
        <f t="shared" si="311"/>
        <v>0</v>
      </c>
      <c r="G651" s="70">
        <f t="shared" si="310"/>
        <v>0</v>
      </c>
      <c r="H651" s="118">
        <f t="shared" si="310"/>
        <v>0</v>
      </c>
      <c r="I651" s="71">
        <f t="shared" si="305"/>
        <v>8</v>
      </c>
      <c r="J651" s="70">
        <f t="shared" si="306"/>
        <v>0</v>
      </c>
      <c r="K651" s="72">
        <f t="shared" si="307"/>
        <v>8</v>
      </c>
      <c r="L651" s="29">
        <f t="shared" si="308"/>
        <v>0</v>
      </c>
      <c r="M651" s="43" t="s">
        <v>70</v>
      </c>
      <c r="O651" s="37" t="s">
        <v>11</v>
      </c>
      <c r="P651" s="38">
        <v>70</v>
      </c>
      <c r="Q651" s="38">
        <v>23</v>
      </c>
      <c r="R651" s="38">
        <v>1</v>
      </c>
      <c r="S651" s="38">
        <v>2</v>
      </c>
      <c r="T651" s="8">
        <v>6</v>
      </c>
      <c r="U651" s="87"/>
      <c r="V651" s="87"/>
    </row>
    <row r="652" spans="1:24" x14ac:dyDescent="0.15">
      <c r="A652" s="3"/>
      <c r="B652" s="23" t="s">
        <v>11</v>
      </c>
      <c r="C652" s="4"/>
      <c r="D652" s="68">
        <f t="shared" si="311"/>
        <v>11</v>
      </c>
      <c r="E652" s="69">
        <f t="shared" si="311"/>
        <v>6</v>
      </c>
      <c r="F652" s="69">
        <f t="shared" si="311"/>
        <v>0</v>
      </c>
      <c r="G652" s="70">
        <f t="shared" si="310"/>
        <v>0</v>
      </c>
      <c r="H652" s="118">
        <f t="shared" si="310"/>
        <v>0</v>
      </c>
      <c r="I652" s="71">
        <f>SUM(D652:E652)</f>
        <v>17</v>
      </c>
      <c r="J652" s="70">
        <f t="shared" si="306"/>
        <v>0</v>
      </c>
      <c r="K652" s="72">
        <f t="shared" si="307"/>
        <v>17</v>
      </c>
      <c r="L652" s="29">
        <f t="shared" si="308"/>
        <v>0</v>
      </c>
      <c r="M652" s="43" t="s">
        <v>70</v>
      </c>
      <c r="O652" s="37" t="s">
        <v>12</v>
      </c>
      <c r="P652" s="38">
        <v>73</v>
      </c>
      <c r="Q652" s="38">
        <v>27</v>
      </c>
      <c r="R652" s="38">
        <v>2</v>
      </c>
      <c r="S652" s="38">
        <v>2</v>
      </c>
      <c r="T652" s="8">
        <v>6</v>
      </c>
      <c r="U652" s="87"/>
      <c r="V652" s="87"/>
    </row>
    <row r="653" spans="1:24" x14ac:dyDescent="0.15">
      <c r="A653" s="3"/>
      <c r="B653" s="23" t="s">
        <v>12</v>
      </c>
      <c r="C653" s="4"/>
      <c r="D653" s="68">
        <f t="shared" si="311"/>
        <v>3</v>
      </c>
      <c r="E653" s="69">
        <f t="shared" si="311"/>
        <v>4</v>
      </c>
      <c r="F653" s="69">
        <f t="shared" si="311"/>
        <v>1</v>
      </c>
      <c r="G653" s="70">
        <f t="shared" si="310"/>
        <v>0</v>
      </c>
      <c r="H653" s="118">
        <f t="shared" si="310"/>
        <v>0</v>
      </c>
      <c r="I653" s="71">
        <f t="shared" ref="I653:I655" si="312">SUM(D653:E653)</f>
        <v>7</v>
      </c>
      <c r="J653" s="70">
        <f t="shared" si="306"/>
        <v>1</v>
      </c>
      <c r="K653" s="72">
        <f t="shared" si="307"/>
        <v>8</v>
      </c>
      <c r="L653" s="29">
        <f t="shared" si="308"/>
        <v>12.5</v>
      </c>
      <c r="M653" s="43" t="s">
        <v>70</v>
      </c>
      <c r="O653" s="37" t="s">
        <v>13</v>
      </c>
      <c r="P653" s="38">
        <v>79</v>
      </c>
      <c r="Q653" s="38">
        <v>27</v>
      </c>
      <c r="R653" s="38">
        <v>2</v>
      </c>
      <c r="S653" s="38">
        <v>3</v>
      </c>
      <c r="T653" s="8">
        <v>6</v>
      </c>
      <c r="U653" s="87"/>
      <c r="V653" s="87"/>
    </row>
    <row r="654" spans="1:24" s="19" customFormat="1" x14ac:dyDescent="0.15">
      <c r="A654" s="3"/>
      <c r="B654" s="23" t="s">
        <v>13</v>
      </c>
      <c r="C654" s="4"/>
      <c r="D654" s="68">
        <f t="shared" si="311"/>
        <v>6</v>
      </c>
      <c r="E654" s="69">
        <f t="shared" si="311"/>
        <v>0</v>
      </c>
      <c r="F654" s="69">
        <f t="shared" si="311"/>
        <v>0</v>
      </c>
      <c r="G654" s="70">
        <f t="shared" si="310"/>
        <v>1</v>
      </c>
      <c r="H654" s="118">
        <f t="shared" si="310"/>
        <v>0</v>
      </c>
      <c r="I654" s="71">
        <f t="shared" si="312"/>
        <v>6</v>
      </c>
      <c r="J654" s="70">
        <f t="shared" si="306"/>
        <v>1</v>
      </c>
      <c r="K654" s="72">
        <f t="shared" si="307"/>
        <v>7</v>
      </c>
      <c r="L654" s="29">
        <f t="shared" si="308"/>
        <v>14.3</v>
      </c>
      <c r="M654" s="43" t="s">
        <v>70</v>
      </c>
      <c r="O654" s="39" t="s">
        <v>14</v>
      </c>
      <c r="P654" s="40">
        <v>86</v>
      </c>
      <c r="Q654" s="40">
        <v>28</v>
      </c>
      <c r="R654" s="40">
        <v>2</v>
      </c>
      <c r="S654" s="40">
        <v>3</v>
      </c>
      <c r="T654" s="8">
        <v>6</v>
      </c>
      <c r="U654" s="87"/>
      <c r="V654" s="87"/>
    </row>
    <row r="655" spans="1:24" x14ac:dyDescent="0.15">
      <c r="A655" s="5"/>
      <c r="B655" s="24" t="s">
        <v>14</v>
      </c>
      <c r="C655" s="7"/>
      <c r="D655" s="73">
        <f t="shared" si="311"/>
        <v>7</v>
      </c>
      <c r="E655" s="74">
        <f t="shared" si="311"/>
        <v>1</v>
      </c>
      <c r="F655" s="74">
        <f t="shared" si="311"/>
        <v>0</v>
      </c>
      <c r="G655" s="75">
        <f>S654-S653</f>
        <v>0</v>
      </c>
      <c r="H655" s="119">
        <f>T654-T653</f>
        <v>0</v>
      </c>
      <c r="I655" s="76">
        <f t="shared" si="312"/>
        <v>8</v>
      </c>
      <c r="J655" s="75">
        <f t="shared" si="306"/>
        <v>0</v>
      </c>
      <c r="K655" s="77">
        <f t="shared" si="307"/>
        <v>8</v>
      </c>
      <c r="L655" s="30">
        <f t="shared" si="308"/>
        <v>0</v>
      </c>
      <c r="M655" s="44" t="s">
        <v>70</v>
      </c>
      <c r="O655" s="35" t="s">
        <v>15</v>
      </c>
      <c r="P655" s="36">
        <v>93</v>
      </c>
      <c r="Q655" s="36">
        <v>30</v>
      </c>
      <c r="R655" s="36">
        <v>2</v>
      </c>
      <c r="S655" s="36">
        <v>3</v>
      </c>
      <c r="T655" s="36">
        <v>6</v>
      </c>
      <c r="U655" s="87"/>
      <c r="V655" s="87"/>
    </row>
    <row r="656" spans="1:24" x14ac:dyDescent="0.15">
      <c r="A656" s="17"/>
      <c r="B656" s="25" t="s">
        <v>159</v>
      </c>
      <c r="C656" s="18"/>
      <c r="D656" s="78">
        <f>SUM(D650:D655)</f>
        <v>39</v>
      </c>
      <c r="E656" s="79">
        <f>SUM(E650:E655)</f>
        <v>15</v>
      </c>
      <c r="F656" s="79">
        <f>SUM(F650:F655)</f>
        <v>2</v>
      </c>
      <c r="G656" s="80">
        <f>SUM(G650:G655)</f>
        <v>1</v>
      </c>
      <c r="H656" s="120">
        <f>SUM(H650:H655)</f>
        <v>1</v>
      </c>
      <c r="I656" s="81">
        <f>SUM(D656:E656)</f>
        <v>54</v>
      </c>
      <c r="J656" s="80">
        <f>SUM(F656:G656)</f>
        <v>3</v>
      </c>
      <c r="K656" s="82">
        <f t="shared" si="307"/>
        <v>58</v>
      </c>
      <c r="L656" s="31">
        <f t="shared" si="308"/>
        <v>5.2</v>
      </c>
      <c r="M656" s="45">
        <f>IF(ISERROR(ROUND(K656/$K$685*100,1)),"-",ROUND(K656/$K$685*100,1))</f>
        <v>17.100000000000001</v>
      </c>
      <c r="O656" s="37" t="s">
        <v>16</v>
      </c>
      <c r="P656" s="38">
        <v>99</v>
      </c>
      <c r="Q656" s="38">
        <v>30</v>
      </c>
      <c r="R656" s="38">
        <v>2</v>
      </c>
      <c r="S656" s="38">
        <v>3</v>
      </c>
      <c r="T656" s="8">
        <v>6</v>
      </c>
      <c r="U656" s="87"/>
      <c r="V656" s="87"/>
    </row>
    <row r="657" spans="1:22" x14ac:dyDescent="0.15">
      <c r="A657" s="1"/>
      <c r="B657" s="22" t="s">
        <v>15</v>
      </c>
      <c r="C657" s="2"/>
      <c r="D657" s="63">
        <f>P655-P654</f>
        <v>7</v>
      </c>
      <c r="E657" s="64">
        <f>Q655-Q654</f>
        <v>2</v>
      </c>
      <c r="F657" s="64">
        <f>R655-R654</f>
        <v>0</v>
      </c>
      <c r="G657" s="65">
        <f t="shared" ref="G657:H662" si="313">S655-S654</f>
        <v>0</v>
      </c>
      <c r="H657" s="117">
        <f t="shared" si="313"/>
        <v>0</v>
      </c>
      <c r="I657" s="66">
        <f>SUM(D657:E657)</f>
        <v>9</v>
      </c>
      <c r="J657" s="65">
        <f>SUM(F657:G657)</f>
        <v>0</v>
      </c>
      <c r="K657" s="67">
        <f t="shared" si="307"/>
        <v>9</v>
      </c>
      <c r="L657" s="28">
        <f t="shared" si="308"/>
        <v>0</v>
      </c>
      <c r="M657" s="42" t="s">
        <v>70</v>
      </c>
      <c r="O657" s="37" t="s">
        <v>17</v>
      </c>
      <c r="P657" s="38">
        <v>108</v>
      </c>
      <c r="Q657" s="38">
        <v>34</v>
      </c>
      <c r="R657" s="38">
        <v>2</v>
      </c>
      <c r="S657" s="38">
        <v>3</v>
      </c>
      <c r="T657" s="8">
        <v>6</v>
      </c>
      <c r="U657" s="87"/>
      <c r="V657" s="87"/>
    </row>
    <row r="658" spans="1:22" x14ac:dyDescent="0.15">
      <c r="A658" s="3"/>
      <c r="B658" s="23" t="s">
        <v>16</v>
      </c>
      <c r="C658" s="4"/>
      <c r="D658" s="68">
        <f t="shared" ref="D658:F662" si="314">P656-P655</f>
        <v>6</v>
      </c>
      <c r="E658" s="69">
        <f t="shared" si="314"/>
        <v>0</v>
      </c>
      <c r="F658" s="69">
        <f t="shared" si="314"/>
        <v>0</v>
      </c>
      <c r="G658" s="70">
        <f t="shared" si="313"/>
        <v>0</v>
      </c>
      <c r="H658" s="118">
        <f t="shared" si="313"/>
        <v>0</v>
      </c>
      <c r="I658" s="71">
        <f t="shared" ref="I658" si="315">SUM(D658:E658)</f>
        <v>6</v>
      </c>
      <c r="J658" s="70">
        <f t="shared" ref="J658:J662" si="316">SUM(F658:G658)</f>
        <v>0</v>
      </c>
      <c r="K658" s="72">
        <f t="shared" si="307"/>
        <v>6</v>
      </c>
      <c r="L658" s="29">
        <f t="shared" si="308"/>
        <v>0</v>
      </c>
      <c r="M658" s="43" t="s">
        <v>70</v>
      </c>
      <c r="O658" s="37" t="s">
        <v>18</v>
      </c>
      <c r="P658" s="38">
        <v>114</v>
      </c>
      <c r="Q658" s="38">
        <v>36</v>
      </c>
      <c r="R658" s="38">
        <v>2</v>
      </c>
      <c r="S658" s="38">
        <v>4</v>
      </c>
      <c r="T658" s="8">
        <v>6</v>
      </c>
      <c r="U658" s="87"/>
      <c r="V658" s="87"/>
    </row>
    <row r="659" spans="1:22" x14ac:dyDescent="0.15">
      <c r="A659" s="3"/>
      <c r="B659" s="23" t="s">
        <v>17</v>
      </c>
      <c r="C659" s="4"/>
      <c r="D659" s="68">
        <f t="shared" si="314"/>
        <v>9</v>
      </c>
      <c r="E659" s="69">
        <f t="shared" si="314"/>
        <v>4</v>
      </c>
      <c r="F659" s="69">
        <f t="shared" si="314"/>
        <v>0</v>
      </c>
      <c r="G659" s="70">
        <f t="shared" si="313"/>
        <v>0</v>
      </c>
      <c r="H659" s="118">
        <f t="shared" si="313"/>
        <v>0</v>
      </c>
      <c r="I659" s="71">
        <f>SUM(D659:E659)</f>
        <v>13</v>
      </c>
      <c r="J659" s="70">
        <f t="shared" si="316"/>
        <v>0</v>
      </c>
      <c r="K659" s="72">
        <f t="shared" si="307"/>
        <v>13</v>
      </c>
      <c r="L659" s="29">
        <f t="shared" si="308"/>
        <v>0</v>
      </c>
      <c r="M659" s="43" t="s">
        <v>70</v>
      </c>
      <c r="O659" s="37" t="s">
        <v>19</v>
      </c>
      <c r="P659" s="38">
        <v>124</v>
      </c>
      <c r="Q659" s="38">
        <v>39</v>
      </c>
      <c r="R659" s="38">
        <v>2</v>
      </c>
      <c r="S659" s="38">
        <v>4</v>
      </c>
      <c r="T659" s="8">
        <v>6</v>
      </c>
      <c r="U659" s="87"/>
      <c r="V659" s="87"/>
    </row>
    <row r="660" spans="1:22" x14ac:dyDescent="0.15">
      <c r="A660" s="3"/>
      <c r="B660" s="23" t="s">
        <v>18</v>
      </c>
      <c r="C660" s="4"/>
      <c r="D660" s="68">
        <f t="shared" si="314"/>
        <v>6</v>
      </c>
      <c r="E660" s="69">
        <f t="shared" si="314"/>
        <v>2</v>
      </c>
      <c r="F660" s="69">
        <f t="shared" si="314"/>
        <v>0</v>
      </c>
      <c r="G660" s="70">
        <f t="shared" si="313"/>
        <v>1</v>
      </c>
      <c r="H660" s="118">
        <f t="shared" si="313"/>
        <v>0</v>
      </c>
      <c r="I660" s="71">
        <f t="shared" ref="I660:I662" si="317">SUM(D660:E660)</f>
        <v>8</v>
      </c>
      <c r="J660" s="70">
        <f t="shared" si="316"/>
        <v>1</v>
      </c>
      <c r="K660" s="72">
        <f t="shared" si="307"/>
        <v>9</v>
      </c>
      <c r="L660" s="29">
        <f t="shared" si="308"/>
        <v>11.1</v>
      </c>
      <c r="M660" s="43" t="s">
        <v>70</v>
      </c>
      <c r="O660" s="39" t="s">
        <v>20</v>
      </c>
      <c r="P660" s="40">
        <v>132</v>
      </c>
      <c r="Q660" s="40">
        <v>42</v>
      </c>
      <c r="R660" s="40">
        <v>2</v>
      </c>
      <c r="S660" s="40">
        <v>4</v>
      </c>
      <c r="T660" s="8">
        <v>6</v>
      </c>
      <c r="U660" s="87"/>
      <c r="V660" s="87"/>
    </row>
    <row r="661" spans="1:22" s="19" customFormat="1" x14ac:dyDescent="0.15">
      <c r="A661" s="3"/>
      <c r="B661" s="23" t="s">
        <v>19</v>
      </c>
      <c r="C661" s="4"/>
      <c r="D661" s="68">
        <f t="shared" si="314"/>
        <v>10</v>
      </c>
      <c r="E661" s="69">
        <f t="shared" si="314"/>
        <v>3</v>
      </c>
      <c r="F661" s="69">
        <f t="shared" si="314"/>
        <v>0</v>
      </c>
      <c r="G661" s="70">
        <f t="shared" si="313"/>
        <v>0</v>
      </c>
      <c r="H661" s="118">
        <f t="shared" si="313"/>
        <v>0</v>
      </c>
      <c r="I661" s="71">
        <f t="shared" si="317"/>
        <v>13</v>
      </c>
      <c r="J661" s="70">
        <f t="shared" si="316"/>
        <v>0</v>
      </c>
      <c r="K661" s="72">
        <f t="shared" si="307"/>
        <v>13</v>
      </c>
      <c r="L661" s="29">
        <f t="shared" si="308"/>
        <v>0</v>
      </c>
      <c r="M661" s="43" t="s">
        <v>70</v>
      </c>
      <c r="O661" s="35" t="s">
        <v>55</v>
      </c>
      <c r="P661" s="36">
        <v>11</v>
      </c>
      <c r="Q661" s="36">
        <v>1</v>
      </c>
      <c r="R661" s="36">
        <v>0</v>
      </c>
      <c r="S661" s="36">
        <v>0</v>
      </c>
      <c r="T661" s="36">
        <v>0</v>
      </c>
      <c r="U661" s="87"/>
      <c r="V661" s="87"/>
    </row>
    <row r="662" spans="1:22" x14ac:dyDescent="0.15">
      <c r="A662" s="5"/>
      <c r="B662" s="24" t="s">
        <v>20</v>
      </c>
      <c r="C662" s="7"/>
      <c r="D662" s="73">
        <f t="shared" si="314"/>
        <v>8</v>
      </c>
      <c r="E662" s="74">
        <f t="shared" si="314"/>
        <v>3</v>
      </c>
      <c r="F662" s="74">
        <f t="shared" si="314"/>
        <v>0</v>
      </c>
      <c r="G662" s="75">
        <f t="shared" si="313"/>
        <v>0</v>
      </c>
      <c r="H662" s="119">
        <f t="shared" si="313"/>
        <v>0</v>
      </c>
      <c r="I662" s="76">
        <f t="shared" si="317"/>
        <v>11</v>
      </c>
      <c r="J662" s="75">
        <f t="shared" si="316"/>
        <v>0</v>
      </c>
      <c r="K662" s="77">
        <f t="shared" si="307"/>
        <v>11</v>
      </c>
      <c r="L662" s="30">
        <f t="shared" si="308"/>
        <v>0</v>
      </c>
      <c r="M662" s="44" t="s">
        <v>70</v>
      </c>
      <c r="O662" s="37" t="s">
        <v>21</v>
      </c>
      <c r="P662" s="38">
        <v>17</v>
      </c>
      <c r="Q662" s="38">
        <v>2</v>
      </c>
      <c r="R662" s="38">
        <v>0</v>
      </c>
      <c r="S662" s="38">
        <v>0</v>
      </c>
      <c r="T662" s="8">
        <v>1</v>
      </c>
      <c r="U662" s="87"/>
      <c r="V662" s="87"/>
    </row>
    <row r="663" spans="1:22" x14ac:dyDescent="0.15">
      <c r="A663" s="17"/>
      <c r="B663" s="25" t="s">
        <v>160</v>
      </c>
      <c r="C663" s="18"/>
      <c r="D663" s="78">
        <f>SUM(D657:D662)</f>
        <v>46</v>
      </c>
      <c r="E663" s="79">
        <f>SUM(E657:E662)</f>
        <v>14</v>
      </c>
      <c r="F663" s="79">
        <f>SUM(F657:F662)</f>
        <v>0</v>
      </c>
      <c r="G663" s="80">
        <f>SUM(G657:G662)</f>
        <v>1</v>
      </c>
      <c r="H663" s="120">
        <f>SUM(H657:H662)</f>
        <v>0</v>
      </c>
      <c r="I663" s="81">
        <f>SUM(D663:E663)</f>
        <v>60</v>
      </c>
      <c r="J663" s="80">
        <f>SUM(F663:G663)</f>
        <v>1</v>
      </c>
      <c r="K663" s="82">
        <f t="shared" si="307"/>
        <v>61</v>
      </c>
      <c r="L663" s="31">
        <f t="shared" si="308"/>
        <v>1.6</v>
      </c>
      <c r="M663" s="45">
        <f>IF(ISERROR(ROUND(K663/$K$685*100,1)),"-",ROUND(K663/$K$685*100,1))</f>
        <v>18</v>
      </c>
      <c r="O663" s="37" t="s">
        <v>22</v>
      </c>
      <c r="P663" s="38">
        <v>25</v>
      </c>
      <c r="Q663" s="38">
        <v>3</v>
      </c>
      <c r="R663" s="38">
        <v>0</v>
      </c>
      <c r="S663" s="38">
        <v>0</v>
      </c>
      <c r="T663" s="8">
        <v>1</v>
      </c>
      <c r="U663" s="87"/>
      <c r="V663" s="87"/>
    </row>
    <row r="664" spans="1:22" x14ac:dyDescent="0.15">
      <c r="A664" s="1"/>
      <c r="B664" s="22" t="s">
        <v>55</v>
      </c>
      <c r="C664" s="2"/>
      <c r="D664" s="63">
        <f>P661</f>
        <v>11</v>
      </c>
      <c r="E664" s="64">
        <f>Q661</f>
        <v>1</v>
      </c>
      <c r="F664" s="64">
        <f>R661</f>
        <v>0</v>
      </c>
      <c r="G664" s="65">
        <f>S661</f>
        <v>0</v>
      </c>
      <c r="H664" s="117">
        <f>T661</f>
        <v>0</v>
      </c>
      <c r="I664" s="66">
        <f>SUM(D664:E664)</f>
        <v>12</v>
      </c>
      <c r="J664" s="65">
        <f>SUM(F664:G664)</f>
        <v>0</v>
      </c>
      <c r="K664" s="67">
        <f t="shared" si="307"/>
        <v>12</v>
      </c>
      <c r="L664" s="28">
        <f t="shared" si="308"/>
        <v>0</v>
      </c>
      <c r="M664" s="42" t="s">
        <v>70</v>
      </c>
      <c r="O664" s="37" t="s">
        <v>23</v>
      </c>
      <c r="P664" s="38">
        <v>36</v>
      </c>
      <c r="Q664" s="38">
        <v>5</v>
      </c>
      <c r="R664" s="38">
        <v>0</v>
      </c>
      <c r="S664" s="38">
        <v>0</v>
      </c>
      <c r="T664" s="8">
        <v>1</v>
      </c>
      <c r="U664" s="87"/>
      <c r="V664" s="87"/>
    </row>
    <row r="665" spans="1:22" x14ac:dyDescent="0.15">
      <c r="A665" s="3"/>
      <c r="B665" s="23" t="s">
        <v>56</v>
      </c>
      <c r="C665" s="4"/>
      <c r="D665" s="68">
        <f t="shared" ref="D665:H669" si="318">P662-P661</f>
        <v>6</v>
      </c>
      <c r="E665" s="69">
        <f t="shared" si="318"/>
        <v>1</v>
      </c>
      <c r="F665" s="69">
        <f t="shared" si="318"/>
        <v>0</v>
      </c>
      <c r="G665" s="70">
        <f t="shared" si="318"/>
        <v>0</v>
      </c>
      <c r="H665" s="118">
        <f t="shared" si="318"/>
        <v>1</v>
      </c>
      <c r="I665" s="71">
        <f t="shared" ref="I665" si="319">SUM(D665:E665)</f>
        <v>7</v>
      </c>
      <c r="J665" s="70">
        <f t="shared" ref="J665:J669" si="320">SUM(F665:G665)</f>
        <v>0</v>
      </c>
      <c r="K665" s="72">
        <f t="shared" si="307"/>
        <v>8</v>
      </c>
      <c r="L665" s="29">
        <f t="shared" si="308"/>
        <v>0</v>
      </c>
      <c r="M665" s="43" t="s">
        <v>70</v>
      </c>
      <c r="O665" s="37" t="s">
        <v>24</v>
      </c>
      <c r="P665" s="38">
        <v>41</v>
      </c>
      <c r="Q665" s="38">
        <v>6</v>
      </c>
      <c r="R665" s="38">
        <v>0</v>
      </c>
      <c r="S665" s="38">
        <v>0</v>
      </c>
      <c r="T665" s="8">
        <v>1</v>
      </c>
      <c r="U665" s="87"/>
      <c r="V665" s="87"/>
    </row>
    <row r="666" spans="1:22" s="19" customFormat="1" x14ac:dyDescent="0.15">
      <c r="A666" s="3"/>
      <c r="B666" s="23" t="s">
        <v>57</v>
      </c>
      <c r="C666" s="4"/>
      <c r="D666" s="68">
        <f t="shared" si="318"/>
        <v>8</v>
      </c>
      <c r="E666" s="69">
        <f t="shared" si="318"/>
        <v>1</v>
      </c>
      <c r="F666" s="69">
        <f t="shared" si="318"/>
        <v>0</v>
      </c>
      <c r="G666" s="70">
        <f t="shared" si="318"/>
        <v>0</v>
      </c>
      <c r="H666" s="118">
        <f t="shared" si="318"/>
        <v>0</v>
      </c>
      <c r="I666" s="71">
        <f>SUM(D666:E666)</f>
        <v>9</v>
      </c>
      <c r="J666" s="70">
        <f t="shared" si="320"/>
        <v>0</v>
      </c>
      <c r="K666" s="72">
        <f t="shared" si="307"/>
        <v>9</v>
      </c>
      <c r="L666" s="29">
        <f t="shared" si="308"/>
        <v>0</v>
      </c>
      <c r="M666" s="43" t="s">
        <v>70</v>
      </c>
      <c r="O666" s="39" t="s">
        <v>25</v>
      </c>
      <c r="P666" s="40">
        <v>45</v>
      </c>
      <c r="Q666" s="40">
        <v>6</v>
      </c>
      <c r="R666" s="40">
        <v>0</v>
      </c>
      <c r="S666" s="40">
        <v>0</v>
      </c>
      <c r="T666" s="8">
        <v>1</v>
      </c>
      <c r="U666" s="87"/>
      <c r="V666" s="87"/>
    </row>
    <row r="667" spans="1:22" x14ac:dyDescent="0.15">
      <c r="A667" s="3"/>
      <c r="B667" s="23" t="s">
        <v>58</v>
      </c>
      <c r="C667" s="4"/>
      <c r="D667" s="68">
        <f t="shared" si="318"/>
        <v>11</v>
      </c>
      <c r="E667" s="69">
        <f t="shared" si="318"/>
        <v>2</v>
      </c>
      <c r="F667" s="69">
        <f t="shared" si="318"/>
        <v>0</v>
      </c>
      <c r="G667" s="70">
        <f t="shared" si="318"/>
        <v>0</v>
      </c>
      <c r="H667" s="118">
        <f t="shared" si="318"/>
        <v>0</v>
      </c>
      <c r="I667" s="71">
        <f t="shared" ref="I667:I669" si="321">SUM(D667:E667)</f>
        <v>13</v>
      </c>
      <c r="J667" s="70">
        <f t="shared" si="320"/>
        <v>0</v>
      </c>
      <c r="K667" s="72">
        <f t="shared" si="307"/>
        <v>13</v>
      </c>
      <c r="L667" s="29">
        <f t="shared" si="308"/>
        <v>0</v>
      </c>
      <c r="M667" s="43" t="s">
        <v>70</v>
      </c>
      <c r="O667" s="35" t="s">
        <v>27</v>
      </c>
      <c r="P667" s="36">
        <v>48</v>
      </c>
      <c r="Q667" s="36">
        <v>6</v>
      </c>
      <c r="R667" s="36">
        <v>0</v>
      </c>
      <c r="S667" s="36">
        <v>0</v>
      </c>
      <c r="T667" s="36">
        <v>1</v>
      </c>
      <c r="U667" s="87"/>
      <c r="V667" s="87"/>
    </row>
    <row r="668" spans="1:22" x14ac:dyDescent="0.15">
      <c r="A668" s="3"/>
      <c r="B668" s="23" t="s">
        <v>59</v>
      </c>
      <c r="C668" s="4"/>
      <c r="D668" s="68">
        <f t="shared" si="318"/>
        <v>5</v>
      </c>
      <c r="E668" s="69">
        <f t="shared" si="318"/>
        <v>1</v>
      </c>
      <c r="F668" s="69">
        <f t="shared" si="318"/>
        <v>0</v>
      </c>
      <c r="G668" s="70">
        <f t="shared" si="318"/>
        <v>0</v>
      </c>
      <c r="H668" s="118">
        <f t="shared" si="318"/>
        <v>0</v>
      </c>
      <c r="I668" s="71">
        <f t="shared" si="321"/>
        <v>6</v>
      </c>
      <c r="J668" s="70">
        <f t="shared" si="320"/>
        <v>0</v>
      </c>
      <c r="K668" s="72">
        <f t="shared" si="307"/>
        <v>6</v>
      </c>
      <c r="L668" s="29">
        <f t="shared" si="308"/>
        <v>0</v>
      </c>
      <c r="M668" s="43" t="s">
        <v>70</v>
      </c>
      <c r="O668" s="37" t="s">
        <v>28</v>
      </c>
      <c r="P668" s="38">
        <v>51</v>
      </c>
      <c r="Q668" s="38">
        <v>7</v>
      </c>
      <c r="R668" s="38">
        <v>0</v>
      </c>
      <c r="S668" s="38">
        <v>0</v>
      </c>
      <c r="T668" s="8">
        <v>1</v>
      </c>
      <c r="U668" s="87"/>
      <c r="V668" s="87"/>
    </row>
    <row r="669" spans="1:22" x14ac:dyDescent="0.15">
      <c r="A669" s="5"/>
      <c r="B669" s="24" t="s">
        <v>26</v>
      </c>
      <c r="C669" s="7"/>
      <c r="D669" s="73">
        <f t="shared" si="318"/>
        <v>4</v>
      </c>
      <c r="E669" s="74">
        <f t="shared" si="318"/>
        <v>0</v>
      </c>
      <c r="F669" s="74">
        <f t="shared" si="318"/>
        <v>0</v>
      </c>
      <c r="G669" s="75">
        <f t="shared" si="318"/>
        <v>0</v>
      </c>
      <c r="H669" s="119">
        <f t="shared" si="318"/>
        <v>0</v>
      </c>
      <c r="I669" s="76">
        <f t="shared" si="321"/>
        <v>4</v>
      </c>
      <c r="J669" s="75">
        <f t="shared" si="320"/>
        <v>0</v>
      </c>
      <c r="K669" s="77">
        <f t="shared" si="307"/>
        <v>4</v>
      </c>
      <c r="L669" s="30">
        <f t="shared" si="308"/>
        <v>0</v>
      </c>
      <c r="M669" s="44" t="s">
        <v>70</v>
      </c>
      <c r="O669" s="37" t="s">
        <v>29</v>
      </c>
      <c r="P669" s="38">
        <v>54</v>
      </c>
      <c r="Q669" s="38">
        <v>8</v>
      </c>
      <c r="R669" s="38">
        <v>0</v>
      </c>
      <c r="S669" s="38">
        <v>0</v>
      </c>
      <c r="T669" s="8">
        <v>1</v>
      </c>
      <c r="U669" s="87"/>
      <c r="V669" s="87"/>
    </row>
    <row r="670" spans="1:22" x14ac:dyDescent="0.15">
      <c r="A670" s="17"/>
      <c r="B670" s="25" t="s">
        <v>113</v>
      </c>
      <c r="C670" s="18"/>
      <c r="D670" s="78">
        <f>SUM(D664:D669)</f>
        <v>45</v>
      </c>
      <c r="E670" s="79">
        <f>SUM(E664:E669)</f>
        <v>6</v>
      </c>
      <c r="F670" s="79">
        <f>SUM(F664:F669)</f>
        <v>0</v>
      </c>
      <c r="G670" s="80">
        <f>SUM(G664:G669)</f>
        <v>0</v>
      </c>
      <c r="H670" s="120">
        <f>SUM(H664:H669)</f>
        <v>1</v>
      </c>
      <c r="I670" s="81">
        <f>SUM(D670:E670)</f>
        <v>51</v>
      </c>
      <c r="J670" s="80">
        <f>SUM(F670:G670)</f>
        <v>0</v>
      </c>
      <c r="K670" s="82">
        <f t="shared" si="307"/>
        <v>52</v>
      </c>
      <c r="L670" s="31">
        <f t="shared" si="308"/>
        <v>0</v>
      </c>
      <c r="M670" s="45">
        <f>IF(ISERROR(ROUND(K670/$K$685*100,1)),"-",ROUND(K670/$K$685*100,1))</f>
        <v>15.3</v>
      </c>
      <c r="O670" s="37" t="s">
        <v>30</v>
      </c>
      <c r="P670" s="38">
        <v>62</v>
      </c>
      <c r="Q670" s="38">
        <v>8</v>
      </c>
      <c r="R670" s="38">
        <v>2</v>
      </c>
      <c r="S670" s="38">
        <v>0</v>
      </c>
      <c r="T670" s="8">
        <v>1</v>
      </c>
      <c r="U670" s="87"/>
      <c r="V670" s="87"/>
    </row>
    <row r="671" spans="1:22" x14ac:dyDescent="0.15">
      <c r="A671" s="1"/>
      <c r="B671" s="22" t="s">
        <v>60</v>
      </c>
      <c r="C671" s="2"/>
      <c r="D671" s="63">
        <f>P667-P666</f>
        <v>3</v>
      </c>
      <c r="E671" s="64">
        <f>Q667-Q666</f>
        <v>0</v>
      </c>
      <c r="F671" s="64">
        <f>R667-R666</f>
        <v>0</v>
      </c>
      <c r="G671" s="65">
        <f>S667-S666</f>
        <v>0</v>
      </c>
      <c r="H671" s="117">
        <f>T667-T666</f>
        <v>0</v>
      </c>
      <c r="I671" s="66">
        <f>SUM(D671:E671)</f>
        <v>3</v>
      </c>
      <c r="J671" s="65">
        <f>SUM(F671:G671)</f>
        <v>0</v>
      </c>
      <c r="K671" s="67">
        <f t="shared" si="307"/>
        <v>3</v>
      </c>
      <c r="L671" s="28">
        <f t="shared" si="308"/>
        <v>0</v>
      </c>
      <c r="M671" s="42" t="s">
        <v>70</v>
      </c>
      <c r="O671" s="37" t="s">
        <v>31</v>
      </c>
      <c r="P671" s="38">
        <v>69</v>
      </c>
      <c r="Q671" s="38">
        <v>8</v>
      </c>
      <c r="R671" s="38">
        <v>2</v>
      </c>
      <c r="S671" s="38">
        <v>0</v>
      </c>
      <c r="T671" s="8">
        <v>1</v>
      </c>
    </row>
    <row r="672" spans="1:22" x14ac:dyDescent="0.15">
      <c r="A672" s="3"/>
      <c r="B672" s="23" t="s">
        <v>61</v>
      </c>
      <c r="C672" s="4"/>
      <c r="D672" s="68">
        <f t="shared" ref="D672:H676" si="322">P668-P667</f>
        <v>3</v>
      </c>
      <c r="E672" s="69">
        <f t="shared" si="322"/>
        <v>1</v>
      </c>
      <c r="F672" s="69">
        <f t="shared" si="322"/>
        <v>0</v>
      </c>
      <c r="G672" s="70">
        <f t="shared" si="322"/>
        <v>0</v>
      </c>
      <c r="H672" s="118">
        <f t="shared" si="322"/>
        <v>0</v>
      </c>
      <c r="I672" s="71">
        <f t="shared" ref="I672" si="323">SUM(D672:E672)</f>
        <v>4</v>
      </c>
      <c r="J672" s="70">
        <f t="shared" ref="J672:J676" si="324">SUM(F672:G672)</f>
        <v>0</v>
      </c>
      <c r="K672" s="72">
        <f t="shared" si="307"/>
        <v>4</v>
      </c>
      <c r="L672" s="29">
        <f t="shared" si="308"/>
        <v>0</v>
      </c>
      <c r="M672" s="43" t="s">
        <v>70</v>
      </c>
      <c r="O672" s="39" t="s">
        <v>32</v>
      </c>
      <c r="P672" s="40">
        <v>75</v>
      </c>
      <c r="Q672" s="40">
        <v>12</v>
      </c>
      <c r="R672" s="40">
        <v>2</v>
      </c>
      <c r="S672" s="40">
        <v>0</v>
      </c>
      <c r="T672" s="8">
        <v>2</v>
      </c>
    </row>
    <row r="673" spans="1:21" s="19" customFormat="1" x14ac:dyDescent="0.15">
      <c r="A673" s="3"/>
      <c r="B673" s="23" t="s">
        <v>62</v>
      </c>
      <c r="C673" s="4"/>
      <c r="D673" s="68">
        <f t="shared" si="322"/>
        <v>3</v>
      </c>
      <c r="E673" s="69">
        <f t="shared" si="322"/>
        <v>1</v>
      </c>
      <c r="F673" s="69">
        <f t="shared" si="322"/>
        <v>0</v>
      </c>
      <c r="G673" s="70">
        <f t="shared" si="322"/>
        <v>0</v>
      </c>
      <c r="H673" s="118">
        <f t="shared" si="322"/>
        <v>0</v>
      </c>
      <c r="I673" s="71">
        <f>SUM(D673:E673)</f>
        <v>4</v>
      </c>
      <c r="J673" s="70">
        <f t="shared" si="324"/>
        <v>0</v>
      </c>
      <c r="K673" s="72">
        <f t="shared" si="307"/>
        <v>4</v>
      </c>
      <c r="L673" s="29">
        <f t="shared" si="308"/>
        <v>0</v>
      </c>
      <c r="M673" s="43" t="s">
        <v>70</v>
      </c>
      <c r="O673" s="35" t="s">
        <v>34</v>
      </c>
      <c r="P673" s="36">
        <v>87</v>
      </c>
      <c r="Q673" s="36">
        <v>12</v>
      </c>
      <c r="R673" s="36">
        <v>2</v>
      </c>
      <c r="S673" s="36">
        <v>1</v>
      </c>
      <c r="T673" s="36">
        <v>2</v>
      </c>
      <c r="U673" s="8"/>
    </row>
    <row r="674" spans="1:21" x14ac:dyDescent="0.15">
      <c r="A674" s="3"/>
      <c r="B674" s="23" t="s">
        <v>63</v>
      </c>
      <c r="C674" s="4"/>
      <c r="D674" s="68">
        <f t="shared" si="322"/>
        <v>8</v>
      </c>
      <c r="E674" s="69">
        <f t="shared" si="322"/>
        <v>0</v>
      </c>
      <c r="F674" s="69">
        <f t="shared" si="322"/>
        <v>2</v>
      </c>
      <c r="G674" s="70">
        <f t="shared" si="322"/>
        <v>0</v>
      </c>
      <c r="H674" s="118">
        <f t="shared" si="322"/>
        <v>0</v>
      </c>
      <c r="I674" s="71">
        <f t="shared" ref="I674:I676" si="325">SUM(D674:E674)</f>
        <v>8</v>
      </c>
      <c r="J674" s="70">
        <f t="shared" si="324"/>
        <v>2</v>
      </c>
      <c r="K674" s="72">
        <f t="shared" si="307"/>
        <v>10</v>
      </c>
      <c r="L674" s="29">
        <f t="shared" si="308"/>
        <v>20</v>
      </c>
      <c r="M674" s="43" t="s">
        <v>70</v>
      </c>
      <c r="O674" s="37" t="s">
        <v>35</v>
      </c>
      <c r="P674" s="38">
        <v>93</v>
      </c>
      <c r="Q674" s="38">
        <v>15</v>
      </c>
      <c r="R674" s="38">
        <v>2</v>
      </c>
      <c r="S674" s="38">
        <v>1</v>
      </c>
      <c r="T674" s="8">
        <v>2</v>
      </c>
    </row>
    <row r="675" spans="1:21" x14ac:dyDescent="0.15">
      <c r="A675" s="3"/>
      <c r="B675" s="23" t="s">
        <v>64</v>
      </c>
      <c r="C675" s="4"/>
      <c r="D675" s="68">
        <f t="shared" si="322"/>
        <v>7</v>
      </c>
      <c r="E675" s="69">
        <f t="shared" si="322"/>
        <v>0</v>
      </c>
      <c r="F675" s="69">
        <f t="shared" si="322"/>
        <v>0</v>
      </c>
      <c r="G675" s="70">
        <f t="shared" si="322"/>
        <v>0</v>
      </c>
      <c r="H675" s="118">
        <f t="shared" si="322"/>
        <v>0</v>
      </c>
      <c r="I675" s="71">
        <f t="shared" si="325"/>
        <v>7</v>
      </c>
      <c r="J675" s="70">
        <f t="shared" si="324"/>
        <v>0</v>
      </c>
      <c r="K675" s="72">
        <f t="shared" si="307"/>
        <v>7</v>
      </c>
      <c r="L675" s="29">
        <f t="shared" si="308"/>
        <v>0</v>
      </c>
      <c r="M675" s="43" t="s">
        <v>70</v>
      </c>
      <c r="O675" s="37" t="s">
        <v>36</v>
      </c>
      <c r="P675" s="38">
        <v>100</v>
      </c>
      <c r="Q675" s="38">
        <v>15</v>
      </c>
      <c r="R675" s="38">
        <v>3</v>
      </c>
      <c r="S675" s="38">
        <v>1</v>
      </c>
      <c r="T675" s="8">
        <v>2</v>
      </c>
    </row>
    <row r="676" spans="1:21" x14ac:dyDescent="0.15">
      <c r="A676" s="5"/>
      <c r="B676" s="24" t="s">
        <v>33</v>
      </c>
      <c r="C676" s="7"/>
      <c r="D676" s="73">
        <f t="shared" si="322"/>
        <v>6</v>
      </c>
      <c r="E676" s="74">
        <f t="shared" si="322"/>
        <v>4</v>
      </c>
      <c r="F676" s="74">
        <f t="shared" si="322"/>
        <v>0</v>
      </c>
      <c r="G676" s="75">
        <f t="shared" si="322"/>
        <v>0</v>
      </c>
      <c r="H676" s="119">
        <f t="shared" si="322"/>
        <v>1</v>
      </c>
      <c r="I676" s="76">
        <f t="shared" si="325"/>
        <v>10</v>
      </c>
      <c r="J676" s="75">
        <f t="shared" si="324"/>
        <v>0</v>
      </c>
      <c r="K676" s="77">
        <f t="shared" si="307"/>
        <v>11</v>
      </c>
      <c r="L676" s="30">
        <f t="shared" si="308"/>
        <v>0</v>
      </c>
      <c r="M676" s="44" t="s">
        <v>70</v>
      </c>
      <c r="O676" s="37" t="s">
        <v>37</v>
      </c>
      <c r="P676" s="38">
        <v>106</v>
      </c>
      <c r="Q676" s="38">
        <v>17</v>
      </c>
      <c r="R676" s="38">
        <v>3</v>
      </c>
      <c r="S676" s="38">
        <v>1</v>
      </c>
      <c r="T676" s="8">
        <v>3</v>
      </c>
    </row>
    <row r="677" spans="1:21" x14ac:dyDescent="0.15">
      <c r="A677" s="17"/>
      <c r="B677" s="25" t="s">
        <v>112</v>
      </c>
      <c r="C677" s="18"/>
      <c r="D677" s="78">
        <f>SUM(D671:D676)</f>
        <v>30</v>
      </c>
      <c r="E677" s="79">
        <f>SUM(E671:E676)</f>
        <v>6</v>
      </c>
      <c r="F677" s="79">
        <f>SUM(F671:F676)</f>
        <v>2</v>
      </c>
      <c r="G677" s="80">
        <f>SUM(G671:G676)</f>
        <v>0</v>
      </c>
      <c r="H677" s="120">
        <f>SUM(H671:H676)</f>
        <v>1</v>
      </c>
      <c r="I677" s="81">
        <f>SUM(D677:E677)</f>
        <v>36</v>
      </c>
      <c r="J677" s="80">
        <f>SUM(F677:G677)</f>
        <v>2</v>
      </c>
      <c r="K677" s="82">
        <f t="shared" si="307"/>
        <v>39</v>
      </c>
      <c r="L677" s="31">
        <f t="shared" si="308"/>
        <v>5.0999999999999996</v>
      </c>
      <c r="M677" s="45">
        <f>IF(ISERROR(ROUND(K677/$K$685*100,1)),"-",ROUND(K677/$K$685*100,1))</f>
        <v>11.5</v>
      </c>
      <c r="O677" s="37" t="s">
        <v>38</v>
      </c>
      <c r="P677" s="38">
        <v>121</v>
      </c>
      <c r="Q677" s="38">
        <v>18</v>
      </c>
      <c r="R677" s="38">
        <v>3</v>
      </c>
      <c r="S677" s="38">
        <v>1</v>
      </c>
      <c r="T677" s="8">
        <v>3</v>
      </c>
    </row>
    <row r="678" spans="1:21" x14ac:dyDescent="0.15">
      <c r="A678" s="1"/>
      <c r="B678" s="22" t="s">
        <v>65</v>
      </c>
      <c r="C678" s="2"/>
      <c r="D678" s="63">
        <f>P673-P672</f>
        <v>12</v>
      </c>
      <c r="E678" s="64">
        <f>Q673-Q672</f>
        <v>0</v>
      </c>
      <c r="F678" s="64">
        <f>R673-R672</f>
        <v>0</v>
      </c>
      <c r="G678" s="65">
        <f>S673-S672</f>
        <v>1</v>
      </c>
      <c r="H678" s="117">
        <f>T673-T672</f>
        <v>0</v>
      </c>
      <c r="I678" s="66">
        <f>SUM(D678:E678)</f>
        <v>12</v>
      </c>
      <c r="J678" s="65">
        <f>SUM(F678:G678)</f>
        <v>1</v>
      </c>
      <c r="K678" s="67">
        <f t="shared" si="307"/>
        <v>13</v>
      </c>
      <c r="L678" s="28">
        <f t="shared" si="308"/>
        <v>7.7</v>
      </c>
      <c r="M678" s="42" t="s">
        <v>70</v>
      </c>
      <c r="O678" s="39" t="s">
        <v>39</v>
      </c>
      <c r="P678" s="40">
        <v>127</v>
      </c>
      <c r="Q678" s="40">
        <v>19</v>
      </c>
      <c r="R678" s="40">
        <v>3</v>
      </c>
      <c r="S678" s="40">
        <v>1</v>
      </c>
      <c r="T678" s="8">
        <v>3</v>
      </c>
    </row>
    <row r="679" spans="1:21" x14ac:dyDescent="0.15">
      <c r="A679" s="3"/>
      <c r="B679" s="23" t="s">
        <v>66</v>
      </c>
      <c r="C679" s="4"/>
      <c r="D679" s="68">
        <f t="shared" ref="D679:H683" si="326">P674-P673</f>
        <v>6</v>
      </c>
      <c r="E679" s="69">
        <f t="shared" si="326"/>
        <v>3</v>
      </c>
      <c r="F679" s="69">
        <f t="shared" si="326"/>
        <v>0</v>
      </c>
      <c r="G679" s="70">
        <f t="shared" si="326"/>
        <v>0</v>
      </c>
      <c r="H679" s="118">
        <f t="shared" si="326"/>
        <v>0</v>
      </c>
      <c r="I679" s="71">
        <f t="shared" ref="I679" si="327">SUM(D679:E679)</f>
        <v>9</v>
      </c>
      <c r="J679" s="70">
        <f t="shared" ref="J679:J683" si="328">SUM(F679:G679)</f>
        <v>0</v>
      </c>
      <c r="K679" s="72">
        <f t="shared" si="307"/>
        <v>9</v>
      </c>
      <c r="L679" s="29">
        <f t="shared" si="308"/>
        <v>0</v>
      </c>
      <c r="M679" s="43" t="s">
        <v>70</v>
      </c>
      <c r="O679" s="19"/>
      <c r="P679" s="19"/>
      <c r="Q679" s="19"/>
      <c r="R679" s="19"/>
      <c r="S679" s="19"/>
    </row>
    <row r="680" spans="1:21" x14ac:dyDescent="0.15">
      <c r="A680" s="3"/>
      <c r="B680" s="23" t="s">
        <v>67</v>
      </c>
      <c r="C680" s="4"/>
      <c r="D680" s="68">
        <f t="shared" si="326"/>
        <v>7</v>
      </c>
      <c r="E680" s="69">
        <f t="shared" si="326"/>
        <v>0</v>
      </c>
      <c r="F680" s="69">
        <f t="shared" si="326"/>
        <v>1</v>
      </c>
      <c r="G680" s="70">
        <f t="shared" si="326"/>
        <v>0</v>
      </c>
      <c r="H680" s="118">
        <f t="shared" si="326"/>
        <v>0</v>
      </c>
      <c r="I680" s="71">
        <f>SUM(D680:E680)</f>
        <v>7</v>
      </c>
      <c r="J680" s="70">
        <f t="shared" si="328"/>
        <v>1</v>
      </c>
      <c r="K680" s="72">
        <f t="shared" si="307"/>
        <v>8</v>
      </c>
      <c r="L680" s="29">
        <f t="shared" si="308"/>
        <v>12.5</v>
      </c>
      <c r="M680" s="43" t="s">
        <v>70</v>
      </c>
      <c r="O680" s="19"/>
      <c r="P680" s="19"/>
      <c r="Q680" s="19"/>
      <c r="R680" s="19"/>
      <c r="S680" s="19"/>
    </row>
    <row r="681" spans="1:21" x14ac:dyDescent="0.15">
      <c r="A681" s="3"/>
      <c r="B681" s="23" t="s">
        <v>68</v>
      </c>
      <c r="C681" s="4"/>
      <c r="D681" s="68">
        <f t="shared" si="326"/>
        <v>6</v>
      </c>
      <c r="E681" s="69">
        <f t="shared" si="326"/>
        <v>2</v>
      </c>
      <c r="F681" s="69">
        <f t="shared" si="326"/>
        <v>0</v>
      </c>
      <c r="G681" s="70">
        <f t="shared" si="326"/>
        <v>0</v>
      </c>
      <c r="H681" s="118">
        <f t="shared" si="326"/>
        <v>1</v>
      </c>
      <c r="I681" s="71">
        <f t="shared" ref="I681:I683" si="329">SUM(D681:E681)</f>
        <v>8</v>
      </c>
      <c r="J681" s="70">
        <f t="shared" si="328"/>
        <v>0</v>
      </c>
      <c r="K681" s="72">
        <f t="shared" si="307"/>
        <v>9</v>
      </c>
      <c r="L681" s="29">
        <f t="shared" si="308"/>
        <v>0</v>
      </c>
      <c r="M681" s="43" t="s">
        <v>70</v>
      </c>
      <c r="O681" s="19"/>
      <c r="P681" s="19"/>
      <c r="Q681" s="19"/>
      <c r="R681" s="19"/>
      <c r="S681" s="19"/>
    </row>
    <row r="682" spans="1:21" x14ac:dyDescent="0.15">
      <c r="A682" s="3"/>
      <c r="B682" s="23" t="s">
        <v>69</v>
      </c>
      <c r="C682" s="4"/>
      <c r="D682" s="68">
        <f t="shared" si="326"/>
        <v>15</v>
      </c>
      <c r="E682" s="69">
        <f t="shared" si="326"/>
        <v>1</v>
      </c>
      <c r="F682" s="69">
        <f t="shared" si="326"/>
        <v>0</v>
      </c>
      <c r="G682" s="70">
        <f t="shared" si="326"/>
        <v>0</v>
      </c>
      <c r="H682" s="118">
        <f t="shared" si="326"/>
        <v>0</v>
      </c>
      <c r="I682" s="71">
        <f t="shared" si="329"/>
        <v>16</v>
      </c>
      <c r="J682" s="70">
        <f t="shared" si="328"/>
        <v>0</v>
      </c>
      <c r="K682" s="72">
        <f t="shared" si="307"/>
        <v>16</v>
      </c>
      <c r="L682" s="29">
        <f t="shared" si="308"/>
        <v>0</v>
      </c>
      <c r="M682" s="43" t="s">
        <v>70</v>
      </c>
      <c r="O682" s="88"/>
      <c r="P682" s="89"/>
      <c r="Q682" s="88"/>
      <c r="R682" s="88"/>
      <c r="S682" s="88"/>
    </row>
    <row r="683" spans="1:21" x14ac:dyDescent="0.15">
      <c r="A683" s="5"/>
      <c r="B683" s="24" t="s">
        <v>40</v>
      </c>
      <c r="C683" s="7"/>
      <c r="D683" s="73">
        <f>P678-P677</f>
        <v>6</v>
      </c>
      <c r="E683" s="74">
        <f t="shared" si="326"/>
        <v>1</v>
      </c>
      <c r="F683" s="74">
        <f t="shared" si="326"/>
        <v>0</v>
      </c>
      <c r="G683" s="75">
        <f t="shared" si="326"/>
        <v>0</v>
      </c>
      <c r="H683" s="119">
        <f t="shared" si="326"/>
        <v>0</v>
      </c>
      <c r="I683" s="76">
        <f t="shared" si="329"/>
        <v>7</v>
      </c>
      <c r="J683" s="75">
        <f t="shared" si="328"/>
        <v>0</v>
      </c>
      <c r="K683" s="77">
        <f t="shared" si="307"/>
        <v>7</v>
      </c>
      <c r="L683" s="30">
        <f t="shared" si="308"/>
        <v>0</v>
      </c>
      <c r="M683" s="44" t="s">
        <v>70</v>
      </c>
      <c r="O683" s="88"/>
      <c r="P683" s="88"/>
      <c r="Q683" s="88"/>
      <c r="R683" s="88"/>
      <c r="S683" s="88"/>
    </row>
    <row r="684" spans="1:21" ht="12" thickBot="1" x14ac:dyDescent="0.2">
      <c r="A684" s="20"/>
      <c r="B684" s="25" t="s">
        <v>111</v>
      </c>
      <c r="C684" s="21"/>
      <c r="D684" s="83">
        <f>SUM(D678:D683)</f>
        <v>52</v>
      </c>
      <c r="E684" s="84">
        <f t="shared" ref="E684:H684" si="330">SUM(E678:E683)</f>
        <v>7</v>
      </c>
      <c r="F684" s="84">
        <f t="shared" si="330"/>
        <v>1</v>
      </c>
      <c r="G684" s="85">
        <f t="shared" si="330"/>
        <v>1</v>
      </c>
      <c r="H684" s="121">
        <f t="shared" si="330"/>
        <v>1</v>
      </c>
      <c r="I684" s="86">
        <f>SUM(D684:E684)</f>
        <v>59</v>
      </c>
      <c r="J684" s="85">
        <f>SUM(F684:G684)</f>
        <v>2</v>
      </c>
      <c r="K684" s="67">
        <f t="shared" si="307"/>
        <v>62</v>
      </c>
      <c r="L684" s="27">
        <f>IF(ISERROR(ROUND(J684/K684*100,1)),"-",ROUND(J684/K684*100,1))</f>
        <v>3.2</v>
      </c>
      <c r="M684" s="45">
        <f>IF(ISERROR(ROUND(K684/$K$685*100,1)),"-",ROUND(K684/$K$685*100,1))</f>
        <v>18.3</v>
      </c>
      <c r="O684" s="88"/>
      <c r="P684" s="90"/>
      <c r="Q684" s="90"/>
      <c r="R684" s="90"/>
      <c r="S684" s="90"/>
    </row>
    <row r="685" spans="1:21" ht="12" thickTop="1" x14ac:dyDescent="0.15">
      <c r="A685" s="97"/>
      <c r="B685" s="98" t="s">
        <v>106</v>
      </c>
      <c r="C685" s="99"/>
      <c r="D685" s="100">
        <f>SUM(D649,D656,D663,D670,D677,D684)</f>
        <v>259</v>
      </c>
      <c r="E685" s="101">
        <f t="shared" ref="E685:J685" si="331">SUM(E649,E656,E663,E670,E677,E684)</f>
        <v>61</v>
      </c>
      <c r="F685" s="101">
        <f t="shared" si="331"/>
        <v>5</v>
      </c>
      <c r="G685" s="102">
        <f t="shared" si="331"/>
        <v>5</v>
      </c>
      <c r="H685" s="122">
        <f t="shared" si="331"/>
        <v>9</v>
      </c>
      <c r="I685" s="103">
        <f t="shared" si="331"/>
        <v>320</v>
      </c>
      <c r="J685" s="102">
        <f t="shared" si="331"/>
        <v>10</v>
      </c>
      <c r="K685" s="104">
        <f t="shared" si="307"/>
        <v>339</v>
      </c>
      <c r="L685" s="105">
        <f t="shared" ref="L685" si="332">IF(ISERROR(ROUND(J685/K685*100,1)),"-",ROUND(J685/K685*100,1))</f>
        <v>2.9</v>
      </c>
      <c r="M685" s="106">
        <f>IF(ISERROR(ROUND(K685/$K685*100,1)),"-",ROUND(K685/$K685*100,1))</f>
        <v>100</v>
      </c>
      <c r="O685" s="88"/>
      <c r="P685" s="88"/>
      <c r="Q685" s="88"/>
      <c r="R685" s="88"/>
      <c r="S685" s="88"/>
    </row>
    <row r="687" spans="1:21" x14ac:dyDescent="0.15">
      <c r="T687" s="33"/>
    </row>
    <row r="688" spans="1:21" x14ac:dyDescent="0.15">
      <c r="B688" s="41" t="s">
        <v>93</v>
      </c>
      <c r="P688" s="41" t="str">
        <f>B688</f>
        <v>C→D</v>
      </c>
    </row>
    <row r="689" spans="1:24" ht="21" x14ac:dyDescent="0.15">
      <c r="A689" s="1"/>
      <c r="B689" s="13"/>
      <c r="C689" s="26" t="s">
        <v>2</v>
      </c>
      <c r="D689" s="52" t="s">
        <v>48</v>
      </c>
      <c r="E689" s="53" t="s">
        <v>49</v>
      </c>
      <c r="F689" s="53" t="s">
        <v>104</v>
      </c>
      <c r="G689" s="54" t="s">
        <v>105</v>
      </c>
      <c r="H689" s="115" t="s">
        <v>108</v>
      </c>
      <c r="I689" s="55" t="s">
        <v>50</v>
      </c>
      <c r="J689" s="56" t="s">
        <v>51</v>
      </c>
      <c r="K689" s="57" t="s">
        <v>52</v>
      </c>
      <c r="L689" s="14" t="s">
        <v>53</v>
      </c>
      <c r="M689" s="14" t="s">
        <v>54</v>
      </c>
      <c r="P689" s="8" t="s">
        <v>71</v>
      </c>
      <c r="Q689" s="8" t="s">
        <v>71</v>
      </c>
      <c r="R689" s="8" t="s">
        <v>72</v>
      </c>
      <c r="S689" s="8" t="s">
        <v>72</v>
      </c>
      <c r="T689" s="123" t="s">
        <v>107</v>
      </c>
      <c r="U689" s="87"/>
      <c r="V689" s="87"/>
      <c r="W689" s="87"/>
      <c r="X689" s="87"/>
    </row>
    <row r="690" spans="1:24" x14ac:dyDescent="0.15">
      <c r="A690" s="5" t="s">
        <v>1</v>
      </c>
      <c r="B690" s="10"/>
      <c r="C690" s="15"/>
      <c r="D690" s="58" t="s">
        <v>46</v>
      </c>
      <c r="E690" s="59" t="s">
        <v>46</v>
      </c>
      <c r="F690" s="59" t="s">
        <v>46</v>
      </c>
      <c r="G690" s="60" t="s">
        <v>46</v>
      </c>
      <c r="H690" s="116" t="s">
        <v>46</v>
      </c>
      <c r="I690" s="61" t="s">
        <v>46</v>
      </c>
      <c r="J690" s="60" t="s">
        <v>46</v>
      </c>
      <c r="K690" s="62" t="s">
        <v>46</v>
      </c>
      <c r="L690" s="16" t="s">
        <v>47</v>
      </c>
      <c r="M690" s="16" t="s">
        <v>47</v>
      </c>
      <c r="P690" s="33" t="s">
        <v>73</v>
      </c>
      <c r="Q690" s="33" t="s">
        <v>74</v>
      </c>
      <c r="R690" s="33" t="s">
        <v>84</v>
      </c>
      <c r="S690" s="33" t="s">
        <v>75</v>
      </c>
      <c r="T690" s="123"/>
      <c r="U690" s="87"/>
      <c r="V690" s="87"/>
    </row>
    <row r="691" spans="1:24" x14ac:dyDescent="0.15">
      <c r="A691" s="1"/>
      <c r="B691" s="22" t="s">
        <v>3</v>
      </c>
      <c r="C691" s="2"/>
      <c r="D691" s="63">
        <f>P691</f>
        <v>27</v>
      </c>
      <c r="E691" s="64">
        <f>Q691</f>
        <v>10</v>
      </c>
      <c r="F691" s="64">
        <f>R691</f>
        <v>0</v>
      </c>
      <c r="G691" s="65">
        <f>S691</f>
        <v>1</v>
      </c>
      <c r="H691" s="117">
        <f>T691</f>
        <v>1</v>
      </c>
      <c r="I691" s="66">
        <f t="shared" ref="I691:I699" si="333">SUM(D691:E691)</f>
        <v>37</v>
      </c>
      <c r="J691" s="65">
        <f t="shared" ref="J691:J703" si="334">SUM(F691:G691)</f>
        <v>1</v>
      </c>
      <c r="K691" s="67">
        <f>SUM(D691:H691)</f>
        <v>39</v>
      </c>
      <c r="L691" s="28">
        <f>IF(ISERROR(ROUND(J691/K691*100,1)),"-",ROUND(J691/K691*100,1))</f>
        <v>2.6</v>
      </c>
      <c r="M691" s="42" t="s">
        <v>70</v>
      </c>
      <c r="O691" s="8" t="s">
        <v>3</v>
      </c>
      <c r="P691" s="34">
        <v>27</v>
      </c>
      <c r="Q691" s="34">
        <v>10</v>
      </c>
      <c r="R691" s="34">
        <v>0</v>
      </c>
      <c r="S691" s="34">
        <v>1</v>
      </c>
      <c r="T691" s="8">
        <v>1</v>
      </c>
      <c r="U691" s="87"/>
      <c r="V691" s="87"/>
    </row>
    <row r="692" spans="1:24" x14ac:dyDescent="0.15">
      <c r="A692" s="3"/>
      <c r="B692" s="23" t="s">
        <v>4</v>
      </c>
      <c r="C692" s="4"/>
      <c r="D692" s="68">
        <f>P692-P691</f>
        <v>42</v>
      </c>
      <c r="E692" s="69">
        <f>Q692-Q691</f>
        <v>6</v>
      </c>
      <c r="F692" s="69">
        <f>R692-R691</f>
        <v>0</v>
      </c>
      <c r="G692" s="70">
        <f>S692-S691</f>
        <v>2</v>
      </c>
      <c r="H692" s="118">
        <f>T692-T691</f>
        <v>0</v>
      </c>
      <c r="I692" s="71">
        <f t="shared" si="333"/>
        <v>48</v>
      </c>
      <c r="J692" s="70">
        <f t="shared" si="334"/>
        <v>2</v>
      </c>
      <c r="K692" s="72">
        <f t="shared" ref="K692:K733" si="335">SUM(D692:H692)</f>
        <v>50</v>
      </c>
      <c r="L692" s="29">
        <f t="shared" ref="L692:L731" si="336">IF(ISERROR(ROUND(J692/K692*100,1)),"-",ROUND(J692/K692*100,1))</f>
        <v>4</v>
      </c>
      <c r="M692" s="43" t="s">
        <v>70</v>
      </c>
      <c r="O692" s="8" t="s">
        <v>4</v>
      </c>
      <c r="P692" s="34">
        <v>69</v>
      </c>
      <c r="Q692" s="34">
        <v>16</v>
      </c>
      <c r="R692" s="34">
        <v>0</v>
      </c>
      <c r="S692" s="34">
        <v>3</v>
      </c>
      <c r="T692" s="8">
        <v>1</v>
      </c>
      <c r="U692" s="87"/>
      <c r="V692" s="87"/>
    </row>
    <row r="693" spans="1:24" x14ac:dyDescent="0.15">
      <c r="A693" s="3"/>
      <c r="B693" s="23" t="s">
        <v>5</v>
      </c>
      <c r="C693" s="4"/>
      <c r="D693" s="68">
        <f t="shared" ref="D693:H696" si="337">P693-P692</f>
        <v>30</v>
      </c>
      <c r="E693" s="69">
        <f t="shared" si="337"/>
        <v>2</v>
      </c>
      <c r="F693" s="69">
        <f t="shared" si="337"/>
        <v>0</v>
      </c>
      <c r="G693" s="70">
        <f t="shared" si="337"/>
        <v>0</v>
      </c>
      <c r="H693" s="118">
        <f t="shared" si="337"/>
        <v>3</v>
      </c>
      <c r="I693" s="71">
        <f t="shared" si="333"/>
        <v>32</v>
      </c>
      <c r="J693" s="70">
        <f t="shared" si="334"/>
        <v>0</v>
      </c>
      <c r="K693" s="72">
        <f t="shared" si="335"/>
        <v>35</v>
      </c>
      <c r="L693" s="29">
        <f t="shared" si="336"/>
        <v>0</v>
      </c>
      <c r="M693" s="43" t="s">
        <v>70</v>
      </c>
      <c r="O693" s="8" t="s">
        <v>5</v>
      </c>
      <c r="P693" s="34">
        <v>99</v>
      </c>
      <c r="Q693" s="34">
        <v>18</v>
      </c>
      <c r="R693" s="34">
        <v>0</v>
      </c>
      <c r="S693" s="34">
        <v>3</v>
      </c>
      <c r="T693" s="8">
        <v>4</v>
      </c>
      <c r="U693" s="87"/>
      <c r="V693" s="87"/>
    </row>
    <row r="694" spans="1:24" x14ac:dyDescent="0.15">
      <c r="A694" s="3"/>
      <c r="B694" s="23" t="s">
        <v>6</v>
      </c>
      <c r="C694" s="4"/>
      <c r="D694" s="68">
        <f t="shared" si="337"/>
        <v>27</v>
      </c>
      <c r="E694" s="69">
        <f t="shared" si="337"/>
        <v>8</v>
      </c>
      <c r="F694" s="69">
        <f t="shared" si="337"/>
        <v>0</v>
      </c>
      <c r="G694" s="70">
        <f t="shared" si="337"/>
        <v>1</v>
      </c>
      <c r="H694" s="118">
        <f t="shared" si="337"/>
        <v>2</v>
      </c>
      <c r="I694" s="71">
        <f t="shared" si="333"/>
        <v>35</v>
      </c>
      <c r="J694" s="70">
        <f t="shared" si="334"/>
        <v>1</v>
      </c>
      <c r="K694" s="72">
        <f t="shared" si="335"/>
        <v>38</v>
      </c>
      <c r="L694" s="29">
        <f t="shared" si="336"/>
        <v>2.6</v>
      </c>
      <c r="M694" s="43" t="s">
        <v>70</v>
      </c>
      <c r="O694" s="8" t="s">
        <v>6</v>
      </c>
      <c r="P694" s="34">
        <v>126</v>
      </c>
      <c r="Q694" s="34">
        <v>26</v>
      </c>
      <c r="R694" s="34">
        <v>0</v>
      </c>
      <c r="S694" s="34">
        <v>4</v>
      </c>
      <c r="T694" s="8">
        <v>6</v>
      </c>
      <c r="U694" s="87"/>
      <c r="V694" s="87"/>
    </row>
    <row r="695" spans="1:24" s="19" customFormat="1" x14ac:dyDescent="0.15">
      <c r="A695" s="3"/>
      <c r="B695" s="23" t="s">
        <v>7</v>
      </c>
      <c r="C695" s="4"/>
      <c r="D695" s="68">
        <f t="shared" si="337"/>
        <v>38</v>
      </c>
      <c r="E695" s="69">
        <f t="shared" si="337"/>
        <v>11</v>
      </c>
      <c r="F695" s="69">
        <f t="shared" si="337"/>
        <v>0</v>
      </c>
      <c r="G695" s="70">
        <f t="shared" si="337"/>
        <v>0</v>
      </c>
      <c r="H695" s="118">
        <f t="shared" si="337"/>
        <v>1</v>
      </c>
      <c r="I695" s="71">
        <f t="shared" si="333"/>
        <v>49</v>
      </c>
      <c r="J695" s="70">
        <f t="shared" si="334"/>
        <v>0</v>
      </c>
      <c r="K695" s="72">
        <f t="shared" si="335"/>
        <v>50</v>
      </c>
      <c r="L695" s="29">
        <f t="shared" si="336"/>
        <v>0</v>
      </c>
      <c r="M695" s="43" t="s">
        <v>70</v>
      </c>
      <c r="O695" s="8" t="s">
        <v>7</v>
      </c>
      <c r="P695" s="34">
        <v>164</v>
      </c>
      <c r="Q695" s="34">
        <v>37</v>
      </c>
      <c r="R695" s="34">
        <v>0</v>
      </c>
      <c r="S695" s="34">
        <v>4</v>
      </c>
      <c r="T695" s="8">
        <v>7</v>
      </c>
      <c r="U695" s="87"/>
      <c r="V695" s="87"/>
    </row>
    <row r="696" spans="1:24" x14ac:dyDescent="0.15">
      <c r="A696" s="5"/>
      <c r="B696" s="24" t="s">
        <v>8</v>
      </c>
      <c r="C696" s="7"/>
      <c r="D696" s="73">
        <f t="shared" si="337"/>
        <v>19</v>
      </c>
      <c r="E696" s="74">
        <f t="shared" si="337"/>
        <v>6</v>
      </c>
      <c r="F696" s="74">
        <f t="shared" si="337"/>
        <v>0</v>
      </c>
      <c r="G696" s="75">
        <f t="shared" si="337"/>
        <v>1</v>
      </c>
      <c r="H696" s="119">
        <f t="shared" si="337"/>
        <v>1</v>
      </c>
      <c r="I696" s="76">
        <f t="shared" si="333"/>
        <v>25</v>
      </c>
      <c r="J696" s="75">
        <f t="shared" si="334"/>
        <v>1</v>
      </c>
      <c r="K696" s="77">
        <f t="shared" si="335"/>
        <v>27</v>
      </c>
      <c r="L696" s="30">
        <f t="shared" si="336"/>
        <v>3.7</v>
      </c>
      <c r="M696" s="44" t="s">
        <v>70</v>
      </c>
      <c r="O696" s="8" t="s">
        <v>8</v>
      </c>
      <c r="P696" s="34">
        <v>183</v>
      </c>
      <c r="Q696" s="34">
        <v>43</v>
      </c>
      <c r="R696" s="34">
        <v>0</v>
      </c>
      <c r="S696" s="34">
        <v>5</v>
      </c>
      <c r="T696" s="8">
        <v>8</v>
      </c>
      <c r="U696" s="87"/>
      <c r="V696" s="87"/>
    </row>
    <row r="697" spans="1:24" x14ac:dyDescent="0.15">
      <c r="A697" s="17"/>
      <c r="B697" s="25" t="s">
        <v>157</v>
      </c>
      <c r="C697" s="18"/>
      <c r="D697" s="78">
        <f>SUM(D691:D696)</f>
        <v>183</v>
      </c>
      <c r="E697" s="79">
        <f>SUM(E691:E696)</f>
        <v>43</v>
      </c>
      <c r="F697" s="79">
        <f>SUM(F691:F696)</f>
        <v>0</v>
      </c>
      <c r="G697" s="80">
        <f>SUM(G691:G696)</f>
        <v>5</v>
      </c>
      <c r="H697" s="120">
        <f>SUM(H691:H696)</f>
        <v>8</v>
      </c>
      <c r="I697" s="81">
        <f t="shared" si="333"/>
        <v>226</v>
      </c>
      <c r="J697" s="80">
        <f t="shared" si="334"/>
        <v>5</v>
      </c>
      <c r="K697" s="82">
        <f t="shared" si="335"/>
        <v>239</v>
      </c>
      <c r="L697" s="31">
        <f t="shared" si="336"/>
        <v>2.1</v>
      </c>
      <c r="M697" s="45">
        <f>IF(ISERROR(ROUND(K697/$K$733*100,1)),"-",ROUND(K697/$K$733*100,1))</f>
        <v>12.9</v>
      </c>
      <c r="O697" s="35" t="s">
        <v>9</v>
      </c>
      <c r="P697" s="36">
        <v>221</v>
      </c>
      <c r="Q697" s="36">
        <v>57</v>
      </c>
      <c r="R697" s="36">
        <v>1</v>
      </c>
      <c r="S697" s="36">
        <v>6</v>
      </c>
      <c r="T697" s="36">
        <v>9</v>
      </c>
      <c r="U697" s="87"/>
      <c r="V697" s="87"/>
    </row>
    <row r="698" spans="1:24" x14ac:dyDescent="0.15">
      <c r="A698" s="1"/>
      <c r="B698" s="22" t="s">
        <v>158</v>
      </c>
      <c r="C698" s="2"/>
      <c r="D698" s="63">
        <f>P697-P696</f>
        <v>38</v>
      </c>
      <c r="E698" s="64">
        <f>Q697-Q696</f>
        <v>14</v>
      </c>
      <c r="F698" s="64">
        <f>R697-R696</f>
        <v>1</v>
      </c>
      <c r="G698" s="65">
        <f t="shared" ref="G698:H702" si="338">S697-S696</f>
        <v>1</v>
      </c>
      <c r="H698" s="117">
        <f t="shared" si="338"/>
        <v>1</v>
      </c>
      <c r="I698" s="66">
        <f t="shared" si="333"/>
        <v>52</v>
      </c>
      <c r="J698" s="65">
        <f t="shared" si="334"/>
        <v>2</v>
      </c>
      <c r="K698" s="67">
        <f t="shared" si="335"/>
        <v>55</v>
      </c>
      <c r="L698" s="28">
        <f t="shared" si="336"/>
        <v>3.6</v>
      </c>
      <c r="M698" s="42" t="s">
        <v>70</v>
      </c>
      <c r="O698" s="37" t="s">
        <v>10</v>
      </c>
      <c r="P698" s="38">
        <v>263</v>
      </c>
      <c r="Q698" s="38">
        <v>69</v>
      </c>
      <c r="R698" s="38">
        <v>1</v>
      </c>
      <c r="S698" s="38">
        <v>8</v>
      </c>
      <c r="T698" s="8">
        <v>11</v>
      </c>
      <c r="U698" s="87"/>
      <c r="V698" s="87"/>
    </row>
    <row r="699" spans="1:24" x14ac:dyDescent="0.15">
      <c r="A699" s="3"/>
      <c r="B699" s="23" t="s">
        <v>10</v>
      </c>
      <c r="C699" s="4"/>
      <c r="D699" s="68">
        <f t="shared" ref="D699:F703" si="339">P698-P697</f>
        <v>42</v>
      </c>
      <c r="E699" s="69">
        <f t="shared" si="339"/>
        <v>12</v>
      </c>
      <c r="F699" s="69">
        <f t="shared" si="339"/>
        <v>0</v>
      </c>
      <c r="G699" s="70">
        <f t="shared" si="338"/>
        <v>2</v>
      </c>
      <c r="H699" s="118">
        <f t="shared" si="338"/>
        <v>2</v>
      </c>
      <c r="I699" s="71">
        <f t="shared" si="333"/>
        <v>54</v>
      </c>
      <c r="J699" s="70">
        <f t="shared" si="334"/>
        <v>2</v>
      </c>
      <c r="K699" s="72">
        <f t="shared" si="335"/>
        <v>58</v>
      </c>
      <c r="L699" s="29">
        <f t="shared" si="336"/>
        <v>3.4</v>
      </c>
      <c r="M699" s="43" t="s">
        <v>70</v>
      </c>
      <c r="O699" s="37" t="s">
        <v>11</v>
      </c>
      <c r="P699" s="38">
        <v>294</v>
      </c>
      <c r="Q699" s="38">
        <v>74</v>
      </c>
      <c r="R699" s="38">
        <v>1</v>
      </c>
      <c r="S699" s="38">
        <v>11</v>
      </c>
      <c r="T699" s="8">
        <v>14</v>
      </c>
      <c r="U699" s="87"/>
      <c r="V699" s="87"/>
    </row>
    <row r="700" spans="1:24" x14ac:dyDescent="0.15">
      <c r="A700" s="3"/>
      <c r="B700" s="23" t="s">
        <v>11</v>
      </c>
      <c r="C700" s="4"/>
      <c r="D700" s="68">
        <f t="shared" si="339"/>
        <v>31</v>
      </c>
      <c r="E700" s="69">
        <f t="shared" si="339"/>
        <v>5</v>
      </c>
      <c r="F700" s="69">
        <f t="shared" si="339"/>
        <v>0</v>
      </c>
      <c r="G700" s="70">
        <f t="shared" si="338"/>
        <v>3</v>
      </c>
      <c r="H700" s="118">
        <f t="shared" si="338"/>
        <v>3</v>
      </c>
      <c r="I700" s="71">
        <f>SUM(D700:E700)</f>
        <v>36</v>
      </c>
      <c r="J700" s="70">
        <f t="shared" si="334"/>
        <v>3</v>
      </c>
      <c r="K700" s="72">
        <f t="shared" si="335"/>
        <v>42</v>
      </c>
      <c r="L700" s="29">
        <f t="shared" si="336"/>
        <v>7.1</v>
      </c>
      <c r="M700" s="43" t="s">
        <v>70</v>
      </c>
      <c r="O700" s="37" t="s">
        <v>12</v>
      </c>
      <c r="P700" s="38">
        <v>325</v>
      </c>
      <c r="Q700" s="38">
        <v>83</v>
      </c>
      <c r="R700" s="38">
        <v>1</v>
      </c>
      <c r="S700" s="38">
        <v>16</v>
      </c>
      <c r="T700" s="8">
        <v>15</v>
      </c>
      <c r="U700" s="87"/>
      <c r="V700" s="87"/>
    </row>
    <row r="701" spans="1:24" x14ac:dyDescent="0.15">
      <c r="A701" s="3"/>
      <c r="B701" s="23" t="s">
        <v>12</v>
      </c>
      <c r="C701" s="4"/>
      <c r="D701" s="68">
        <f t="shared" si="339"/>
        <v>31</v>
      </c>
      <c r="E701" s="69">
        <f t="shared" si="339"/>
        <v>9</v>
      </c>
      <c r="F701" s="69">
        <f t="shared" si="339"/>
        <v>0</v>
      </c>
      <c r="G701" s="70">
        <f t="shared" si="338"/>
        <v>5</v>
      </c>
      <c r="H701" s="118">
        <f t="shared" si="338"/>
        <v>1</v>
      </c>
      <c r="I701" s="71">
        <f t="shared" ref="I701:I703" si="340">SUM(D701:E701)</f>
        <v>40</v>
      </c>
      <c r="J701" s="70">
        <f t="shared" si="334"/>
        <v>5</v>
      </c>
      <c r="K701" s="72">
        <f t="shared" si="335"/>
        <v>46</v>
      </c>
      <c r="L701" s="29">
        <f t="shared" si="336"/>
        <v>10.9</v>
      </c>
      <c r="M701" s="43" t="s">
        <v>70</v>
      </c>
      <c r="O701" s="37" t="s">
        <v>13</v>
      </c>
      <c r="P701" s="38">
        <v>358</v>
      </c>
      <c r="Q701" s="38">
        <v>93</v>
      </c>
      <c r="R701" s="38">
        <v>1</v>
      </c>
      <c r="S701" s="38">
        <v>18</v>
      </c>
      <c r="T701" s="8">
        <v>19</v>
      </c>
      <c r="U701" s="87"/>
      <c r="V701" s="87"/>
    </row>
    <row r="702" spans="1:24" s="19" customFormat="1" x14ac:dyDescent="0.15">
      <c r="A702" s="3"/>
      <c r="B702" s="23" t="s">
        <v>13</v>
      </c>
      <c r="C702" s="4"/>
      <c r="D702" s="68">
        <f t="shared" si="339"/>
        <v>33</v>
      </c>
      <c r="E702" s="69">
        <f t="shared" si="339"/>
        <v>10</v>
      </c>
      <c r="F702" s="69">
        <f t="shared" si="339"/>
        <v>0</v>
      </c>
      <c r="G702" s="70">
        <f t="shared" si="338"/>
        <v>2</v>
      </c>
      <c r="H702" s="118">
        <f t="shared" si="338"/>
        <v>4</v>
      </c>
      <c r="I702" s="71">
        <f t="shared" si="340"/>
        <v>43</v>
      </c>
      <c r="J702" s="70">
        <f t="shared" si="334"/>
        <v>2</v>
      </c>
      <c r="K702" s="72">
        <f t="shared" si="335"/>
        <v>49</v>
      </c>
      <c r="L702" s="29">
        <f t="shared" si="336"/>
        <v>4.0999999999999996</v>
      </c>
      <c r="M702" s="43" t="s">
        <v>70</v>
      </c>
      <c r="O702" s="39" t="s">
        <v>14</v>
      </c>
      <c r="P702" s="40">
        <v>400</v>
      </c>
      <c r="Q702" s="40">
        <v>106</v>
      </c>
      <c r="R702" s="40">
        <v>1</v>
      </c>
      <c r="S702" s="40">
        <v>19</v>
      </c>
      <c r="T702" s="8">
        <v>22</v>
      </c>
      <c r="U702" s="87"/>
      <c r="V702" s="87"/>
    </row>
    <row r="703" spans="1:24" x14ac:dyDescent="0.15">
      <c r="A703" s="5"/>
      <c r="B703" s="24" t="s">
        <v>14</v>
      </c>
      <c r="C703" s="7"/>
      <c r="D703" s="73">
        <f t="shared" si="339"/>
        <v>42</v>
      </c>
      <c r="E703" s="74">
        <f t="shared" si="339"/>
        <v>13</v>
      </c>
      <c r="F703" s="74">
        <f t="shared" si="339"/>
        <v>0</v>
      </c>
      <c r="G703" s="75">
        <f>S702-S701</f>
        <v>1</v>
      </c>
      <c r="H703" s="119">
        <f>T702-T701</f>
        <v>3</v>
      </c>
      <c r="I703" s="76">
        <f t="shared" si="340"/>
        <v>55</v>
      </c>
      <c r="J703" s="75">
        <f t="shared" si="334"/>
        <v>1</v>
      </c>
      <c r="K703" s="77">
        <f t="shared" si="335"/>
        <v>59</v>
      </c>
      <c r="L703" s="30">
        <f t="shared" si="336"/>
        <v>1.7</v>
      </c>
      <c r="M703" s="44" t="s">
        <v>70</v>
      </c>
      <c r="O703" s="35" t="s">
        <v>15</v>
      </c>
      <c r="P703" s="36">
        <v>437</v>
      </c>
      <c r="Q703" s="36">
        <v>111</v>
      </c>
      <c r="R703" s="36">
        <v>1</v>
      </c>
      <c r="S703" s="36">
        <v>20</v>
      </c>
      <c r="T703" s="36">
        <v>27</v>
      </c>
      <c r="U703" s="87"/>
      <c r="V703" s="87"/>
    </row>
    <row r="704" spans="1:24" x14ac:dyDescent="0.15">
      <c r="A704" s="17"/>
      <c r="B704" s="25" t="s">
        <v>159</v>
      </c>
      <c r="C704" s="18"/>
      <c r="D704" s="78">
        <f>SUM(D698:D703)</f>
        <v>217</v>
      </c>
      <c r="E704" s="79">
        <f>SUM(E698:E703)</f>
        <v>63</v>
      </c>
      <c r="F704" s="79">
        <f>SUM(F698:F703)</f>
        <v>1</v>
      </c>
      <c r="G704" s="80">
        <f>SUM(G698:G703)</f>
        <v>14</v>
      </c>
      <c r="H704" s="120">
        <f>SUM(H698:H703)</f>
        <v>14</v>
      </c>
      <c r="I704" s="81">
        <f>SUM(D704:E704)</f>
        <v>280</v>
      </c>
      <c r="J704" s="80">
        <f>SUM(F704:G704)</f>
        <v>15</v>
      </c>
      <c r="K704" s="82">
        <f t="shared" si="335"/>
        <v>309</v>
      </c>
      <c r="L704" s="31">
        <f t="shared" si="336"/>
        <v>4.9000000000000004</v>
      </c>
      <c r="M704" s="45">
        <f>IF(ISERROR(ROUND(K704/$K$733*100,1)),"-",ROUND(K704/$K$733*100,1))</f>
        <v>16.7</v>
      </c>
      <c r="O704" s="37" t="s">
        <v>16</v>
      </c>
      <c r="P704" s="38">
        <v>473</v>
      </c>
      <c r="Q704" s="38">
        <v>122</v>
      </c>
      <c r="R704" s="38">
        <v>1</v>
      </c>
      <c r="S704" s="38">
        <v>23</v>
      </c>
      <c r="T704" s="8">
        <v>30</v>
      </c>
      <c r="U704" s="87"/>
      <c r="V704" s="87"/>
    </row>
    <row r="705" spans="1:22" x14ac:dyDescent="0.15">
      <c r="A705" s="1"/>
      <c r="B705" s="22" t="s">
        <v>15</v>
      </c>
      <c r="C705" s="2"/>
      <c r="D705" s="63">
        <f>P703-P702</f>
        <v>37</v>
      </c>
      <c r="E705" s="64">
        <f>Q703-Q702</f>
        <v>5</v>
      </c>
      <c r="F705" s="64">
        <f>R703-R702</f>
        <v>0</v>
      </c>
      <c r="G705" s="65">
        <f t="shared" ref="G705:H710" si="341">S703-S702</f>
        <v>1</v>
      </c>
      <c r="H705" s="117">
        <f t="shared" si="341"/>
        <v>5</v>
      </c>
      <c r="I705" s="66">
        <f>SUM(D705:E705)</f>
        <v>42</v>
      </c>
      <c r="J705" s="65">
        <f>SUM(F705:G705)</f>
        <v>1</v>
      </c>
      <c r="K705" s="67">
        <f t="shared" si="335"/>
        <v>48</v>
      </c>
      <c r="L705" s="28">
        <f t="shared" si="336"/>
        <v>2.1</v>
      </c>
      <c r="M705" s="42" t="s">
        <v>70</v>
      </c>
      <c r="O705" s="37" t="s">
        <v>17</v>
      </c>
      <c r="P705" s="38">
        <v>511</v>
      </c>
      <c r="Q705" s="38">
        <v>140</v>
      </c>
      <c r="R705" s="38">
        <v>2</v>
      </c>
      <c r="S705" s="38">
        <v>26</v>
      </c>
      <c r="T705" s="8">
        <v>36</v>
      </c>
      <c r="U705" s="87"/>
      <c r="V705" s="87"/>
    </row>
    <row r="706" spans="1:22" x14ac:dyDescent="0.15">
      <c r="A706" s="3"/>
      <c r="B706" s="23" t="s">
        <v>16</v>
      </c>
      <c r="C706" s="4"/>
      <c r="D706" s="68">
        <f t="shared" ref="D706:F710" si="342">P704-P703</f>
        <v>36</v>
      </c>
      <c r="E706" s="69">
        <f t="shared" si="342"/>
        <v>11</v>
      </c>
      <c r="F706" s="69">
        <f t="shared" si="342"/>
        <v>0</v>
      </c>
      <c r="G706" s="70">
        <f t="shared" si="341"/>
        <v>3</v>
      </c>
      <c r="H706" s="118">
        <f t="shared" si="341"/>
        <v>3</v>
      </c>
      <c r="I706" s="71">
        <f t="shared" ref="I706" si="343">SUM(D706:E706)</f>
        <v>47</v>
      </c>
      <c r="J706" s="70">
        <f t="shared" ref="J706:J710" si="344">SUM(F706:G706)</f>
        <v>3</v>
      </c>
      <c r="K706" s="72">
        <f t="shared" si="335"/>
        <v>53</v>
      </c>
      <c r="L706" s="29">
        <f t="shared" si="336"/>
        <v>5.7</v>
      </c>
      <c r="M706" s="43" t="s">
        <v>70</v>
      </c>
      <c r="O706" s="37" t="s">
        <v>18</v>
      </c>
      <c r="P706" s="38">
        <v>539</v>
      </c>
      <c r="Q706" s="38">
        <v>149</v>
      </c>
      <c r="R706" s="38">
        <v>2</v>
      </c>
      <c r="S706" s="38">
        <v>28</v>
      </c>
      <c r="T706" s="8">
        <v>36</v>
      </c>
      <c r="U706" s="87"/>
      <c r="V706" s="87"/>
    </row>
    <row r="707" spans="1:22" x14ac:dyDescent="0.15">
      <c r="A707" s="3"/>
      <c r="B707" s="23" t="s">
        <v>17</v>
      </c>
      <c r="C707" s="4"/>
      <c r="D707" s="68">
        <f t="shared" si="342"/>
        <v>38</v>
      </c>
      <c r="E707" s="69">
        <f t="shared" si="342"/>
        <v>18</v>
      </c>
      <c r="F707" s="69">
        <f t="shared" si="342"/>
        <v>1</v>
      </c>
      <c r="G707" s="70">
        <f t="shared" si="341"/>
        <v>3</v>
      </c>
      <c r="H707" s="118">
        <f t="shared" si="341"/>
        <v>6</v>
      </c>
      <c r="I707" s="71">
        <f>SUM(D707:E707)</f>
        <v>56</v>
      </c>
      <c r="J707" s="70">
        <f t="shared" si="344"/>
        <v>4</v>
      </c>
      <c r="K707" s="72">
        <f t="shared" si="335"/>
        <v>66</v>
      </c>
      <c r="L707" s="29">
        <f t="shared" si="336"/>
        <v>6.1</v>
      </c>
      <c r="M707" s="43" t="s">
        <v>70</v>
      </c>
      <c r="O707" s="37" t="s">
        <v>19</v>
      </c>
      <c r="P707" s="38">
        <v>571</v>
      </c>
      <c r="Q707" s="38">
        <v>162</v>
      </c>
      <c r="R707" s="38">
        <v>2</v>
      </c>
      <c r="S707" s="38">
        <v>30</v>
      </c>
      <c r="T707" s="8">
        <v>41</v>
      </c>
      <c r="U707" s="87"/>
      <c r="V707" s="87"/>
    </row>
    <row r="708" spans="1:22" x14ac:dyDescent="0.15">
      <c r="A708" s="3"/>
      <c r="B708" s="23" t="s">
        <v>18</v>
      </c>
      <c r="C708" s="4"/>
      <c r="D708" s="68">
        <f t="shared" si="342"/>
        <v>28</v>
      </c>
      <c r="E708" s="69">
        <f t="shared" si="342"/>
        <v>9</v>
      </c>
      <c r="F708" s="69">
        <f t="shared" si="342"/>
        <v>0</v>
      </c>
      <c r="G708" s="70">
        <f t="shared" si="341"/>
        <v>2</v>
      </c>
      <c r="H708" s="118">
        <f t="shared" si="341"/>
        <v>0</v>
      </c>
      <c r="I708" s="71">
        <f t="shared" ref="I708:I710" si="345">SUM(D708:E708)</f>
        <v>37</v>
      </c>
      <c r="J708" s="70">
        <f t="shared" si="344"/>
        <v>2</v>
      </c>
      <c r="K708" s="72">
        <f t="shared" si="335"/>
        <v>39</v>
      </c>
      <c r="L708" s="29">
        <f t="shared" si="336"/>
        <v>5.0999999999999996</v>
      </c>
      <c r="M708" s="43" t="s">
        <v>70</v>
      </c>
      <c r="O708" s="39" t="s">
        <v>20</v>
      </c>
      <c r="P708" s="40">
        <v>606</v>
      </c>
      <c r="Q708" s="40">
        <v>174</v>
      </c>
      <c r="R708" s="40">
        <v>2</v>
      </c>
      <c r="S708" s="40">
        <v>31</v>
      </c>
      <c r="T708" s="8">
        <v>48</v>
      </c>
      <c r="U708" s="87"/>
      <c r="V708" s="87"/>
    </row>
    <row r="709" spans="1:22" s="19" customFormat="1" x14ac:dyDescent="0.15">
      <c r="A709" s="3"/>
      <c r="B709" s="23" t="s">
        <v>19</v>
      </c>
      <c r="C709" s="4"/>
      <c r="D709" s="68">
        <f t="shared" si="342"/>
        <v>32</v>
      </c>
      <c r="E709" s="69">
        <f t="shared" si="342"/>
        <v>13</v>
      </c>
      <c r="F709" s="69">
        <f t="shared" si="342"/>
        <v>0</v>
      </c>
      <c r="G709" s="70">
        <f t="shared" si="341"/>
        <v>2</v>
      </c>
      <c r="H709" s="118">
        <f t="shared" si="341"/>
        <v>5</v>
      </c>
      <c r="I709" s="71">
        <f t="shared" si="345"/>
        <v>45</v>
      </c>
      <c r="J709" s="70">
        <f t="shared" si="344"/>
        <v>2</v>
      </c>
      <c r="K709" s="72">
        <f t="shared" si="335"/>
        <v>52</v>
      </c>
      <c r="L709" s="29">
        <f t="shared" si="336"/>
        <v>3.8</v>
      </c>
      <c r="M709" s="43" t="s">
        <v>70</v>
      </c>
      <c r="O709" s="35" t="s">
        <v>55</v>
      </c>
      <c r="P709" s="36">
        <v>43</v>
      </c>
      <c r="Q709" s="36">
        <v>6</v>
      </c>
      <c r="R709" s="36">
        <v>0</v>
      </c>
      <c r="S709" s="36">
        <v>2</v>
      </c>
      <c r="T709" s="36">
        <v>0</v>
      </c>
      <c r="U709" s="87"/>
      <c r="V709" s="87"/>
    </row>
    <row r="710" spans="1:22" x14ac:dyDescent="0.15">
      <c r="A710" s="5"/>
      <c r="B710" s="24" t="s">
        <v>20</v>
      </c>
      <c r="C710" s="7"/>
      <c r="D710" s="73">
        <f t="shared" si="342"/>
        <v>35</v>
      </c>
      <c r="E710" s="74">
        <f t="shared" si="342"/>
        <v>12</v>
      </c>
      <c r="F710" s="74">
        <f t="shared" si="342"/>
        <v>0</v>
      </c>
      <c r="G710" s="75">
        <f t="shared" si="341"/>
        <v>1</v>
      </c>
      <c r="H710" s="119">
        <f t="shared" si="341"/>
        <v>7</v>
      </c>
      <c r="I710" s="76">
        <f t="shared" si="345"/>
        <v>47</v>
      </c>
      <c r="J710" s="75">
        <f t="shared" si="344"/>
        <v>1</v>
      </c>
      <c r="K710" s="77">
        <f t="shared" si="335"/>
        <v>55</v>
      </c>
      <c r="L710" s="30">
        <f t="shared" si="336"/>
        <v>1.8</v>
      </c>
      <c r="M710" s="44" t="s">
        <v>70</v>
      </c>
      <c r="O710" s="37" t="s">
        <v>21</v>
      </c>
      <c r="P710" s="38">
        <v>86</v>
      </c>
      <c r="Q710" s="38">
        <v>18</v>
      </c>
      <c r="R710" s="38">
        <v>0</v>
      </c>
      <c r="S710" s="38">
        <v>5</v>
      </c>
      <c r="T710" s="8">
        <v>3</v>
      </c>
      <c r="U710" s="87"/>
      <c r="V710" s="87"/>
    </row>
    <row r="711" spans="1:22" x14ac:dyDescent="0.15">
      <c r="A711" s="17"/>
      <c r="B711" s="25" t="s">
        <v>160</v>
      </c>
      <c r="C711" s="18"/>
      <c r="D711" s="78">
        <f>SUM(D705:D710)</f>
        <v>206</v>
      </c>
      <c r="E711" s="79">
        <f>SUM(E705:E710)</f>
        <v>68</v>
      </c>
      <c r="F711" s="79">
        <f>SUM(F705:F710)</f>
        <v>1</v>
      </c>
      <c r="G711" s="80">
        <f>SUM(G705:G710)</f>
        <v>12</v>
      </c>
      <c r="H711" s="120">
        <f>SUM(H705:H710)</f>
        <v>26</v>
      </c>
      <c r="I711" s="81">
        <f>SUM(D711:E711)</f>
        <v>274</v>
      </c>
      <c r="J711" s="80">
        <f>SUM(F711:G711)</f>
        <v>13</v>
      </c>
      <c r="K711" s="82">
        <f t="shared" si="335"/>
        <v>313</v>
      </c>
      <c r="L711" s="31">
        <f t="shared" si="336"/>
        <v>4.2</v>
      </c>
      <c r="M711" s="45">
        <f>IF(ISERROR(ROUND(K711/$K$733*100,1)),"-",ROUND(K711/$K$733*100,1))</f>
        <v>16.899999999999999</v>
      </c>
      <c r="O711" s="37" t="s">
        <v>22</v>
      </c>
      <c r="P711" s="38">
        <v>126</v>
      </c>
      <c r="Q711" s="38">
        <v>28</v>
      </c>
      <c r="R711" s="38">
        <v>0</v>
      </c>
      <c r="S711" s="38">
        <v>8</v>
      </c>
      <c r="T711" s="8">
        <v>6</v>
      </c>
      <c r="U711" s="87"/>
      <c r="V711" s="87"/>
    </row>
    <row r="712" spans="1:22" x14ac:dyDescent="0.15">
      <c r="A712" s="1"/>
      <c r="B712" s="22" t="s">
        <v>55</v>
      </c>
      <c r="C712" s="2"/>
      <c r="D712" s="63">
        <f>P709</f>
        <v>43</v>
      </c>
      <c r="E712" s="64">
        <f>Q709</f>
        <v>6</v>
      </c>
      <c r="F712" s="64">
        <f>R709</f>
        <v>0</v>
      </c>
      <c r="G712" s="65">
        <f>S709</f>
        <v>2</v>
      </c>
      <c r="H712" s="117">
        <f>T709</f>
        <v>0</v>
      </c>
      <c r="I712" s="66">
        <f>SUM(D712:E712)</f>
        <v>49</v>
      </c>
      <c r="J712" s="65">
        <f>SUM(F712:G712)</f>
        <v>2</v>
      </c>
      <c r="K712" s="67">
        <f t="shared" si="335"/>
        <v>51</v>
      </c>
      <c r="L712" s="28">
        <f t="shared" si="336"/>
        <v>3.9</v>
      </c>
      <c r="M712" s="42" t="s">
        <v>70</v>
      </c>
      <c r="O712" s="37" t="s">
        <v>23</v>
      </c>
      <c r="P712" s="38">
        <v>158</v>
      </c>
      <c r="Q712" s="38">
        <v>37</v>
      </c>
      <c r="R712" s="38">
        <v>0</v>
      </c>
      <c r="S712" s="38">
        <v>9</v>
      </c>
      <c r="T712" s="8">
        <v>9</v>
      </c>
      <c r="U712" s="87"/>
      <c r="V712" s="87"/>
    </row>
    <row r="713" spans="1:22" x14ac:dyDescent="0.15">
      <c r="A713" s="3"/>
      <c r="B713" s="23" t="s">
        <v>56</v>
      </c>
      <c r="C713" s="4"/>
      <c r="D713" s="68">
        <f t="shared" ref="D713:H717" si="346">P710-P709</f>
        <v>43</v>
      </c>
      <c r="E713" s="69">
        <f t="shared" si="346"/>
        <v>12</v>
      </c>
      <c r="F713" s="69">
        <f t="shared" si="346"/>
        <v>0</v>
      </c>
      <c r="G713" s="70">
        <f t="shared" si="346"/>
        <v>3</v>
      </c>
      <c r="H713" s="118">
        <f t="shared" si="346"/>
        <v>3</v>
      </c>
      <c r="I713" s="71">
        <f t="shared" ref="I713" si="347">SUM(D713:E713)</f>
        <v>55</v>
      </c>
      <c r="J713" s="70">
        <f t="shared" ref="J713:J717" si="348">SUM(F713:G713)</f>
        <v>3</v>
      </c>
      <c r="K713" s="72">
        <f t="shared" si="335"/>
        <v>61</v>
      </c>
      <c r="L713" s="29">
        <f t="shared" si="336"/>
        <v>4.9000000000000004</v>
      </c>
      <c r="M713" s="43" t="s">
        <v>70</v>
      </c>
      <c r="O713" s="37" t="s">
        <v>24</v>
      </c>
      <c r="P713" s="38">
        <v>181</v>
      </c>
      <c r="Q713" s="38">
        <v>47</v>
      </c>
      <c r="R713" s="38">
        <v>1</v>
      </c>
      <c r="S713" s="38">
        <v>11</v>
      </c>
      <c r="T713" s="8">
        <v>10</v>
      </c>
      <c r="U713" s="87"/>
      <c r="V713" s="87"/>
    </row>
    <row r="714" spans="1:22" s="19" customFormat="1" x14ac:dyDescent="0.15">
      <c r="A714" s="3"/>
      <c r="B714" s="23" t="s">
        <v>57</v>
      </c>
      <c r="C714" s="4"/>
      <c r="D714" s="68">
        <f t="shared" si="346"/>
        <v>40</v>
      </c>
      <c r="E714" s="69">
        <f t="shared" si="346"/>
        <v>10</v>
      </c>
      <c r="F714" s="69">
        <f t="shared" si="346"/>
        <v>0</v>
      </c>
      <c r="G714" s="70">
        <f t="shared" si="346"/>
        <v>3</v>
      </c>
      <c r="H714" s="118">
        <f t="shared" si="346"/>
        <v>3</v>
      </c>
      <c r="I714" s="71">
        <f>SUM(D714:E714)</f>
        <v>50</v>
      </c>
      <c r="J714" s="70">
        <f t="shared" si="348"/>
        <v>3</v>
      </c>
      <c r="K714" s="72">
        <f t="shared" si="335"/>
        <v>56</v>
      </c>
      <c r="L714" s="29">
        <f t="shared" si="336"/>
        <v>5.4</v>
      </c>
      <c r="M714" s="43" t="s">
        <v>70</v>
      </c>
      <c r="O714" s="39" t="s">
        <v>25</v>
      </c>
      <c r="P714" s="40">
        <v>219</v>
      </c>
      <c r="Q714" s="40">
        <v>59</v>
      </c>
      <c r="R714" s="40">
        <v>2</v>
      </c>
      <c r="S714" s="40">
        <v>13</v>
      </c>
      <c r="T714" s="8">
        <v>11</v>
      </c>
      <c r="U714" s="87"/>
      <c r="V714" s="87"/>
    </row>
    <row r="715" spans="1:22" x14ac:dyDescent="0.15">
      <c r="A715" s="3"/>
      <c r="B715" s="23" t="s">
        <v>58</v>
      </c>
      <c r="C715" s="4"/>
      <c r="D715" s="68">
        <f t="shared" si="346"/>
        <v>32</v>
      </c>
      <c r="E715" s="69">
        <f t="shared" si="346"/>
        <v>9</v>
      </c>
      <c r="F715" s="69">
        <f t="shared" si="346"/>
        <v>0</v>
      </c>
      <c r="G715" s="70">
        <f t="shared" si="346"/>
        <v>1</v>
      </c>
      <c r="H715" s="118">
        <f t="shared" si="346"/>
        <v>3</v>
      </c>
      <c r="I715" s="71">
        <f t="shared" ref="I715:I717" si="349">SUM(D715:E715)</f>
        <v>41</v>
      </c>
      <c r="J715" s="70">
        <f t="shared" si="348"/>
        <v>1</v>
      </c>
      <c r="K715" s="72">
        <f t="shared" si="335"/>
        <v>45</v>
      </c>
      <c r="L715" s="29">
        <f t="shared" si="336"/>
        <v>2.2000000000000002</v>
      </c>
      <c r="M715" s="43" t="s">
        <v>70</v>
      </c>
      <c r="O715" s="35" t="s">
        <v>27</v>
      </c>
      <c r="P715" s="36">
        <v>264</v>
      </c>
      <c r="Q715" s="36">
        <v>67</v>
      </c>
      <c r="R715" s="36">
        <v>2</v>
      </c>
      <c r="S715" s="36">
        <v>16</v>
      </c>
      <c r="T715" s="36">
        <v>13</v>
      </c>
      <c r="U715" s="87"/>
      <c r="V715" s="87"/>
    </row>
    <row r="716" spans="1:22" x14ac:dyDescent="0.15">
      <c r="A716" s="3"/>
      <c r="B716" s="23" t="s">
        <v>59</v>
      </c>
      <c r="C716" s="4"/>
      <c r="D716" s="68">
        <f t="shared" si="346"/>
        <v>23</v>
      </c>
      <c r="E716" s="69">
        <f t="shared" si="346"/>
        <v>10</v>
      </c>
      <c r="F716" s="69">
        <f t="shared" si="346"/>
        <v>1</v>
      </c>
      <c r="G716" s="70">
        <f t="shared" si="346"/>
        <v>2</v>
      </c>
      <c r="H716" s="118">
        <f t="shared" si="346"/>
        <v>1</v>
      </c>
      <c r="I716" s="71">
        <f t="shared" si="349"/>
        <v>33</v>
      </c>
      <c r="J716" s="70">
        <f t="shared" si="348"/>
        <v>3</v>
      </c>
      <c r="K716" s="72">
        <f t="shared" si="335"/>
        <v>37</v>
      </c>
      <c r="L716" s="29">
        <f t="shared" si="336"/>
        <v>8.1</v>
      </c>
      <c r="M716" s="43" t="s">
        <v>70</v>
      </c>
      <c r="O716" s="37" t="s">
        <v>28</v>
      </c>
      <c r="P716" s="38">
        <v>304</v>
      </c>
      <c r="Q716" s="38">
        <v>72</v>
      </c>
      <c r="R716" s="38">
        <v>2</v>
      </c>
      <c r="S716" s="38">
        <v>16</v>
      </c>
      <c r="T716" s="8">
        <v>18</v>
      </c>
      <c r="U716" s="87"/>
      <c r="V716" s="87"/>
    </row>
    <row r="717" spans="1:22" x14ac:dyDescent="0.15">
      <c r="A717" s="5"/>
      <c r="B717" s="24" t="s">
        <v>26</v>
      </c>
      <c r="C717" s="7"/>
      <c r="D717" s="73">
        <f t="shared" si="346"/>
        <v>38</v>
      </c>
      <c r="E717" s="74">
        <f t="shared" si="346"/>
        <v>12</v>
      </c>
      <c r="F717" s="74">
        <f t="shared" si="346"/>
        <v>1</v>
      </c>
      <c r="G717" s="75">
        <f t="shared" si="346"/>
        <v>2</v>
      </c>
      <c r="H717" s="119">
        <f t="shared" si="346"/>
        <v>1</v>
      </c>
      <c r="I717" s="76">
        <f t="shared" si="349"/>
        <v>50</v>
      </c>
      <c r="J717" s="75">
        <f t="shared" si="348"/>
        <v>3</v>
      </c>
      <c r="K717" s="77">
        <f t="shared" si="335"/>
        <v>54</v>
      </c>
      <c r="L717" s="30">
        <f t="shared" si="336"/>
        <v>5.6</v>
      </c>
      <c r="M717" s="44" t="s">
        <v>70</v>
      </c>
      <c r="O717" s="37" t="s">
        <v>29</v>
      </c>
      <c r="P717" s="38">
        <v>335</v>
      </c>
      <c r="Q717" s="38">
        <v>79</v>
      </c>
      <c r="R717" s="38">
        <v>2</v>
      </c>
      <c r="S717" s="38">
        <v>19</v>
      </c>
      <c r="T717" s="8">
        <v>18</v>
      </c>
      <c r="U717" s="87"/>
      <c r="V717" s="87"/>
    </row>
    <row r="718" spans="1:22" x14ac:dyDescent="0.15">
      <c r="A718" s="17"/>
      <c r="B718" s="25" t="s">
        <v>113</v>
      </c>
      <c r="C718" s="18"/>
      <c r="D718" s="78">
        <f>SUM(D712:D717)</f>
        <v>219</v>
      </c>
      <c r="E718" s="79">
        <f>SUM(E712:E717)</f>
        <v>59</v>
      </c>
      <c r="F718" s="79">
        <f>SUM(F712:F717)</f>
        <v>2</v>
      </c>
      <c r="G718" s="80">
        <f>SUM(G712:G717)</f>
        <v>13</v>
      </c>
      <c r="H718" s="120">
        <f>SUM(H712:H717)</f>
        <v>11</v>
      </c>
      <c r="I718" s="81">
        <f>SUM(D718:E718)</f>
        <v>278</v>
      </c>
      <c r="J718" s="80">
        <f>SUM(F718:G718)</f>
        <v>15</v>
      </c>
      <c r="K718" s="82">
        <f t="shared" si="335"/>
        <v>304</v>
      </c>
      <c r="L718" s="31">
        <f t="shared" si="336"/>
        <v>4.9000000000000004</v>
      </c>
      <c r="M718" s="45">
        <f>IF(ISERROR(ROUND(K718/$K$733*100,1)),"-",ROUND(K718/$K$733*100,1))</f>
        <v>16.399999999999999</v>
      </c>
      <c r="O718" s="37" t="s">
        <v>30</v>
      </c>
      <c r="P718" s="38">
        <v>383</v>
      </c>
      <c r="Q718" s="38">
        <v>87</v>
      </c>
      <c r="R718" s="38">
        <v>3</v>
      </c>
      <c r="S718" s="38">
        <v>24</v>
      </c>
      <c r="T718" s="8">
        <v>20</v>
      </c>
      <c r="U718" s="87"/>
      <c r="V718" s="87"/>
    </row>
    <row r="719" spans="1:22" x14ac:dyDescent="0.15">
      <c r="A719" s="1"/>
      <c r="B719" s="22" t="s">
        <v>60</v>
      </c>
      <c r="C719" s="2"/>
      <c r="D719" s="63">
        <f>P715-P714</f>
        <v>45</v>
      </c>
      <c r="E719" s="64">
        <f>Q715-Q714</f>
        <v>8</v>
      </c>
      <c r="F719" s="64">
        <f>R715-R714</f>
        <v>0</v>
      </c>
      <c r="G719" s="65">
        <f>S715-S714</f>
        <v>3</v>
      </c>
      <c r="H719" s="117">
        <f>T715-T714</f>
        <v>2</v>
      </c>
      <c r="I719" s="66">
        <f>SUM(D719:E719)</f>
        <v>53</v>
      </c>
      <c r="J719" s="65">
        <f>SUM(F719:G719)</f>
        <v>3</v>
      </c>
      <c r="K719" s="67">
        <f t="shared" si="335"/>
        <v>58</v>
      </c>
      <c r="L719" s="28">
        <f t="shared" si="336"/>
        <v>5.2</v>
      </c>
      <c r="M719" s="42" t="s">
        <v>70</v>
      </c>
      <c r="O719" s="37" t="s">
        <v>31</v>
      </c>
      <c r="P719" s="38">
        <v>418</v>
      </c>
      <c r="Q719" s="38">
        <v>96</v>
      </c>
      <c r="R719" s="38">
        <v>3</v>
      </c>
      <c r="S719" s="38">
        <v>24</v>
      </c>
      <c r="T719" s="8">
        <v>22</v>
      </c>
    </row>
    <row r="720" spans="1:22" x14ac:dyDescent="0.15">
      <c r="A720" s="3"/>
      <c r="B720" s="23" t="s">
        <v>61</v>
      </c>
      <c r="C720" s="4"/>
      <c r="D720" s="68">
        <f t="shared" ref="D720:H724" si="350">P716-P715</f>
        <v>40</v>
      </c>
      <c r="E720" s="69">
        <f t="shared" si="350"/>
        <v>5</v>
      </c>
      <c r="F720" s="69">
        <f t="shared" si="350"/>
        <v>0</v>
      </c>
      <c r="G720" s="70">
        <f t="shared" si="350"/>
        <v>0</v>
      </c>
      <c r="H720" s="118">
        <f t="shared" si="350"/>
        <v>5</v>
      </c>
      <c r="I720" s="71">
        <f t="shared" ref="I720" si="351">SUM(D720:E720)</f>
        <v>45</v>
      </c>
      <c r="J720" s="70">
        <f t="shared" ref="J720:J724" si="352">SUM(F720:G720)</f>
        <v>0</v>
      </c>
      <c r="K720" s="72">
        <f t="shared" si="335"/>
        <v>50</v>
      </c>
      <c r="L720" s="29">
        <f t="shared" si="336"/>
        <v>0</v>
      </c>
      <c r="M720" s="43" t="s">
        <v>70</v>
      </c>
      <c r="O720" s="39" t="s">
        <v>32</v>
      </c>
      <c r="P720" s="40">
        <v>471</v>
      </c>
      <c r="Q720" s="40">
        <v>104</v>
      </c>
      <c r="R720" s="40">
        <v>4</v>
      </c>
      <c r="S720" s="40">
        <v>26</v>
      </c>
      <c r="T720" s="8">
        <v>23</v>
      </c>
    </row>
    <row r="721" spans="1:21" s="19" customFormat="1" x14ac:dyDescent="0.15">
      <c r="A721" s="3"/>
      <c r="B721" s="23" t="s">
        <v>62</v>
      </c>
      <c r="C721" s="4"/>
      <c r="D721" s="68">
        <f t="shared" si="350"/>
        <v>31</v>
      </c>
      <c r="E721" s="69">
        <f t="shared" si="350"/>
        <v>7</v>
      </c>
      <c r="F721" s="69">
        <f t="shared" si="350"/>
        <v>0</v>
      </c>
      <c r="G721" s="70">
        <f t="shared" si="350"/>
        <v>3</v>
      </c>
      <c r="H721" s="118">
        <f t="shared" si="350"/>
        <v>0</v>
      </c>
      <c r="I721" s="71">
        <f>SUM(D721:E721)</f>
        <v>38</v>
      </c>
      <c r="J721" s="70">
        <f t="shared" si="352"/>
        <v>3</v>
      </c>
      <c r="K721" s="72">
        <f t="shared" si="335"/>
        <v>41</v>
      </c>
      <c r="L721" s="29">
        <f t="shared" si="336"/>
        <v>7.3</v>
      </c>
      <c r="M721" s="43" t="s">
        <v>70</v>
      </c>
      <c r="O721" s="35" t="s">
        <v>34</v>
      </c>
      <c r="P721" s="36">
        <v>522</v>
      </c>
      <c r="Q721" s="36">
        <v>112</v>
      </c>
      <c r="R721" s="36">
        <v>4</v>
      </c>
      <c r="S721" s="36">
        <v>26</v>
      </c>
      <c r="T721" s="36">
        <v>25</v>
      </c>
      <c r="U721" s="8"/>
    </row>
    <row r="722" spans="1:21" x14ac:dyDescent="0.15">
      <c r="A722" s="3"/>
      <c r="B722" s="23" t="s">
        <v>63</v>
      </c>
      <c r="C722" s="4"/>
      <c r="D722" s="68">
        <f t="shared" si="350"/>
        <v>48</v>
      </c>
      <c r="E722" s="69">
        <f t="shared" si="350"/>
        <v>8</v>
      </c>
      <c r="F722" s="69">
        <f t="shared" si="350"/>
        <v>1</v>
      </c>
      <c r="G722" s="70">
        <f t="shared" si="350"/>
        <v>5</v>
      </c>
      <c r="H722" s="118">
        <f t="shared" si="350"/>
        <v>2</v>
      </c>
      <c r="I722" s="71">
        <f t="shared" ref="I722:I724" si="353">SUM(D722:E722)</f>
        <v>56</v>
      </c>
      <c r="J722" s="70">
        <f t="shared" si="352"/>
        <v>6</v>
      </c>
      <c r="K722" s="72">
        <f t="shared" si="335"/>
        <v>64</v>
      </c>
      <c r="L722" s="29">
        <f t="shared" si="336"/>
        <v>9.4</v>
      </c>
      <c r="M722" s="43" t="s">
        <v>70</v>
      </c>
      <c r="O722" s="37" t="s">
        <v>35</v>
      </c>
      <c r="P722" s="38">
        <v>573</v>
      </c>
      <c r="Q722" s="38">
        <v>122</v>
      </c>
      <c r="R722" s="38">
        <v>5</v>
      </c>
      <c r="S722" s="38">
        <v>27</v>
      </c>
      <c r="T722" s="8">
        <v>25</v>
      </c>
    </row>
    <row r="723" spans="1:21" x14ac:dyDescent="0.15">
      <c r="A723" s="3"/>
      <c r="B723" s="23" t="s">
        <v>64</v>
      </c>
      <c r="C723" s="4"/>
      <c r="D723" s="68">
        <f t="shared" si="350"/>
        <v>35</v>
      </c>
      <c r="E723" s="69">
        <f t="shared" si="350"/>
        <v>9</v>
      </c>
      <c r="F723" s="69">
        <f t="shared" si="350"/>
        <v>0</v>
      </c>
      <c r="G723" s="70">
        <f t="shared" si="350"/>
        <v>0</v>
      </c>
      <c r="H723" s="118">
        <f t="shared" si="350"/>
        <v>2</v>
      </c>
      <c r="I723" s="71">
        <f t="shared" si="353"/>
        <v>44</v>
      </c>
      <c r="J723" s="70">
        <f t="shared" si="352"/>
        <v>0</v>
      </c>
      <c r="K723" s="72">
        <f t="shared" si="335"/>
        <v>46</v>
      </c>
      <c r="L723" s="29">
        <f t="shared" si="336"/>
        <v>0</v>
      </c>
      <c r="M723" s="43" t="s">
        <v>70</v>
      </c>
      <c r="O723" s="37" t="s">
        <v>36</v>
      </c>
      <c r="P723" s="38">
        <v>614</v>
      </c>
      <c r="Q723" s="38">
        <v>138</v>
      </c>
      <c r="R723" s="38">
        <v>6</v>
      </c>
      <c r="S723" s="38">
        <v>28</v>
      </c>
      <c r="T723" s="8">
        <v>25</v>
      </c>
    </row>
    <row r="724" spans="1:21" x14ac:dyDescent="0.15">
      <c r="A724" s="5"/>
      <c r="B724" s="24" t="s">
        <v>33</v>
      </c>
      <c r="C724" s="7"/>
      <c r="D724" s="73">
        <f t="shared" si="350"/>
        <v>53</v>
      </c>
      <c r="E724" s="74">
        <f t="shared" si="350"/>
        <v>8</v>
      </c>
      <c r="F724" s="74">
        <f t="shared" si="350"/>
        <v>1</v>
      </c>
      <c r="G724" s="75">
        <f t="shared" si="350"/>
        <v>2</v>
      </c>
      <c r="H724" s="119">
        <f t="shared" si="350"/>
        <v>1</v>
      </c>
      <c r="I724" s="76">
        <f t="shared" si="353"/>
        <v>61</v>
      </c>
      <c r="J724" s="75">
        <f t="shared" si="352"/>
        <v>3</v>
      </c>
      <c r="K724" s="77">
        <f t="shared" si="335"/>
        <v>65</v>
      </c>
      <c r="L724" s="30">
        <f t="shared" si="336"/>
        <v>4.5999999999999996</v>
      </c>
      <c r="M724" s="44" t="s">
        <v>70</v>
      </c>
      <c r="O724" s="37" t="s">
        <v>37</v>
      </c>
      <c r="P724" s="38">
        <v>656</v>
      </c>
      <c r="Q724" s="38">
        <v>149</v>
      </c>
      <c r="R724" s="38">
        <v>6</v>
      </c>
      <c r="S724" s="38">
        <v>28</v>
      </c>
      <c r="T724" s="8">
        <v>26</v>
      </c>
    </row>
    <row r="725" spans="1:21" x14ac:dyDescent="0.15">
      <c r="A725" s="17"/>
      <c r="B725" s="25" t="s">
        <v>112</v>
      </c>
      <c r="C725" s="18"/>
      <c r="D725" s="78">
        <f>SUM(D719:D724)</f>
        <v>252</v>
      </c>
      <c r="E725" s="79">
        <f>SUM(E719:E724)</f>
        <v>45</v>
      </c>
      <c r="F725" s="79">
        <f>SUM(F719:F724)</f>
        <v>2</v>
      </c>
      <c r="G725" s="80">
        <f>SUM(G719:G724)</f>
        <v>13</v>
      </c>
      <c r="H725" s="120">
        <f>SUM(H719:H724)</f>
        <v>12</v>
      </c>
      <c r="I725" s="81">
        <f>SUM(D725:E725)</f>
        <v>297</v>
      </c>
      <c r="J725" s="80">
        <f>SUM(F725:G725)</f>
        <v>15</v>
      </c>
      <c r="K725" s="82">
        <f t="shared" si="335"/>
        <v>324</v>
      </c>
      <c r="L725" s="31">
        <f t="shared" si="336"/>
        <v>4.5999999999999996</v>
      </c>
      <c r="M725" s="45">
        <f>IF(ISERROR(ROUND(K725/$K$733*100,1)),"-",ROUND(K725/$K$733*100,1))</f>
        <v>17.5</v>
      </c>
      <c r="O725" s="37" t="s">
        <v>38</v>
      </c>
      <c r="P725" s="38">
        <v>705</v>
      </c>
      <c r="Q725" s="38">
        <v>157</v>
      </c>
      <c r="R725" s="38">
        <v>6</v>
      </c>
      <c r="S725" s="38">
        <v>29</v>
      </c>
      <c r="T725" s="8">
        <v>27</v>
      </c>
    </row>
    <row r="726" spans="1:21" x14ac:dyDescent="0.15">
      <c r="A726" s="1"/>
      <c r="B726" s="22" t="s">
        <v>65</v>
      </c>
      <c r="C726" s="2"/>
      <c r="D726" s="63">
        <f>P721-P720</f>
        <v>51</v>
      </c>
      <c r="E726" s="64">
        <f>Q721-Q720</f>
        <v>8</v>
      </c>
      <c r="F726" s="64">
        <f>R721-R720</f>
        <v>0</v>
      </c>
      <c r="G726" s="65">
        <f>S721-S720</f>
        <v>0</v>
      </c>
      <c r="H726" s="117">
        <f>T721-T720</f>
        <v>2</v>
      </c>
      <c r="I726" s="66">
        <f>SUM(D726:E726)</f>
        <v>59</v>
      </c>
      <c r="J726" s="65">
        <f>SUM(F726:G726)</f>
        <v>0</v>
      </c>
      <c r="K726" s="67">
        <f t="shared" si="335"/>
        <v>61</v>
      </c>
      <c r="L726" s="28">
        <f t="shared" si="336"/>
        <v>0</v>
      </c>
      <c r="M726" s="42" t="s">
        <v>70</v>
      </c>
      <c r="O726" s="39" t="s">
        <v>39</v>
      </c>
      <c r="P726" s="40">
        <v>757</v>
      </c>
      <c r="Q726" s="40">
        <v>167</v>
      </c>
      <c r="R726" s="40">
        <v>8</v>
      </c>
      <c r="S726" s="40">
        <v>30</v>
      </c>
      <c r="T726" s="8">
        <v>28</v>
      </c>
    </row>
    <row r="727" spans="1:21" x14ac:dyDescent="0.15">
      <c r="A727" s="3"/>
      <c r="B727" s="23" t="s">
        <v>66</v>
      </c>
      <c r="C727" s="4"/>
      <c r="D727" s="68">
        <f t="shared" ref="D727:H731" si="354">P722-P721</f>
        <v>51</v>
      </c>
      <c r="E727" s="69">
        <f t="shared" si="354"/>
        <v>10</v>
      </c>
      <c r="F727" s="69">
        <f t="shared" si="354"/>
        <v>1</v>
      </c>
      <c r="G727" s="70">
        <f t="shared" si="354"/>
        <v>1</v>
      </c>
      <c r="H727" s="118">
        <f t="shared" si="354"/>
        <v>0</v>
      </c>
      <c r="I727" s="71">
        <f t="shared" ref="I727" si="355">SUM(D727:E727)</f>
        <v>61</v>
      </c>
      <c r="J727" s="70">
        <f t="shared" ref="J727:J731" si="356">SUM(F727:G727)</f>
        <v>2</v>
      </c>
      <c r="K727" s="72">
        <f t="shared" si="335"/>
        <v>63</v>
      </c>
      <c r="L727" s="29">
        <f t="shared" si="336"/>
        <v>3.2</v>
      </c>
      <c r="M727" s="43" t="s">
        <v>70</v>
      </c>
      <c r="O727" s="19"/>
      <c r="P727" s="19"/>
      <c r="Q727" s="19"/>
      <c r="R727" s="19"/>
      <c r="S727" s="19"/>
    </row>
    <row r="728" spans="1:21" x14ac:dyDescent="0.15">
      <c r="A728" s="3"/>
      <c r="B728" s="23" t="s">
        <v>67</v>
      </c>
      <c r="C728" s="4"/>
      <c r="D728" s="68">
        <f t="shared" si="354"/>
        <v>41</v>
      </c>
      <c r="E728" s="69">
        <f t="shared" si="354"/>
        <v>16</v>
      </c>
      <c r="F728" s="69">
        <f t="shared" si="354"/>
        <v>1</v>
      </c>
      <c r="G728" s="70">
        <f t="shared" si="354"/>
        <v>1</v>
      </c>
      <c r="H728" s="118">
        <f t="shared" si="354"/>
        <v>0</v>
      </c>
      <c r="I728" s="71">
        <f>SUM(D728:E728)</f>
        <v>57</v>
      </c>
      <c r="J728" s="70">
        <f t="shared" si="356"/>
        <v>2</v>
      </c>
      <c r="K728" s="72">
        <f t="shared" si="335"/>
        <v>59</v>
      </c>
      <c r="L728" s="29">
        <f t="shared" si="336"/>
        <v>3.4</v>
      </c>
      <c r="M728" s="43" t="s">
        <v>70</v>
      </c>
      <c r="O728" s="19"/>
      <c r="P728" s="19"/>
      <c r="Q728" s="19"/>
      <c r="R728" s="19"/>
      <c r="S728" s="19"/>
    </row>
    <row r="729" spans="1:21" x14ac:dyDescent="0.15">
      <c r="A729" s="3"/>
      <c r="B729" s="23" t="s">
        <v>68</v>
      </c>
      <c r="C729" s="4"/>
      <c r="D729" s="68">
        <f t="shared" si="354"/>
        <v>42</v>
      </c>
      <c r="E729" s="69">
        <f t="shared" si="354"/>
        <v>11</v>
      </c>
      <c r="F729" s="69">
        <f t="shared" si="354"/>
        <v>0</v>
      </c>
      <c r="G729" s="70">
        <f t="shared" si="354"/>
        <v>0</v>
      </c>
      <c r="H729" s="118">
        <f t="shared" si="354"/>
        <v>1</v>
      </c>
      <c r="I729" s="71">
        <f t="shared" ref="I729:I731" si="357">SUM(D729:E729)</f>
        <v>53</v>
      </c>
      <c r="J729" s="70">
        <f t="shared" si="356"/>
        <v>0</v>
      </c>
      <c r="K729" s="72">
        <f t="shared" si="335"/>
        <v>54</v>
      </c>
      <c r="L729" s="29">
        <f t="shared" si="336"/>
        <v>0</v>
      </c>
      <c r="M729" s="43" t="s">
        <v>70</v>
      </c>
      <c r="O729" s="19"/>
      <c r="P729" s="19"/>
      <c r="Q729" s="19"/>
      <c r="R729" s="19"/>
      <c r="S729" s="19"/>
    </row>
    <row r="730" spans="1:21" x14ac:dyDescent="0.15">
      <c r="A730" s="3"/>
      <c r="B730" s="23" t="s">
        <v>69</v>
      </c>
      <c r="C730" s="4"/>
      <c r="D730" s="68">
        <f t="shared" si="354"/>
        <v>49</v>
      </c>
      <c r="E730" s="69">
        <f t="shared" si="354"/>
        <v>8</v>
      </c>
      <c r="F730" s="69">
        <f t="shared" si="354"/>
        <v>0</v>
      </c>
      <c r="G730" s="70">
        <f t="shared" si="354"/>
        <v>1</v>
      </c>
      <c r="H730" s="118">
        <f t="shared" si="354"/>
        <v>1</v>
      </c>
      <c r="I730" s="71">
        <f t="shared" si="357"/>
        <v>57</v>
      </c>
      <c r="J730" s="70">
        <f t="shared" si="356"/>
        <v>1</v>
      </c>
      <c r="K730" s="72">
        <f t="shared" si="335"/>
        <v>59</v>
      </c>
      <c r="L730" s="29">
        <f t="shared" si="336"/>
        <v>1.7</v>
      </c>
      <c r="M730" s="43" t="s">
        <v>70</v>
      </c>
      <c r="O730" s="88"/>
      <c r="P730" s="89"/>
      <c r="Q730" s="88"/>
      <c r="R730" s="88"/>
      <c r="S730" s="88"/>
    </row>
    <row r="731" spans="1:21" x14ac:dyDescent="0.15">
      <c r="A731" s="5"/>
      <c r="B731" s="24" t="s">
        <v>40</v>
      </c>
      <c r="C731" s="7"/>
      <c r="D731" s="73">
        <f>P726-P725</f>
        <v>52</v>
      </c>
      <c r="E731" s="74">
        <f t="shared" si="354"/>
        <v>10</v>
      </c>
      <c r="F731" s="74">
        <f t="shared" si="354"/>
        <v>2</v>
      </c>
      <c r="G731" s="75">
        <f t="shared" si="354"/>
        <v>1</v>
      </c>
      <c r="H731" s="119">
        <f t="shared" si="354"/>
        <v>1</v>
      </c>
      <c r="I731" s="76">
        <f t="shared" si="357"/>
        <v>62</v>
      </c>
      <c r="J731" s="75">
        <f t="shared" si="356"/>
        <v>3</v>
      </c>
      <c r="K731" s="77">
        <f t="shared" si="335"/>
        <v>66</v>
      </c>
      <c r="L731" s="30">
        <f t="shared" si="336"/>
        <v>4.5</v>
      </c>
      <c r="M731" s="44" t="s">
        <v>70</v>
      </c>
      <c r="O731" s="88"/>
      <c r="P731" s="88"/>
      <c r="Q731" s="88"/>
      <c r="R731" s="88"/>
      <c r="S731" s="88"/>
    </row>
    <row r="732" spans="1:21" ht="12" thickBot="1" x14ac:dyDescent="0.2">
      <c r="A732" s="20"/>
      <c r="B732" s="25" t="s">
        <v>111</v>
      </c>
      <c r="C732" s="21"/>
      <c r="D732" s="83">
        <f>SUM(D726:D731)</f>
        <v>286</v>
      </c>
      <c r="E732" s="84">
        <f t="shared" ref="E732:H732" si="358">SUM(E726:E731)</f>
        <v>63</v>
      </c>
      <c r="F732" s="84">
        <f t="shared" si="358"/>
        <v>4</v>
      </c>
      <c r="G732" s="85">
        <f t="shared" si="358"/>
        <v>4</v>
      </c>
      <c r="H732" s="121">
        <f t="shared" si="358"/>
        <v>5</v>
      </c>
      <c r="I732" s="86">
        <f>SUM(D732:E732)</f>
        <v>349</v>
      </c>
      <c r="J732" s="85">
        <f>SUM(F732:G732)</f>
        <v>8</v>
      </c>
      <c r="K732" s="67">
        <f t="shared" si="335"/>
        <v>362</v>
      </c>
      <c r="L732" s="27">
        <f>IF(ISERROR(ROUND(J732/K732*100,1)),"-",ROUND(J732/K732*100,1))</f>
        <v>2.2000000000000002</v>
      </c>
      <c r="M732" s="45">
        <f>IF(ISERROR(ROUND(K732/$K$733*100,1)),"-",ROUND(K732/$K$733*100,1))</f>
        <v>19.600000000000001</v>
      </c>
      <c r="O732" s="88"/>
      <c r="P732" s="90"/>
      <c r="Q732" s="90"/>
      <c r="R732" s="90"/>
      <c r="S732" s="90"/>
    </row>
    <row r="733" spans="1:21" ht="12" thickTop="1" x14ac:dyDescent="0.15">
      <c r="A733" s="97"/>
      <c r="B733" s="98" t="s">
        <v>106</v>
      </c>
      <c r="C733" s="99"/>
      <c r="D733" s="100">
        <f>SUM(D697,D704,D711,D718,D725,D732)</f>
        <v>1363</v>
      </c>
      <c r="E733" s="101">
        <f t="shared" ref="E733:J733" si="359">SUM(E697,E704,E711,E718,E725,E732)</f>
        <v>341</v>
      </c>
      <c r="F733" s="101">
        <f t="shared" si="359"/>
        <v>10</v>
      </c>
      <c r="G733" s="102">
        <f t="shared" si="359"/>
        <v>61</v>
      </c>
      <c r="H733" s="122">
        <f t="shared" si="359"/>
        <v>76</v>
      </c>
      <c r="I733" s="103">
        <f t="shared" si="359"/>
        <v>1704</v>
      </c>
      <c r="J733" s="102">
        <f t="shared" si="359"/>
        <v>71</v>
      </c>
      <c r="K733" s="104">
        <f t="shared" si="335"/>
        <v>1851</v>
      </c>
      <c r="L733" s="105">
        <f t="shared" ref="L733" si="360">IF(ISERROR(ROUND(J733/K733*100,1)),"-",ROUND(J733/K733*100,1))</f>
        <v>3.8</v>
      </c>
      <c r="M733" s="106">
        <f>IF(ISERROR(ROUND(K733/$K733*100,1)),"-",ROUND(K733/$K733*100,1))</f>
        <v>100</v>
      </c>
      <c r="O733" s="88"/>
      <c r="P733" s="88"/>
      <c r="Q733" s="88"/>
      <c r="R733" s="88"/>
      <c r="S733" s="88"/>
    </row>
    <row r="735" spans="1:21" x14ac:dyDescent="0.15">
      <c r="T735" s="33"/>
    </row>
    <row r="736" spans="1:21" x14ac:dyDescent="0.15">
      <c r="B736" s="41" t="s">
        <v>100</v>
      </c>
      <c r="O736" s="88"/>
      <c r="P736" s="89"/>
      <c r="Q736" s="88"/>
      <c r="R736" s="88"/>
      <c r="S736" s="88"/>
    </row>
    <row r="737" spans="1:24" ht="21" x14ac:dyDescent="0.15">
      <c r="A737" s="1"/>
      <c r="B737" s="13"/>
      <c r="C737" s="26" t="s">
        <v>2</v>
      </c>
      <c r="D737" s="52" t="s">
        <v>48</v>
      </c>
      <c r="E737" s="53" t="s">
        <v>49</v>
      </c>
      <c r="F737" s="53" t="s">
        <v>104</v>
      </c>
      <c r="G737" s="54" t="s">
        <v>105</v>
      </c>
      <c r="H737" s="115" t="s">
        <v>108</v>
      </c>
      <c r="I737" s="55" t="s">
        <v>50</v>
      </c>
      <c r="J737" s="56" t="s">
        <v>51</v>
      </c>
      <c r="K737" s="57" t="s">
        <v>52</v>
      </c>
      <c r="L737" s="14" t="s">
        <v>53</v>
      </c>
      <c r="M737" s="14" t="s">
        <v>54</v>
      </c>
      <c r="O737" s="88"/>
      <c r="P737" s="88"/>
      <c r="Q737" s="88"/>
      <c r="R737" s="88"/>
      <c r="S737" s="88"/>
      <c r="U737" s="87"/>
      <c r="V737" s="87"/>
      <c r="W737" s="87"/>
      <c r="X737" s="87"/>
    </row>
    <row r="738" spans="1:24" x14ac:dyDescent="0.15">
      <c r="A738" s="5" t="s">
        <v>1</v>
      </c>
      <c r="B738" s="10"/>
      <c r="C738" s="15"/>
      <c r="D738" s="58" t="s">
        <v>46</v>
      </c>
      <c r="E738" s="59" t="s">
        <v>46</v>
      </c>
      <c r="F738" s="59" t="s">
        <v>46</v>
      </c>
      <c r="G738" s="60" t="s">
        <v>46</v>
      </c>
      <c r="H738" s="116" t="s">
        <v>46</v>
      </c>
      <c r="I738" s="61" t="s">
        <v>46</v>
      </c>
      <c r="J738" s="60" t="s">
        <v>46</v>
      </c>
      <c r="K738" s="62" t="s">
        <v>46</v>
      </c>
      <c r="L738" s="16" t="s">
        <v>47</v>
      </c>
      <c r="M738" s="16" t="s">
        <v>47</v>
      </c>
      <c r="O738" s="88"/>
      <c r="P738" s="90"/>
      <c r="Q738" s="90"/>
      <c r="R738" s="90"/>
      <c r="S738" s="90"/>
      <c r="U738" s="87"/>
      <c r="V738" s="87"/>
    </row>
    <row r="739" spans="1:24" x14ac:dyDescent="0.15">
      <c r="A739" s="1"/>
      <c r="B739" s="22" t="s">
        <v>3</v>
      </c>
      <c r="C739" s="2"/>
      <c r="D739" s="63">
        <f t="shared" ref="D739:H744" si="361">SUM(D595,D643,D691)</f>
        <v>168</v>
      </c>
      <c r="E739" s="64">
        <f t="shared" si="361"/>
        <v>41</v>
      </c>
      <c r="F739" s="64">
        <f t="shared" si="361"/>
        <v>1</v>
      </c>
      <c r="G739" s="65">
        <f t="shared" si="361"/>
        <v>6</v>
      </c>
      <c r="H739" s="117">
        <f t="shared" si="361"/>
        <v>5</v>
      </c>
      <c r="I739" s="66">
        <f>SUM(D739:E739)</f>
        <v>209</v>
      </c>
      <c r="J739" s="65">
        <f>SUM(F739:G739)</f>
        <v>7</v>
      </c>
      <c r="K739" s="67">
        <f>SUM(D739:H739)</f>
        <v>221</v>
      </c>
      <c r="L739" s="28">
        <f>IF(ISERROR(ROUND(J739/K739*100,1)),"-",ROUND(J739/K739*100,1))</f>
        <v>3.2</v>
      </c>
      <c r="M739" s="42" t="s">
        <v>70</v>
      </c>
      <c r="O739" s="88"/>
      <c r="P739" s="88"/>
      <c r="Q739" s="88"/>
      <c r="R739" s="88"/>
      <c r="S739" s="88"/>
      <c r="U739" s="87"/>
      <c r="V739" s="87"/>
    </row>
    <row r="740" spans="1:24" x14ac:dyDescent="0.15">
      <c r="A740" s="3"/>
      <c r="B740" s="23" t="s">
        <v>4</v>
      </c>
      <c r="C740" s="4"/>
      <c r="D740" s="68">
        <f t="shared" si="361"/>
        <v>220</v>
      </c>
      <c r="E740" s="69">
        <f t="shared" si="361"/>
        <v>28</v>
      </c>
      <c r="F740" s="69">
        <f t="shared" si="361"/>
        <v>1</v>
      </c>
      <c r="G740" s="70">
        <f t="shared" si="361"/>
        <v>3</v>
      </c>
      <c r="H740" s="118">
        <f t="shared" si="361"/>
        <v>3</v>
      </c>
      <c r="I740" s="71">
        <f t="shared" ref="I740" si="362">SUM(D740:E740)</f>
        <v>248</v>
      </c>
      <c r="J740" s="70">
        <f t="shared" ref="J740:J744" si="363">SUM(F740:G740)</f>
        <v>4</v>
      </c>
      <c r="K740" s="72">
        <f t="shared" ref="K740:K781" si="364">SUM(D740:H740)</f>
        <v>255</v>
      </c>
      <c r="L740" s="29">
        <f t="shared" ref="L740:L781" si="365">IF(ISERROR(ROUND(J740/K740*100,1)),"-",ROUND(J740/K740*100,1))</f>
        <v>1.6</v>
      </c>
      <c r="M740" s="43" t="s">
        <v>70</v>
      </c>
      <c r="O740" s="88"/>
      <c r="P740" s="88"/>
      <c r="Q740" s="88"/>
      <c r="R740" s="88"/>
      <c r="S740" s="88"/>
      <c r="U740" s="87"/>
      <c r="V740" s="87"/>
    </row>
    <row r="741" spans="1:24" x14ac:dyDescent="0.15">
      <c r="A741" s="3"/>
      <c r="B741" s="23" t="s">
        <v>5</v>
      </c>
      <c r="C741" s="4"/>
      <c r="D741" s="68">
        <f t="shared" si="361"/>
        <v>205</v>
      </c>
      <c r="E741" s="69">
        <f t="shared" si="361"/>
        <v>37</v>
      </c>
      <c r="F741" s="69">
        <f t="shared" si="361"/>
        <v>2</v>
      </c>
      <c r="G741" s="70">
        <f t="shared" si="361"/>
        <v>4</v>
      </c>
      <c r="H741" s="118">
        <f t="shared" si="361"/>
        <v>4</v>
      </c>
      <c r="I741" s="71">
        <f>SUM(D741:E741)</f>
        <v>242</v>
      </c>
      <c r="J741" s="70">
        <f t="shared" si="363"/>
        <v>6</v>
      </c>
      <c r="K741" s="72">
        <f t="shared" si="364"/>
        <v>252</v>
      </c>
      <c r="L741" s="29">
        <f t="shared" si="365"/>
        <v>2.4</v>
      </c>
      <c r="M741" s="43" t="s">
        <v>70</v>
      </c>
      <c r="O741" s="88"/>
      <c r="P741" s="88"/>
      <c r="Q741" s="88"/>
      <c r="R741" s="88"/>
      <c r="S741" s="88"/>
      <c r="U741" s="87"/>
      <c r="V741" s="87"/>
    </row>
    <row r="742" spans="1:24" x14ac:dyDescent="0.15">
      <c r="A742" s="3"/>
      <c r="B742" s="23" t="s">
        <v>6</v>
      </c>
      <c r="C742" s="4"/>
      <c r="D742" s="68">
        <f t="shared" si="361"/>
        <v>186</v>
      </c>
      <c r="E742" s="69">
        <f t="shared" si="361"/>
        <v>44</v>
      </c>
      <c r="F742" s="69">
        <f t="shared" si="361"/>
        <v>1</v>
      </c>
      <c r="G742" s="70">
        <f t="shared" si="361"/>
        <v>4</v>
      </c>
      <c r="H742" s="118">
        <f t="shared" si="361"/>
        <v>5</v>
      </c>
      <c r="I742" s="71">
        <f t="shared" ref="I742:I744" si="366">SUM(D742:E742)</f>
        <v>230</v>
      </c>
      <c r="J742" s="70">
        <f t="shared" si="363"/>
        <v>5</v>
      </c>
      <c r="K742" s="72">
        <f t="shared" si="364"/>
        <v>240</v>
      </c>
      <c r="L742" s="29">
        <f t="shared" si="365"/>
        <v>2.1</v>
      </c>
      <c r="M742" s="43" t="s">
        <v>70</v>
      </c>
      <c r="O742" s="88"/>
      <c r="P742" s="88"/>
      <c r="Q742" s="88"/>
      <c r="R742" s="88"/>
      <c r="S742" s="88"/>
      <c r="U742" s="87"/>
      <c r="V742" s="87"/>
    </row>
    <row r="743" spans="1:24" s="19" customFormat="1" x14ac:dyDescent="0.15">
      <c r="A743" s="3"/>
      <c r="B743" s="23" t="s">
        <v>7</v>
      </c>
      <c r="C743" s="4"/>
      <c r="D743" s="68">
        <f t="shared" si="361"/>
        <v>224</v>
      </c>
      <c r="E743" s="69">
        <f t="shared" si="361"/>
        <v>50</v>
      </c>
      <c r="F743" s="69">
        <f t="shared" si="361"/>
        <v>0</v>
      </c>
      <c r="G743" s="70">
        <f t="shared" si="361"/>
        <v>3</v>
      </c>
      <c r="H743" s="118">
        <f t="shared" si="361"/>
        <v>2</v>
      </c>
      <c r="I743" s="71">
        <f t="shared" si="366"/>
        <v>274</v>
      </c>
      <c r="J743" s="70">
        <f t="shared" si="363"/>
        <v>3</v>
      </c>
      <c r="K743" s="72">
        <f t="shared" si="364"/>
        <v>279</v>
      </c>
      <c r="L743" s="29">
        <f t="shared" si="365"/>
        <v>1.1000000000000001</v>
      </c>
      <c r="M743" s="43" t="s">
        <v>70</v>
      </c>
      <c r="O743" s="88"/>
      <c r="P743" s="88"/>
      <c r="Q743" s="88"/>
      <c r="R743" s="88"/>
      <c r="S743" s="88"/>
      <c r="T743" s="8"/>
      <c r="U743" s="87"/>
      <c r="V743" s="87"/>
    </row>
    <row r="744" spans="1:24" x14ac:dyDescent="0.15">
      <c r="A744" s="5"/>
      <c r="B744" s="24" t="s">
        <v>8</v>
      </c>
      <c r="C744" s="7"/>
      <c r="D744" s="73">
        <f t="shared" si="361"/>
        <v>183</v>
      </c>
      <c r="E744" s="74">
        <f t="shared" si="361"/>
        <v>47</v>
      </c>
      <c r="F744" s="74">
        <f t="shared" si="361"/>
        <v>2</v>
      </c>
      <c r="G744" s="75">
        <f t="shared" si="361"/>
        <v>2</v>
      </c>
      <c r="H744" s="119">
        <f t="shared" si="361"/>
        <v>5</v>
      </c>
      <c r="I744" s="76">
        <f t="shared" si="366"/>
        <v>230</v>
      </c>
      <c r="J744" s="75">
        <f t="shared" si="363"/>
        <v>4</v>
      </c>
      <c r="K744" s="77">
        <f t="shared" si="364"/>
        <v>239</v>
      </c>
      <c r="L744" s="30">
        <f t="shared" si="365"/>
        <v>1.7</v>
      </c>
      <c r="M744" s="44" t="s">
        <v>70</v>
      </c>
      <c r="O744" s="88"/>
      <c r="P744" s="88"/>
      <c r="Q744" s="88"/>
      <c r="R744" s="88"/>
      <c r="S744" s="88"/>
      <c r="U744" s="87"/>
      <c r="V744" s="87"/>
    </row>
    <row r="745" spans="1:24" x14ac:dyDescent="0.15">
      <c r="A745" s="17"/>
      <c r="B745" s="25" t="s">
        <v>157</v>
      </c>
      <c r="C745" s="18"/>
      <c r="D745" s="78">
        <f>SUM(D739:D744)</f>
        <v>1186</v>
      </c>
      <c r="E745" s="79">
        <f>SUM(E739:E744)</f>
        <v>247</v>
      </c>
      <c r="F745" s="79">
        <f>SUM(F739:F744)</f>
        <v>7</v>
      </c>
      <c r="G745" s="80">
        <f>SUM(G739:G744)</f>
        <v>22</v>
      </c>
      <c r="H745" s="120">
        <f>SUM(H739:H744)</f>
        <v>24</v>
      </c>
      <c r="I745" s="81">
        <f>SUM(D745:E745)</f>
        <v>1433</v>
      </c>
      <c r="J745" s="80">
        <f>SUM(F745:G745)</f>
        <v>29</v>
      </c>
      <c r="K745" s="82">
        <f t="shared" si="364"/>
        <v>1486</v>
      </c>
      <c r="L745" s="31">
        <f t="shared" si="365"/>
        <v>2</v>
      </c>
      <c r="M745" s="45">
        <f>IF(ISERROR(ROUND(K745/$K$781*100,1)),"-",ROUND(K745/$K$781*100,1))</f>
        <v>21.1</v>
      </c>
      <c r="O745" s="88"/>
      <c r="P745" s="88"/>
      <c r="Q745" s="88"/>
      <c r="R745" s="88"/>
      <c r="S745" s="88"/>
      <c r="U745" s="87"/>
      <c r="V745" s="87"/>
    </row>
    <row r="746" spans="1:24" x14ac:dyDescent="0.15">
      <c r="A746" s="1"/>
      <c r="B746" s="22" t="s">
        <v>158</v>
      </c>
      <c r="C746" s="2"/>
      <c r="D746" s="63">
        <f t="shared" ref="D746:H751" si="367">SUM(D602,D650,D698)</f>
        <v>191</v>
      </c>
      <c r="E746" s="64">
        <f t="shared" si="367"/>
        <v>45</v>
      </c>
      <c r="F746" s="64">
        <f t="shared" si="367"/>
        <v>2</v>
      </c>
      <c r="G746" s="65">
        <f t="shared" si="367"/>
        <v>4</v>
      </c>
      <c r="H746" s="117">
        <f t="shared" si="367"/>
        <v>5</v>
      </c>
      <c r="I746" s="66">
        <f t="shared" ref="I746:I748" si="368">SUM(D746:E746)</f>
        <v>236</v>
      </c>
      <c r="J746" s="65">
        <f t="shared" ref="J746:J777" si="369">SUM(F746:G746)</f>
        <v>6</v>
      </c>
      <c r="K746" s="67">
        <f t="shared" si="364"/>
        <v>247</v>
      </c>
      <c r="L746" s="28">
        <f t="shared" si="365"/>
        <v>2.4</v>
      </c>
      <c r="M746" s="42" t="s">
        <v>70</v>
      </c>
      <c r="O746" s="88"/>
      <c r="P746" s="88"/>
      <c r="Q746" s="88"/>
      <c r="R746" s="88"/>
      <c r="S746" s="88"/>
      <c r="U746" s="87"/>
      <c r="V746" s="87"/>
    </row>
    <row r="747" spans="1:24" x14ac:dyDescent="0.15">
      <c r="A747" s="3"/>
      <c r="B747" s="23" t="s">
        <v>10</v>
      </c>
      <c r="C747" s="4"/>
      <c r="D747" s="68">
        <f t="shared" si="367"/>
        <v>173</v>
      </c>
      <c r="E747" s="69">
        <f t="shared" si="367"/>
        <v>47</v>
      </c>
      <c r="F747" s="69">
        <f t="shared" si="367"/>
        <v>2</v>
      </c>
      <c r="G747" s="70">
        <f t="shared" si="367"/>
        <v>7</v>
      </c>
      <c r="H747" s="118">
        <f t="shared" si="367"/>
        <v>10</v>
      </c>
      <c r="I747" s="71">
        <f t="shared" si="368"/>
        <v>220</v>
      </c>
      <c r="J747" s="70">
        <f t="shared" si="369"/>
        <v>9</v>
      </c>
      <c r="K747" s="72">
        <f t="shared" si="364"/>
        <v>239</v>
      </c>
      <c r="L747" s="29">
        <f t="shared" si="365"/>
        <v>3.8</v>
      </c>
      <c r="M747" s="43" t="s">
        <v>70</v>
      </c>
      <c r="O747" s="88"/>
      <c r="P747" s="88"/>
      <c r="Q747" s="88"/>
      <c r="R747" s="88"/>
      <c r="S747" s="88"/>
      <c r="U747" s="87"/>
      <c r="V747" s="87"/>
    </row>
    <row r="748" spans="1:24" x14ac:dyDescent="0.15">
      <c r="A748" s="3"/>
      <c r="B748" s="23" t="s">
        <v>11</v>
      </c>
      <c r="C748" s="4"/>
      <c r="D748" s="68">
        <f t="shared" si="367"/>
        <v>228</v>
      </c>
      <c r="E748" s="69">
        <f t="shared" si="367"/>
        <v>44</v>
      </c>
      <c r="F748" s="69">
        <f t="shared" si="367"/>
        <v>2</v>
      </c>
      <c r="G748" s="70">
        <f t="shared" si="367"/>
        <v>6</v>
      </c>
      <c r="H748" s="118">
        <f t="shared" si="367"/>
        <v>10</v>
      </c>
      <c r="I748" s="71">
        <f t="shared" si="368"/>
        <v>272</v>
      </c>
      <c r="J748" s="70">
        <f t="shared" si="369"/>
        <v>8</v>
      </c>
      <c r="K748" s="72">
        <f t="shared" si="364"/>
        <v>290</v>
      </c>
      <c r="L748" s="29">
        <f t="shared" si="365"/>
        <v>2.8</v>
      </c>
      <c r="M748" s="43" t="s">
        <v>70</v>
      </c>
      <c r="O748" s="88"/>
      <c r="P748" s="88"/>
      <c r="Q748" s="88"/>
      <c r="R748" s="88"/>
      <c r="S748" s="88"/>
      <c r="U748" s="87"/>
      <c r="V748" s="87"/>
    </row>
    <row r="749" spans="1:24" x14ac:dyDescent="0.15">
      <c r="A749" s="3"/>
      <c r="B749" s="23" t="s">
        <v>12</v>
      </c>
      <c r="C749" s="4"/>
      <c r="D749" s="68">
        <f t="shared" si="367"/>
        <v>125</v>
      </c>
      <c r="E749" s="69">
        <f t="shared" si="367"/>
        <v>33</v>
      </c>
      <c r="F749" s="69">
        <f t="shared" si="367"/>
        <v>2</v>
      </c>
      <c r="G749" s="70">
        <f t="shared" si="367"/>
        <v>8</v>
      </c>
      <c r="H749" s="118">
        <f t="shared" si="367"/>
        <v>2</v>
      </c>
      <c r="I749" s="71">
        <f>SUM(D749:E749)</f>
        <v>158</v>
      </c>
      <c r="J749" s="70">
        <f t="shared" si="369"/>
        <v>10</v>
      </c>
      <c r="K749" s="72">
        <f t="shared" si="364"/>
        <v>170</v>
      </c>
      <c r="L749" s="29">
        <f t="shared" si="365"/>
        <v>5.9</v>
      </c>
      <c r="M749" s="43" t="s">
        <v>70</v>
      </c>
      <c r="O749" s="88"/>
      <c r="P749" s="88"/>
      <c r="Q749" s="88"/>
      <c r="R749" s="88"/>
      <c r="S749" s="88"/>
      <c r="U749" s="87"/>
      <c r="V749" s="87"/>
    </row>
    <row r="750" spans="1:24" s="19" customFormat="1" x14ac:dyDescent="0.15">
      <c r="A750" s="3"/>
      <c r="B750" s="23" t="s">
        <v>13</v>
      </c>
      <c r="C750" s="4"/>
      <c r="D750" s="68">
        <f t="shared" si="367"/>
        <v>155</v>
      </c>
      <c r="E750" s="69">
        <f t="shared" si="367"/>
        <v>36</v>
      </c>
      <c r="F750" s="69">
        <f t="shared" si="367"/>
        <v>1</v>
      </c>
      <c r="G750" s="70">
        <f t="shared" si="367"/>
        <v>8</v>
      </c>
      <c r="H750" s="118">
        <f t="shared" si="367"/>
        <v>9</v>
      </c>
      <c r="I750" s="71">
        <f t="shared" ref="I750:I778" si="370">SUM(D750:E750)</f>
        <v>191</v>
      </c>
      <c r="J750" s="70">
        <f t="shared" si="369"/>
        <v>9</v>
      </c>
      <c r="K750" s="72">
        <f t="shared" si="364"/>
        <v>209</v>
      </c>
      <c r="L750" s="29">
        <f t="shared" si="365"/>
        <v>4.3</v>
      </c>
      <c r="M750" s="43" t="s">
        <v>70</v>
      </c>
      <c r="O750" s="88"/>
      <c r="P750" s="88"/>
      <c r="Q750" s="88"/>
      <c r="R750" s="88"/>
      <c r="S750" s="88"/>
      <c r="T750" s="8"/>
      <c r="U750" s="87"/>
      <c r="V750" s="87"/>
    </row>
    <row r="751" spans="1:24" x14ac:dyDescent="0.15">
      <c r="A751" s="5"/>
      <c r="B751" s="24" t="s">
        <v>14</v>
      </c>
      <c r="C751" s="7"/>
      <c r="D751" s="73">
        <f t="shared" si="367"/>
        <v>143</v>
      </c>
      <c r="E751" s="74">
        <f t="shared" si="367"/>
        <v>38</v>
      </c>
      <c r="F751" s="74">
        <f t="shared" si="367"/>
        <v>2</v>
      </c>
      <c r="G751" s="75">
        <f t="shared" si="367"/>
        <v>5</v>
      </c>
      <c r="H751" s="119">
        <f t="shared" si="367"/>
        <v>7</v>
      </c>
      <c r="I751" s="76">
        <f t="shared" si="370"/>
        <v>181</v>
      </c>
      <c r="J751" s="75">
        <f t="shared" si="369"/>
        <v>7</v>
      </c>
      <c r="K751" s="77">
        <f t="shared" si="364"/>
        <v>195</v>
      </c>
      <c r="L751" s="30">
        <f t="shared" si="365"/>
        <v>3.6</v>
      </c>
      <c r="M751" s="44" t="s">
        <v>70</v>
      </c>
      <c r="O751" s="88"/>
      <c r="P751" s="88"/>
      <c r="Q751" s="88"/>
      <c r="R751" s="88"/>
      <c r="S751" s="88"/>
      <c r="U751" s="87"/>
      <c r="V751" s="87"/>
    </row>
    <row r="752" spans="1:24" x14ac:dyDescent="0.15">
      <c r="A752" s="17"/>
      <c r="B752" s="25" t="s">
        <v>159</v>
      </c>
      <c r="C752" s="18"/>
      <c r="D752" s="78">
        <f>SUM(D746:D751)</f>
        <v>1015</v>
      </c>
      <c r="E752" s="79">
        <f>SUM(E746:E751)</f>
        <v>243</v>
      </c>
      <c r="F752" s="79">
        <f>SUM(F746:F751)</f>
        <v>11</v>
      </c>
      <c r="G752" s="80">
        <f>SUM(G746:G751)</f>
        <v>38</v>
      </c>
      <c r="H752" s="120">
        <f>SUM(H746:H751)</f>
        <v>43</v>
      </c>
      <c r="I752" s="81">
        <f t="shared" si="370"/>
        <v>1258</v>
      </c>
      <c r="J752" s="80">
        <f t="shared" si="369"/>
        <v>49</v>
      </c>
      <c r="K752" s="82">
        <f t="shared" si="364"/>
        <v>1350</v>
      </c>
      <c r="L752" s="31">
        <f t="shared" si="365"/>
        <v>3.6</v>
      </c>
      <c r="M752" s="45">
        <f>IF(ISERROR(ROUND(K752/$K$781*100,1)),"-",ROUND(K752/$K$781*100,1))</f>
        <v>19.100000000000001</v>
      </c>
      <c r="O752" s="88"/>
      <c r="P752" s="88"/>
      <c r="Q752" s="88"/>
      <c r="R752" s="88"/>
      <c r="S752" s="88"/>
      <c r="U752" s="87"/>
      <c r="V752" s="87"/>
    </row>
    <row r="753" spans="1:22" x14ac:dyDescent="0.15">
      <c r="A753" s="1"/>
      <c r="B753" s="22" t="s">
        <v>15</v>
      </c>
      <c r="C753" s="2"/>
      <c r="D753" s="63">
        <f t="shared" ref="D753:H758" si="371">SUM(D609,D657,D705)</f>
        <v>146</v>
      </c>
      <c r="E753" s="64">
        <f t="shared" si="371"/>
        <v>24</v>
      </c>
      <c r="F753" s="64">
        <f t="shared" si="371"/>
        <v>1</v>
      </c>
      <c r="G753" s="65">
        <f t="shared" si="371"/>
        <v>6</v>
      </c>
      <c r="H753" s="117">
        <f t="shared" si="371"/>
        <v>8</v>
      </c>
      <c r="I753" s="66">
        <f t="shared" si="370"/>
        <v>170</v>
      </c>
      <c r="J753" s="65">
        <f t="shared" si="369"/>
        <v>7</v>
      </c>
      <c r="K753" s="67">
        <f t="shared" si="364"/>
        <v>185</v>
      </c>
      <c r="L753" s="28">
        <f t="shared" si="365"/>
        <v>3.8</v>
      </c>
      <c r="M753" s="42" t="s">
        <v>70</v>
      </c>
      <c r="O753" s="88"/>
      <c r="P753" s="88"/>
      <c r="Q753" s="88"/>
      <c r="R753" s="88"/>
      <c r="S753" s="88"/>
      <c r="U753" s="87"/>
      <c r="V753" s="87"/>
    </row>
    <row r="754" spans="1:22" x14ac:dyDescent="0.15">
      <c r="A754" s="3"/>
      <c r="B754" s="23" t="s">
        <v>16</v>
      </c>
      <c r="C754" s="4"/>
      <c r="D754" s="68">
        <f t="shared" si="371"/>
        <v>154</v>
      </c>
      <c r="E754" s="69">
        <f t="shared" si="371"/>
        <v>28</v>
      </c>
      <c r="F754" s="69">
        <f t="shared" si="371"/>
        <v>1</v>
      </c>
      <c r="G754" s="70">
        <f t="shared" si="371"/>
        <v>6</v>
      </c>
      <c r="H754" s="118">
        <f t="shared" si="371"/>
        <v>7</v>
      </c>
      <c r="I754" s="71">
        <f t="shared" si="370"/>
        <v>182</v>
      </c>
      <c r="J754" s="70">
        <f t="shared" si="369"/>
        <v>7</v>
      </c>
      <c r="K754" s="72">
        <f t="shared" si="364"/>
        <v>196</v>
      </c>
      <c r="L754" s="29">
        <f t="shared" si="365"/>
        <v>3.6</v>
      </c>
      <c r="M754" s="43" t="s">
        <v>70</v>
      </c>
      <c r="O754" s="88"/>
      <c r="P754" s="88"/>
      <c r="Q754" s="88"/>
      <c r="R754" s="88"/>
      <c r="S754" s="88"/>
      <c r="U754" s="87"/>
      <c r="V754" s="87"/>
    </row>
    <row r="755" spans="1:22" x14ac:dyDescent="0.15">
      <c r="A755" s="3"/>
      <c r="B755" s="23" t="s">
        <v>17</v>
      </c>
      <c r="C755" s="4"/>
      <c r="D755" s="68">
        <f t="shared" si="371"/>
        <v>161</v>
      </c>
      <c r="E755" s="69">
        <f t="shared" si="371"/>
        <v>41</v>
      </c>
      <c r="F755" s="69">
        <f t="shared" si="371"/>
        <v>3</v>
      </c>
      <c r="G755" s="70">
        <f t="shared" si="371"/>
        <v>5</v>
      </c>
      <c r="H755" s="118">
        <f t="shared" si="371"/>
        <v>10</v>
      </c>
      <c r="I755" s="71">
        <f t="shared" si="370"/>
        <v>202</v>
      </c>
      <c r="J755" s="70">
        <f t="shared" si="369"/>
        <v>8</v>
      </c>
      <c r="K755" s="72">
        <f t="shared" si="364"/>
        <v>220</v>
      </c>
      <c r="L755" s="29">
        <f t="shared" si="365"/>
        <v>3.6</v>
      </c>
      <c r="M755" s="43" t="s">
        <v>70</v>
      </c>
      <c r="O755" s="88"/>
      <c r="P755" s="88"/>
      <c r="Q755" s="88"/>
      <c r="R755" s="88"/>
      <c r="S755" s="88"/>
      <c r="U755" s="87"/>
      <c r="V755" s="87"/>
    </row>
    <row r="756" spans="1:22" x14ac:dyDescent="0.15">
      <c r="A756" s="3"/>
      <c r="B756" s="23" t="s">
        <v>18</v>
      </c>
      <c r="C756" s="4"/>
      <c r="D756" s="68">
        <f t="shared" si="371"/>
        <v>140</v>
      </c>
      <c r="E756" s="69">
        <f t="shared" si="371"/>
        <v>28</v>
      </c>
      <c r="F756" s="69">
        <f t="shared" si="371"/>
        <v>3</v>
      </c>
      <c r="G756" s="70">
        <f t="shared" si="371"/>
        <v>5</v>
      </c>
      <c r="H756" s="118">
        <f t="shared" si="371"/>
        <v>4</v>
      </c>
      <c r="I756" s="71">
        <f t="shared" si="370"/>
        <v>168</v>
      </c>
      <c r="J756" s="70">
        <f t="shared" si="369"/>
        <v>8</v>
      </c>
      <c r="K756" s="72">
        <f t="shared" si="364"/>
        <v>180</v>
      </c>
      <c r="L756" s="29">
        <f t="shared" si="365"/>
        <v>4.4000000000000004</v>
      </c>
      <c r="M756" s="43" t="s">
        <v>70</v>
      </c>
      <c r="O756" s="88"/>
      <c r="P756" s="88"/>
      <c r="Q756" s="88"/>
      <c r="R756" s="88"/>
      <c r="S756" s="88"/>
      <c r="U756" s="87"/>
      <c r="V756" s="87"/>
    </row>
    <row r="757" spans="1:22" s="19" customFormat="1" x14ac:dyDescent="0.15">
      <c r="A757" s="3"/>
      <c r="B757" s="23" t="s">
        <v>19</v>
      </c>
      <c r="C757" s="4"/>
      <c r="D757" s="68">
        <f t="shared" si="371"/>
        <v>150</v>
      </c>
      <c r="E757" s="69">
        <f t="shared" si="371"/>
        <v>35</v>
      </c>
      <c r="F757" s="69">
        <f t="shared" si="371"/>
        <v>1</v>
      </c>
      <c r="G757" s="70">
        <f t="shared" si="371"/>
        <v>6</v>
      </c>
      <c r="H757" s="118">
        <f t="shared" si="371"/>
        <v>9</v>
      </c>
      <c r="I757" s="71">
        <f t="shared" si="370"/>
        <v>185</v>
      </c>
      <c r="J757" s="70">
        <f t="shared" si="369"/>
        <v>7</v>
      </c>
      <c r="K757" s="72">
        <f t="shared" si="364"/>
        <v>201</v>
      </c>
      <c r="L757" s="29">
        <f t="shared" si="365"/>
        <v>3.5</v>
      </c>
      <c r="M757" s="43" t="s">
        <v>70</v>
      </c>
      <c r="O757" s="88"/>
      <c r="P757" s="88"/>
      <c r="Q757" s="88"/>
      <c r="R757" s="88"/>
      <c r="S757" s="88"/>
      <c r="T757" s="8"/>
      <c r="U757" s="87"/>
      <c r="V757" s="87"/>
    </row>
    <row r="758" spans="1:22" x14ac:dyDescent="0.15">
      <c r="A758" s="5"/>
      <c r="B758" s="24" t="s">
        <v>20</v>
      </c>
      <c r="C758" s="7"/>
      <c r="D758" s="73">
        <f t="shared" si="371"/>
        <v>135</v>
      </c>
      <c r="E758" s="74">
        <f t="shared" si="371"/>
        <v>37</v>
      </c>
      <c r="F758" s="74">
        <f t="shared" si="371"/>
        <v>2</v>
      </c>
      <c r="G758" s="75">
        <f t="shared" si="371"/>
        <v>2</v>
      </c>
      <c r="H758" s="119">
        <f t="shared" si="371"/>
        <v>15</v>
      </c>
      <c r="I758" s="76">
        <f t="shared" si="370"/>
        <v>172</v>
      </c>
      <c r="J758" s="75">
        <f t="shared" si="369"/>
        <v>4</v>
      </c>
      <c r="K758" s="77">
        <f t="shared" si="364"/>
        <v>191</v>
      </c>
      <c r="L758" s="30">
        <f t="shared" si="365"/>
        <v>2.1</v>
      </c>
      <c r="M758" s="44" t="s">
        <v>70</v>
      </c>
      <c r="O758" s="88"/>
      <c r="P758" s="88"/>
      <c r="Q758" s="88"/>
      <c r="R758" s="88"/>
      <c r="S758" s="88"/>
      <c r="U758" s="87"/>
      <c r="V758" s="87"/>
    </row>
    <row r="759" spans="1:22" x14ac:dyDescent="0.15">
      <c r="A759" s="17"/>
      <c r="B759" s="25" t="s">
        <v>160</v>
      </c>
      <c r="C759" s="18"/>
      <c r="D759" s="78">
        <f>SUM(D753:D758)</f>
        <v>886</v>
      </c>
      <c r="E759" s="79">
        <f>SUM(E753:E758)</f>
        <v>193</v>
      </c>
      <c r="F759" s="79">
        <f>SUM(F753:F758)</f>
        <v>11</v>
      </c>
      <c r="G759" s="80">
        <f>SUM(G753:G758)</f>
        <v>30</v>
      </c>
      <c r="H759" s="120">
        <f>SUM(H753:H758)</f>
        <v>53</v>
      </c>
      <c r="I759" s="81">
        <f t="shared" si="370"/>
        <v>1079</v>
      </c>
      <c r="J759" s="80">
        <f t="shared" si="369"/>
        <v>41</v>
      </c>
      <c r="K759" s="82">
        <f t="shared" si="364"/>
        <v>1173</v>
      </c>
      <c r="L759" s="31">
        <f t="shared" si="365"/>
        <v>3.5</v>
      </c>
      <c r="M759" s="45">
        <f>IF(ISERROR(ROUND(K759/$K$781*100,1)),"-",ROUND(K759/$K$781*100,1))</f>
        <v>16.600000000000001</v>
      </c>
      <c r="O759" s="88"/>
      <c r="P759" s="88"/>
      <c r="Q759" s="88"/>
      <c r="R759" s="88"/>
      <c r="S759" s="88"/>
      <c r="U759" s="87"/>
      <c r="V759" s="87"/>
    </row>
    <row r="760" spans="1:22" x14ac:dyDescent="0.15">
      <c r="A760" s="1"/>
      <c r="B760" s="22" t="s">
        <v>55</v>
      </c>
      <c r="C760" s="2"/>
      <c r="D760" s="63">
        <f t="shared" ref="D760:H765" si="372">SUM(D616,D664,D712)</f>
        <v>140</v>
      </c>
      <c r="E760" s="64">
        <f t="shared" si="372"/>
        <v>28</v>
      </c>
      <c r="F760" s="64">
        <f t="shared" si="372"/>
        <v>1</v>
      </c>
      <c r="G760" s="65">
        <f t="shared" si="372"/>
        <v>3</v>
      </c>
      <c r="H760" s="117">
        <f t="shared" si="372"/>
        <v>0</v>
      </c>
      <c r="I760" s="66">
        <f t="shared" si="370"/>
        <v>168</v>
      </c>
      <c r="J760" s="65">
        <f t="shared" si="369"/>
        <v>4</v>
      </c>
      <c r="K760" s="67">
        <f t="shared" si="364"/>
        <v>172</v>
      </c>
      <c r="L760" s="28">
        <f t="shared" si="365"/>
        <v>2.2999999999999998</v>
      </c>
      <c r="M760" s="42" t="s">
        <v>70</v>
      </c>
      <c r="O760" s="88"/>
      <c r="P760" s="88"/>
      <c r="Q760" s="88"/>
      <c r="R760" s="88"/>
      <c r="S760" s="88"/>
      <c r="U760" s="87"/>
      <c r="V760" s="87"/>
    </row>
    <row r="761" spans="1:22" x14ac:dyDescent="0.15">
      <c r="A761" s="3"/>
      <c r="B761" s="23" t="s">
        <v>56</v>
      </c>
      <c r="C761" s="4"/>
      <c r="D761" s="68">
        <f t="shared" si="372"/>
        <v>139</v>
      </c>
      <c r="E761" s="69">
        <f t="shared" si="372"/>
        <v>41</v>
      </c>
      <c r="F761" s="69">
        <f t="shared" si="372"/>
        <v>1</v>
      </c>
      <c r="G761" s="70">
        <f t="shared" si="372"/>
        <v>4</v>
      </c>
      <c r="H761" s="118">
        <f t="shared" si="372"/>
        <v>5</v>
      </c>
      <c r="I761" s="71">
        <f t="shared" si="370"/>
        <v>180</v>
      </c>
      <c r="J761" s="70">
        <f t="shared" si="369"/>
        <v>5</v>
      </c>
      <c r="K761" s="72">
        <f t="shared" si="364"/>
        <v>190</v>
      </c>
      <c r="L761" s="29">
        <f t="shared" si="365"/>
        <v>2.6</v>
      </c>
      <c r="M761" s="43" t="s">
        <v>70</v>
      </c>
      <c r="O761" s="88"/>
      <c r="P761" s="88"/>
      <c r="Q761" s="88"/>
      <c r="R761" s="88"/>
      <c r="S761" s="88"/>
      <c r="U761" s="87"/>
      <c r="V761" s="87"/>
    </row>
    <row r="762" spans="1:22" s="19" customFormat="1" x14ac:dyDescent="0.15">
      <c r="A762" s="3"/>
      <c r="B762" s="23" t="s">
        <v>57</v>
      </c>
      <c r="C762" s="4"/>
      <c r="D762" s="68">
        <f t="shared" si="372"/>
        <v>132</v>
      </c>
      <c r="E762" s="69">
        <f t="shared" si="372"/>
        <v>45</v>
      </c>
      <c r="F762" s="69">
        <f t="shared" si="372"/>
        <v>2</v>
      </c>
      <c r="G762" s="70">
        <f t="shared" si="372"/>
        <v>6</v>
      </c>
      <c r="H762" s="118">
        <f t="shared" si="372"/>
        <v>3</v>
      </c>
      <c r="I762" s="71">
        <f t="shared" si="370"/>
        <v>177</v>
      </c>
      <c r="J762" s="70">
        <f t="shared" si="369"/>
        <v>8</v>
      </c>
      <c r="K762" s="72">
        <f t="shared" si="364"/>
        <v>188</v>
      </c>
      <c r="L762" s="29">
        <f t="shared" si="365"/>
        <v>4.3</v>
      </c>
      <c r="M762" s="43" t="s">
        <v>70</v>
      </c>
      <c r="O762" s="88"/>
      <c r="P762" s="88"/>
      <c r="Q762" s="88"/>
      <c r="R762" s="88"/>
      <c r="S762" s="88"/>
      <c r="T762" s="8"/>
      <c r="U762" s="87"/>
      <c r="V762" s="87"/>
    </row>
    <row r="763" spans="1:22" x14ac:dyDescent="0.15">
      <c r="A763" s="3"/>
      <c r="B763" s="23" t="s">
        <v>58</v>
      </c>
      <c r="C763" s="4"/>
      <c r="D763" s="68">
        <f t="shared" si="372"/>
        <v>115</v>
      </c>
      <c r="E763" s="69">
        <f t="shared" si="372"/>
        <v>33</v>
      </c>
      <c r="F763" s="69">
        <f t="shared" si="372"/>
        <v>2</v>
      </c>
      <c r="G763" s="70">
        <f t="shared" si="372"/>
        <v>2</v>
      </c>
      <c r="H763" s="118">
        <f t="shared" si="372"/>
        <v>5</v>
      </c>
      <c r="I763" s="71">
        <f t="shared" si="370"/>
        <v>148</v>
      </c>
      <c r="J763" s="70">
        <f t="shared" si="369"/>
        <v>4</v>
      </c>
      <c r="K763" s="72">
        <f t="shared" si="364"/>
        <v>157</v>
      </c>
      <c r="L763" s="29">
        <f t="shared" si="365"/>
        <v>2.5</v>
      </c>
      <c r="M763" s="43" t="s">
        <v>70</v>
      </c>
      <c r="O763" s="88"/>
      <c r="P763" s="88"/>
      <c r="Q763" s="88"/>
      <c r="R763" s="88"/>
      <c r="S763" s="88"/>
      <c r="U763" s="87"/>
      <c r="V763" s="87"/>
    </row>
    <row r="764" spans="1:22" x14ac:dyDescent="0.15">
      <c r="A764" s="3"/>
      <c r="B764" s="23" t="s">
        <v>59</v>
      </c>
      <c r="C764" s="4"/>
      <c r="D764" s="68">
        <f t="shared" si="372"/>
        <v>123</v>
      </c>
      <c r="E764" s="69">
        <f t="shared" si="372"/>
        <v>47</v>
      </c>
      <c r="F764" s="69">
        <f t="shared" si="372"/>
        <v>2</v>
      </c>
      <c r="G764" s="70">
        <f t="shared" si="372"/>
        <v>4</v>
      </c>
      <c r="H764" s="118">
        <f t="shared" si="372"/>
        <v>4</v>
      </c>
      <c r="I764" s="71">
        <f t="shared" si="370"/>
        <v>170</v>
      </c>
      <c r="J764" s="70">
        <f t="shared" si="369"/>
        <v>6</v>
      </c>
      <c r="K764" s="72">
        <f t="shared" si="364"/>
        <v>180</v>
      </c>
      <c r="L764" s="29">
        <f t="shared" si="365"/>
        <v>3.3</v>
      </c>
      <c r="M764" s="43" t="s">
        <v>70</v>
      </c>
      <c r="O764" s="88"/>
      <c r="P764" s="88"/>
      <c r="Q764" s="88"/>
      <c r="R764" s="88"/>
      <c r="S764" s="88"/>
      <c r="U764" s="87"/>
      <c r="V764" s="87"/>
    </row>
    <row r="765" spans="1:22" x14ac:dyDescent="0.15">
      <c r="A765" s="5"/>
      <c r="B765" s="24" t="s">
        <v>26</v>
      </c>
      <c r="C765" s="7"/>
      <c r="D765" s="73">
        <f t="shared" si="372"/>
        <v>130</v>
      </c>
      <c r="E765" s="74">
        <f t="shared" si="372"/>
        <v>39</v>
      </c>
      <c r="F765" s="74">
        <f t="shared" si="372"/>
        <v>2</v>
      </c>
      <c r="G765" s="75">
        <f t="shared" si="372"/>
        <v>3</v>
      </c>
      <c r="H765" s="119">
        <f t="shared" si="372"/>
        <v>2</v>
      </c>
      <c r="I765" s="76">
        <f t="shared" si="370"/>
        <v>169</v>
      </c>
      <c r="J765" s="75">
        <f t="shared" si="369"/>
        <v>5</v>
      </c>
      <c r="K765" s="77">
        <f t="shared" si="364"/>
        <v>176</v>
      </c>
      <c r="L765" s="30">
        <f t="shared" si="365"/>
        <v>2.8</v>
      </c>
      <c r="M765" s="44" t="s">
        <v>70</v>
      </c>
      <c r="O765" s="88"/>
      <c r="P765" s="88"/>
      <c r="Q765" s="88"/>
      <c r="R765" s="88"/>
      <c r="S765" s="88"/>
      <c r="U765" s="87"/>
      <c r="V765" s="87"/>
    </row>
    <row r="766" spans="1:22" x14ac:dyDescent="0.15">
      <c r="A766" s="17"/>
      <c r="B766" s="25" t="s">
        <v>113</v>
      </c>
      <c r="C766" s="18"/>
      <c r="D766" s="78">
        <f>SUM(D760:D765)</f>
        <v>779</v>
      </c>
      <c r="E766" s="79">
        <f>SUM(E760:E765)</f>
        <v>233</v>
      </c>
      <c r="F766" s="79">
        <f>SUM(F760:F765)</f>
        <v>10</v>
      </c>
      <c r="G766" s="80">
        <f>SUM(G760:G765)</f>
        <v>22</v>
      </c>
      <c r="H766" s="120">
        <f>SUM(H760:H765)</f>
        <v>19</v>
      </c>
      <c r="I766" s="81">
        <f t="shared" si="370"/>
        <v>1012</v>
      </c>
      <c r="J766" s="80">
        <f t="shared" si="369"/>
        <v>32</v>
      </c>
      <c r="K766" s="82">
        <f t="shared" si="364"/>
        <v>1063</v>
      </c>
      <c r="L766" s="31">
        <f t="shared" si="365"/>
        <v>3</v>
      </c>
      <c r="M766" s="45">
        <f>IF(ISERROR(ROUND(K766/$K$781*100,1)),"-",ROUND(K766/$K$781*100,1))</f>
        <v>15.1</v>
      </c>
      <c r="O766" s="88"/>
      <c r="P766" s="88"/>
      <c r="Q766" s="88"/>
      <c r="R766" s="88"/>
      <c r="S766" s="88"/>
      <c r="U766" s="87"/>
      <c r="V766" s="87"/>
    </row>
    <row r="767" spans="1:22" x14ac:dyDescent="0.15">
      <c r="A767" s="1"/>
      <c r="B767" s="22" t="s">
        <v>60</v>
      </c>
      <c r="C767" s="2"/>
      <c r="D767" s="63">
        <f t="shared" ref="D767:H772" si="373">SUM(D623,D671,D719)</f>
        <v>119</v>
      </c>
      <c r="E767" s="64">
        <f t="shared" si="373"/>
        <v>29</v>
      </c>
      <c r="F767" s="64">
        <f t="shared" si="373"/>
        <v>1</v>
      </c>
      <c r="G767" s="65">
        <f t="shared" si="373"/>
        <v>3</v>
      </c>
      <c r="H767" s="117">
        <f t="shared" si="373"/>
        <v>3</v>
      </c>
      <c r="I767" s="66">
        <f t="shared" si="370"/>
        <v>148</v>
      </c>
      <c r="J767" s="65">
        <f t="shared" si="369"/>
        <v>4</v>
      </c>
      <c r="K767" s="67">
        <f t="shared" si="364"/>
        <v>155</v>
      </c>
      <c r="L767" s="28">
        <f t="shared" si="365"/>
        <v>2.6</v>
      </c>
      <c r="M767" s="42" t="s">
        <v>70</v>
      </c>
      <c r="O767" s="88"/>
      <c r="P767" s="88"/>
      <c r="Q767" s="88"/>
      <c r="R767" s="88"/>
      <c r="S767" s="88"/>
    </row>
    <row r="768" spans="1:22" x14ac:dyDescent="0.15">
      <c r="A768" s="3"/>
      <c r="B768" s="23" t="s">
        <v>61</v>
      </c>
      <c r="C768" s="4"/>
      <c r="D768" s="68">
        <f t="shared" si="373"/>
        <v>119</v>
      </c>
      <c r="E768" s="69">
        <f t="shared" si="373"/>
        <v>28</v>
      </c>
      <c r="F768" s="69">
        <f t="shared" si="373"/>
        <v>1</v>
      </c>
      <c r="G768" s="70">
        <f t="shared" si="373"/>
        <v>0</v>
      </c>
      <c r="H768" s="118">
        <f t="shared" si="373"/>
        <v>9</v>
      </c>
      <c r="I768" s="71">
        <f t="shared" si="370"/>
        <v>147</v>
      </c>
      <c r="J768" s="70">
        <f t="shared" si="369"/>
        <v>1</v>
      </c>
      <c r="K768" s="72">
        <f t="shared" si="364"/>
        <v>157</v>
      </c>
      <c r="L768" s="29">
        <f t="shared" si="365"/>
        <v>0.6</v>
      </c>
      <c r="M768" s="43" t="s">
        <v>70</v>
      </c>
      <c r="O768" s="88"/>
      <c r="P768" s="88"/>
      <c r="Q768" s="88"/>
      <c r="R768" s="88"/>
      <c r="S768" s="88"/>
    </row>
    <row r="769" spans="1:21" s="19" customFormat="1" x14ac:dyDescent="0.15">
      <c r="A769" s="3"/>
      <c r="B769" s="23" t="s">
        <v>62</v>
      </c>
      <c r="C769" s="4"/>
      <c r="D769" s="68">
        <f t="shared" si="373"/>
        <v>112</v>
      </c>
      <c r="E769" s="69">
        <f t="shared" si="373"/>
        <v>33</v>
      </c>
      <c r="F769" s="69">
        <f t="shared" si="373"/>
        <v>2</v>
      </c>
      <c r="G769" s="70">
        <f t="shared" si="373"/>
        <v>7</v>
      </c>
      <c r="H769" s="118">
        <f t="shared" si="373"/>
        <v>1</v>
      </c>
      <c r="I769" s="71">
        <f t="shared" si="370"/>
        <v>145</v>
      </c>
      <c r="J769" s="70">
        <f t="shared" si="369"/>
        <v>9</v>
      </c>
      <c r="K769" s="72">
        <f t="shared" si="364"/>
        <v>155</v>
      </c>
      <c r="L769" s="29">
        <f t="shared" si="365"/>
        <v>5.8</v>
      </c>
      <c r="M769" s="43" t="s">
        <v>70</v>
      </c>
      <c r="O769" s="88"/>
      <c r="P769" s="88"/>
      <c r="Q769" s="88"/>
      <c r="R769" s="88"/>
      <c r="S769" s="88"/>
      <c r="T769" s="8"/>
      <c r="U769" s="8"/>
    </row>
    <row r="770" spans="1:21" x14ac:dyDescent="0.15">
      <c r="A770" s="3"/>
      <c r="B770" s="23" t="s">
        <v>63</v>
      </c>
      <c r="C770" s="4"/>
      <c r="D770" s="68">
        <f t="shared" si="373"/>
        <v>146</v>
      </c>
      <c r="E770" s="69">
        <f t="shared" si="373"/>
        <v>37</v>
      </c>
      <c r="F770" s="69">
        <f t="shared" si="373"/>
        <v>4</v>
      </c>
      <c r="G770" s="70">
        <f t="shared" si="373"/>
        <v>5</v>
      </c>
      <c r="H770" s="118">
        <f t="shared" si="373"/>
        <v>2</v>
      </c>
      <c r="I770" s="71">
        <f t="shared" si="370"/>
        <v>183</v>
      </c>
      <c r="J770" s="70">
        <f t="shared" si="369"/>
        <v>9</v>
      </c>
      <c r="K770" s="72">
        <f t="shared" si="364"/>
        <v>194</v>
      </c>
      <c r="L770" s="29">
        <f t="shared" si="365"/>
        <v>4.5999999999999996</v>
      </c>
      <c r="M770" s="43" t="s">
        <v>70</v>
      </c>
      <c r="O770" s="88"/>
      <c r="P770" s="88"/>
      <c r="Q770" s="88"/>
      <c r="R770" s="88"/>
      <c r="S770" s="88"/>
    </row>
    <row r="771" spans="1:21" x14ac:dyDescent="0.15">
      <c r="A771" s="3"/>
      <c r="B771" s="23" t="s">
        <v>64</v>
      </c>
      <c r="C771" s="4"/>
      <c r="D771" s="68">
        <f t="shared" si="373"/>
        <v>125</v>
      </c>
      <c r="E771" s="69">
        <f t="shared" si="373"/>
        <v>30</v>
      </c>
      <c r="F771" s="69">
        <f t="shared" si="373"/>
        <v>1</v>
      </c>
      <c r="G771" s="70">
        <f t="shared" si="373"/>
        <v>3</v>
      </c>
      <c r="H771" s="118">
        <f t="shared" si="373"/>
        <v>2</v>
      </c>
      <c r="I771" s="71">
        <f t="shared" si="370"/>
        <v>155</v>
      </c>
      <c r="J771" s="70">
        <f t="shared" si="369"/>
        <v>4</v>
      </c>
      <c r="K771" s="72">
        <f t="shared" si="364"/>
        <v>161</v>
      </c>
      <c r="L771" s="29">
        <f t="shared" si="365"/>
        <v>2.5</v>
      </c>
      <c r="M771" s="43" t="s">
        <v>70</v>
      </c>
      <c r="O771" s="88"/>
      <c r="P771" s="88"/>
      <c r="Q771" s="88"/>
      <c r="R771" s="88"/>
      <c r="S771" s="88"/>
    </row>
    <row r="772" spans="1:21" x14ac:dyDescent="0.15">
      <c r="A772" s="5"/>
      <c r="B772" s="24" t="s">
        <v>33</v>
      </c>
      <c r="C772" s="7"/>
      <c r="D772" s="73">
        <f t="shared" si="373"/>
        <v>133</v>
      </c>
      <c r="E772" s="74">
        <f t="shared" si="373"/>
        <v>30</v>
      </c>
      <c r="F772" s="74">
        <f t="shared" si="373"/>
        <v>2</v>
      </c>
      <c r="G772" s="75">
        <f t="shared" si="373"/>
        <v>2</v>
      </c>
      <c r="H772" s="119">
        <f t="shared" si="373"/>
        <v>2</v>
      </c>
      <c r="I772" s="76">
        <f t="shared" si="370"/>
        <v>163</v>
      </c>
      <c r="J772" s="75">
        <f t="shared" si="369"/>
        <v>4</v>
      </c>
      <c r="K772" s="77">
        <f t="shared" si="364"/>
        <v>169</v>
      </c>
      <c r="L772" s="30">
        <f t="shared" si="365"/>
        <v>2.4</v>
      </c>
      <c r="M772" s="44" t="s">
        <v>70</v>
      </c>
      <c r="O772" s="88"/>
      <c r="P772" s="88"/>
      <c r="Q772" s="88"/>
      <c r="R772" s="88"/>
      <c r="S772" s="88"/>
    </row>
    <row r="773" spans="1:21" x14ac:dyDescent="0.15">
      <c r="A773" s="17"/>
      <c r="B773" s="25" t="s">
        <v>112</v>
      </c>
      <c r="C773" s="18"/>
      <c r="D773" s="78">
        <f>SUM(D767:D772)</f>
        <v>754</v>
      </c>
      <c r="E773" s="79">
        <f>SUM(E767:E772)</f>
        <v>187</v>
      </c>
      <c r="F773" s="79">
        <f>SUM(F767:F772)</f>
        <v>11</v>
      </c>
      <c r="G773" s="80">
        <f>SUM(G767:G772)</f>
        <v>20</v>
      </c>
      <c r="H773" s="120">
        <f>SUM(H767:H772)</f>
        <v>19</v>
      </c>
      <c r="I773" s="81">
        <f t="shared" si="370"/>
        <v>941</v>
      </c>
      <c r="J773" s="80">
        <f t="shared" si="369"/>
        <v>31</v>
      </c>
      <c r="K773" s="82">
        <f t="shared" si="364"/>
        <v>991</v>
      </c>
      <c r="L773" s="31">
        <f t="shared" si="365"/>
        <v>3.1</v>
      </c>
      <c r="M773" s="45">
        <f>IF(ISERROR(ROUND(K773/$K$781*100,1)),"-",ROUND(K773/$K$781*100,1))</f>
        <v>14</v>
      </c>
      <c r="O773" s="88"/>
      <c r="P773" s="88"/>
      <c r="Q773" s="88"/>
      <c r="R773" s="88"/>
      <c r="S773" s="88"/>
    </row>
    <row r="774" spans="1:21" x14ac:dyDescent="0.15">
      <c r="A774" s="1"/>
      <c r="B774" s="22" t="s">
        <v>65</v>
      </c>
      <c r="C774" s="2"/>
      <c r="D774" s="63">
        <f t="shared" ref="D774:H779" si="374">SUM(D630,D678,D726)</f>
        <v>149</v>
      </c>
      <c r="E774" s="64">
        <f t="shared" si="374"/>
        <v>24</v>
      </c>
      <c r="F774" s="64">
        <f t="shared" si="374"/>
        <v>0</v>
      </c>
      <c r="G774" s="65">
        <f t="shared" si="374"/>
        <v>4</v>
      </c>
      <c r="H774" s="117">
        <f t="shared" si="374"/>
        <v>2</v>
      </c>
      <c r="I774" s="66">
        <f t="shared" si="370"/>
        <v>173</v>
      </c>
      <c r="J774" s="65">
        <f t="shared" si="369"/>
        <v>4</v>
      </c>
      <c r="K774" s="67">
        <f t="shared" si="364"/>
        <v>179</v>
      </c>
      <c r="L774" s="28">
        <f t="shared" si="365"/>
        <v>2.2000000000000002</v>
      </c>
      <c r="M774" s="42" t="s">
        <v>70</v>
      </c>
      <c r="O774" s="107"/>
      <c r="P774" s="107"/>
      <c r="Q774" s="107"/>
      <c r="R774" s="107"/>
      <c r="S774" s="107"/>
    </row>
    <row r="775" spans="1:21" x14ac:dyDescent="0.15">
      <c r="A775" s="3"/>
      <c r="B775" s="23" t="s">
        <v>66</v>
      </c>
      <c r="C775" s="4"/>
      <c r="D775" s="68">
        <f t="shared" si="374"/>
        <v>152</v>
      </c>
      <c r="E775" s="69">
        <f t="shared" si="374"/>
        <v>32</v>
      </c>
      <c r="F775" s="69">
        <f t="shared" si="374"/>
        <v>2</v>
      </c>
      <c r="G775" s="70">
        <f t="shared" si="374"/>
        <v>2</v>
      </c>
      <c r="H775" s="118">
        <f t="shared" si="374"/>
        <v>0</v>
      </c>
      <c r="I775" s="71">
        <f t="shared" si="370"/>
        <v>184</v>
      </c>
      <c r="J775" s="70">
        <f t="shared" si="369"/>
        <v>4</v>
      </c>
      <c r="K775" s="72">
        <f t="shared" si="364"/>
        <v>188</v>
      </c>
      <c r="L775" s="29">
        <f t="shared" si="365"/>
        <v>2.1</v>
      </c>
      <c r="M775" s="43" t="s">
        <v>70</v>
      </c>
      <c r="O775" s="107"/>
      <c r="P775" s="107"/>
      <c r="Q775" s="107"/>
      <c r="R775" s="107"/>
      <c r="S775" s="107"/>
    </row>
    <row r="776" spans="1:21" x14ac:dyDescent="0.15">
      <c r="A776" s="3"/>
      <c r="B776" s="23" t="s">
        <v>67</v>
      </c>
      <c r="C776" s="4"/>
      <c r="D776" s="68">
        <f t="shared" si="374"/>
        <v>121</v>
      </c>
      <c r="E776" s="69">
        <f t="shared" si="374"/>
        <v>40</v>
      </c>
      <c r="F776" s="69">
        <f t="shared" si="374"/>
        <v>3</v>
      </c>
      <c r="G776" s="70">
        <f t="shared" si="374"/>
        <v>2</v>
      </c>
      <c r="H776" s="118">
        <f t="shared" si="374"/>
        <v>1</v>
      </c>
      <c r="I776" s="71">
        <f t="shared" si="370"/>
        <v>161</v>
      </c>
      <c r="J776" s="70">
        <f t="shared" si="369"/>
        <v>5</v>
      </c>
      <c r="K776" s="72">
        <f t="shared" si="364"/>
        <v>167</v>
      </c>
      <c r="L776" s="29">
        <f t="shared" si="365"/>
        <v>3</v>
      </c>
      <c r="M776" s="43" t="s">
        <v>70</v>
      </c>
      <c r="O776" s="107"/>
      <c r="P776" s="107"/>
      <c r="Q776" s="107"/>
      <c r="R776" s="107"/>
      <c r="S776" s="107"/>
    </row>
    <row r="777" spans="1:21" x14ac:dyDescent="0.15">
      <c r="A777" s="3"/>
      <c r="B777" s="23" t="s">
        <v>68</v>
      </c>
      <c r="C777" s="4"/>
      <c r="D777" s="68">
        <f t="shared" si="374"/>
        <v>107</v>
      </c>
      <c r="E777" s="69">
        <f t="shared" si="374"/>
        <v>27</v>
      </c>
      <c r="F777" s="69">
        <f t="shared" si="374"/>
        <v>1</v>
      </c>
      <c r="G777" s="70">
        <f t="shared" si="374"/>
        <v>0</v>
      </c>
      <c r="H777" s="118">
        <f t="shared" si="374"/>
        <v>2</v>
      </c>
      <c r="I777" s="71">
        <f t="shared" si="370"/>
        <v>134</v>
      </c>
      <c r="J777" s="70">
        <f t="shared" si="369"/>
        <v>1</v>
      </c>
      <c r="K777" s="72">
        <f t="shared" si="364"/>
        <v>137</v>
      </c>
      <c r="L777" s="29">
        <f t="shared" si="365"/>
        <v>0.7</v>
      </c>
      <c r="M777" s="43" t="s">
        <v>70</v>
      </c>
      <c r="O777" s="107"/>
      <c r="P777" s="107"/>
      <c r="Q777" s="107"/>
      <c r="R777" s="107"/>
      <c r="S777" s="107"/>
    </row>
    <row r="778" spans="1:21" x14ac:dyDescent="0.15">
      <c r="A778" s="3"/>
      <c r="B778" s="23" t="s">
        <v>69</v>
      </c>
      <c r="C778" s="4"/>
      <c r="D778" s="68">
        <f t="shared" si="374"/>
        <v>137</v>
      </c>
      <c r="E778" s="69">
        <f t="shared" si="374"/>
        <v>25</v>
      </c>
      <c r="F778" s="69">
        <f t="shared" si="374"/>
        <v>0</v>
      </c>
      <c r="G778" s="70">
        <f t="shared" si="374"/>
        <v>1</v>
      </c>
      <c r="H778" s="118">
        <f t="shared" si="374"/>
        <v>1</v>
      </c>
      <c r="I778" s="71">
        <f t="shared" si="370"/>
        <v>162</v>
      </c>
      <c r="J778" s="70">
        <f>SUM(F778:G778)</f>
        <v>1</v>
      </c>
      <c r="K778" s="72">
        <f t="shared" si="364"/>
        <v>164</v>
      </c>
      <c r="L778" s="29">
        <f t="shared" si="365"/>
        <v>0.6</v>
      </c>
      <c r="M778" s="43" t="s">
        <v>70</v>
      </c>
      <c r="O778" s="88"/>
      <c r="P778" s="89"/>
      <c r="Q778" s="88"/>
      <c r="R778" s="88"/>
      <c r="S778" s="88"/>
    </row>
    <row r="779" spans="1:21" x14ac:dyDescent="0.15">
      <c r="A779" s="5"/>
      <c r="B779" s="24" t="s">
        <v>40</v>
      </c>
      <c r="C779" s="7"/>
      <c r="D779" s="73">
        <f t="shared" si="374"/>
        <v>130</v>
      </c>
      <c r="E779" s="74">
        <f t="shared" si="374"/>
        <v>26</v>
      </c>
      <c r="F779" s="74">
        <f t="shared" si="374"/>
        <v>3</v>
      </c>
      <c r="G779" s="75">
        <f t="shared" si="374"/>
        <v>1</v>
      </c>
      <c r="H779" s="119">
        <f t="shared" si="374"/>
        <v>1</v>
      </c>
      <c r="I779" s="76">
        <f>SUM(D779:E779)</f>
        <v>156</v>
      </c>
      <c r="J779" s="75">
        <f>SUM(F779:G779)</f>
        <v>4</v>
      </c>
      <c r="K779" s="77">
        <f t="shared" si="364"/>
        <v>161</v>
      </c>
      <c r="L779" s="30">
        <f t="shared" si="365"/>
        <v>2.5</v>
      </c>
      <c r="M779" s="44" t="s">
        <v>70</v>
      </c>
      <c r="O779" s="88"/>
      <c r="P779" s="88"/>
      <c r="Q779" s="88"/>
      <c r="R779" s="88"/>
      <c r="S779" s="88"/>
    </row>
    <row r="780" spans="1:21" ht="12" thickBot="1" x14ac:dyDescent="0.2">
      <c r="A780" s="20"/>
      <c r="B780" s="25" t="s">
        <v>111</v>
      </c>
      <c r="C780" s="21"/>
      <c r="D780" s="83">
        <f>SUM(D774:D779)</f>
        <v>796</v>
      </c>
      <c r="E780" s="84">
        <f t="shared" ref="E780:H780" si="375">SUM(E774:E779)</f>
        <v>174</v>
      </c>
      <c r="F780" s="84">
        <f t="shared" si="375"/>
        <v>9</v>
      </c>
      <c r="G780" s="85">
        <f t="shared" si="375"/>
        <v>10</v>
      </c>
      <c r="H780" s="121">
        <f t="shared" si="375"/>
        <v>7</v>
      </c>
      <c r="I780" s="86">
        <f t="shared" ref="I780" si="376">SUM(D780:E780)</f>
        <v>970</v>
      </c>
      <c r="J780" s="85">
        <f t="shared" ref="J780" si="377">SUM(F780:G780)</f>
        <v>19</v>
      </c>
      <c r="K780" s="67">
        <f t="shared" si="364"/>
        <v>996</v>
      </c>
      <c r="L780" s="27">
        <f t="shared" si="365"/>
        <v>1.9</v>
      </c>
      <c r="M780" s="45">
        <f>IF(ISERROR(ROUND(K780/$K$781*100,1)),"-",ROUND(K780/$K$781*100,1))</f>
        <v>14.1</v>
      </c>
      <c r="O780" s="88"/>
      <c r="P780" s="90"/>
      <c r="Q780" s="90"/>
      <c r="R780" s="90"/>
      <c r="S780" s="90"/>
    </row>
    <row r="781" spans="1:21" ht="12" thickTop="1" x14ac:dyDescent="0.15">
      <c r="A781" s="97"/>
      <c r="B781" s="98" t="s">
        <v>106</v>
      </c>
      <c r="C781" s="99"/>
      <c r="D781" s="100">
        <f>SUM(D745,D752,D759,D766,D773,D780)</f>
        <v>5416</v>
      </c>
      <c r="E781" s="101">
        <f t="shared" ref="E781:J781" si="378">SUM(E745,E752,E759,E766,E773,E780)</f>
        <v>1277</v>
      </c>
      <c r="F781" s="101">
        <f t="shared" si="378"/>
        <v>59</v>
      </c>
      <c r="G781" s="102">
        <f t="shared" si="378"/>
        <v>142</v>
      </c>
      <c r="H781" s="122">
        <f t="shared" si="378"/>
        <v>165</v>
      </c>
      <c r="I781" s="103">
        <f t="shared" si="378"/>
        <v>6693</v>
      </c>
      <c r="J781" s="102">
        <f t="shared" si="378"/>
        <v>201</v>
      </c>
      <c r="K781" s="104">
        <f t="shared" si="364"/>
        <v>7059</v>
      </c>
      <c r="L781" s="105">
        <f t="shared" si="365"/>
        <v>2.8</v>
      </c>
      <c r="M781" s="106">
        <f>IF(ISERROR(ROUND(K781/$K$781*100,1)),"-",ROUND(K781/$K$781*100,1))</f>
        <v>100</v>
      </c>
      <c r="O781" s="88"/>
      <c r="P781" s="88"/>
      <c r="Q781" s="88"/>
      <c r="R781" s="88"/>
      <c r="S781" s="88"/>
    </row>
    <row r="782" spans="1:21" x14ac:dyDescent="0.15">
      <c r="A782" s="91"/>
      <c r="B782" s="92"/>
      <c r="C782" s="93"/>
      <c r="D782" s="94"/>
      <c r="E782" s="94"/>
      <c r="F782" s="94"/>
      <c r="G782" s="94"/>
      <c r="H782" s="94"/>
      <c r="I782" s="94"/>
      <c r="J782" s="94"/>
      <c r="K782" s="94"/>
      <c r="L782" s="95"/>
      <c r="M782" s="96"/>
      <c r="O782" s="88"/>
      <c r="P782" s="88"/>
      <c r="Q782" s="88"/>
      <c r="R782" s="88"/>
      <c r="S782" s="88"/>
    </row>
    <row r="783" spans="1:21" x14ac:dyDescent="0.15">
      <c r="A783" s="91"/>
      <c r="B783" s="92"/>
      <c r="C783" s="93"/>
      <c r="D783" s="94"/>
      <c r="E783" s="94"/>
      <c r="F783" s="94"/>
      <c r="G783" s="94"/>
      <c r="H783" s="94"/>
      <c r="I783" s="94"/>
      <c r="J783" s="94"/>
      <c r="K783" s="94"/>
      <c r="L783" s="95"/>
      <c r="M783" s="96"/>
      <c r="O783" s="88"/>
      <c r="P783" s="88"/>
      <c r="Q783" s="88"/>
      <c r="R783" s="88"/>
      <c r="S783" s="88"/>
      <c r="T783" s="33"/>
    </row>
    <row r="784" spans="1:21" x14ac:dyDescent="0.15">
      <c r="B784" s="41" t="s">
        <v>80</v>
      </c>
      <c r="O784" s="88"/>
      <c r="P784" s="89"/>
      <c r="Q784" s="88"/>
      <c r="R784" s="88"/>
      <c r="S784" s="88"/>
    </row>
    <row r="785" spans="1:24" ht="21" x14ac:dyDescent="0.15">
      <c r="A785" s="1"/>
      <c r="B785" s="13"/>
      <c r="C785" s="26" t="s">
        <v>2</v>
      </c>
      <c r="D785" s="52" t="s">
        <v>48</v>
      </c>
      <c r="E785" s="53" t="s">
        <v>49</v>
      </c>
      <c r="F785" s="53" t="s">
        <v>104</v>
      </c>
      <c r="G785" s="54" t="s">
        <v>105</v>
      </c>
      <c r="H785" s="115" t="s">
        <v>108</v>
      </c>
      <c r="I785" s="55" t="s">
        <v>50</v>
      </c>
      <c r="J785" s="56" t="s">
        <v>51</v>
      </c>
      <c r="K785" s="57" t="s">
        <v>52</v>
      </c>
      <c r="L785" s="14" t="s">
        <v>53</v>
      </c>
      <c r="M785" s="14" t="s">
        <v>54</v>
      </c>
      <c r="O785" s="88"/>
      <c r="P785" s="88"/>
      <c r="Q785" s="88"/>
      <c r="R785" s="88"/>
      <c r="S785" s="88"/>
      <c r="U785" s="87"/>
      <c r="V785" s="87"/>
      <c r="W785" s="87"/>
      <c r="X785" s="87"/>
    </row>
    <row r="786" spans="1:24" x14ac:dyDescent="0.15">
      <c r="A786" s="5" t="s">
        <v>1</v>
      </c>
      <c r="B786" s="10"/>
      <c r="C786" s="15"/>
      <c r="D786" s="58" t="s">
        <v>46</v>
      </c>
      <c r="E786" s="59" t="s">
        <v>46</v>
      </c>
      <c r="F786" s="59" t="s">
        <v>46</v>
      </c>
      <c r="G786" s="60" t="s">
        <v>46</v>
      </c>
      <c r="H786" s="116" t="s">
        <v>46</v>
      </c>
      <c r="I786" s="61" t="s">
        <v>46</v>
      </c>
      <c r="J786" s="60" t="s">
        <v>46</v>
      </c>
      <c r="K786" s="62" t="s">
        <v>46</v>
      </c>
      <c r="L786" s="16" t="s">
        <v>47</v>
      </c>
      <c r="M786" s="16" t="s">
        <v>47</v>
      </c>
      <c r="O786" s="88"/>
      <c r="P786" s="90"/>
      <c r="Q786" s="90"/>
      <c r="R786" s="90"/>
      <c r="S786" s="90"/>
      <c r="U786" s="87"/>
      <c r="V786" s="87"/>
    </row>
    <row r="787" spans="1:24" x14ac:dyDescent="0.15">
      <c r="A787" s="1"/>
      <c r="B787" s="22" t="s">
        <v>3</v>
      </c>
      <c r="C787" s="2"/>
      <c r="D787" s="63">
        <f t="shared" ref="D787:H792" si="379">SUM(D67,D355,D979)</f>
        <v>75</v>
      </c>
      <c r="E787" s="64">
        <f t="shared" si="379"/>
        <v>14</v>
      </c>
      <c r="F787" s="64">
        <f t="shared" si="379"/>
        <v>0</v>
      </c>
      <c r="G787" s="65">
        <f t="shared" si="379"/>
        <v>1</v>
      </c>
      <c r="H787" s="117">
        <f t="shared" si="379"/>
        <v>2</v>
      </c>
      <c r="I787" s="66">
        <f>SUM(D787:E787)</f>
        <v>89</v>
      </c>
      <c r="J787" s="65">
        <f>SUM(F787:G787)</f>
        <v>1</v>
      </c>
      <c r="K787" s="67">
        <f>SUM(D787:H787)</f>
        <v>92</v>
      </c>
      <c r="L787" s="28">
        <f>IF(ISERROR(ROUND(J787/K787*100,1)),"-",ROUND(J787/K787*100,1))</f>
        <v>1.1000000000000001</v>
      </c>
      <c r="M787" s="42" t="s">
        <v>70</v>
      </c>
      <c r="O787" s="88"/>
      <c r="P787" s="88"/>
      <c r="Q787" s="88"/>
      <c r="R787" s="88"/>
      <c r="S787" s="88"/>
      <c r="U787" s="87"/>
      <c r="V787" s="87"/>
    </row>
    <row r="788" spans="1:24" x14ac:dyDescent="0.15">
      <c r="A788" s="3"/>
      <c r="B788" s="23" t="s">
        <v>4</v>
      </c>
      <c r="C788" s="4"/>
      <c r="D788" s="68">
        <f t="shared" si="379"/>
        <v>59</v>
      </c>
      <c r="E788" s="69">
        <f t="shared" si="379"/>
        <v>20</v>
      </c>
      <c r="F788" s="69">
        <f t="shared" si="379"/>
        <v>1</v>
      </c>
      <c r="G788" s="70">
        <f t="shared" si="379"/>
        <v>3</v>
      </c>
      <c r="H788" s="118">
        <f t="shared" si="379"/>
        <v>6</v>
      </c>
      <c r="I788" s="71">
        <f t="shared" ref="I788" si="380">SUM(D788:E788)</f>
        <v>79</v>
      </c>
      <c r="J788" s="70">
        <f t="shared" ref="J788:J792" si="381">SUM(F788:G788)</f>
        <v>4</v>
      </c>
      <c r="K788" s="72">
        <f t="shared" ref="K788:K829" si="382">SUM(D788:H788)</f>
        <v>89</v>
      </c>
      <c r="L788" s="29">
        <f t="shared" ref="L788:L792" si="383">IF(ISERROR(ROUND(J788/K788*100,1)),"-",ROUND(J788/K788*100,1))</f>
        <v>4.5</v>
      </c>
      <c r="M788" s="43" t="s">
        <v>70</v>
      </c>
      <c r="O788" s="88"/>
      <c r="P788" s="88"/>
      <c r="Q788" s="88"/>
      <c r="R788" s="88"/>
      <c r="S788" s="88"/>
      <c r="U788" s="87"/>
      <c r="V788" s="87"/>
    </row>
    <row r="789" spans="1:24" x14ac:dyDescent="0.15">
      <c r="A789" s="3"/>
      <c r="B789" s="23" t="s">
        <v>5</v>
      </c>
      <c r="C789" s="4"/>
      <c r="D789" s="68">
        <f t="shared" si="379"/>
        <v>70</v>
      </c>
      <c r="E789" s="69">
        <f t="shared" si="379"/>
        <v>17</v>
      </c>
      <c r="F789" s="69">
        <f t="shared" si="379"/>
        <v>1</v>
      </c>
      <c r="G789" s="70">
        <f t="shared" si="379"/>
        <v>3</v>
      </c>
      <c r="H789" s="118">
        <f t="shared" si="379"/>
        <v>4</v>
      </c>
      <c r="I789" s="71">
        <f>SUM(D789:E789)</f>
        <v>87</v>
      </c>
      <c r="J789" s="70">
        <f t="shared" si="381"/>
        <v>4</v>
      </c>
      <c r="K789" s="72">
        <f t="shared" si="382"/>
        <v>95</v>
      </c>
      <c r="L789" s="29">
        <f t="shared" si="383"/>
        <v>4.2</v>
      </c>
      <c r="M789" s="43" t="s">
        <v>70</v>
      </c>
      <c r="O789" s="88"/>
      <c r="P789" s="88"/>
      <c r="Q789" s="88"/>
      <c r="R789" s="88"/>
      <c r="S789" s="88"/>
      <c r="U789" s="87"/>
      <c r="V789" s="87"/>
    </row>
    <row r="790" spans="1:24" x14ac:dyDescent="0.15">
      <c r="A790" s="3"/>
      <c r="B790" s="23" t="s">
        <v>6</v>
      </c>
      <c r="C790" s="4"/>
      <c r="D790" s="68">
        <f t="shared" si="379"/>
        <v>80</v>
      </c>
      <c r="E790" s="69">
        <f t="shared" si="379"/>
        <v>20</v>
      </c>
      <c r="F790" s="69">
        <f t="shared" si="379"/>
        <v>1</v>
      </c>
      <c r="G790" s="70">
        <f t="shared" si="379"/>
        <v>3</v>
      </c>
      <c r="H790" s="118">
        <f t="shared" si="379"/>
        <v>5</v>
      </c>
      <c r="I790" s="71">
        <f t="shared" ref="I790:I792" si="384">SUM(D790:E790)</f>
        <v>100</v>
      </c>
      <c r="J790" s="70">
        <f t="shared" si="381"/>
        <v>4</v>
      </c>
      <c r="K790" s="72">
        <f t="shared" si="382"/>
        <v>109</v>
      </c>
      <c r="L790" s="29">
        <f t="shared" si="383"/>
        <v>3.7</v>
      </c>
      <c r="M790" s="43" t="s">
        <v>70</v>
      </c>
      <c r="O790" s="88"/>
      <c r="P790" s="88"/>
      <c r="Q790" s="88"/>
      <c r="R790" s="88"/>
      <c r="S790" s="88"/>
      <c r="U790" s="87"/>
      <c r="V790" s="87"/>
    </row>
    <row r="791" spans="1:24" s="19" customFormat="1" x14ac:dyDescent="0.15">
      <c r="A791" s="3"/>
      <c r="B791" s="23" t="s">
        <v>7</v>
      </c>
      <c r="C791" s="4"/>
      <c r="D791" s="68">
        <f t="shared" si="379"/>
        <v>85</v>
      </c>
      <c r="E791" s="69">
        <f t="shared" si="379"/>
        <v>26</v>
      </c>
      <c r="F791" s="69">
        <f t="shared" si="379"/>
        <v>0</v>
      </c>
      <c r="G791" s="70">
        <f t="shared" si="379"/>
        <v>7</v>
      </c>
      <c r="H791" s="118">
        <f t="shared" si="379"/>
        <v>7</v>
      </c>
      <c r="I791" s="71">
        <f t="shared" si="384"/>
        <v>111</v>
      </c>
      <c r="J791" s="70">
        <f t="shared" si="381"/>
        <v>7</v>
      </c>
      <c r="K791" s="72">
        <f t="shared" si="382"/>
        <v>125</v>
      </c>
      <c r="L791" s="29">
        <f t="shared" si="383"/>
        <v>5.6</v>
      </c>
      <c r="M791" s="43" t="s">
        <v>70</v>
      </c>
      <c r="O791" s="88"/>
      <c r="P791" s="88"/>
      <c r="Q791" s="88"/>
      <c r="R791" s="88"/>
      <c r="S791" s="88"/>
      <c r="T791" s="8"/>
      <c r="U791" s="87"/>
      <c r="V791" s="87"/>
    </row>
    <row r="792" spans="1:24" x14ac:dyDescent="0.15">
      <c r="A792" s="5"/>
      <c r="B792" s="24" t="s">
        <v>8</v>
      </c>
      <c r="C792" s="7"/>
      <c r="D792" s="73">
        <f t="shared" si="379"/>
        <v>128</v>
      </c>
      <c r="E792" s="74">
        <f t="shared" si="379"/>
        <v>16</v>
      </c>
      <c r="F792" s="74">
        <f t="shared" si="379"/>
        <v>1</v>
      </c>
      <c r="G792" s="75">
        <f t="shared" si="379"/>
        <v>6</v>
      </c>
      <c r="H792" s="119">
        <f t="shared" si="379"/>
        <v>2</v>
      </c>
      <c r="I792" s="76">
        <f t="shared" si="384"/>
        <v>144</v>
      </c>
      <c r="J792" s="75">
        <f t="shared" si="381"/>
        <v>7</v>
      </c>
      <c r="K792" s="77">
        <f t="shared" si="382"/>
        <v>153</v>
      </c>
      <c r="L792" s="30">
        <f t="shared" si="383"/>
        <v>4.5999999999999996</v>
      </c>
      <c r="M792" s="44" t="s">
        <v>70</v>
      </c>
      <c r="O792" s="88"/>
      <c r="P792" s="88"/>
      <c r="Q792" s="88"/>
      <c r="R792" s="88"/>
      <c r="S792" s="88"/>
      <c r="U792" s="87"/>
      <c r="V792" s="87"/>
    </row>
    <row r="793" spans="1:24" x14ac:dyDescent="0.15">
      <c r="A793" s="17"/>
      <c r="B793" s="25" t="s">
        <v>157</v>
      </c>
      <c r="C793" s="18"/>
      <c r="D793" s="78">
        <f>SUM(D787:D792)</f>
        <v>497</v>
      </c>
      <c r="E793" s="79">
        <f>SUM(E787:E792)</f>
        <v>113</v>
      </c>
      <c r="F793" s="79">
        <f>SUM(F787:F792)</f>
        <v>4</v>
      </c>
      <c r="G793" s="80">
        <f>SUM(G787:G792)</f>
        <v>23</v>
      </c>
      <c r="H793" s="120">
        <f>SUM(H787:H792)</f>
        <v>26</v>
      </c>
      <c r="I793" s="81">
        <f>SUM(D793:E793)</f>
        <v>610</v>
      </c>
      <c r="J793" s="80">
        <f>SUM(F793:G793)</f>
        <v>27</v>
      </c>
      <c r="K793" s="82">
        <f t="shared" si="382"/>
        <v>663</v>
      </c>
      <c r="L793" s="31">
        <f>IF(ISERROR(ROUND(J793/K793*100,1)),"-",ROUND(J793/K793*100,1))</f>
        <v>4.0999999999999996</v>
      </c>
      <c r="M793" s="45">
        <f>IF(ISERROR(ROUND(K793/$K$829*100,1)),"-",ROUND(K793/$K$829*100,1))</f>
        <v>11.8</v>
      </c>
      <c r="O793" s="88"/>
      <c r="P793" s="88"/>
      <c r="Q793" s="88"/>
      <c r="R793" s="88"/>
      <c r="S793" s="88"/>
      <c r="U793" s="87"/>
      <c r="V793" s="87"/>
    </row>
    <row r="794" spans="1:24" x14ac:dyDescent="0.15">
      <c r="A794" s="1"/>
      <c r="B794" s="22" t="s">
        <v>158</v>
      </c>
      <c r="C794" s="2"/>
      <c r="D794" s="63">
        <f t="shared" ref="D794:H799" si="385">SUM(D74,D362,D986)</f>
        <v>108</v>
      </c>
      <c r="E794" s="64">
        <f t="shared" si="385"/>
        <v>19</v>
      </c>
      <c r="F794" s="64">
        <f t="shared" si="385"/>
        <v>1</v>
      </c>
      <c r="G794" s="65">
        <f t="shared" si="385"/>
        <v>3</v>
      </c>
      <c r="H794" s="117">
        <f t="shared" si="385"/>
        <v>1</v>
      </c>
      <c r="I794" s="66">
        <f t="shared" ref="I794:I796" si="386">SUM(D794:E794)</f>
        <v>127</v>
      </c>
      <c r="J794" s="65">
        <f t="shared" ref="J794:J825" si="387">SUM(F794:G794)</f>
        <v>4</v>
      </c>
      <c r="K794" s="67">
        <f t="shared" si="382"/>
        <v>132</v>
      </c>
      <c r="L794" s="28">
        <f t="shared" ref="L794:L829" si="388">IF(ISERROR(ROUND(J794/K794*100,1)),"-",ROUND(J794/K794*100,1))</f>
        <v>3</v>
      </c>
      <c r="M794" s="42" t="s">
        <v>70</v>
      </c>
      <c r="O794" s="88"/>
      <c r="P794" s="88"/>
      <c r="Q794" s="88"/>
      <c r="R794" s="88"/>
      <c r="S794" s="88"/>
      <c r="U794" s="87"/>
      <c r="V794" s="87"/>
    </row>
    <row r="795" spans="1:24" x14ac:dyDescent="0.15">
      <c r="A795" s="3"/>
      <c r="B795" s="23" t="s">
        <v>10</v>
      </c>
      <c r="C795" s="4"/>
      <c r="D795" s="68">
        <f t="shared" si="385"/>
        <v>84</v>
      </c>
      <c r="E795" s="69">
        <f t="shared" si="385"/>
        <v>23</v>
      </c>
      <c r="F795" s="69">
        <f t="shared" si="385"/>
        <v>2</v>
      </c>
      <c r="G795" s="70">
        <f t="shared" si="385"/>
        <v>4</v>
      </c>
      <c r="H795" s="118">
        <f t="shared" si="385"/>
        <v>5</v>
      </c>
      <c r="I795" s="71">
        <f t="shared" si="386"/>
        <v>107</v>
      </c>
      <c r="J795" s="70">
        <f t="shared" si="387"/>
        <v>6</v>
      </c>
      <c r="K795" s="72">
        <f t="shared" si="382"/>
        <v>118</v>
      </c>
      <c r="L795" s="29">
        <f t="shared" si="388"/>
        <v>5.0999999999999996</v>
      </c>
      <c r="M795" s="43" t="s">
        <v>70</v>
      </c>
      <c r="O795" s="88"/>
      <c r="P795" s="88"/>
      <c r="Q795" s="88"/>
      <c r="R795" s="88"/>
      <c r="S795" s="88"/>
      <c r="U795" s="87"/>
      <c r="V795" s="87"/>
    </row>
    <row r="796" spans="1:24" x14ac:dyDescent="0.15">
      <c r="A796" s="3"/>
      <c r="B796" s="23" t="s">
        <v>11</v>
      </c>
      <c r="C796" s="4"/>
      <c r="D796" s="68">
        <f t="shared" si="385"/>
        <v>94</v>
      </c>
      <c r="E796" s="69">
        <f t="shared" si="385"/>
        <v>33</v>
      </c>
      <c r="F796" s="69">
        <f t="shared" si="385"/>
        <v>2</v>
      </c>
      <c r="G796" s="70">
        <f t="shared" si="385"/>
        <v>3</v>
      </c>
      <c r="H796" s="118">
        <f t="shared" si="385"/>
        <v>2</v>
      </c>
      <c r="I796" s="71">
        <f t="shared" si="386"/>
        <v>127</v>
      </c>
      <c r="J796" s="70">
        <f t="shared" si="387"/>
        <v>5</v>
      </c>
      <c r="K796" s="72">
        <f t="shared" si="382"/>
        <v>134</v>
      </c>
      <c r="L796" s="29">
        <f t="shared" si="388"/>
        <v>3.7</v>
      </c>
      <c r="M796" s="43" t="s">
        <v>70</v>
      </c>
      <c r="O796" s="88"/>
      <c r="P796" s="88"/>
      <c r="Q796" s="88"/>
      <c r="R796" s="88"/>
      <c r="S796" s="88"/>
      <c r="U796" s="87"/>
      <c r="V796" s="87"/>
    </row>
    <row r="797" spans="1:24" x14ac:dyDescent="0.15">
      <c r="A797" s="3"/>
      <c r="B797" s="23" t="s">
        <v>12</v>
      </c>
      <c r="C797" s="4"/>
      <c r="D797" s="68">
        <f t="shared" si="385"/>
        <v>96</v>
      </c>
      <c r="E797" s="69">
        <f t="shared" si="385"/>
        <v>27</v>
      </c>
      <c r="F797" s="69">
        <f t="shared" si="385"/>
        <v>0</v>
      </c>
      <c r="G797" s="70">
        <f t="shared" si="385"/>
        <v>3</v>
      </c>
      <c r="H797" s="118">
        <f t="shared" si="385"/>
        <v>4</v>
      </c>
      <c r="I797" s="71">
        <f>SUM(D797:E797)</f>
        <v>123</v>
      </c>
      <c r="J797" s="70">
        <f t="shared" si="387"/>
        <v>3</v>
      </c>
      <c r="K797" s="72">
        <f t="shared" si="382"/>
        <v>130</v>
      </c>
      <c r="L797" s="29">
        <f t="shared" si="388"/>
        <v>2.2999999999999998</v>
      </c>
      <c r="M797" s="43" t="s">
        <v>70</v>
      </c>
      <c r="O797" s="88"/>
      <c r="P797" s="88"/>
      <c r="Q797" s="88"/>
      <c r="R797" s="88"/>
      <c r="S797" s="88"/>
      <c r="U797" s="87"/>
      <c r="V797" s="87"/>
    </row>
    <row r="798" spans="1:24" s="19" customFormat="1" x14ac:dyDescent="0.15">
      <c r="A798" s="3"/>
      <c r="B798" s="23" t="s">
        <v>13</v>
      </c>
      <c r="C798" s="4"/>
      <c r="D798" s="68">
        <f t="shared" si="385"/>
        <v>92</v>
      </c>
      <c r="E798" s="69">
        <f t="shared" si="385"/>
        <v>32</v>
      </c>
      <c r="F798" s="69">
        <f t="shared" si="385"/>
        <v>2</v>
      </c>
      <c r="G798" s="70">
        <f t="shared" si="385"/>
        <v>7</v>
      </c>
      <c r="H798" s="118">
        <f t="shared" si="385"/>
        <v>3</v>
      </c>
      <c r="I798" s="71">
        <f t="shared" ref="I798:I826" si="389">SUM(D798:E798)</f>
        <v>124</v>
      </c>
      <c r="J798" s="70">
        <f t="shared" si="387"/>
        <v>9</v>
      </c>
      <c r="K798" s="72">
        <f t="shared" si="382"/>
        <v>136</v>
      </c>
      <c r="L798" s="29">
        <f t="shared" si="388"/>
        <v>6.6</v>
      </c>
      <c r="M798" s="43" t="s">
        <v>70</v>
      </c>
      <c r="O798" s="88"/>
      <c r="P798" s="88"/>
      <c r="Q798" s="88"/>
      <c r="R798" s="88"/>
      <c r="S798" s="88"/>
      <c r="T798" s="8"/>
      <c r="U798" s="87"/>
      <c r="V798" s="87"/>
    </row>
    <row r="799" spans="1:24" x14ac:dyDescent="0.15">
      <c r="A799" s="5"/>
      <c r="B799" s="24" t="s">
        <v>14</v>
      </c>
      <c r="C799" s="7"/>
      <c r="D799" s="73">
        <f t="shared" si="385"/>
        <v>78</v>
      </c>
      <c r="E799" s="74">
        <f t="shared" si="385"/>
        <v>25</v>
      </c>
      <c r="F799" s="74">
        <f t="shared" si="385"/>
        <v>1</v>
      </c>
      <c r="G799" s="75">
        <f t="shared" si="385"/>
        <v>8</v>
      </c>
      <c r="H799" s="119">
        <f t="shared" si="385"/>
        <v>9</v>
      </c>
      <c r="I799" s="76">
        <f t="shared" si="389"/>
        <v>103</v>
      </c>
      <c r="J799" s="75">
        <f t="shared" si="387"/>
        <v>9</v>
      </c>
      <c r="K799" s="77">
        <f t="shared" si="382"/>
        <v>121</v>
      </c>
      <c r="L799" s="30">
        <f t="shared" si="388"/>
        <v>7.4</v>
      </c>
      <c r="M799" s="44" t="s">
        <v>70</v>
      </c>
      <c r="O799" s="88"/>
      <c r="P799" s="88"/>
      <c r="Q799" s="88"/>
      <c r="R799" s="88"/>
      <c r="S799" s="88"/>
      <c r="U799" s="87"/>
      <c r="V799" s="87"/>
    </row>
    <row r="800" spans="1:24" x14ac:dyDescent="0.15">
      <c r="A800" s="17"/>
      <c r="B800" s="25" t="s">
        <v>159</v>
      </c>
      <c r="C800" s="18"/>
      <c r="D800" s="78">
        <f>SUM(D794:D799)</f>
        <v>552</v>
      </c>
      <c r="E800" s="79">
        <f>SUM(E794:E799)</f>
        <v>159</v>
      </c>
      <c r="F800" s="79">
        <f>SUM(F794:F799)</f>
        <v>8</v>
      </c>
      <c r="G800" s="80">
        <f>SUM(G794:G799)</f>
        <v>28</v>
      </c>
      <c r="H800" s="120">
        <f>SUM(H794:H799)</f>
        <v>24</v>
      </c>
      <c r="I800" s="81">
        <f t="shared" si="389"/>
        <v>711</v>
      </c>
      <c r="J800" s="80">
        <f t="shared" si="387"/>
        <v>36</v>
      </c>
      <c r="K800" s="82">
        <f t="shared" si="382"/>
        <v>771</v>
      </c>
      <c r="L800" s="31">
        <f t="shared" si="388"/>
        <v>4.7</v>
      </c>
      <c r="M800" s="45">
        <f>IF(ISERROR(ROUND(K800/$K$829*100,1)),"-",ROUND(K800/$K$829*100,1))</f>
        <v>13.7</v>
      </c>
      <c r="O800" s="88"/>
      <c r="P800" s="88"/>
      <c r="Q800" s="88"/>
      <c r="R800" s="88"/>
      <c r="S800" s="88"/>
      <c r="U800" s="87"/>
      <c r="V800" s="87"/>
    </row>
    <row r="801" spans="1:22" x14ac:dyDescent="0.15">
      <c r="A801" s="1"/>
      <c r="B801" s="22" t="s">
        <v>15</v>
      </c>
      <c r="C801" s="2"/>
      <c r="D801" s="63">
        <f t="shared" ref="D801:H806" si="390">SUM(D81,D369,D993)</f>
        <v>78</v>
      </c>
      <c r="E801" s="64">
        <f t="shared" si="390"/>
        <v>21</v>
      </c>
      <c r="F801" s="64">
        <f t="shared" si="390"/>
        <v>3</v>
      </c>
      <c r="G801" s="65">
        <f t="shared" si="390"/>
        <v>5</v>
      </c>
      <c r="H801" s="117">
        <f t="shared" si="390"/>
        <v>6</v>
      </c>
      <c r="I801" s="66">
        <f t="shared" si="389"/>
        <v>99</v>
      </c>
      <c r="J801" s="65">
        <f t="shared" si="387"/>
        <v>8</v>
      </c>
      <c r="K801" s="67">
        <f t="shared" si="382"/>
        <v>113</v>
      </c>
      <c r="L801" s="28">
        <f t="shared" si="388"/>
        <v>7.1</v>
      </c>
      <c r="M801" s="42" t="s">
        <v>70</v>
      </c>
      <c r="O801" s="88"/>
      <c r="P801" s="88"/>
      <c r="Q801" s="88"/>
      <c r="R801" s="88"/>
      <c r="S801" s="88"/>
      <c r="U801" s="87"/>
      <c r="V801" s="87"/>
    </row>
    <row r="802" spans="1:22" x14ac:dyDescent="0.15">
      <c r="A802" s="3"/>
      <c r="B802" s="23" t="s">
        <v>16</v>
      </c>
      <c r="C802" s="4"/>
      <c r="D802" s="68">
        <f t="shared" si="390"/>
        <v>89</v>
      </c>
      <c r="E802" s="69">
        <f t="shared" si="390"/>
        <v>26</v>
      </c>
      <c r="F802" s="69">
        <f t="shared" si="390"/>
        <v>1</v>
      </c>
      <c r="G802" s="70">
        <f t="shared" si="390"/>
        <v>7</v>
      </c>
      <c r="H802" s="118">
        <f t="shared" si="390"/>
        <v>10</v>
      </c>
      <c r="I802" s="71">
        <f t="shared" si="389"/>
        <v>115</v>
      </c>
      <c r="J802" s="70">
        <f t="shared" si="387"/>
        <v>8</v>
      </c>
      <c r="K802" s="72">
        <f t="shared" si="382"/>
        <v>133</v>
      </c>
      <c r="L802" s="29">
        <f t="shared" si="388"/>
        <v>6</v>
      </c>
      <c r="M802" s="43" t="s">
        <v>70</v>
      </c>
      <c r="O802" s="88"/>
      <c r="P802" s="88"/>
      <c r="Q802" s="88"/>
      <c r="R802" s="88"/>
      <c r="S802" s="88"/>
      <c r="U802" s="87"/>
      <c r="V802" s="87"/>
    </row>
    <row r="803" spans="1:22" x14ac:dyDescent="0.15">
      <c r="A803" s="3"/>
      <c r="B803" s="23" t="s">
        <v>17</v>
      </c>
      <c r="C803" s="4"/>
      <c r="D803" s="68">
        <f t="shared" si="390"/>
        <v>79</v>
      </c>
      <c r="E803" s="69">
        <f t="shared" si="390"/>
        <v>34</v>
      </c>
      <c r="F803" s="69">
        <f t="shared" si="390"/>
        <v>1</v>
      </c>
      <c r="G803" s="70">
        <f t="shared" si="390"/>
        <v>10</v>
      </c>
      <c r="H803" s="118">
        <f t="shared" si="390"/>
        <v>11</v>
      </c>
      <c r="I803" s="71">
        <f t="shared" si="389"/>
        <v>113</v>
      </c>
      <c r="J803" s="70">
        <f t="shared" si="387"/>
        <v>11</v>
      </c>
      <c r="K803" s="72">
        <f t="shared" si="382"/>
        <v>135</v>
      </c>
      <c r="L803" s="29">
        <f t="shared" si="388"/>
        <v>8.1</v>
      </c>
      <c r="M803" s="43" t="s">
        <v>70</v>
      </c>
      <c r="O803" s="88"/>
      <c r="P803" s="88"/>
      <c r="Q803" s="88"/>
      <c r="R803" s="88"/>
      <c r="S803" s="88"/>
      <c r="U803" s="87"/>
      <c r="V803" s="87"/>
    </row>
    <row r="804" spans="1:22" x14ac:dyDescent="0.15">
      <c r="A804" s="3"/>
      <c r="B804" s="23" t="s">
        <v>18</v>
      </c>
      <c r="C804" s="4"/>
      <c r="D804" s="68">
        <f t="shared" si="390"/>
        <v>92</v>
      </c>
      <c r="E804" s="69">
        <f t="shared" si="390"/>
        <v>44</v>
      </c>
      <c r="F804" s="69">
        <f t="shared" si="390"/>
        <v>2</v>
      </c>
      <c r="G804" s="70">
        <f t="shared" si="390"/>
        <v>10</v>
      </c>
      <c r="H804" s="118">
        <f t="shared" si="390"/>
        <v>12</v>
      </c>
      <c r="I804" s="71">
        <f t="shared" si="389"/>
        <v>136</v>
      </c>
      <c r="J804" s="70">
        <f t="shared" si="387"/>
        <v>12</v>
      </c>
      <c r="K804" s="72">
        <f t="shared" si="382"/>
        <v>160</v>
      </c>
      <c r="L804" s="29">
        <f t="shared" si="388"/>
        <v>7.5</v>
      </c>
      <c r="M804" s="43" t="s">
        <v>70</v>
      </c>
      <c r="O804" s="88"/>
      <c r="P804" s="88"/>
      <c r="Q804" s="88"/>
      <c r="R804" s="88"/>
      <c r="S804" s="88"/>
      <c r="U804" s="87"/>
      <c r="V804" s="87"/>
    </row>
    <row r="805" spans="1:22" s="19" customFormat="1" x14ac:dyDescent="0.15">
      <c r="A805" s="3"/>
      <c r="B805" s="23" t="s">
        <v>19</v>
      </c>
      <c r="C805" s="4"/>
      <c r="D805" s="68">
        <f t="shared" si="390"/>
        <v>90</v>
      </c>
      <c r="E805" s="69">
        <f t="shared" si="390"/>
        <v>44</v>
      </c>
      <c r="F805" s="69">
        <f t="shared" si="390"/>
        <v>1</v>
      </c>
      <c r="G805" s="70">
        <f t="shared" si="390"/>
        <v>4</v>
      </c>
      <c r="H805" s="118">
        <f t="shared" si="390"/>
        <v>10</v>
      </c>
      <c r="I805" s="71">
        <f t="shared" si="389"/>
        <v>134</v>
      </c>
      <c r="J805" s="70">
        <f t="shared" si="387"/>
        <v>5</v>
      </c>
      <c r="K805" s="72">
        <f t="shared" si="382"/>
        <v>149</v>
      </c>
      <c r="L805" s="29">
        <f t="shared" si="388"/>
        <v>3.4</v>
      </c>
      <c r="M805" s="43" t="s">
        <v>70</v>
      </c>
      <c r="O805" s="88"/>
      <c r="P805" s="88"/>
      <c r="Q805" s="88"/>
      <c r="R805" s="88"/>
      <c r="S805" s="88"/>
      <c r="T805" s="8"/>
      <c r="U805" s="87"/>
      <c r="V805" s="87"/>
    </row>
    <row r="806" spans="1:22" x14ac:dyDescent="0.15">
      <c r="A806" s="5"/>
      <c r="B806" s="24" t="s">
        <v>20</v>
      </c>
      <c r="C806" s="7"/>
      <c r="D806" s="73">
        <f t="shared" si="390"/>
        <v>101</v>
      </c>
      <c r="E806" s="74">
        <f t="shared" si="390"/>
        <v>42</v>
      </c>
      <c r="F806" s="74">
        <f t="shared" si="390"/>
        <v>1</v>
      </c>
      <c r="G806" s="75">
        <f t="shared" si="390"/>
        <v>6</v>
      </c>
      <c r="H806" s="119">
        <f t="shared" si="390"/>
        <v>7</v>
      </c>
      <c r="I806" s="76">
        <f t="shared" si="389"/>
        <v>143</v>
      </c>
      <c r="J806" s="75">
        <f t="shared" si="387"/>
        <v>7</v>
      </c>
      <c r="K806" s="77">
        <f t="shared" si="382"/>
        <v>157</v>
      </c>
      <c r="L806" s="30">
        <f t="shared" si="388"/>
        <v>4.5</v>
      </c>
      <c r="M806" s="44" t="s">
        <v>70</v>
      </c>
      <c r="O806" s="88"/>
      <c r="P806" s="88"/>
      <c r="Q806" s="88"/>
      <c r="R806" s="88"/>
      <c r="S806" s="88"/>
      <c r="U806" s="87"/>
      <c r="V806" s="87"/>
    </row>
    <row r="807" spans="1:22" x14ac:dyDescent="0.15">
      <c r="A807" s="17"/>
      <c r="B807" s="25" t="s">
        <v>160</v>
      </c>
      <c r="C807" s="18"/>
      <c r="D807" s="78">
        <f>SUM(D801:D806)</f>
        <v>529</v>
      </c>
      <c r="E807" s="79">
        <f>SUM(E801:E806)</f>
        <v>211</v>
      </c>
      <c r="F807" s="79">
        <f>SUM(F801:F806)</f>
        <v>9</v>
      </c>
      <c r="G807" s="80">
        <f>SUM(G801:G806)</f>
        <v>42</v>
      </c>
      <c r="H807" s="120">
        <f>SUM(H801:H806)</f>
        <v>56</v>
      </c>
      <c r="I807" s="81">
        <f t="shared" si="389"/>
        <v>740</v>
      </c>
      <c r="J807" s="80">
        <f t="shared" si="387"/>
        <v>51</v>
      </c>
      <c r="K807" s="82">
        <f t="shared" si="382"/>
        <v>847</v>
      </c>
      <c r="L807" s="31">
        <f t="shared" si="388"/>
        <v>6</v>
      </c>
      <c r="M807" s="45">
        <f>IF(ISERROR(ROUND(K807/$K$829*100,1)),"-",ROUND(K807/$K$829*100,1))</f>
        <v>15.1</v>
      </c>
      <c r="O807" s="88"/>
      <c r="P807" s="88"/>
      <c r="Q807" s="88"/>
      <c r="R807" s="88"/>
      <c r="S807" s="88"/>
      <c r="U807" s="87"/>
      <c r="V807" s="87"/>
    </row>
    <row r="808" spans="1:22" x14ac:dyDescent="0.15">
      <c r="A808" s="1"/>
      <c r="B808" s="22" t="s">
        <v>55</v>
      </c>
      <c r="C808" s="2"/>
      <c r="D808" s="63">
        <f t="shared" ref="D808:H813" si="391">SUM(D88,D376,D1000)</f>
        <v>151</v>
      </c>
      <c r="E808" s="64">
        <f t="shared" si="391"/>
        <v>29</v>
      </c>
      <c r="F808" s="64">
        <f t="shared" si="391"/>
        <v>1</v>
      </c>
      <c r="G808" s="65">
        <f t="shared" si="391"/>
        <v>4</v>
      </c>
      <c r="H808" s="117">
        <f t="shared" si="391"/>
        <v>5</v>
      </c>
      <c r="I808" s="66">
        <f t="shared" si="389"/>
        <v>180</v>
      </c>
      <c r="J808" s="65">
        <f t="shared" si="387"/>
        <v>5</v>
      </c>
      <c r="K808" s="67">
        <f t="shared" si="382"/>
        <v>190</v>
      </c>
      <c r="L808" s="28">
        <f t="shared" si="388"/>
        <v>2.6</v>
      </c>
      <c r="M808" s="42" t="s">
        <v>70</v>
      </c>
      <c r="O808" s="88"/>
      <c r="P808" s="88"/>
      <c r="Q808" s="88"/>
      <c r="R808" s="88"/>
      <c r="S808" s="88"/>
      <c r="U808" s="87"/>
      <c r="V808" s="87"/>
    </row>
    <row r="809" spans="1:22" x14ac:dyDescent="0.15">
      <c r="A809" s="3"/>
      <c r="B809" s="23" t="s">
        <v>56</v>
      </c>
      <c r="C809" s="4"/>
      <c r="D809" s="68">
        <f t="shared" si="391"/>
        <v>128</v>
      </c>
      <c r="E809" s="69">
        <f t="shared" si="391"/>
        <v>39</v>
      </c>
      <c r="F809" s="69">
        <f t="shared" si="391"/>
        <v>0</v>
      </c>
      <c r="G809" s="70">
        <f t="shared" si="391"/>
        <v>5</v>
      </c>
      <c r="H809" s="118">
        <f t="shared" si="391"/>
        <v>7</v>
      </c>
      <c r="I809" s="71">
        <f t="shared" si="389"/>
        <v>167</v>
      </c>
      <c r="J809" s="70">
        <f t="shared" si="387"/>
        <v>5</v>
      </c>
      <c r="K809" s="72">
        <f t="shared" si="382"/>
        <v>179</v>
      </c>
      <c r="L809" s="29">
        <f t="shared" si="388"/>
        <v>2.8</v>
      </c>
      <c r="M809" s="43" t="s">
        <v>70</v>
      </c>
      <c r="O809" s="88"/>
      <c r="P809" s="88"/>
      <c r="Q809" s="88"/>
      <c r="R809" s="88"/>
      <c r="S809" s="88"/>
      <c r="U809" s="87"/>
      <c r="V809" s="87"/>
    </row>
    <row r="810" spans="1:22" s="19" customFormat="1" x14ac:dyDescent="0.15">
      <c r="A810" s="3"/>
      <c r="B810" s="23" t="s">
        <v>57</v>
      </c>
      <c r="C810" s="4"/>
      <c r="D810" s="68">
        <f t="shared" si="391"/>
        <v>133</v>
      </c>
      <c r="E810" s="69">
        <f t="shared" si="391"/>
        <v>28</v>
      </c>
      <c r="F810" s="69">
        <f t="shared" si="391"/>
        <v>0</v>
      </c>
      <c r="G810" s="70">
        <f t="shared" si="391"/>
        <v>8</v>
      </c>
      <c r="H810" s="118">
        <f t="shared" si="391"/>
        <v>5</v>
      </c>
      <c r="I810" s="71">
        <f t="shared" si="389"/>
        <v>161</v>
      </c>
      <c r="J810" s="70">
        <f t="shared" si="387"/>
        <v>8</v>
      </c>
      <c r="K810" s="72">
        <f t="shared" si="382"/>
        <v>174</v>
      </c>
      <c r="L810" s="29">
        <f t="shared" si="388"/>
        <v>4.5999999999999996</v>
      </c>
      <c r="M810" s="43" t="s">
        <v>70</v>
      </c>
      <c r="O810" s="88"/>
      <c r="P810" s="88"/>
      <c r="Q810" s="88"/>
      <c r="R810" s="88"/>
      <c r="S810" s="88"/>
      <c r="T810" s="8"/>
      <c r="U810" s="87"/>
      <c r="V810" s="87"/>
    </row>
    <row r="811" spans="1:22" x14ac:dyDescent="0.15">
      <c r="A811" s="3"/>
      <c r="B811" s="23" t="s">
        <v>58</v>
      </c>
      <c r="C811" s="4"/>
      <c r="D811" s="68">
        <f t="shared" si="391"/>
        <v>137</v>
      </c>
      <c r="E811" s="69">
        <f t="shared" si="391"/>
        <v>33</v>
      </c>
      <c r="F811" s="69">
        <f t="shared" si="391"/>
        <v>2</v>
      </c>
      <c r="G811" s="70">
        <f t="shared" si="391"/>
        <v>5</v>
      </c>
      <c r="H811" s="118">
        <f t="shared" si="391"/>
        <v>2</v>
      </c>
      <c r="I811" s="71">
        <f t="shared" si="389"/>
        <v>170</v>
      </c>
      <c r="J811" s="70">
        <f t="shared" si="387"/>
        <v>7</v>
      </c>
      <c r="K811" s="72">
        <f t="shared" si="382"/>
        <v>179</v>
      </c>
      <c r="L811" s="29">
        <f t="shared" si="388"/>
        <v>3.9</v>
      </c>
      <c r="M811" s="43" t="s">
        <v>70</v>
      </c>
      <c r="O811" s="88"/>
      <c r="P811" s="88"/>
      <c r="Q811" s="88"/>
      <c r="R811" s="88"/>
      <c r="S811" s="88"/>
      <c r="U811" s="87"/>
      <c r="V811" s="87"/>
    </row>
    <row r="812" spans="1:22" x14ac:dyDescent="0.15">
      <c r="A812" s="3"/>
      <c r="B812" s="23" t="s">
        <v>59</v>
      </c>
      <c r="C812" s="4"/>
      <c r="D812" s="68">
        <f t="shared" si="391"/>
        <v>127</v>
      </c>
      <c r="E812" s="69">
        <f t="shared" si="391"/>
        <v>32</v>
      </c>
      <c r="F812" s="69">
        <f t="shared" si="391"/>
        <v>1</v>
      </c>
      <c r="G812" s="70">
        <f t="shared" si="391"/>
        <v>2</v>
      </c>
      <c r="H812" s="118">
        <f t="shared" si="391"/>
        <v>2</v>
      </c>
      <c r="I812" s="71">
        <f t="shared" si="389"/>
        <v>159</v>
      </c>
      <c r="J812" s="70">
        <f t="shared" si="387"/>
        <v>3</v>
      </c>
      <c r="K812" s="72">
        <f t="shared" si="382"/>
        <v>164</v>
      </c>
      <c r="L812" s="29">
        <f t="shared" si="388"/>
        <v>1.8</v>
      </c>
      <c r="M812" s="43" t="s">
        <v>70</v>
      </c>
      <c r="O812" s="88"/>
      <c r="P812" s="88"/>
      <c r="Q812" s="88"/>
      <c r="R812" s="88"/>
      <c r="S812" s="88"/>
      <c r="U812" s="87"/>
      <c r="V812" s="87"/>
    </row>
    <row r="813" spans="1:22" x14ac:dyDescent="0.15">
      <c r="A813" s="5"/>
      <c r="B813" s="24" t="s">
        <v>26</v>
      </c>
      <c r="C813" s="7"/>
      <c r="D813" s="73">
        <f t="shared" si="391"/>
        <v>130</v>
      </c>
      <c r="E813" s="74">
        <f t="shared" si="391"/>
        <v>24</v>
      </c>
      <c r="F813" s="74">
        <f t="shared" si="391"/>
        <v>2</v>
      </c>
      <c r="G813" s="75">
        <f t="shared" si="391"/>
        <v>5</v>
      </c>
      <c r="H813" s="119">
        <f t="shared" si="391"/>
        <v>2</v>
      </c>
      <c r="I813" s="76">
        <f t="shared" si="389"/>
        <v>154</v>
      </c>
      <c r="J813" s="75">
        <f t="shared" si="387"/>
        <v>7</v>
      </c>
      <c r="K813" s="77">
        <f t="shared" si="382"/>
        <v>163</v>
      </c>
      <c r="L813" s="30">
        <f t="shared" si="388"/>
        <v>4.3</v>
      </c>
      <c r="M813" s="44" t="s">
        <v>70</v>
      </c>
      <c r="O813" s="88"/>
      <c r="P813" s="88"/>
      <c r="Q813" s="88"/>
      <c r="R813" s="88"/>
      <c r="S813" s="88"/>
      <c r="U813" s="87"/>
      <c r="V813" s="87"/>
    </row>
    <row r="814" spans="1:22" x14ac:dyDescent="0.15">
      <c r="A814" s="17"/>
      <c r="B814" s="25" t="s">
        <v>113</v>
      </c>
      <c r="C814" s="18"/>
      <c r="D814" s="78">
        <f>SUM(D808:D813)</f>
        <v>806</v>
      </c>
      <c r="E814" s="79">
        <f>SUM(E808:E813)</f>
        <v>185</v>
      </c>
      <c r="F814" s="79">
        <f>SUM(F808:F813)</f>
        <v>6</v>
      </c>
      <c r="G814" s="80">
        <f>SUM(G808:G813)</f>
        <v>29</v>
      </c>
      <c r="H814" s="120">
        <f>SUM(H808:H813)</f>
        <v>23</v>
      </c>
      <c r="I814" s="81">
        <f t="shared" si="389"/>
        <v>991</v>
      </c>
      <c r="J814" s="80">
        <f t="shared" si="387"/>
        <v>35</v>
      </c>
      <c r="K814" s="82">
        <f t="shared" si="382"/>
        <v>1049</v>
      </c>
      <c r="L814" s="31">
        <f t="shared" si="388"/>
        <v>3.3</v>
      </c>
      <c r="M814" s="45">
        <f>IF(ISERROR(ROUND(K814/$K$829*100,1)),"-",ROUND(K814/$K$829*100,1))</f>
        <v>18.7</v>
      </c>
      <c r="O814" s="88"/>
      <c r="P814" s="88"/>
      <c r="Q814" s="88"/>
      <c r="R814" s="88"/>
      <c r="S814" s="88"/>
      <c r="U814" s="87"/>
      <c r="V814" s="87"/>
    </row>
    <row r="815" spans="1:22" x14ac:dyDescent="0.15">
      <c r="A815" s="1"/>
      <c r="B815" s="22" t="s">
        <v>60</v>
      </c>
      <c r="C815" s="2"/>
      <c r="D815" s="63">
        <f t="shared" ref="D815:H820" si="392">SUM(D95,D383,D1007)</f>
        <v>144</v>
      </c>
      <c r="E815" s="64">
        <f t="shared" si="392"/>
        <v>27</v>
      </c>
      <c r="F815" s="64">
        <f t="shared" si="392"/>
        <v>1</v>
      </c>
      <c r="G815" s="65">
        <f t="shared" si="392"/>
        <v>2</v>
      </c>
      <c r="H815" s="117">
        <f t="shared" si="392"/>
        <v>8</v>
      </c>
      <c r="I815" s="66">
        <f t="shared" si="389"/>
        <v>171</v>
      </c>
      <c r="J815" s="65">
        <f t="shared" si="387"/>
        <v>3</v>
      </c>
      <c r="K815" s="67">
        <f t="shared" si="382"/>
        <v>182</v>
      </c>
      <c r="L815" s="28">
        <f t="shared" si="388"/>
        <v>1.6</v>
      </c>
      <c r="M815" s="42" t="s">
        <v>70</v>
      </c>
      <c r="O815" s="88"/>
      <c r="P815" s="88"/>
      <c r="Q815" s="88"/>
      <c r="R815" s="88"/>
      <c r="S815" s="88"/>
    </row>
    <row r="816" spans="1:22" x14ac:dyDescent="0.15">
      <c r="A816" s="3"/>
      <c r="B816" s="23" t="s">
        <v>61</v>
      </c>
      <c r="C816" s="4"/>
      <c r="D816" s="68">
        <f t="shared" si="392"/>
        <v>146</v>
      </c>
      <c r="E816" s="69">
        <f t="shared" si="392"/>
        <v>24</v>
      </c>
      <c r="F816" s="69">
        <f t="shared" si="392"/>
        <v>1</v>
      </c>
      <c r="G816" s="70">
        <f t="shared" si="392"/>
        <v>2</v>
      </c>
      <c r="H816" s="118">
        <f t="shared" si="392"/>
        <v>1</v>
      </c>
      <c r="I816" s="71">
        <f t="shared" si="389"/>
        <v>170</v>
      </c>
      <c r="J816" s="70">
        <f t="shared" si="387"/>
        <v>3</v>
      </c>
      <c r="K816" s="72">
        <f t="shared" si="382"/>
        <v>174</v>
      </c>
      <c r="L816" s="29">
        <f t="shared" si="388"/>
        <v>1.7</v>
      </c>
      <c r="M816" s="43" t="s">
        <v>70</v>
      </c>
      <c r="O816" s="88"/>
      <c r="P816" s="88"/>
      <c r="Q816" s="88"/>
      <c r="R816" s="88"/>
      <c r="S816" s="88"/>
    </row>
    <row r="817" spans="1:21" s="19" customFormat="1" x14ac:dyDescent="0.15">
      <c r="A817" s="3"/>
      <c r="B817" s="23" t="s">
        <v>62</v>
      </c>
      <c r="C817" s="4"/>
      <c r="D817" s="68">
        <f t="shared" si="392"/>
        <v>124</v>
      </c>
      <c r="E817" s="69">
        <f t="shared" si="392"/>
        <v>32</v>
      </c>
      <c r="F817" s="69">
        <f t="shared" si="392"/>
        <v>1</v>
      </c>
      <c r="G817" s="70">
        <f t="shared" si="392"/>
        <v>3</v>
      </c>
      <c r="H817" s="118">
        <f t="shared" si="392"/>
        <v>4</v>
      </c>
      <c r="I817" s="71">
        <f t="shared" si="389"/>
        <v>156</v>
      </c>
      <c r="J817" s="70">
        <f t="shared" si="387"/>
        <v>4</v>
      </c>
      <c r="K817" s="72">
        <f t="shared" si="382"/>
        <v>164</v>
      </c>
      <c r="L817" s="29">
        <f t="shared" si="388"/>
        <v>2.4</v>
      </c>
      <c r="M817" s="43" t="s">
        <v>70</v>
      </c>
      <c r="O817" s="88"/>
      <c r="P817" s="88"/>
      <c r="Q817" s="88"/>
      <c r="R817" s="88"/>
      <c r="S817" s="88"/>
      <c r="T817" s="8"/>
      <c r="U817" s="8"/>
    </row>
    <row r="818" spans="1:21" x14ac:dyDescent="0.15">
      <c r="A818" s="3"/>
      <c r="B818" s="23" t="s">
        <v>63</v>
      </c>
      <c r="C818" s="4"/>
      <c r="D818" s="68">
        <f t="shared" si="392"/>
        <v>143</v>
      </c>
      <c r="E818" s="69">
        <f t="shared" si="392"/>
        <v>36</v>
      </c>
      <c r="F818" s="69">
        <f t="shared" si="392"/>
        <v>1</v>
      </c>
      <c r="G818" s="70">
        <f t="shared" si="392"/>
        <v>4</v>
      </c>
      <c r="H818" s="118">
        <f t="shared" si="392"/>
        <v>4</v>
      </c>
      <c r="I818" s="71">
        <f t="shared" si="389"/>
        <v>179</v>
      </c>
      <c r="J818" s="70">
        <f t="shared" si="387"/>
        <v>5</v>
      </c>
      <c r="K818" s="72">
        <f t="shared" si="382"/>
        <v>188</v>
      </c>
      <c r="L818" s="29">
        <f t="shared" si="388"/>
        <v>2.7</v>
      </c>
      <c r="M818" s="43" t="s">
        <v>70</v>
      </c>
      <c r="O818" s="88"/>
      <c r="P818" s="88"/>
      <c r="Q818" s="88"/>
      <c r="R818" s="88"/>
      <c r="S818" s="88"/>
    </row>
    <row r="819" spans="1:21" x14ac:dyDescent="0.15">
      <c r="A819" s="3"/>
      <c r="B819" s="23" t="s">
        <v>64</v>
      </c>
      <c r="C819" s="4"/>
      <c r="D819" s="68">
        <f t="shared" si="392"/>
        <v>143</v>
      </c>
      <c r="E819" s="69">
        <f t="shared" si="392"/>
        <v>36</v>
      </c>
      <c r="F819" s="69">
        <f t="shared" si="392"/>
        <v>2</v>
      </c>
      <c r="G819" s="70">
        <f t="shared" si="392"/>
        <v>4</v>
      </c>
      <c r="H819" s="118">
        <f t="shared" si="392"/>
        <v>1</v>
      </c>
      <c r="I819" s="71">
        <f t="shared" si="389"/>
        <v>179</v>
      </c>
      <c r="J819" s="70">
        <f t="shared" si="387"/>
        <v>6</v>
      </c>
      <c r="K819" s="72">
        <f t="shared" si="382"/>
        <v>186</v>
      </c>
      <c r="L819" s="29">
        <f t="shared" si="388"/>
        <v>3.2</v>
      </c>
      <c r="M819" s="43" t="s">
        <v>70</v>
      </c>
      <c r="O819" s="88"/>
      <c r="P819" s="88"/>
      <c r="Q819" s="88"/>
      <c r="R819" s="88"/>
      <c r="S819" s="88"/>
    </row>
    <row r="820" spans="1:21" x14ac:dyDescent="0.15">
      <c r="A820" s="5"/>
      <c r="B820" s="24" t="s">
        <v>33</v>
      </c>
      <c r="C820" s="7"/>
      <c r="D820" s="73">
        <f t="shared" si="392"/>
        <v>167</v>
      </c>
      <c r="E820" s="74">
        <f t="shared" si="392"/>
        <v>32</v>
      </c>
      <c r="F820" s="74">
        <f t="shared" si="392"/>
        <v>1</v>
      </c>
      <c r="G820" s="75">
        <f t="shared" si="392"/>
        <v>3</v>
      </c>
      <c r="H820" s="119">
        <f t="shared" si="392"/>
        <v>3</v>
      </c>
      <c r="I820" s="76">
        <f t="shared" si="389"/>
        <v>199</v>
      </c>
      <c r="J820" s="75">
        <f t="shared" si="387"/>
        <v>4</v>
      </c>
      <c r="K820" s="77">
        <f t="shared" si="382"/>
        <v>206</v>
      </c>
      <c r="L820" s="30">
        <f t="shared" si="388"/>
        <v>1.9</v>
      </c>
      <c r="M820" s="44" t="s">
        <v>70</v>
      </c>
      <c r="O820" s="88"/>
      <c r="P820" s="88"/>
      <c r="Q820" s="88"/>
      <c r="R820" s="88"/>
      <c r="S820" s="88"/>
    </row>
    <row r="821" spans="1:21" x14ac:dyDescent="0.15">
      <c r="A821" s="17"/>
      <c r="B821" s="25" t="s">
        <v>112</v>
      </c>
      <c r="C821" s="18"/>
      <c r="D821" s="78">
        <f>SUM(D815:D820)</f>
        <v>867</v>
      </c>
      <c r="E821" s="79">
        <f>SUM(E815:E820)</f>
        <v>187</v>
      </c>
      <c r="F821" s="79">
        <f>SUM(F815:F820)</f>
        <v>7</v>
      </c>
      <c r="G821" s="80">
        <f>SUM(G815:G820)</f>
        <v>18</v>
      </c>
      <c r="H821" s="120">
        <f>SUM(H815:H820)</f>
        <v>21</v>
      </c>
      <c r="I821" s="81">
        <f t="shared" si="389"/>
        <v>1054</v>
      </c>
      <c r="J821" s="80">
        <f t="shared" si="387"/>
        <v>25</v>
      </c>
      <c r="K821" s="82">
        <f t="shared" si="382"/>
        <v>1100</v>
      </c>
      <c r="L821" s="31">
        <f t="shared" si="388"/>
        <v>2.2999999999999998</v>
      </c>
      <c r="M821" s="45">
        <f>IF(ISERROR(ROUND(K821/$K$829*100,1)),"-",ROUND(K821/$K$829*100,1))</f>
        <v>19.600000000000001</v>
      </c>
      <c r="O821" s="88"/>
      <c r="P821" s="88"/>
      <c r="Q821" s="88"/>
      <c r="R821" s="88"/>
      <c r="S821" s="88"/>
    </row>
    <row r="822" spans="1:21" x14ac:dyDescent="0.15">
      <c r="A822" s="1"/>
      <c r="B822" s="22" t="s">
        <v>65</v>
      </c>
      <c r="C822" s="2"/>
      <c r="D822" s="63">
        <f t="shared" ref="D822:H827" si="393">SUM(D102,D390,D1014)</f>
        <v>167</v>
      </c>
      <c r="E822" s="64">
        <f t="shared" si="393"/>
        <v>27</v>
      </c>
      <c r="F822" s="64">
        <f t="shared" si="393"/>
        <v>1</v>
      </c>
      <c r="G822" s="65">
        <f t="shared" si="393"/>
        <v>2</v>
      </c>
      <c r="H822" s="117">
        <f t="shared" si="393"/>
        <v>3</v>
      </c>
      <c r="I822" s="66">
        <f t="shared" si="389"/>
        <v>194</v>
      </c>
      <c r="J822" s="65">
        <f t="shared" si="387"/>
        <v>3</v>
      </c>
      <c r="K822" s="67">
        <f t="shared" si="382"/>
        <v>200</v>
      </c>
      <c r="L822" s="28">
        <f t="shared" si="388"/>
        <v>1.5</v>
      </c>
      <c r="M822" s="42" t="s">
        <v>70</v>
      </c>
      <c r="O822" s="107"/>
      <c r="P822" s="107"/>
      <c r="Q822" s="107"/>
      <c r="R822" s="107"/>
      <c r="S822" s="107"/>
    </row>
    <row r="823" spans="1:21" x14ac:dyDescent="0.15">
      <c r="A823" s="3"/>
      <c r="B823" s="23" t="s">
        <v>66</v>
      </c>
      <c r="C823" s="4"/>
      <c r="D823" s="68">
        <f t="shared" si="393"/>
        <v>162</v>
      </c>
      <c r="E823" s="69">
        <f t="shared" si="393"/>
        <v>24</v>
      </c>
      <c r="F823" s="69">
        <f t="shared" si="393"/>
        <v>1</v>
      </c>
      <c r="G823" s="70">
        <f t="shared" si="393"/>
        <v>2</v>
      </c>
      <c r="H823" s="118">
        <f t="shared" si="393"/>
        <v>1</v>
      </c>
      <c r="I823" s="71">
        <f t="shared" si="389"/>
        <v>186</v>
      </c>
      <c r="J823" s="70">
        <f t="shared" si="387"/>
        <v>3</v>
      </c>
      <c r="K823" s="72">
        <f t="shared" si="382"/>
        <v>190</v>
      </c>
      <c r="L823" s="29">
        <f t="shared" si="388"/>
        <v>1.6</v>
      </c>
      <c r="M823" s="43" t="s">
        <v>70</v>
      </c>
      <c r="O823" s="107"/>
      <c r="P823" s="107"/>
      <c r="Q823" s="107"/>
      <c r="R823" s="107"/>
      <c r="S823" s="107"/>
    </row>
    <row r="824" spans="1:21" x14ac:dyDescent="0.15">
      <c r="A824" s="3"/>
      <c r="B824" s="23" t="s">
        <v>67</v>
      </c>
      <c r="C824" s="4"/>
      <c r="D824" s="68">
        <f t="shared" si="393"/>
        <v>170</v>
      </c>
      <c r="E824" s="69">
        <f t="shared" si="393"/>
        <v>28</v>
      </c>
      <c r="F824" s="69">
        <f t="shared" si="393"/>
        <v>0</v>
      </c>
      <c r="G824" s="70">
        <f t="shared" si="393"/>
        <v>2</v>
      </c>
      <c r="H824" s="118">
        <f t="shared" si="393"/>
        <v>1</v>
      </c>
      <c r="I824" s="71">
        <f t="shared" si="389"/>
        <v>198</v>
      </c>
      <c r="J824" s="70">
        <f t="shared" si="387"/>
        <v>2</v>
      </c>
      <c r="K824" s="72">
        <f t="shared" si="382"/>
        <v>201</v>
      </c>
      <c r="L824" s="29">
        <f t="shared" si="388"/>
        <v>1</v>
      </c>
      <c r="M824" s="43" t="s">
        <v>70</v>
      </c>
      <c r="O824" s="107"/>
      <c r="P824" s="107"/>
      <c r="Q824" s="107"/>
      <c r="R824" s="107"/>
      <c r="S824" s="107"/>
    </row>
    <row r="825" spans="1:21" x14ac:dyDescent="0.15">
      <c r="A825" s="3"/>
      <c r="B825" s="23" t="s">
        <v>68</v>
      </c>
      <c r="C825" s="4"/>
      <c r="D825" s="68">
        <f t="shared" si="393"/>
        <v>167</v>
      </c>
      <c r="E825" s="69">
        <f t="shared" si="393"/>
        <v>27</v>
      </c>
      <c r="F825" s="69">
        <f t="shared" si="393"/>
        <v>1</v>
      </c>
      <c r="G825" s="70">
        <f t="shared" si="393"/>
        <v>4</v>
      </c>
      <c r="H825" s="118">
        <f t="shared" si="393"/>
        <v>1</v>
      </c>
      <c r="I825" s="71">
        <f t="shared" si="389"/>
        <v>194</v>
      </c>
      <c r="J825" s="70">
        <f t="shared" si="387"/>
        <v>5</v>
      </c>
      <c r="K825" s="72">
        <f t="shared" si="382"/>
        <v>200</v>
      </c>
      <c r="L825" s="29">
        <f t="shared" si="388"/>
        <v>2.5</v>
      </c>
      <c r="M825" s="43" t="s">
        <v>70</v>
      </c>
      <c r="O825" s="107"/>
      <c r="P825" s="107"/>
      <c r="Q825" s="107"/>
      <c r="R825" s="107"/>
      <c r="S825" s="107"/>
    </row>
    <row r="826" spans="1:21" x14ac:dyDescent="0.15">
      <c r="A826" s="3"/>
      <c r="B826" s="23" t="s">
        <v>69</v>
      </c>
      <c r="C826" s="4"/>
      <c r="D826" s="68">
        <f t="shared" si="393"/>
        <v>166</v>
      </c>
      <c r="E826" s="69">
        <f t="shared" si="393"/>
        <v>21</v>
      </c>
      <c r="F826" s="69">
        <f t="shared" si="393"/>
        <v>3</v>
      </c>
      <c r="G826" s="70">
        <f t="shared" si="393"/>
        <v>0</v>
      </c>
      <c r="H826" s="118">
        <f t="shared" si="393"/>
        <v>1</v>
      </c>
      <c r="I826" s="71">
        <f t="shared" si="389"/>
        <v>187</v>
      </c>
      <c r="J826" s="70">
        <f>SUM(F826:G826)</f>
        <v>3</v>
      </c>
      <c r="K826" s="72">
        <f t="shared" si="382"/>
        <v>191</v>
      </c>
      <c r="L826" s="29">
        <f t="shared" si="388"/>
        <v>1.6</v>
      </c>
      <c r="M826" s="43" t="s">
        <v>70</v>
      </c>
      <c r="O826" s="88"/>
      <c r="P826" s="89"/>
      <c r="Q826" s="88"/>
      <c r="R826" s="88"/>
      <c r="S826" s="88"/>
    </row>
    <row r="827" spans="1:21" x14ac:dyDescent="0.15">
      <c r="A827" s="5"/>
      <c r="B827" s="24" t="s">
        <v>40</v>
      </c>
      <c r="C827" s="7"/>
      <c r="D827" s="73">
        <f t="shared" si="393"/>
        <v>169</v>
      </c>
      <c r="E827" s="74">
        <f t="shared" si="393"/>
        <v>40</v>
      </c>
      <c r="F827" s="74">
        <f t="shared" si="393"/>
        <v>0</v>
      </c>
      <c r="G827" s="75">
        <f t="shared" si="393"/>
        <v>1</v>
      </c>
      <c r="H827" s="119">
        <f t="shared" si="393"/>
        <v>0</v>
      </c>
      <c r="I827" s="76">
        <f>SUM(D827:E827)</f>
        <v>209</v>
      </c>
      <c r="J827" s="75">
        <f>SUM(F827:G827)</f>
        <v>1</v>
      </c>
      <c r="K827" s="77">
        <f t="shared" si="382"/>
        <v>210</v>
      </c>
      <c r="L827" s="30">
        <f t="shared" si="388"/>
        <v>0.5</v>
      </c>
      <c r="M827" s="44" t="s">
        <v>70</v>
      </c>
      <c r="O827" s="88"/>
      <c r="P827" s="88"/>
      <c r="Q827" s="88"/>
      <c r="R827" s="88"/>
      <c r="S827" s="88"/>
    </row>
    <row r="828" spans="1:21" ht="12" thickBot="1" x14ac:dyDescent="0.2">
      <c r="A828" s="20"/>
      <c r="B828" s="25" t="s">
        <v>111</v>
      </c>
      <c r="C828" s="21"/>
      <c r="D828" s="83">
        <f>SUM(D822:D827)</f>
        <v>1001</v>
      </c>
      <c r="E828" s="84">
        <f t="shared" ref="E828:F828" si="394">SUM(E822:E827)</f>
        <v>167</v>
      </c>
      <c r="F828" s="84">
        <f t="shared" si="394"/>
        <v>6</v>
      </c>
      <c r="G828" s="85">
        <f>SUM(G822:G827)</f>
        <v>11</v>
      </c>
      <c r="H828" s="121">
        <f>SUM(H822:H827)</f>
        <v>7</v>
      </c>
      <c r="I828" s="86">
        <f t="shared" ref="I828" si="395">SUM(D828:E828)</f>
        <v>1168</v>
      </c>
      <c r="J828" s="85">
        <f t="shared" ref="J828" si="396">SUM(F828:G828)</f>
        <v>17</v>
      </c>
      <c r="K828" s="67">
        <f t="shared" si="382"/>
        <v>1192</v>
      </c>
      <c r="L828" s="27">
        <f t="shared" si="388"/>
        <v>1.4</v>
      </c>
      <c r="M828" s="46">
        <f>IF(ISERROR(ROUND(K828/$K$829*100,1)),"-",ROUND(K828/$K$829*100,1))</f>
        <v>21.2</v>
      </c>
      <c r="O828" s="88"/>
      <c r="P828" s="90"/>
      <c r="Q828" s="90"/>
      <c r="R828" s="90"/>
      <c r="S828" s="90"/>
    </row>
    <row r="829" spans="1:21" ht="12" thickTop="1" x14ac:dyDescent="0.15">
      <c r="A829" s="97"/>
      <c r="B829" s="98" t="s">
        <v>106</v>
      </c>
      <c r="C829" s="99"/>
      <c r="D829" s="100">
        <f>SUM(D793,D800,D807,D814,D821,D828)</f>
        <v>4252</v>
      </c>
      <c r="E829" s="101">
        <f t="shared" ref="E829:J829" si="397">SUM(E793,E800,E807,E814,E821,E828)</f>
        <v>1022</v>
      </c>
      <c r="F829" s="101">
        <f t="shared" si="397"/>
        <v>40</v>
      </c>
      <c r="G829" s="102">
        <f t="shared" si="397"/>
        <v>151</v>
      </c>
      <c r="H829" s="122">
        <f t="shared" si="397"/>
        <v>157</v>
      </c>
      <c r="I829" s="103">
        <f t="shared" si="397"/>
        <v>5274</v>
      </c>
      <c r="J829" s="102">
        <f t="shared" si="397"/>
        <v>191</v>
      </c>
      <c r="K829" s="104">
        <f t="shared" si="382"/>
        <v>5622</v>
      </c>
      <c r="L829" s="105">
        <f t="shared" si="388"/>
        <v>3.4</v>
      </c>
      <c r="M829" s="106">
        <f>IF(ISERROR(ROUND(K829/$K$829*100,1)),"-",ROUND(K829/$K$829*100,1))</f>
        <v>100</v>
      </c>
      <c r="O829" s="88"/>
      <c r="P829" s="88"/>
      <c r="Q829" s="88"/>
      <c r="R829" s="88"/>
      <c r="S829" s="88"/>
    </row>
    <row r="830" spans="1:21" x14ac:dyDescent="0.15">
      <c r="A830" s="91"/>
      <c r="B830" s="92"/>
      <c r="C830" s="93"/>
      <c r="D830" s="94"/>
      <c r="E830" s="94"/>
      <c r="F830" s="94"/>
      <c r="G830" s="94"/>
      <c r="H830" s="94"/>
      <c r="I830" s="94"/>
      <c r="J830" s="94"/>
      <c r="K830" s="94"/>
      <c r="L830" s="95"/>
      <c r="M830" s="96"/>
      <c r="O830" s="88"/>
      <c r="P830" s="88"/>
      <c r="Q830" s="88"/>
      <c r="R830" s="88"/>
      <c r="S830" s="88"/>
    </row>
    <row r="831" spans="1:21" x14ac:dyDescent="0.15">
      <c r="A831" s="91"/>
      <c r="B831" s="92"/>
      <c r="C831" s="93"/>
      <c r="D831" s="94"/>
      <c r="E831" s="94"/>
      <c r="F831" s="94"/>
      <c r="G831" s="94"/>
      <c r="H831" s="94"/>
      <c r="I831" s="94"/>
      <c r="J831" s="94"/>
      <c r="K831" s="94"/>
      <c r="L831" s="95"/>
      <c r="M831" s="96"/>
      <c r="O831" s="88"/>
      <c r="P831" s="88"/>
      <c r="Q831" s="88"/>
      <c r="R831" s="88"/>
      <c r="S831" s="88"/>
      <c r="T831" s="33"/>
    </row>
    <row r="832" spans="1:21" x14ac:dyDescent="0.15">
      <c r="B832" s="41" t="s">
        <v>81</v>
      </c>
      <c r="O832" s="88"/>
      <c r="P832" s="89"/>
      <c r="Q832" s="88"/>
      <c r="R832" s="88"/>
      <c r="S832" s="88"/>
    </row>
    <row r="833" spans="1:24" ht="21" x14ac:dyDescent="0.15">
      <c r="A833" s="1"/>
      <c r="B833" s="13"/>
      <c r="C833" s="26" t="s">
        <v>2</v>
      </c>
      <c r="D833" s="52" t="s">
        <v>48</v>
      </c>
      <c r="E833" s="53" t="s">
        <v>49</v>
      </c>
      <c r="F833" s="53" t="s">
        <v>104</v>
      </c>
      <c r="G833" s="54" t="s">
        <v>105</v>
      </c>
      <c r="H833" s="115" t="s">
        <v>108</v>
      </c>
      <c r="I833" s="55" t="s">
        <v>50</v>
      </c>
      <c r="J833" s="56" t="s">
        <v>51</v>
      </c>
      <c r="K833" s="57" t="s">
        <v>52</v>
      </c>
      <c r="L833" s="14" t="s">
        <v>53</v>
      </c>
      <c r="M833" s="14" t="s">
        <v>54</v>
      </c>
      <c r="O833" s="88"/>
      <c r="P833" s="88"/>
      <c r="Q833" s="88"/>
      <c r="R833" s="88"/>
      <c r="S833" s="88"/>
      <c r="U833" s="87"/>
      <c r="V833" s="87"/>
      <c r="W833" s="87"/>
      <c r="X833" s="87"/>
    </row>
    <row r="834" spans="1:24" x14ac:dyDescent="0.15">
      <c r="A834" s="5" t="s">
        <v>1</v>
      </c>
      <c r="B834" s="10"/>
      <c r="C834" s="15"/>
      <c r="D834" s="58" t="s">
        <v>46</v>
      </c>
      <c r="E834" s="59" t="s">
        <v>46</v>
      </c>
      <c r="F834" s="59" t="s">
        <v>46</v>
      </c>
      <c r="G834" s="60" t="s">
        <v>46</v>
      </c>
      <c r="H834" s="116" t="s">
        <v>46</v>
      </c>
      <c r="I834" s="61" t="s">
        <v>46</v>
      </c>
      <c r="J834" s="60" t="s">
        <v>46</v>
      </c>
      <c r="K834" s="62" t="s">
        <v>46</v>
      </c>
      <c r="L834" s="16" t="s">
        <v>47</v>
      </c>
      <c r="M834" s="16" t="s">
        <v>47</v>
      </c>
      <c r="O834" s="88"/>
      <c r="P834" s="90"/>
      <c r="Q834" s="90"/>
      <c r="R834" s="90"/>
      <c r="S834" s="90"/>
      <c r="U834" s="87"/>
      <c r="V834" s="87"/>
    </row>
    <row r="835" spans="1:24" x14ac:dyDescent="0.15">
      <c r="A835" s="1"/>
      <c r="B835" s="22" t="s">
        <v>3</v>
      </c>
      <c r="C835" s="2"/>
      <c r="D835" s="63">
        <f t="shared" ref="D835:H840" si="398">SUM(D739,D787)</f>
        <v>243</v>
      </c>
      <c r="E835" s="64">
        <f t="shared" si="398"/>
        <v>55</v>
      </c>
      <c r="F835" s="64">
        <f t="shared" si="398"/>
        <v>1</v>
      </c>
      <c r="G835" s="65">
        <f t="shared" si="398"/>
        <v>7</v>
      </c>
      <c r="H835" s="117">
        <f t="shared" si="398"/>
        <v>7</v>
      </c>
      <c r="I835" s="66">
        <f>SUM(D835:E835)</f>
        <v>298</v>
      </c>
      <c r="J835" s="65">
        <f>SUM(F835:G835)</f>
        <v>8</v>
      </c>
      <c r="K835" s="67">
        <f>SUM(D835:H835)</f>
        <v>313</v>
      </c>
      <c r="L835" s="28">
        <f>IF(ISERROR(ROUND(J835/K835*100,1)),"-",ROUND(J835/K835*100,1))</f>
        <v>2.6</v>
      </c>
      <c r="M835" s="42" t="s">
        <v>70</v>
      </c>
      <c r="O835" s="88"/>
      <c r="P835" s="88"/>
      <c r="Q835" s="88"/>
      <c r="R835" s="88"/>
      <c r="S835" s="88"/>
      <c r="U835" s="87"/>
      <c r="V835" s="87"/>
    </row>
    <row r="836" spans="1:24" x14ac:dyDescent="0.15">
      <c r="A836" s="3"/>
      <c r="B836" s="23" t="s">
        <v>4</v>
      </c>
      <c r="C836" s="4"/>
      <c r="D836" s="68">
        <f t="shared" si="398"/>
        <v>279</v>
      </c>
      <c r="E836" s="69">
        <f t="shared" si="398"/>
        <v>48</v>
      </c>
      <c r="F836" s="69">
        <f t="shared" si="398"/>
        <v>2</v>
      </c>
      <c r="G836" s="70">
        <f t="shared" si="398"/>
        <v>6</v>
      </c>
      <c r="H836" s="118">
        <f t="shared" si="398"/>
        <v>9</v>
      </c>
      <c r="I836" s="71">
        <f t="shared" ref="I836" si="399">SUM(D836:E836)</f>
        <v>327</v>
      </c>
      <c r="J836" s="70">
        <f t="shared" ref="J836:J840" si="400">SUM(F836:G836)</f>
        <v>8</v>
      </c>
      <c r="K836" s="72">
        <f t="shared" ref="K836:K877" si="401">SUM(D836:H836)</f>
        <v>344</v>
      </c>
      <c r="L836" s="29">
        <f t="shared" ref="L836:L877" si="402">IF(ISERROR(ROUND(J836/K836*100,1)),"-",ROUND(J836/K836*100,1))</f>
        <v>2.2999999999999998</v>
      </c>
      <c r="M836" s="43" t="s">
        <v>70</v>
      </c>
      <c r="O836" s="88"/>
      <c r="P836" s="88"/>
      <c r="Q836" s="88"/>
      <c r="R836" s="88"/>
      <c r="S836" s="88"/>
      <c r="U836" s="87"/>
      <c r="V836" s="87"/>
    </row>
    <row r="837" spans="1:24" x14ac:dyDescent="0.15">
      <c r="A837" s="3"/>
      <c r="B837" s="23" t="s">
        <v>5</v>
      </c>
      <c r="C837" s="4"/>
      <c r="D837" s="68">
        <f t="shared" si="398"/>
        <v>275</v>
      </c>
      <c r="E837" s="69">
        <f t="shared" si="398"/>
        <v>54</v>
      </c>
      <c r="F837" s="69">
        <f t="shared" si="398"/>
        <v>3</v>
      </c>
      <c r="G837" s="70">
        <f t="shared" si="398"/>
        <v>7</v>
      </c>
      <c r="H837" s="118">
        <f t="shared" si="398"/>
        <v>8</v>
      </c>
      <c r="I837" s="71">
        <f>SUM(D837:E837)</f>
        <v>329</v>
      </c>
      <c r="J837" s="70">
        <f t="shared" si="400"/>
        <v>10</v>
      </c>
      <c r="K837" s="72">
        <f t="shared" si="401"/>
        <v>347</v>
      </c>
      <c r="L837" s="29">
        <f t="shared" si="402"/>
        <v>2.9</v>
      </c>
      <c r="M837" s="43" t="s">
        <v>70</v>
      </c>
      <c r="O837" s="88"/>
      <c r="P837" s="88"/>
      <c r="Q837" s="88"/>
      <c r="R837" s="88"/>
      <c r="S837" s="88"/>
      <c r="U837" s="87"/>
      <c r="V837" s="87"/>
    </row>
    <row r="838" spans="1:24" x14ac:dyDescent="0.15">
      <c r="A838" s="3"/>
      <c r="B838" s="23" t="s">
        <v>6</v>
      </c>
      <c r="C838" s="4"/>
      <c r="D838" s="68">
        <f t="shared" si="398"/>
        <v>266</v>
      </c>
      <c r="E838" s="69">
        <f t="shared" si="398"/>
        <v>64</v>
      </c>
      <c r="F838" s="69">
        <f t="shared" si="398"/>
        <v>2</v>
      </c>
      <c r="G838" s="70">
        <f t="shared" si="398"/>
        <v>7</v>
      </c>
      <c r="H838" s="118">
        <f t="shared" si="398"/>
        <v>10</v>
      </c>
      <c r="I838" s="71">
        <f t="shared" ref="I838:I840" si="403">SUM(D838:E838)</f>
        <v>330</v>
      </c>
      <c r="J838" s="70">
        <f t="shared" si="400"/>
        <v>9</v>
      </c>
      <c r="K838" s="72">
        <f t="shared" si="401"/>
        <v>349</v>
      </c>
      <c r="L838" s="29">
        <f t="shared" si="402"/>
        <v>2.6</v>
      </c>
      <c r="M838" s="43" t="s">
        <v>70</v>
      </c>
      <c r="O838" s="88"/>
      <c r="P838" s="88"/>
      <c r="Q838" s="88"/>
      <c r="R838" s="88"/>
      <c r="S838" s="88"/>
      <c r="U838" s="87"/>
      <c r="V838" s="87"/>
    </row>
    <row r="839" spans="1:24" s="19" customFormat="1" x14ac:dyDescent="0.15">
      <c r="A839" s="3"/>
      <c r="B839" s="23" t="s">
        <v>7</v>
      </c>
      <c r="C839" s="4"/>
      <c r="D839" s="68">
        <f t="shared" si="398"/>
        <v>309</v>
      </c>
      <c r="E839" s="69">
        <f t="shared" si="398"/>
        <v>76</v>
      </c>
      <c r="F839" s="69">
        <f t="shared" si="398"/>
        <v>0</v>
      </c>
      <c r="G839" s="70">
        <f t="shared" si="398"/>
        <v>10</v>
      </c>
      <c r="H839" s="118">
        <f t="shared" si="398"/>
        <v>9</v>
      </c>
      <c r="I839" s="71">
        <f t="shared" si="403"/>
        <v>385</v>
      </c>
      <c r="J839" s="70">
        <f t="shared" si="400"/>
        <v>10</v>
      </c>
      <c r="K839" s="72">
        <f t="shared" si="401"/>
        <v>404</v>
      </c>
      <c r="L839" s="29">
        <f t="shared" si="402"/>
        <v>2.5</v>
      </c>
      <c r="M839" s="43" t="s">
        <v>70</v>
      </c>
      <c r="O839" s="88"/>
      <c r="P839" s="88"/>
      <c r="Q839" s="88"/>
      <c r="R839" s="88"/>
      <c r="S839" s="88"/>
      <c r="T839" s="8"/>
      <c r="U839" s="87"/>
      <c r="V839" s="87"/>
    </row>
    <row r="840" spans="1:24" x14ac:dyDescent="0.15">
      <c r="A840" s="5"/>
      <c r="B840" s="24" t="s">
        <v>8</v>
      </c>
      <c r="C840" s="7"/>
      <c r="D840" s="73">
        <f t="shared" si="398"/>
        <v>311</v>
      </c>
      <c r="E840" s="74">
        <f t="shared" si="398"/>
        <v>63</v>
      </c>
      <c r="F840" s="74">
        <f t="shared" si="398"/>
        <v>3</v>
      </c>
      <c r="G840" s="75">
        <f t="shared" si="398"/>
        <v>8</v>
      </c>
      <c r="H840" s="119">
        <f t="shared" si="398"/>
        <v>7</v>
      </c>
      <c r="I840" s="76">
        <f t="shared" si="403"/>
        <v>374</v>
      </c>
      <c r="J840" s="75">
        <f t="shared" si="400"/>
        <v>11</v>
      </c>
      <c r="K840" s="77">
        <f t="shared" si="401"/>
        <v>392</v>
      </c>
      <c r="L840" s="30">
        <f t="shared" si="402"/>
        <v>2.8</v>
      </c>
      <c r="M840" s="44" t="s">
        <v>70</v>
      </c>
      <c r="O840" s="88"/>
      <c r="P840" s="88"/>
      <c r="Q840" s="88"/>
      <c r="R840" s="88"/>
      <c r="S840" s="88"/>
      <c r="U840" s="87"/>
      <c r="V840" s="87"/>
    </row>
    <row r="841" spans="1:24" x14ac:dyDescent="0.15">
      <c r="A841" s="17"/>
      <c r="B841" s="25" t="s">
        <v>157</v>
      </c>
      <c r="C841" s="18"/>
      <c r="D841" s="78">
        <f>SUM(D835:D840)</f>
        <v>1683</v>
      </c>
      <c r="E841" s="79">
        <f>SUM(E835:E840)</f>
        <v>360</v>
      </c>
      <c r="F841" s="79">
        <f>SUM(F835:F840)</f>
        <v>11</v>
      </c>
      <c r="G841" s="80">
        <f>SUM(G835:G840)</f>
        <v>45</v>
      </c>
      <c r="H841" s="120">
        <f>SUM(H835:H840)</f>
        <v>50</v>
      </c>
      <c r="I841" s="81">
        <f>SUM(D841:E841)</f>
        <v>2043</v>
      </c>
      <c r="J841" s="80">
        <f>SUM(F841:G841)</f>
        <v>56</v>
      </c>
      <c r="K841" s="82">
        <f t="shared" si="401"/>
        <v>2149</v>
      </c>
      <c r="L841" s="31">
        <f t="shared" si="402"/>
        <v>2.6</v>
      </c>
      <c r="M841" s="45">
        <f>IF(ISERROR(ROUND(K841/$K$877*100,1)),"-",ROUND(K841/$K$877*100,1))</f>
        <v>16.899999999999999</v>
      </c>
      <c r="O841" s="88"/>
      <c r="P841" s="88"/>
      <c r="Q841" s="88"/>
      <c r="R841" s="88"/>
      <c r="S841" s="88"/>
      <c r="U841" s="87"/>
      <c r="V841" s="87"/>
    </row>
    <row r="842" spans="1:24" x14ac:dyDescent="0.15">
      <c r="A842" s="1"/>
      <c r="B842" s="22" t="s">
        <v>158</v>
      </c>
      <c r="C842" s="2"/>
      <c r="D842" s="63">
        <f t="shared" ref="D842:H847" si="404">SUM(D746,D794)</f>
        <v>299</v>
      </c>
      <c r="E842" s="64">
        <f t="shared" si="404"/>
        <v>64</v>
      </c>
      <c r="F842" s="64">
        <f t="shared" si="404"/>
        <v>3</v>
      </c>
      <c r="G842" s="65">
        <f t="shared" si="404"/>
        <v>7</v>
      </c>
      <c r="H842" s="117">
        <f t="shared" si="404"/>
        <v>6</v>
      </c>
      <c r="I842" s="66">
        <f t="shared" ref="I842:I844" si="405">SUM(D842:E842)</f>
        <v>363</v>
      </c>
      <c r="J842" s="65">
        <f t="shared" ref="J842:J873" si="406">SUM(F842:G842)</f>
        <v>10</v>
      </c>
      <c r="K842" s="67">
        <f t="shared" si="401"/>
        <v>379</v>
      </c>
      <c r="L842" s="28">
        <f t="shared" si="402"/>
        <v>2.6</v>
      </c>
      <c r="M842" s="42" t="s">
        <v>70</v>
      </c>
      <c r="O842" s="88"/>
      <c r="P842" s="88"/>
      <c r="Q842" s="88"/>
      <c r="R842" s="88"/>
      <c r="S842" s="88"/>
      <c r="U842" s="87"/>
      <c r="V842" s="87"/>
    </row>
    <row r="843" spans="1:24" x14ac:dyDescent="0.15">
      <c r="A843" s="3"/>
      <c r="B843" s="23" t="s">
        <v>10</v>
      </c>
      <c r="C843" s="4"/>
      <c r="D843" s="68">
        <f t="shared" si="404"/>
        <v>257</v>
      </c>
      <c r="E843" s="69">
        <f t="shared" si="404"/>
        <v>70</v>
      </c>
      <c r="F843" s="69">
        <f t="shared" si="404"/>
        <v>4</v>
      </c>
      <c r="G843" s="70">
        <f t="shared" si="404"/>
        <v>11</v>
      </c>
      <c r="H843" s="118">
        <f t="shared" si="404"/>
        <v>15</v>
      </c>
      <c r="I843" s="71">
        <f t="shared" si="405"/>
        <v>327</v>
      </c>
      <c r="J843" s="70">
        <f t="shared" si="406"/>
        <v>15</v>
      </c>
      <c r="K843" s="72">
        <f t="shared" si="401"/>
        <v>357</v>
      </c>
      <c r="L843" s="29">
        <f t="shared" si="402"/>
        <v>4.2</v>
      </c>
      <c r="M843" s="43" t="s">
        <v>70</v>
      </c>
      <c r="O843" s="88"/>
      <c r="P843" s="88"/>
      <c r="Q843" s="88"/>
      <c r="R843" s="88"/>
      <c r="S843" s="88"/>
      <c r="U843" s="87"/>
      <c r="V843" s="87"/>
    </row>
    <row r="844" spans="1:24" x14ac:dyDescent="0.15">
      <c r="A844" s="3"/>
      <c r="B844" s="23" t="s">
        <v>11</v>
      </c>
      <c r="C844" s="4"/>
      <c r="D844" s="68">
        <f t="shared" si="404"/>
        <v>322</v>
      </c>
      <c r="E844" s="69">
        <f t="shared" si="404"/>
        <v>77</v>
      </c>
      <c r="F844" s="69">
        <f t="shared" si="404"/>
        <v>4</v>
      </c>
      <c r="G844" s="70">
        <f t="shared" si="404"/>
        <v>9</v>
      </c>
      <c r="H844" s="118">
        <f t="shared" si="404"/>
        <v>12</v>
      </c>
      <c r="I844" s="71">
        <f t="shared" si="405"/>
        <v>399</v>
      </c>
      <c r="J844" s="70">
        <f t="shared" si="406"/>
        <v>13</v>
      </c>
      <c r="K844" s="72">
        <f t="shared" si="401"/>
        <v>424</v>
      </c>
      <c r="L844" s="29">
        <f t="shared" si="402"/>
        <v>3.1</v>
      </c>
      <c r="M844" s="43" t="s">
        <v>70</v>
      </c>
      <c r="O844" s="88"/>
      <c r="P844" s="88"/>
      <c r="Q844" s="88"/>
      <c r="R844" s="88"/>
      <c r="S844" s="88"/>
      <c r="U844" s="87"/>
      <c r="V844" s="87"/>
    </row>
    <row r="845" spans="1:24" x14ac:dyDescent="0.15">
      <c r="A845" s="3"/>
      <c r="B845" s="23" t="s">
        <v>12</v>
      </c>
      <c r="C845" s="4"/>
      <c r="D845" s="68">
        <f t="shared" si="404"/>
        <v>221</v>
      </c>
      <c r="E845" s="69">
        <f t="shared" si="404"/>
        <v>60</v>
      </c>
      <c r="F845" s="69">
        <f t="shared" si="404"/>
        <v>2</v>
      </c>
      <c r="G845" s="70">
        <f t="shared" si="404"/>
        <v>11</v>
      </c>
      <c r="H845" s="118">
        <f t="shared" si="404"/>
        <v>6</v>
      </c>
      <c r="I845" s="71">
        <f>SUM(D845:E845)</f>
        <v>281</v>
      </c>
      <c r="J845" s="70">
        <f t="shared" si="406"/>
        <v>13</v>
      </c>
      <c r="K845" s="72">
        <f t="shared" si="401"/>
        <v>300</v>
      </c>
      <c r="L845" s="29">
        <f t="shared" si="402"/>
        <v>4.3</v>
      </c>
      <c r="M845" s="43" t="s">
        <v>70</v>
      </c>
      <c r="O845" s="88"/>
      <c r="P845" s="88"/>
      <c r="Q845" s="88"/>
      <c r="R845" s="88"/>
      <c r="S845" s="88"/>
      <c r="U845" s="87"/>
      <c r="V845" s="87"/>
    </row>
    <row r="846" spans="1:24" s="19" customFormat="1" x14ac:dyDescent="0.15">
      <c r="A846" s="3"/>
      <c r="B846" s="23" t="s">
        <v>13</v>
      </c>
      <c r="C846" s="4"/>
      <c r="D846" s="68">
        <f t="shared" si="404"/>
        <v>247</v>
      </c>
      <c r="E846" s="69">
        <f t="shared" si="404"/>
        <v>68</v>
      </c>
      <c r="F846" s="69">
        <f t="shared" si="404"/>
        <v>3</v>
      </c>
      <c r="G846" s="70">
        <f t="shared" si="404"/>
        <v>15</v>
      </c>
      <c r="H846" s="118">
        <f t="shared" si="404"/>
        <v>12</v>
      </c>
      <c r="I846" s="71">
        <f t="shared" ref="I846:I874" si="407">SUM(D846:E846)</f>
        <v>315</v>
      </c>
      <c r="J846" s="70">
        <f t="shared" si="406"/>
        <v>18</v>
      </c>
      <c r="K846" s="72">
        <f t="shared" si="401"/>
        <v>345</v>
      </c>
      <c r="L846" s="29">
        <f t="shared" si="402"/>
        <v>5.2</v>
      </c>
      <c r="M846" s="43" t="s">
        <v>70</v>
      </c>
      <c r="O846" s="88"/>
      <c r="P846" s="88"/>
      <c r="Q846" s="88"/>
      <c r="R846" s="88"/>
      <c r="S846" s="88"/>
      <c r="T846" s="8"/>
      <c r="U846" s="87"/>
      <c r="V846" s="87"/>
    </row>
    <row r="847" spans="1:24" x14ac:dyDescent="0.15">
      <c r="A847" s="5"/>
      <c r="B847" s="24" t="s">
        <v>14</v>
      </c>
      <c r="C847" s="7"/>
      <c r="D847" s="73">
        <f t="shared" si="404"/>
        <v>221</v>
      </c>
      <c r="E847" s="74">
        <f t="shared" si="404"/>
        <v>63</v>
      </c>
      <c r="F847" s="74">
        <f t="shared" si="404"/>
        <v>3</v>
      </c>
      <c r="G847" s="75">
        <f t="shared" si="404"/>
        <v>13</v>
      </c>
      <c r="H847" s="119">
        <f t="shared" si="404"/>
        <v>16</v>
      </c>
      <c r="I847" s="76">
        <f t="shared" si="407"/>
        <v>284</v>
      </c>
      <c r="J847" s="75">
        <f t="shared" si="406"/>
        <v>16</v>
      </c>
      <c r="K847" s="77">
        <f t="shared" si="401"/>
        <v>316</v>
      </c>
      <c r="L847" s="30">
        <f t="shared" si="402"/>
        <v>5.0999999999999996</v>
      </c>
      <c r="M847" s="44" t="s">
        <v>70</v>
      </c>
      <c r="O847" s="88"/>
      <c r="P847" s="88"/>
      <c r="Q847" s="88"/>
      <c r="R847" s="88"/>
      <c r="S847" s="88"/>
      <c r="U847" s="87"/>
      <c r="V847" s="87"/>
    </row>
    <row r="848" spans="1:24" x14ac:dyDescent="0.15">
      <c r="A848" s="17"/>
      <c r="B848" s="25" t="s">
        <v>159</v>
      </c>
      <c r="C848" s="18"/>
      <c r="D848" s="78">
        <f>SUM(D842:D847)</f>
        <v>1567</v>
      </c>
      <c r="E848" s="79">
        <f>SUM(E842:E847)</f>
        <v>402</v>
      </c>
      <c r="F848" s="79">
        <f>SUM(F842:F847)</f>
        <v>19</v>
      </c>
      <c r="G848" s="80">
        <f>SUM(G842:G847)</f>
        <v>66</v>
      </c>
      <c r="H848" s="120">
        <f>SUM(H842:H847)</f>
        <v>67</v>
      </c>
      <c r="I848" s="81">
        <f t="shared" si="407"/>
        <v>1969</v>
      </c>
      <c r="J848" s="80">
        <f t="shared" si="406"/>
        <v>85</v>
      </c>
      <c r="K848" s="82">
        <f t="shared" si="401"/>
        <v>2121</v>
      </c>
      <c r="L848" s="31">
        <f t="shared" si="402"/>
        <v>4</v>
      </c>
      <c r="M848" s="45">
        <f>IF(ISERROR(ROUND(K848/$K$877*100,1)),"-",ROUND(K848/$K$877*100,1))</f>
        <v>16.7</v>
      </c>
      <c r="O848" s="88"/>
      <c r="P848" s="88"/>
      <c r="Q848" s="88"/>
      <c r="R848" s="88"/>
      <c r="S848" s="88"/>
      <c r="U848" s="87"/>
      <c r="V848" s="87"/>
    </row>
    <row r="849" spans="1:22" x14ac:dyDescent="0.15">
      <c r="A849" s="1"/>
      <c r="B849" s="22" t="s">
        <v>15</v>
      </c>
      <c r="C849" s="2"/>
      <c r="D849" s="63">
        <f t="shared" ref="D849:H854" si="408">SUM(D753,D801)</f>
        <v>224</v>
      </c>
      <c r="E849" s="64">
        <f t="shared" si="408"/>
        <v>45</v>
      </c>
      <c r="F849" s="64">
        <f t="shared" si="408"/>
        <v>4</v>
      </c>
      <c r="G849" s="65">
        <f t="shared" si="408"/>
        <v>11</v>
      </c>
      <c r="H849" s="117">
        <f t="shared" si="408"/>
        <v>14</v>
      </c>
      <c r="I849" s="66">
        <f t="shared" si="407"/>
        <v>269</v>
      </c>
      <c r="J849" s="65">
        <f t="shared" si="406"/>
        <v>15</v>
      </c>
      <c r="K849" s="67">
        <f t="shared" si="401"/>
        <v>298</v>
      </c>
      <c r="L849" s="28">
        <f t="shared" si="402"/>
        <v>5</v>
      </c>
      <c r="M849" s="42" t="s">
        <v>70</v>
      </c>
      <c r="O849" s="88"/>
      <c r="P849" s="88"/>
      <c r="Q849" s="88"/>
      <c r="R849" s="88"/>
      <c r="S849" s="88"/>
      <c r="U849" s="87"/>
      <c r="V849" s="87"/>
    </row>
    <row r="850" spans="1:22" x14ac:dyDescent="0.15">
      <c r="A850" s="3"/>
      <c r="B850" s="23" t="s">
        <v>16</v>
      </c>
      <c r="C850" s="4"/>
      <c r="D850" s="68">
        <f t="shared" si="408"/>
        <v>243</v>
      </c>
      <c r="E850" s="69">
        <f t="shared" si="408"/>
        <v>54</v>
      </c>
      <c r="F850" s="69">
        <f t="shared" si="408"/>
        <v>2</v>
      </c>
      <c r="G850" s="70">
        <f t="shared" si="408"/>
        <v>13</v>
      </c>
      <c r="H850" s="118">
        <f t="shared" si="408"/>
        <v>17</v>
      </c>
      <c r="I850" s="71">
        <f t="shared" si="407"/>
        <v>297</v>
      </c>
      <c r="J850" s="70">
        <f t="shared" si="406"/>
        <v>15</v>
      </c>
      <c r="K850" s="72">
        <f t="shared" si="401"/>
        <v>329</v>
      </c>
      <c r="L850" s="29">
        <f t="shared" si="402"/>
        <v>4.5999999999999996</v>
      </c>
      <c r="M850" s="43" t="s">
        <v>70</v>
      </c>
      <c r="O850" s="88"/>
      <c r="P850" s="88"/>
      <c r="Q850" s="88"/>
      <c r="R850" s="88"/>
      <c r="S850" s="88"/>
      <c r="U850" s="87"/>
      <c r="V850" s="87"/>
    </row>
    <row r="851" spans="1:22" x14ac:dyDescent="0.15">
      <c r="A851" s="3"/>
      <c r="B851" s="23" t="s">
        <v>17</v>
      </c>
      <c r="C851" s="4"/>
      <c r="D851" s="68">
        <f t="shared" si="408"/>
        <v>240</v>
      </c>
      <c r="E851" s="69">
        <f t="shared" si="408"/>
        <v>75</v>
      </c>
      <c r="F851" s="69">
        <f t="shared" si="408"/>
        <v>4</v>
      </c>
      <c r="G851" s="70">
        <f t="shared" si="408"/>
        <v>15</v>
      </c>
      <c r="H851" s="118">
        <f t="shared" si="408"/>
        <v>21</v>
      </c>
      <c r="I851" s="71">
        <f t="shared" si="407"/>
        <v>315</v>
      </c>
      <c r="J851" s="70">
        <f t="shared" si="406"/>
        <v>19</v>
      </c>
      <c r="K851" s="72">
        <f t="shared" si="401"/>
        <v>355</v>
      </c>
      <c r="L851" s="29">
        <f t="shared" si="402"/>
        <v>5.4</v>
      </c>
      <c r="M851" s="43" t="s">
        <v>70</v>
      </c>
      <c r="O851" s="88"/>
      <c r="P851" s="88"/>
      <c r="Q851" s="88"/>
      <c r="R851" s="88"/>
      <c r="S851" s="88"/>
      <c r="U851" s="87"/>
      <c r="V851" s="87"/>
    </row>
    <row r="852" spans="1:22" x14ac:dyDescent="0.15">
      <c r="A852" s="3"/>
      <c r="B852" s="23" t="s">
        <v>18</v>
      </c>
      <c r="C852" s="4"/>
      <c r="D852" s="68">
        <f t="shared" si="408"/>
        <v>232</v>
      </c>
      <c r="E852" s="69">
        <f t="shared" si="408"/>
        <v>72</v>
      </c>
      <c r="F852" s="69">
        <f t="shared" si="408"/>
        <v>5</v>
      </c>
      <c r="G852" s="70">
        <f t="shared" si="408"/>
        <v>15</v>
      </c>
      <c r="H852" s="118">
        <f t="shared" si="408"/>
        <v>16</v>
      </c>
      <c r="I852" s="71">
        <f t="shared" si="407"/>
        <v>304</v>
      </c>
      <c r="J852" s="70">
        <f t="shared" si="406"/>
        <v>20</v>
      </c>
      <c r="K852" s="72">
        <f t="shared" si="401"/>
        <v>340</v>
      </c>
      <c r="L852" s="29">
        <f t="shared" si="402"/>
        <v>5.9</v>
      </c>
      <c r="M852" s="43" t="s">
        <v>70</v>
      </c>
      <c r="O852" s="88"/>
      <c r="P852" s="88"/>
      <c r="Q852" s="88"/>
      <c r="R852" s="88"/>
      <c r="S852" s="88"/>
      <c r="U852" s="87"/>
      <c r="V852" s="87"/>
    </row>
    <row r="853" spans="1:22" s="19" customFormat="1" x14ac:dyDescent="0.15">
      <c r="A853" s="3"/>
      <c r="B853" s="23" t="s">
        <v>19</v>
      </c>
      <c r="C853" s="4"/>
      <c r="D853" s="68">
        <f t="shared" si="408"/>
        <v>240</v>
      </c>
      <c r="E853" s="69">
        <f t="shared" si="408"/>
        <v>79</v>
      </c>
      <c r="F853" s="69">
        <f t="shared" si="408"/>
        <v>2</v>
      </c>
      <c r="G853" s="70">
        <f t="shared" si="408"/>
        <v>10</v>
      </c>
      <c r="H853" s="118">
        <f t="shared" si="408"/>
        <v>19</v>
      </c>
      <c r="I853" s="71">
        <f t="shared" si="407"/>
        <v>319</v>
      </c>
      <c r="J853" s="70">
        <f t="shared" si="406"/>
        <v>12</v>
      </c>
      <c r="K853" s="72">
        <f t="shared" si="401"/>
        <v>350</v>
      </c>
      <c r="L853" s="29">
        <f t="shared" si="402"/>
        <v>3.4</v>
      </c>
      <c r="M853" s="43" t="s">
        <v>70</v>
      </c>
      <c r="O853" s="88"/>
      <c r="P853" s="88"/>
      <c r="Q853" s="88"/>
      <c r="R853" s="88"/>
      <c r="S853" s="88"/>
      <c r="T853" s="8"/>
      <c r="U853" s="87"/>
      <c r="V853" s="87"/>
    </row>
    <row r="854" spans="1:22" x14ac:dyDescent="0.15">
      <c r="A854" s="5"/>
      <c r="B854" s="24" t="s">
        <v>20</v>
      </c>
      <c r="C854" s="7"/>
      <c r="D854" s="73">
        <f t="shared" si="408"/>
        <v>236</v>
      </c>
      <c r="E854" s="74">
        <f t="shared" si="408"/>
        <v>79</v>
      </c>
      <c r="F854" s="74">
        <f t="shared" si="408"/>
        <v>3</v>
      </c>
      <c r="G854" s="75">
        <f t="shared" si="408"/>
        <v>8</v>
      </c>
      <c r="H854" s="119">
        <f t="shared" si="408"/>
        <v>22</v>
      </c>
      <c r="I854" s="76">
        <f t="shared" si="407"/>
        <v>315</v>
      </c>
      <c r="J854" s="75">
        <f t="shared" si="406"/>
        <v>11</v>
      </c>
      <c r="K854" s="77">
        <f t="shared" si="401"/>
        <v>348</v>
      </c>
      <c r="L854" s="30">
        <f t="shared" si="402"/>
        <v>3.2</v>
      </c>
      <c r="M854" s="44" t="s">
        <v>70</v>
      </c>
      <c r="O854" s="88"/>
      <c r="P854" s="88"/>
      <c r="Q854" s="88"/>
      <c r="R854" s="88"/>
      <c r="S854" s="88"/>
      <c r="U854" s="87"/>
      <c r="V854" s="87"/>
    </row>
    <row r="855" spans="1:22" x14ac:dyDescent="0.15">
      <c r="A855" s="17"/>
      <c r="B855" s="25" t="s">
        <v>160</v>
      </c>
      <c r="C855" s="18"/>
      <c r="D855" s="78">
        <f>SUM(D849:D854)</f>
        <v>1415</v>
      </c>
      <c r="E855" s="79">
        <f>SUM(E849:E854)</f>
        <v>404</v>
      </c>
      <c r="F855" s="79">
        <f>SUM(F849:F854)</f>
        <v>20</v>
      </c>
      <c r="G855" s="80">
        <f>SUM(G849:G854)</f>
        <v>72</v>
      </c>
      <c r="H855" s="120">
        <f>SUM(H849:H854)</f>
        <v>109</v>
      </c>
      <c r="I855" s="81">
        <f t="shared" si="407"/>
        <v>1819</v>
      </c>
      <c r="J855" s="80">
        <f t="shared" si="406"/>
        <v>92</v>
      </c>
      <c r="K855" s="82">
        <f t="shared" si="401"/>
        <v>2020</v>
      </c>
      <c r="L855" s="31">
        <f t="shared" si="402"/>
        <v>4.5999999999999996</v>
      </c>
      <c r="M855" s="45">
        <f>IF(ISERROR(ROUND(K855/$K$877*100,1)),"-",ROUND(K855/$K$877*100,1))</f>
        <v>15.9</v>
      </c>
      <c r="O855" s="88"/>
      <c r="P855" s="88"/>
      <c r="Q855" s="88"/>
      <c r="R855" s="88"/>
      <c r="S855" s="88"/>
      <c r="U855" s="87"/>
      <c r="V855" s="87"/>
    </row>
    <row r="856" spans="1:22" x14ac:dyDescent="0.15">
      <c r="A856" s="1"/>
      <c r="B856" s="22" t="s">
        <v>55</v>
      </c>
      <c r="C856" s="2"/>
      <c r="D856" s="63">
        <f t="shared" ref="D856:H861" si="409">SUM(D760,D808)</f>
        <v>291</v>
      </c>
      <c r="E856" s="64">
        <f t="shared" si="409"/>
        <v>57</v>
      </c>
      <c r="F856" s="64">
        <f t="shared" si="409"/>
        <v>2</v>
      </c>
      <c r="G856" s="65">
        <f t="shared" si="409"/>
        <v>7</v>
      </c>
      <c r="H856" s="117">
        <f t="shared" si="409"/>
        <v>5</v>
      </c>
      <c r="I856" s="66">
        <f t="shared" si="407"/>
        <v>348</v>
      </c>
      <c r="J856" s="65">
        <f t="shared" si="406"/>
        <v>9</v>
      </c>
      <c r="K856" s="67">
        <f t="shared" si="401"/>
        <v>362</v>
      </c>
      <c r="L856" s="28">
        <f t="shared" si="402"/>
        <v>2.5</v>
      </c>
      <c r="M856" s="42" t="s">
        <v>70</v>
      </c>
      <c r="O856" s="88"/>
      <c r="P856" s="88"/>
      <c r="Q856" s="88"/>
      <c r="R856" s="88"/>
      <c r="S856" s="88"/>
      <c r="U856" s="87"/>
      <c r="V856" s="87"/>
    </row>
    <row r="857" spans="1:22" x14ac:dyDescent="0.15">
      <c r="A857" s="3"/>
      <c r="B857" s="23" t="s">
        <v>56</v>
      </c>
      <c r="C857" s="4"/>
      <c r="D857" s="68">
        <f t="shared" si="409"/>
        <v>267</v>
      </c>
      <c r="E857" s="69">
        <f t="shared" si="409"/>
        <v>80</v>
      </c>
      <c r="F857" s="69">
        <f t="shared" si="409"/>
        <v>1</v>
      </c>
      <c r="G857" s="70">
        <f t="shared" si="409"/>
        <v>9</v>
      </c>
      <c r="H857" s="118">
        <f t="shared" si="409"/>
        <v>12</v>
      </c>
      <c r="I857" s="71">
        <f t="shared" si="407"/>
        <v>347</v>
      </c>
      <c r="J857" s="70">
        <f t="shared" si="406"/>
        <v>10</v>
      </c>
      <c r="K857" s="72">
        <f t="shared" si="401"/>
        <v>369</v>
      </c>
      <c r="L857" s="29">
        <f t="shared" si="402"/>
        <v>2.7</v>
      </c>
      <c r="M857" s="43" t="s">
        <v>70</v>
      </c>
      <c r="O857" s="88"/>
      <c r="P857" s="88"/>
      <c r="Q857" s="88"/>
      <c r="R857" s="88"/>
      <c r="S857" s="88"/>
      <c r="U857" s="87"/>
      <c r="V857" s="87"/>
    </row>
    <row r="858" spans="1:22" s="19" customFormat="1" x14ac:dyDescent="0.15">
      <c r="A858" s="3"/>
      <c r="B858" s="23" t="s">
        <v>57</v>
      </c>
      <c r="C858" s="4"/>
      <c r="D858" s="68">
        <f t="shared" si="409"/>
        <v>265</v>
      </c>
      <c r="E858" s="69">
        <f t="shared" si="409"/>
        <v>73</v>
      </c>
      <c r="F858" s="69">
        <f t="shared" si="409"/>
        <v>2</v>
      </c>
      <c r="G858" s="70">
        <f t="shared" si="409"/>
        <v>14</v>
      </c>
      <c r="H858" s="118">
        <f t="shared" si="409"/>
        <v>8</v>
      </c>
      <c r="I858" s="71">
        <f t="shared" si="407"/>
        <v>338</v>
      </c>
      <c r="J858" s="70">
        <f t="shared" si="406"/>
        <v>16</v>
      </c>
      <c r="K858" s="72">
        <f t="shared" si="401"/>
        <v>362</v>
      </c>
      <c r="L858" s="29">
        <f t="shared" si="402"/>
        <v>4.4000000000000004</v>
      </c>
      <c r="M858" s="43" t="s">
        <v>70</v>
      </c>
      <c r="O858" s="88"/>
      <c r="P858" s="88"/>
      <c r="Q858" s="88"/>
      <c r="R858" s="88"/>
      <c r="S858" s="88"/>
      <c r="T858" s="8"/>
      <c r="U858" s="87"/>
      <c r="V858" s="87"/>
    </row>
    <row r="859" spans="1:22" x14ac:dyDescent="0.15">
      <c r="A859" s="3"/>
      <c r="B859" s="23" t="s">
        <v>58</v>
      </c>
      <c r="C859" s="4"/>
      <c r="D859" s="68">
        <f t="shared" si="409"/>
        <v>252</v>
      </c>
      <c r="E859" s="69">
        <f t="shared" si="409"/>
        <v>66</v>
      </c>
      <c r="F859" s="69">
        <f t="shared" si="409"/>
        <v>4</v>
      </c>
      <c r="G859" s="70">
        <f t="shared" si="409"/>
        <v>7</v>
      </c>
      <c r="H859" s="118">
        <f t="shared" si="409"/>
        <v>7</v>
      </c>
      <c r="I859" s="71">
        <f t="shared" si="407"/>
        <v>318</v>
      </c>
      <c r="J859" s="70">
        <f t="shared" si="406"/>
        <v>11</v>
      </c>
      <c r="K859" s="72">
        <f t="shared" si="401"/>
        <v>336</v>
      </c>
      <c r="L859" s="29">
        <f t="shared" si="402"/>
        <v>3.3</v>
      </c>
      <c r="M859" s="43" t="s">
        <v>70</v>
      </c>
      <c r="O859" s="88"/>
      <c r="P859" s="88"/>
      <c r="Q859" s="88"/>
      <c r="R859" s="88"/>
      <c r="S859" s="88"/>
      <c r="U859" s="87"/>
      <c r="V859" s="87"/>
    </row>
    <row r="860" spans="1:22" x14ac:dyDescent="0.15">
      <c r="A860" s="3"/>
      <c r="B860" s="23" t="s">
        <v>59</v>
      </c>
      <c r="C860" s="4"/>
      <c r="D860" s="68">
        <f t="shared" si="409"/>
        <v>250</v>
      </c>
      <c r="E860" s="69">
        <f t="shared" si="409"/>
        <v>79</v>
      </c>
      <c r="F860" s="69">
        <f t="shared" si="409"/>
        <v>3</v>
      </c>
      <c r="G860" s="70">
        <f t="shared" si="409"/>
        <v>6</v>
      </c>
      <c r="H860" s="118">
        <f t="shared" si="409"/>
        <v>6</v>
      </c>
      <c r="I860" s="71">
        <f t="shared" si="407"/>
        <v>329</v>
      </c>
      <c r="J860" s="70">
        <f t="shared" si="406"/>
        <v>9</v>
      </c>
      <c r="K860" s="72">
        <f t="shared" si="401"/>
        <v>344</v>
      </c>
      <c r="L860" s="29">
        <f t="shared" si="402"/>
        <v>2.6</v>
      </c>
      <c r="M860" s="43" t="s">
        <v>70</v>
      </c>
      <c r="O860" s="88"/>
      <c r="P860" s="88"/>
      <c r="Q860" s="88"/>
      <c r="R860" s="88"/>
      <c r="S860" s="88"/>
      <c r="U860" s="87"/>
      <c r="V860" s="87"/>
    </row>
    <row r="861" spans="1:22" x14ac:dyDescent="0.15">
      <c r="A861" s="5"/>
      <c r="B861" s="24" t="s">
        <v>26</v>
      </c>
      <c r="C861" s="7"/>
      <c r="D861" s="73">
        <f t="shared" si="409"/>
        <v>260</v>
      </c>
      <c r="E861" s="74">
        <f t="shared" si="409"/>
        <v>63</v>
      </c>
      <c r="F861" s="74">
        <f t="shared" si="409"/>
        <v>4</v>
      </c>
      <c r="G861" s="75">
        <f t="shared" si="409"/>
        <v>8</v>
      </c>
      <c r="H861" s="119">
        <f t="shared" si="409"/>
        <v>4</v>
      </c>
      <c r="I861" s="76">
        <f t="shared" si="407"/>
        <v>323</v>
      </c>
      <c r="J861" s="75">
        <f t="shared" si="406"/>
        <v>12</v>
      </c>
      <c r="K861" s="77">
        <f t="shared" si="401"/>
        <v>339</v>
      </c>
      <c r="L861" s="30">
        <f t="shared" si="402"/>
        <v>3.5</v>
      </c>
      <c r="M861" s="44" t="s">
        <v>70</v>
      </c>
      <c r="O861" s="88"/>
      <c r="P861" s="88"/>
      <c r="Q861" s="88"/>
      <c r="R861" s="88"/>
      <c r="S861" s="88"/>
      <c r="U861" s="87"/>
      <c r="V861" s="87"/>
    </row>
    <row r="862" spans="1:22" x14ac:dyDescent="0.15">
      <c r="A862" s="17"/>
      <c r="B862" s="25" t="s">
        <v>113</v>
      </c>
      <c r="C862" s="18"/>
      <c r="D862" s="78">
        <f>SUM(D856:D861)</f>
        <v>1585</v>
      </c>
      <c r="E862" s="79">
        <f>SUM(E856:E861)</f>
        <v>418</v>
      </c>
      <c r="F862" s="79">
        <f>SUM(F856:F861)</f>
        <v>16</v>
      </c>
      <c r="G862" s="80">
        <f>SUM(G856:G861)</f>
        <v>51</v>
      </c>
      <c r="H862" s="120">
        <f>SUM(H856:H861)</f>
        <v>42</v>
      </c>
      <c r="I862" s="81">
        <f t="shared" si="407"/>
        <v>2003</v>
      </c>
      <c r="J862" s="80">
        <f t="shared" si="406"/>
        <v>67</v>
      </c>
      <c r="K862" s="82">
        <f t="shared" si="401"/>
        <v>2112</v>
      </c>
      <c r="L862" s="31">
        <f t="shared" si="402"/>
        <v>3.2</v>
      </c>
      <c r="M862" s="45">
        <f>IF(ISERROR(ROUND(K862/$K$877*100,1)),"-",ROUND(K862/$K$877*100,1))</f>
        <v>16.7</v>
      </c>
      <c r="O862" s="88"/>
      <c r="P862" s="88"/>
      <c r="Q862" s="88"/>
      <c r="R862" s="88"/>
      <c r="S862" s="88"/>
      <c r="U862" s="87"/>
      <c r="V862" s="87"/>
    </row>
    <row r="863" spans="1:22" x14ac:dyDescent="0.15">
      <c r="A863" s="1"/>
      <c r="B863" s="22" t="s">
        <v>60</v>
      </c>
      <c r="C863" s="2"/>
      <c r="D863" s="63">
        <f t="shared" ref="D863:H868" si="410">SUM(D767,D815)</f>
        <v>263</v>
      </c>
      <c r="E863" s="64">
        <f t="shared" si="410"/>
        <v>56</v>
      </c>
      <c r="F863" s="64">
        <f t="shared" si="410"/>
        <v>2</v>
      </c>
      <c r="G863" s="65">
        <f t="shared" si="410"/>
        <v>5</v>
      </c>
      <c r="H863" s="117">
        <f t="shared" si="410"/>
        <v>11</v>
      </c>
      <c r="I863" s="66">
        <f t="shared" si="407"/>
        <v>319</v>
      </c>
      <c r="J863" s="65">
        <f t="shared" si="406"/>
        <v>7</v>
      </c>
      <c r="K863" s="67">
        <f t="shared" si="401"/>
        <v>337</v>
      </c>
      <c r="L863" s="28">
        <f t="shared" si="402"/>
        <v>2.1</v>
      </c>
      <c r="M863" s="42" t="s">
        <v>70</v>
      </c>
      <c r="O863" s="88"/>
      <c r="P863" s="88"/>
      <c r="Q863" s="88"/>
      <c r="R863" s="88"/>
      <c r="S863" s="88"/>
    </row>
    <row r="864" spans="1:22" x14ac:dyDescent="0.15">
      <c r="A864" s="3"/>
      <c r="B864" s="23" t="s">
        <v>61</v>
      </c>
      <c r="C864" s="4"/>
      <c r="D864" s="68">
        <f t="shared" si="410"/>
        <v>265</v>
      </c>
      <c r="E864" s="69">
        <f t="shared" si="410"/>
        <v>52</v>
      </c>
      <c r="F864" s="69">
        <f t="shared" si="410"/>
        <v>2</v>
      </c>
      <c r="G864" s="70">
        <f t="shared" si="410"/>
        <v>2</v>
      </c>
      <c r="H864" s="118">
        <f t="shared" si="410"/>
        <v>10</v>
      </c>
      <c r="I864" s="71">
        <f t="shared" si="407"/>
        <v>317</v>
      </c>
      <c r="J864" s="70">
        <f t="shared" si="406"/>
        <v>4</v>
      </c>
      <c r="K864" s="72">
        <f t="shared" si="401"/>
        <v>331</v>
      </c>
      <c r="L864" s="29">
        <f t="shared" si="402"/>
        <v>1.2</v>
      </c>
      <c r="M864" s="43" t="s">
        <v>70</v>
      </c>
      <c r="O864" s="88"/>
      <c r="P864" s="88"/>
      <c r="Q864" s="88"/>
      <c r="R864" s="88"/>
      <c r="S864" s="88"/>
    </row>
    <row r="865" spans="1:21" s="19" customFormat="1" x14ac:dyDescent="0.15">
      <c r="A865" s="3"/>
      <c r="B865" s="23" t="s">
        <v>62</v>
      </c>
      <c r="C865" s="4"/>
      <c r="D865" s="68">
        <f t="shared" si="410"/>
        <v>236</v>
      </c>
      <c r="E865" s="69">
        <f t="shared" si="410"/>
        <v>65</v>
      </c>
      <c r="F865" s="69">
        <f t="shared" si="410"/>
        <v>3</v>
      </c>
      <c r="G865" s="70">
        <f t="shared" si="410"/>
        <v>10</v>
      </c>
      <c r="H865" s="118">
        <f t="shared" si="410"/>
        <v>5</v>
      </c>
      <c r="I865" s="71">
        <f t="shared" si="407"/>
        <v>301</v>
      </c>
      <c r="J865" s="70">
        <f t="shared" si="406"/>
        <v>13</v>
      </c>
      <c r="K865" s="72">
        <f t="shared" si="401"/>
        <v>319</v>
      </c>
      <c r="L865" s="29">
        <f t="shared" si="402"/>
        <v>4.0999999999999996</v>
      </c>
      <c r="M865" s="43" t="s">
        <v>70</v>
      </c>
      <c r="O865" s="8"/>
      <c r="P865" s="8"/>
      <c r="Q865" s="8"/>
      <c r="R865" s="8"/>
      <c r="S865" s="8"/>
      <c r="T865" s="8"/>
      <c r="U865" s="8"/>
    </row>
    <row r="866" spans="1:21" x14ac:dyDescent="0.15">
      <c r="A866" s="3"/>
      <c r="B866" s="23" t="s">
        <v>63</v>
      </c>
      <c r="C866" s="4"/>
      <c r="D866" s="68">
        <f t="shared" si="410"/>
        <v>289</v>
      </c>
      <c r="E866" s="69">
        <f t="shared" si="410"/>
        <v>73</v>
      </c>
      <c r="F866" s="69">
        <f t="shared" si="410"/>
        <v>5</v>
      </c>
      <c r="G866" s="70">
        <f t="shared" si="410"/>
        <v>9</v>
      </c>
      <c r="H866" s="118">
        <f t="shared" si="410"/>
        <v>6</v>
      </c>
      <c r="I866" s="71">
        <f t="shared" si="407"/>
        <v>362</v>
      </c>
      <c r="J866" s="70">
        <f t="shared" si="406"/>
        <v>14</v>
      </c>
      <c r="K866" s="72">
        <f t="shared" si="401"/>
        <v>382</v>
      </c>
      <c r="L866" s="29">
        <f t="shared" si="402"/>
        <v>3.7</v>
      </c>
      <c r="M866" s="43" t="s">
        <v>70</v>
      </c>
    </row>
    <row r="867" spans="1:21" x14ac:dyDescent="0.15">
      <c r="A867" s="3"/>
      <c r="B867" s="23" t="s">
        <v>64</v>
      </c>
      <c r="C867" s="4"/>
      <c r="D867" s="68">
        <f t="shared" si="410"/>
        <v>268</v>
      </c>
      <c r="E867" s="69">
        <f t="shared" si="410"/>
        <v>66</v>
      </c>
      <c r="F867" s="69">
        <f t="shared" si="410"/>
        <v>3</v>
      </c>
      <c r="G867" s="70">
        <f t="shared" si="410"/>
        <v>7</v>
      </c>
      <c r="H867" s="118">
        <f t="shared" si="410"/>
        <v>3</v>
      </c>
      <c r="I867" s="71">
        <f t="shared" si="407"/>
        <v>334</v>
      </c>
      <c r="J867" s="70">
        <f t="shared" si="406"/>
        <v>10</v>
      </c>
      <c r="K867" s="72">
        <f t="shared" si="401"/>
        <v>347</v>
      </c>
      <c r="L867" s="29">
        <f t="shared" si="402"/>
        <v>2.9</v>
      </c>
      <c r="M867" s="43" t="s">
        <v>70</v>
      </c>
    </row>
    <row r="868" spans="1:21" x14ac:dyDescent="0.15">
      <c r="A868" s="5"/>
      <c r="B868" s="24" t="s">
        <v>33</v>
      </c>
      <c r="C868" s="7"/>
      <c r="D868" s="73">
        <f t="shared" si="410"/>
        <v>300</v>
      </c>
      <c r="E868" s="74">
        <f t="shared" si="410"/>
        <v>62</v>
      </c>
      <c r="F868" s="74">
        <f t="shared" si="410"/>
        <v>3</v>
      </c>
      <c r="G868" s="75">
        <f t="shared" si="410"/>
        <v>5</v>
      </c>
      <c r="H868" s="119">
        <f t="shared" si="410"/>
        <v>5</v>
      </c>
      <c r="I868" s="76">
        <f t="shared" si="407"/>
        <v>362</v>
      </c>
      <c r="J868" s="75">
        <f t="shared" si="406"/>
        <v>8</v>
      </c>
      <c r="K868" s="77">
        <f t="shared" si="401"/>
        <v>375</v>
      </c>
      <c r="L868" s="30">
        <f t="shared" si="402"/>
        <v>2.1</v>
      </c>
      <c r="M868" s="44" t="s">
        <v>70</v>
      </c>
    </row>
    <row r="869" spans="1:21" x14ac:dyDescent="0.15">
      <c r="A869" s="17"/>
      <c r="B869" s="25" t="s">
        <v>112</v>
      </c>
      <c r="C869" s="18"/>
      <c r="D869" s="78">
        <f>SUM(D863:D868)</f>
        <v>1621</v>
      </c>
      <c r="E869" s="79">
        <f>SUM(E863:E868)</f>
        <v>374</v>
      </c>
      <c r="F869" s="79">
        <f>SUM(F863:F868)</f>
        <v>18</v>
      </c>
      <c r="G869" s="80">
        <f>SUM(G863:G868)</f>
        <v>38</v>
      </c>
      <c r="H869" s="120">
        <f>SUM(H863:H868)</f>
        <v>40</v>
      </c>
      <c r="I869" s="81">
        <f t="shared" si="407"/>
        <v>1995</v>
      </c>
      <c r="J869" s="80">
        <f t="shared" si="406"/>
        <v>56</v>
      </c>
      <c r="K869" s="82">
        <f t="shared" si="401"/>
        <v>2091</v>
      </c>
      <c r="L869" s="31">
        <f t="shared" si="402"/>
        <v>2.7</v>
      </c>
      <c r="M869" s="45">
        <f>IF(ISERROR(ROUND(K869/$K$877*100,1)),"-",ROUND(K869/$K$877*100,1))</f>
        <v>16.5</v>
      </c>
    </row>
    <row r="870" spans="1:21" x14ac:dyDescent="0.15">
      <c r="A870" s="1"/>
      <c r="B870" s="22" t="s">
        <v>65</v>
      </c>
      <c r="C870" s="2"/>
      <c r="D870" s="63">
        <f t="shared" ref="D870:H875" si="411">SUM(D774,D822)</f>
        <v>316</v>
      </c>
      <c r="E870" s="64">
        <f t="shared" si="411"/>
        <v>51</v>
      </c>
      <c r="F870" s="64">
        <f t="shared" si="411"/>
        <v>1</v>
      </c>
      <c r="G870" s="65">
        <f t="shared" si="411"/>
        <v>6</v>
      </c>
      <c r="H870" s="117">
        <f t="shared" si="411"/>
        <v>5</v>
      </c>
      <c r="I870" s="66">
        <f t="shared" si="407"/>
        <v>367</v>
      </c>
      <c r="J870" s="65">
        <f t="shared" si="406"/>
        <v>7</v>
      </c>
      <c r="K870" s="67">
        <f t="shared" si="401"/>
        <v>379</v>
      </c>
      <c r="L870" s="28">
        <f t="shared" si="402"/>
        <v>1.8</v>
      </c>
      <c r="M870" s="42" t="s">
        <v>70</v>
      </c>
      <c r="O870" s="19"/>
      <c r="P870" s="19"/>
      <c r="Q870" s="19"/>
      <c r="R870" s="19"/>
      <c r="S870" s="19"/>
    </row>
    <row r="871" spans="1:21" x14ac:dyDescent="0.15">
      <c r="A871" s="3"/>
      <c r="B871" s="23" t="s">
        <v>66</v>
      </c>
      <c r="C871" s="4"/>
      <c r="D871" s="68">
        <f t="shared" si="411"/>
        <v>314</v>
      </c>
      <c r="E871" s="69">
        <f t="shared" si="411"/>
        <v>56</v>
      </c>
      <c r="F871" s="69">
        <f t="shared" si="411"/>
        <v>3</v>
      </c>
      <c r="G871" s="70">
        <f t="shared" si="411"/>
        <v>4</v>
      </c>
      <c r="H871" s="118">
        <f t="shared" si="411"/>
        <v>1</v>
      </c>
      <c r="I871" s="71">
        <f t="shared" si="407"/>
        <v>370</v>
      </c>
      <c r="J871" s="70">
        <f t="shared" si="406"/>
        <v>7</v>
      </c>
      <c r="K871" s="72">
        <f t="shared" si="401"/>
        <v>378</v>
      </c>
      <c r="L871" s="29">
        <f t="shared" si="402"/>
        <v>1.9</v>
      </c>
      <c r="M871" s="43" t="s">
        <v>70</v>
      </c>
      <c r="O871" s="19"/>
      <c r="P871" s="19"/>
      <c r="Q871" s="19"/>
      <c r="R871" s="19"/>
      <c r="S871" s="19"/>
    </row>
    <row r="872" spans="1:21" x14ac:dyDescent="0.15">
      <c r="A872" s="3"/>
      <c r="B872" s="23" t="s">
        <v>67</v>
      </c>
      <c r="C872" s="4"/>
      <c r="D872" s="68">
        <f t="shared" si="411"/>
        <v>291</v>
      </c>
      <c r="E872" s="69">
        <f t="shared" si="411"/>
        <v>68</v>
      </c>
      <c r="F872" s="69">
        <f t="shared" si="411"/>
        <v>3</v>
      </c>
      <c r="G872" s="70">
        <f t="shared" si="411"/>
        <v>4</v>
      </c>
      <c r="H872" s="118">
        <f t="shared" si="411"/>
        <v>2</v>
      </c>
      <c r="I872" s="71">
        <f t="shared" si="407"/>
        <v>359</v>
      </c>
      <c r="J872" s="70">
        <f t="shared" si="406"/>
        <v>7</v>
      </c>
      <c r="K872" s="72">
        <f t="shared" si="401"/>
        <v>368</v>
      </c>
      <c r="L872" s="29">
        <f t="shared" si="402"/>
        <v>1.9</v>
      </c>
      <c r="M872" s="43" t="s">
        <v>70</v>
      </c>
      <c r="O872" s="19"/>
      <c r="P872" s="19"/>
      <c r="Q872" s="19"/>
      <c r="R872" s="19"/>
      <c r="S872" s="19"/>
    </row>
    <row r="873" spans="1:21" x14ac:dyDescent="0.15">
      <c r="A873" s="3"/>
      <c r="B873" s="23" t="s">
        <v>68</v>
      </c>
      <c r="C873" s="4"/>
      <c r="D873" s="68">
        <f t="shared" si="411"/>
        <v>274</v>
      </c>
      <c r="E873" s="69">
        <f t="shared" si="411"/>
        <v>54</v>
      </c>
      <c r="F873" s="69">
        <f t="shared" si="411"/>
        <v>2</v>
      </c>
      <c r="G873" s="70">
        <f t="shared" si="411"/>
        <v>4</v>
      </c>
      <c r="H873" s="118">
        <f t="shared" si="411"/>
        <v>3</v>
      </c>
      <c r="I873" s="71">
        <f t="shared" si="407"/>
        <v>328</v>
      </c>
      <c r="J873" s="70">
        <f t="shared" si="406"/>
        <v>6</v>
      </c>
      <c r="K873" s="72">
        <f t="shared" si="401"/>
        <v>337</v>
      </c>
      <c r="L873" s="29">
        <f t="shared" si="402"/>
        <v>1.8</v>
      </c>
      <c r="M873" s="43" t="s">
        <v>70</v>
      </c>
      <c r="O873" s="19"/>
      <c r="P873" s="19"/>
      <c r="Q873" s="19"/>
      <c r="R873" s="19"/>
      <c r="S873" s="19"/>
    </row>
    <row r="874" spans="1:21" x14ac:dyDescent="0.15">
      <c r="A874" s="3"/>
      <c r="B874" s="23" t="s">
        <v>69</v>
      </c>
      <c r="C874" s="4"/>
      <c r="D874" s="68">
        <f t="shared" si="411"/>
        <v>303</v>
      </c>
      <c r="E874" s="69">
        <f t="shared" si="411"/>
        <v>46</v>
      </c>
      <c r="F874" s="69">
        <f t="shared" si="411"/>
        <v>3</v>
      </c>
      <c r="G874" s="70">
        <f t="shared" si="411"/>
        <v>1</v>
      </c>
      <c r="H874" s="118">
        <f t="shared" si="411"/>
        <v>2</v>
      </c>
      <c r="I874" s="71">
        <f t="shared" si="407"/>
        <v>349</v>
      </c>
      <c r="J874" s="70">
        <f>SUM(F874:G874)</f>
        <v>4</v>
      </c>
      <c r="K874" s="72">
        <f t="shared" si="401"/>
        <v>355</v>
      </c>
      <c r="L874" s="29">
        <f t="shared" si="402"/>
        <v>1.1000000000000001</v>
      </c>
      <c r="M874" s="43" t="s">
        <v>70</v>
      </c>
      <c r="O874" s="88"/>
      <c r="P874" s="89"/>
      <c r="Q874" s="88"/>
      <c r="R874" s="88"/>
      <c r="S874" s="88"/>
    </row>
    <row r="875" spans="1:21" x14ac:dyDescent="0.15">
      <c r="A875" s="5"/>
      <c r="B875" s="24" t="s">
        <v>40</v>
      </c>
      <c r="C875" s="7"/>
      <c r="D875" s="73">
        <f t="shared" si="411"/>
        <v>299</v>
      </c>
      <c r="E875" s="74">
        <f t="shared" si="411"/>
        <v>66</v>
      </c>
      <c r="F875" s="74">
        <f t="shared" si="411"/>
        <v>3</v>
      </c>
      <c r="G875" s="75">
        <f t="shared" si="411"/>
        <v>2</v>
      </c>
      <c r="H875" s="119">
        <f t="shared" si="411"/>
        <v>1</v>
      </c>
      <c r="I875" s="76">
        <f>SUM(D875:E875)</f>
        <v>365</v>
      </c>
      <c r="J875" s="75">
        <f>SUM(F875:G875)</f>
        <v>5</v>
      </c>
      <c r="K875" s="77">
        <f t="shared" si="401"/>
        <v>371</v>
      </c>
      <c r="L875" s="30">
        <f t="shared" si="402"/>
        <v>1.3</v>
      </c>
      <c r="M875" s="44" t="s">
        <v>70</v>
      </c>
      <c r="O875" s="88"/>
      <c r="P875" s="88"/>
      <c r="Q875" s="88"/>
      <c r="R875" s="88"/>
      <c r="S875" s="88"/>
    </row>
    <row r="876" spans="1:21" ht="12" thickBot="1" x14ac:dyDescent="0.2">
      <c r="A876" s="20"/>
      <c r="B876" s="25" t="s">
        <v>111</v>
      </c>
      <c r="C876" s="21"/>
      <c r="D876" s="83">
        <f>SUM(D870:D875)</f>
        <v>1797</v>
      </c>
      <c r="E876" s="84">
        <f t="shared" ref="E876:H876" si="412">SUM(E870:E875)</f>
        <v>341</v>
      </c>
      <c r="F876" s="84">
        <f t="shared" si="412"/>
        <v>15</v>
      </c>
      <c r="G876" s="85">
        <f t="shared" si="412"/>
        <v>21</v>
      </c>
      <c r="H876" s="121">
        <f t="shared" si="412"/>
        <v>14</v>
      </c>
      <c r="I876" s="86">
        <f t="shared" ref="I876" si="413">SUM(D876:E876)</f>
        <v>2138</v>
      </c>
      <c r="J876" s="85">
        <f t="shared" ref="J876" si="414">SUM(F876:G876)</f>
        <v>36</v>
      </c>
      <c r="K876" s="67">
        <f t="shared" si="401"/>
        <v>2188</v>
      </c>
      <c r="L876" s="27">
        <f t="shared" si="402"/>
        <v>1.6</v>
      </c>
      <c r="M876" s="45">
        <f>IF(ISERROR(ROUND(K876/$K$877*100,1)),"-",ROUND(K876/$K$877*100,1))</f>
        <v>17.3</v>
      </c>
      <c r="O876" s="88"/>
      <c r="P876" s="90"/>
      <c r="Q876" s="90"/>
      <c r="R876" s="90"/>
      <c r="S876" s="90"/>
    </row>
    <row r="877" spans="1:21" ht="12" thickTop="1" x14ac:dyDescent="0.15">
      <c r="A877" s="97"/>
      <c r="B877" s="98" t="s">
        <v>106</v>
      </c>
      <c r="C877" s="99"/>
      <c r="D877" s="100">
        <f>SUM(D841,D848,D855,D862,D869,D876)</f>
        <v>9668</v>
      </c>
      <c r="E877" s="101">
        <f t="shared" ref="E877:J877" si="415">SUM(E841,E848,E855,E862,E869,E876)</f>
        <v>2299</v>
      </c>
      <c r="F877" s="101">
        <f t="shared" si="415"/>
        <v>99</v>
      </c>
      <c r="G877" s="102">
        <f t="shared" si="415"/>
        <v>293</v>
      </c>
      <c r="H877" s="122">
        <f t="shared" si="415"/>
        <v>322</v>
      </c>
      <c r="I877" s="103">
        <f t="shared" si="415"/>
        <v>11967</v>
      </c>
      <c r="J877" s="102">
        <f t="shared" si="415"/>
        <v>392</v>
      </c>
      <c r="K877" s="104">
        <f t="shared" si="401"/>
        <v>12681</v>
      </c>
      <c r="L877" s="105">
        <f t="shared" si="402"/>
        <v>3.1</v>
      </c>
      <c r="M877" s="106">
        <f>IF(ISERROR(ROUND(K877/$K$877*100,1)),"-",ROUND(K877/$K$877*100,1))</f>
        <v>100</v>
      </c>
      <c r="O877" s="88"/>
      <c r="P877" s="88"/>
      <c r="Q877" s="88"/>
      <c r="R877" s="88"/>
      <c r="S877" s="88"/>
    </row>
    <row r="879" spans="1:21" x14ac:dyDescent="0.15">
      <c r="T879" s="33"/>
    </row>
    <row r="880" spans="1:21" x14ac:dyDescent="0.15">
      <c r="B880" s="41" t="s">
        <v>94</v>
      </c>
      <c r="P880" s="41" t="str">
        <f>B880</f>
        <v>D→A</v>
      </c>
    </row>
    <row r="881" spans="1:24" ht="21" x14ac:dyDescent="0.15">
      <c r="A881" s="1"/>
      <c r="B881" s="13"/>
      <c r="C881" s="26" t="s">
        <v>2</v>
      </c>
      <c r="D881" s="52" t="s">
        <v>48</v>
      </c>
      <c r="E881" s="53" t="s">
        <v>49</v>
      </c>
      <c r="F881" s="53" t="s">
        <v>104</v>
      </c>
      <c r="G881" s="54" t="s">
        <v>105</v>
      </c>
      <c r="H881" s="115" t="s">
        <v>108</v>
      </c>
      <c r="I881" s="55" t="s">
        <v>50</v>
      </c>
      <c r="J881" s="56" t="s">
        <v>51</v>
      </c>
      <c r="K881" s="57" t="s">
        <v>52</v>
      </c>
      <c r="L881" s="14" t="s">
        <v>53</v>
      </c>
      <c r="M881" s="14" t="s">
        <v>54</v>
      </c>
      <c r="P881" s="8" t="s">
        <v>71</v>
      </c>
      <c r="Q881" s="8" t="s">
        <v>71</v>
      </c>
      <c r="R881" s="8" t="s">
        <v>72</v>
      </c>
      <c r="S881" s="8" t="s">
        <v>72</v>
      </c>
      <c r="T881" s="123" t="s">
        <v>107</v>
      </c>
      <c r="U881" s="87"/>
      <c r="V881" s="87"/>
      <c r="W881" s="87"/>
      <c r="X881" s="87"/>
    </row>
    <row r="882" spans="1:24" x14ac:dyDescent="0.15">
      <c r="A882" s="5" t="s">
        <v>1</v>
      </c>
      <c r="B882" s="10"/>
      <c r="C882" s="15"/>
      <c r="D882" s="58" t="s">
        <v>46</v>
      </c>
      <c r="E882" s="59" t="s">
        <v>46</v>
      </c>
      <c r="F882" s="59" t="s">
        <v>46</v>
      </c>
      <c r="G882" s="60" t="s">
        <v>46</v>
      </c>
      <c r="H882" s="116" t="s">
        <v>46</v>
      </c>
      <c r="I882" s="61" t="s">
        <v>46</v>
      </c>
      <c r="J882" s="60" t="s">
        <v>46</v>
      </c>
      <c r="K882" s="62" t="s">
        <v>46</v>
      </c>
      <c r="L882" s="16" t="s">
        <v>47</v>
      </c>
      <c r="M882" s="16" t="s">
        <v>47</v>
      </c>
      <c r="P882" s="33" t="s">
        <v>73</v>
      </c>
      <c r="Q882" s="33" t="s">
        <v>74</v>
      </c>
      <c r="R882" s="33" t="s">
        <v>84</v>
      </c>
      <c r="S882" s="33" t="s">
        <v>75</v>
      </c>
      <c r="T882" s="123"/>
      <c r="U882" s="87"/>
      <c r="V882" s="87"/>
    </row>
    <row r="883" spans="1:24" x14ac:dyDescent="0.15">
      <c r="A883" s="1"/>
      <c r="B883" s="22" t="s">
        <v>3</v>
      </c>
      <c r="C883" s="2"/>
      <c r="D883" s="63">
        <f>P883</f>
        <v>7</v>
      </c>
      <c r="E883" s="64">
        <f>Q883</f>
        <v>2</v>
      </c>
      <c r="F883" s="64">
        <f>R883</f>
        <v>0</v>
      </c>
      <c r="G883" s="65">
        <f>S883</f>
        <v>0</v>
      </c>
      <c r="H883" s="117">
        <f>T883</f>
        <v>1</v>
      </c>
      <c r="I883" s="66">
        <f t="shared" ref="I883:I891" si="416">SUM(D883:E883)</f>
        <v>9</v>
      </c>
      <c r="J883" s="65">
        <f t="shared" ref="J883:J895" si="417">SUM(F883:G883)</f>
        <v>0</v>
      </c>
      <c r="K883" s="67">
        <f>SUM(D883:H883)</f>
        <v>10</v>
      </c>
      <c r="L883" s="28">
        <f>IF(ISERROR(ROUND(J883/K883*100,1)),"-",ROUND(J883/K883*100,1))</f>
        <v>0</v>
      </c>
      <c r="M883" s="42" t="s">
        <v>70</v>
      </c>
      <c r="O883" s="8" t="s">
        <v>3</v>
      </c>
      <c r="P883" s="34">
        <v>7</v>
      </c>
      <c r="Q883" s="34">
        <v>2</v>
      </c>
      <c r="R883" s="34">
        <v>0</v>
      </c>
      <c r="S883" s="34">
        <v>0</v>
      </c>
      <c r="T883" s="8">
        <v>1</v>
      </c>
      <c r="U883" s="87"/>
      <c r="V883" s="87"/>
    </row>
    <row r="884" spans="1:24" x14ac:dyDescent="0.15">
      <c r="A884" s="3"/>
      <c r="B884" s="23" t="s">
        <v>4</v>
      </c>
      <c r="C884" s="4"/>
      <c r="D884" s="68">
        <f>P884-P883</f>
        <v>9</v>
      </c>
      <c r="E884" s="69">
        <f>Q884-Q883</f>
        <v>3</v>
      </c>
      <c r="F884" s="69">
        <f>R884-R883</f>
        <v>0</v>
      </c>
      <c r="G884" s="70">
        <f>S884-S883</f>
        <v>0</v>
      </c>
      <c r="H884" s="118">
        <f>T884-T883</f>
        <v>0</v>
      </c>
      <c r="I884" s="71">
        <f t="shared" si="416"/>
        <v>12</v>
      </c>
      <c r="J884" s="70">
        <f t="shared" si="417"/>
        <v>0</v>
      </c>
      <c r="K884" s="72">
        <f t="shared" ref="K884:K925" si="418">SUM(D884:H884)</f>
        <v>12</v>
      </c>
      <c r="L884" s="29">
        <f t="shared" ref="L884:L923" si="419">IF(ISERROR(ROUND(J884/K884*100,1)),"-",ROUND(J884/K884*100,1))</f>
        <v>0</v>
      </c>
      <c r="M884" s="43" t="s">
        <v>70</v>
      </c>
      <c r="O884" s="8" t="s">
        <v>4</v>
      </c>
      <c r="P884" s="34">
        <v>16</v>
      </c>
      <c r="Q884" s="34">
        <v>5</v>
      </c>
      <c r="R884" s="34">
        <v>0</v>
      </c>
      <c r="S884" s="34">
        <v>0</v>
      </c>
      <c r="T884" s="8">
        <v>1</v>
      </c>
      <c r="U884" s="87"/>
      <c r="V884" s="87"/>
    </row>
    <row r="885" spans="1:24" x14ac:dyDescent="0.15">
      <c r="A885" s="3"/>
      <c r="B885" s="23" t="s">
        <v>5</v>
      </c>
      <c r="C885" s="4"/>
      <c r="D885" s="68">
        <f t="shared" ref="D885:H888" si="420">P885-P884</f>
        <v>14</v>
      </c>
      <c r="E885" s="69">
        <f t="shared" si="420"/>
        <v>5</v>
      </c>
      <c r="F885" s="69">
        <f t="shared" si="420"/>
        <v>1</v>
      </c>
      <c r="G885" s="70">
        <f t="shared" si="420"/>
        <v>0</v>
      </c>
      <c r="H885" s="118">
        <f t="shared" si="420"/>
        <v>0</v>
      </c>
      <c r="I885" s="71">
        <f t="shared" si="416"/>
        <v>19</v>
      </c>
      <c r="J885" s="70">
        <f t="shared" si="417"/>
        <v>1</v>
      </c>
      <c r="K885" s="72">
        <f t="shared" si="418"/>
        <v>20</v>
      </c>
      <c r="L885" s="29">
        <f t="shared" si="419"/>
        <v>5</v>
      </c>
      <c r="M885" s="43" t="s">
        <v>70</v>
      </c>
      <c r="O885" s="8" t="s">
        <v>5</v>
      </c>
      <c r="P885" s="34">
        <v>30</v>
      </c>
      <c r="Q885" s="34">
        <v>10</v>
      </c>
      <c r="R885" s="34">
        <v>1</v>
      </c>
      <c r="S885" s="34">
        <v>0</v>
      </c>
      <c r="T885" s="8">
        <v>1</v>
      </c>
      <c r="U885" s="87"/>
      <c r="V885" s="87"/>
    </row>
    <row r="886" spans="1:24" x14ac:dyDescent="0.15">
      <c r="A886" s="3"/>
      <c r="B886" s="23" t="s">
        <v>6</v>
      </c>
      <c r="C886" s="4"/>
      <c r="D886" s="68">
        <f t="shared" si="420"/>
        <v>9</v>
      </c>
      <c r="E886" s="69">
        <f t="shared" si="420"/>
        <v>2</v>
      </c>
      <c r="F886" s="69">
        <f t="shared" si="420"/>
        <v>0</v>
      </c>
      <c r="G886" s="70">
        <f t="shared" si="420"/>
        <v>0</v>
      </c>
      <c r="H886" s="118">
        <f t="shared" si="420"/>
        <v>0</v>
      </c>
      <c r="I886" s="71">
        <f t="shared" si="416"/>
        <v>11</v>
      </c>
      <c r="J886" s="70">
        <f t="shared" si="417"/>
        <v>0</v>
      </c>
      <c r="K886" s="72">
        <f t="shared" si="418"/>
        <v>11</v>
      </c>
      <c r="L886" s="29">
        <f t="shared" si="419"/>
        <v>0</v>
      </c>
      <c r="M886" s="43" t="s">
        <v>70</v>
      </c>
      <c r="O886" s="8" t="s">
        <v>6</v>
      </c>
      <c r="P886" s="34">
        <v>39</v>
      </c>
      <c r="Q886" s="34">
        <v>12</v>
      </c>
      <c r="R886" s="34">
        <v>1</v>
      </c>
      <c r="S886" s="34">
        <v>0</v>
      </c>
      <c r="T886" s="8">
        <v>1</v>
      </c>
      <c r="U886" s="87"/>
      <c r="V886" s="87"/>
    </row>
    <row r="887" spans="1:24" s="19" customFormat="1" x14ac:dyDescent="0.15">
      <c r="A887" s="3"/>
      <c r="B887" s="23" t="s">
        <v>7</v>
      </c>
      <c r="C887" s="4"/>
      <c r="D887" s="68">
        <f t="shared" si="420"/>
        <v>11</v>
      </c>
      <c r="E887" s="69">
        <f t="shared" si="420"/>
        <v>0</v>
      </c>
      <c r="F887" s="69">
        <f t="shared" si="420"/>
        <v>0</v>
      </c>
      <c r="G887" s="70">
        <f t="shared" si="420"/>
        <v>1</v>
      </c>
      <c r="H887" s="118">
        <f t="shared" si="420"/>
        <v>2</v>
      </c>
      <c r="I887" s="71">
        <f t="shared" si="416"/>
        <v>11</v>
      </c>
      <c r="J887" s="70">
        <f t="shared" si="417"/>
        <v>1</v>
      </c>
      <c r="K887" s="72">
        <f t="shared" si="418"/>
        <v>14</v>
      </c>
      <c r="L887" s="29">
        <f t="shared" si="419"/>
        <v>7.1</v>
      </c>
      <c r="M887" s="43" t="s">
        <v>70</v>
      </c>
      <c r="O887" s="8" t="s">
        <v>7</v>
      </c>
      <c r="P887" s="34">
        <v>50</v>
      </c>
      <c r="Q887" s="34">
        <v>12</v>
      </c>
      <c r="R887" s="34">
        <v>1</v>
      </c>
      <c r="S887" s="34">
        <v>1</v>
      </c>
      <c r="T887" s="8">
        <v>3</v>
      </c>
      <c r="U887" s="87"/>
      <c r="V887" s="87"/>
    </row>
    <row r="888" spans="1:24" x14ac:dyDescent="0.15">
      <c r="A888" s="5"/>
      <c r="B888" s="24" t="s">
        <v>8</v>
      </c>
      <c r="C888" s="7"/>
      <c r="D888" s="73">
        <f t="shared" si="420"/>
        <v>16</v>
      </c>
      <c r="E888" s="74">
        <f t="shared" si="420"/>
        <v>1</v>
      </c>
      <c r="F888" s="74">
        <f t="shared" si="420"/>
        <v>0</v>
      </c>
      <c r="G888" s="75">
        <f t="shared" si="420"/>
        <v>0</v>
      </c>
      <c r="H888" s="119">
        <f t="shared" si="420"/>
        <v>1</v>
      </c>
      <c r="I888" s="76">
        <f t="shared" si="416"/>
        <v>17</v>
      </c>
      <c r="J888" s="75">
        <f t="shared" si="417"/>
        <v>0</v>
      </c>
      <c r="K888" s="77">
        <f t="shared" si="418"/>
        <v>18</v>
      </c>
      <c r="L888" s="30">
        <f t="shared" si="419"/>
        <v>0</v>
      </c>
      <c r="M888" s="44" t="s">
        <v>70</v>
      </c>
      <c r="O888" s="8" t="s">
        <v>8</v>
      </c>
      <c r="P888" s="34">
        <v>66</v>
      </c>
      <c r="Q888" s="34">
        <v>13</v>
      </c>
      <c r="R888" s="34">
        <v>1</v>
      </c>
      <c r="S888" s="34">
        <v>1</v>
      </c>
      <c r="T888" s="8">
        <v>4</v>
      </c>
      <c r="U888" s="87"/>
      <c r="V888" s="87"/>
    </row>
    <row r="889" spans="1:24" x14ac:dyDescent="0.15">
      <c r="A889" s="17"/>
      <c r="B889" s="25" t="s">
        <v>157</v>
      </c>
      <c r="C889" s="18"/>
      <c r="D889" s="78">
        <f>SUM(D883:D888)</f>
        <v>66</v>
      </c>
      <c r="E889" s="79">
        <f>SUM(E883:E888)</f>
        <v>13</v>
      </c>
      <c r="F889" s="79">
        <f>SUM(F883:F888)</f>
        <v>1</v>
      </c>
      <c r="G889" s="80">
        <f>SUM(G883:G888)</f>
        <v>1</v>
      </c>
      <c r="H889" s="120">
        <f>SUM(H883:H888)</f>
        <v>4</v>
      </c>
      <c r="I889" s="81">
        <f t="shared" si="416"/>
        <v>79</v>
      </c>
      <c r="J889" s="80">
        <f t="shared" si="417"/>
        <v>2</v>
      </c>
      <c r="K889" s="82">
        <f t="shared" si="418"/>
        <v>85</v>
      </c>
      <c r="L889" s="31">
        <f t="shared" si="419"/>
        <v>2.4</v>
      </c>
      <c r="M889" s="45">
        <f>IF(ISERROR(ROUND(K889/$K$925*100,1)),"-",ROUND(K889/$K$925*100,1))</f>
        <v>15.3</v>
      </c>
      <c r="O889" s="35" t="s">
        <v>9</v>
      </c>
      <c r="P889" s="36">
        <v>73</v>
      </c>
      <c r="Q889" s="36">
        <v>16</v>
      </c>
      <c r="R889" s="36">
        <v>1</v>
      </c>
      <c r="S889" s="36">
        <v>1</v>
      </c>
      <c r="T889" s="36">
        <v>4</v>
      </c>
      <c r="U889" s="87"/>
      <c r="V889" s="87"/>
    </row>
    <row r="890" spans="1:24" x14ac:dyDescent="0.15">
      <c r="A890" s="1"/>
      <c r="B890" s="22" t="s">
        <v>158</v>
      </c>
      <c r="C890" s="2"/>
      <c r="D890" s="63">
        <f>P889-P888</f>
        <v>7</v>
      </c>
      <c r="E890" s="64">
        <f>Q889-Q888</f>
        <v>3</v>
      </c>
      <c r="F890" s="64">
        <f>R889-R888</f>
        <v>0</v>
      </c>
      <c r="G890" s="65">
        <f t="shared" ref="G890:H894" si="421">S889-S888</f>
        <v>0</v>
      </c>
      <c r="H890" s="117">
        <f t="shared" si="421"/>
        <v>0</v>
      </c>
      <c r="I890" s="66">
        <f t="shared" si="416"/>
        <v>10</v>
      </c>
      <c r="J890" s="65">
        <f t="shared" si="417"/>
        <v>0</v>
      </c>
      <c r="K890" s="67">
        <f t="shared" si="418"/>
        <v>10</v>
      </c>
      <c r="L890" s="28">
        <f t="shared" si="419"/>
        <v>0</v>
      </c>
      <c r="M890" s="42" t="s">
        <v>70</v>
      </c>
      <c r="O890" s="37" t="s">
        <v>10</v>
      </c>
      <c r="P890" s="38">
        <v>85</v>
      </c>
      <c r="Q890" s="38">
        <v>20</v>
      </c>
      <c r="R890" s="38">
        <v>1</v>
      </c>
      <c r="S890" s="38">
        <v>1</v>
      </c>
      <c r="T890" s="8">
        <v>4</v>
      </c>
      <c r="U890" s="87"/>
      <c r="V890" s="87"/>
    </row>
    <row r="891" spans="1:24" x14ac:dyDescent="0.15">
      <c r="A891" s="3"/>
      <c r="B891" s="23" t="s">
        <v>10</v>
      </c>
      <c r="C891" s="4"/>
      <c r="D891" s="68">
        <f t="shared" ref="D891:F895" si="422">P890-P889</f>
        <v>12</v>
      </c>
      <c r="E891" s="69">
        <f t="shared" si="422"/>
        <v>4</v>
      </c>
      <c r="F891" s="69">
        <f t="shared" si="422"/>
        <v>0</v>
      </c>
      <c r="G891" s="70">
        <f t="shared" si="421"/>
        <v>0</v>
      </c>
      <c r="H891" s="118">
        <f t="shared" si="421"/>
        <v>0</v>
      </c>
      <c r="I891" s="71">
        <f t="shared" si="416"/>
        <v>16</v>
      </c>
      <c r="J891" s="70">
        <f t="shared" si="417"/>
        <v>0</v>
      </c>
      <c r="K891" s="72">
        <f t="shared" si="418"/>
        <v>16</v>
      </c>
      <c r="L891" s="29">
        <f t="shared" si="419"/>
        <v>0</v>
      </c>
      <c r="M891" s="43" t="s">
        <v>70</v>
      </c>
      <c r="O891" s="37" t="s">
        <v>11</v>
      </c>
      <c r="P891" s="38">
        <v>96</v>
      </c>
      <c r="Q891" s="38">
        <v>21</v>
      </c>
      <c r="R891" s="38">
        <v>1</v>
      </c>
      <c r="S891" s="38">
        <v>1</v>
      </c>
      <c r="T891" s="8">
        <v>4</v>
      </c>
      <c r="U891" s="87"/>
      <c r="V891" s="87"/>
    </row>
    <row r="892" spans="1:24" x14ac:dyDescent="0.15">
      <c r="A892" s="3"/>
      <c r="B892" s="23" t="s">
        <v>11</v>
      </c>
      <c r="C892" s="4"/>
      <c r="D892" s="68">
        <f t="shared" si="422"/>
        <v>11</v>
      </c>
      <c r="E892" s="69">
        <f t="shared" si="422"/>
        <v>1</v>
      </c>
      <c r="F892" s="69">
        <f t="shared" si="422"/>
        <v>0</v>
      </c>
      <c r="G892" s="70">
        <f t="shared" si="421"/>
        <v>0</v>
      </c>
      <c r="H892" s="118">
        <f t="shared" si="421"/>
        <v>0</v>
      </c>
      <c r="I892" s="71">
        <f>SUM(D892:E892)</f>
        <v>12</v>
      </c>
      <c r="J892" s="70">
        <f t="shared" si="417"/>
        <v>0</v>
      </c>
      <c r="K892" s="72">
        <f t="shared" si="418"/>
        <v>12</v>
      </c>
      <c r="L892" s="29">
        <f t="shared" si="419"/>
        <v>0</v>
      </c>
      <c r="M892" s="43" t="s">
        <v>70</v>
      </c>
      <c r="O892" s="37" t="s">
        <v>12</v>
      </c>
      <c r="P892" s="38">
        <v>108</v>
      </c>
      <c r="Q892" s="38">
        <v>23</v>
      </c>
      <c r="R892" s="38">
        <v>1</v>
      </c>
      <c r="S892" s="38">
        <v>2</v>
      </c>
      <c r="T892" s="8">
        <v>5</v>
      </c>
      <c r="U892" s="87"/>
      <c r="V892" s="87"/>
    </row>
    <row r="893" spans="1:24" x14ac:dyDescent="0.15">
      <c r="A893" s="3"/>
      <c r="B893" s="23" t="s">
        <v>12</v>
      </c>
      <c r="C893" s="4"/>
      <c r="D893" s="68">
        <f t="shared" si="422"/>
        <v>12</v>
      </c>
      <c r="E893" s="69">
        <f t="shared" si="422"/>
        <v>2</v>
      </c>
      <c r="F893" s="69">
        <f t="shared" si="422"/>
        <v>0</v>
      </c>
      <c r="G893" s="70">
        <f t="shared" si="421"/>
        <v>1</v>
      </c>
      <c r="H893" s="118">
        <f t="shared" si="421"/>
        <v>1</v>
      </c>
      <c r="I893" s="71">
        <f t="shared" ref="I893:I895" si="423">SUM(D893:E893)</f>
        <v>14</v>
      </c>
      <c r="J893" s="70">
        <f t="shared" si="417"/>
        <v>1</v>
      </c>
      <c r="K893" s="72">
        <f t="shared" si="418"/>
        <v>16</v>
      </c>
      <c r="L893" s="29">
        <f t="shared" si="419"/>
        <v>6.3</v>
      </c>
      <c r="M893" s="43" t="s">
        <v>70</v>
      </c>
      <c r="O893" s="37" t="s">
        <v>13</v>
      </c>
      <c r="P893" s="38">
        <v>114</v>
      </c>
      <c r="Q893" s="38">
        <v>25</v>
      </c>
      <c r="R893" s="38">
        <v>1</v>
      </c>
      <c r="S893" s="38">
        <v>3</v>
      </c>
      <c r="T893" s="8">
        <v>5</v>
      </c>
      <c r="U893" s="87"/>
      <c r="V893" s="87"/>
    </row>
    <row r="894" spans="1:24" s="19" customFormat="1" x14ac:dyDescent="0.15">
      <c r="A894" s="3"/>
      <c r="B894" s="23" t="s">
        <v>13</v>
      </c>
      <c r="C894" s="4"/>
      <c r="D894" s="68">
        <f t="shared" si="422"/>
        <v>6</v>
      </c>
      <c r="E894" s="69">
        <f t="shared" si="422"/>
        <v>2</v>
      </c>
      <c r="F894" s="69">
        <f t="shared" si="422"/>
        <v>0</v>
      </c>
      <c r="G894" s="70">
        <f t="shared" si="421"/>
        <v>1</v>
      </c>
      <c r="H894" s="118">
        <f t="shared" si="421"/>
        <v>0</v>
      </c>
      <c r="I894" s="71">
        <f t="shared" si="423"/>
        <v>8</v>
      </c>
      <c r="J894" s="70">
        <f t="shared" si="417"/>
        <v>1</v>
      </c>
      <c r="K894" s="72">
        <f t="shared" si="418"/>
        <v>9</v>
      </c>
      <c r="L894" s="29">
        <f t="shared" si="419"/>
        <v>11.1</v>
      </c>
      <c r="M894" s="43" t="s">
        <v>70</v>
      </c>
      <c r="O894" s="39" t="s">
        <v>14</v>
      </c>
      <c r="P894" s="40">
        <v>126</v>
      </c>
      <c r="Q894" s="40">
        <v>26</v>
      </c>
      <c r="R894" s="40">
        <v>1</v>
      </c>
      <c r="S894" s="40">
        <v>4</v>
      </c>
      <c r="T894" s="8">
        <v>5</v>
      </c>
      <c r="U894" s="87"/>
      <c r="V894" s="87"/>
    </row>
    <row r="895" spans="1:24" x14ac:dyDescent="0.15">
      <c r="A895" s="5"/>
      <c r="B895" s="24" t="s">
        <v>14</v>
      </c>
      <c r="C895" s="7"/>
      <c r="D895" s="73">
        <f t="shared" si="422"/>
        <v>12</v>
      </c>
      <c r="E895" s="74">
        <f t="shared" si="422"/>
        <v>1</v>
      </c>
      <c r="F895" s="74">
        <f t="shared" si="422"/>
        <v>0</v>
      </c>
      <c r="G895" s="75">
        <f>S894-S893</f>
        <v>1</v>
      </c>
      <c r="H895" s="119">
        <f>T894-T893</f>
        <v>0</v>
      </c>
      <c r="I895" s="76">
        <f t="shared" si="423"/>
        <v>13</v>
      </c>
      <c r="J895" s="75">
        <f t="shared" si="417"/>
        <v>1</v>
      </c>
      <c r="K895" s="77">
        <f t="shared" si="418"/>
        <v>14</v>
      </c>
      <c r="L895" s="30">
        <f t="shared" si="419"/>
        <v>7.1</v>
      </c>
      <c r="M895" s="44" t="s">
        <v>70</v>
      </c>
      <c r="O895" s="35" t="s">
        <v>15</v>
      </c>
      <c r="P895" s="36">
        <v>135</v>
      </c>
      <c r="Q895" s="36">
        <v>31</v>
      </c>
      <c r="R895" s="36">
        <v>1</v>
      </c>
      <c r="S895" s="36">
        <v>5</v>
      </c>
      <c r="T895" s="36">
        <v>7</v>
      </c>
      <c r="U895" s="87"/>
      <c r="V895" s="87"/>
    </row>
    <row r="896" spans="1:24" x14ac:dyDescent="0.15">
      <c r="A896" s="17"/>
      <c r="B896" s="25" t="s">
        <v>159</v>
      </c>
      <c r="C896" s="18"/>
      <c r="D896" s="78">
        <f>SUM(D890:D895)</f>
        <v>60</v>
      </c>
      <c r="E896" s="79">
        <f>SUM(E890:E895)</f>
        <v>13</v>
      </c>
      <c r="F896" s="79">
        <f>SUM(F890:F895)</f>
        <v>0</v>
      </c>
      <c r="G896" s="80">
        <f>SUM(G890:G895)</f>
        <v>3</v>
      </c>
      <c r="H896" s="120">
        <f>SUM(H890:H895)</f>
        <v>1</v>
      </c>
      <c r="I896" s="81">
        <f>SUM(D896:E896)</f>
        <v>73</v>
      </c>
      <c r="J896" s="80">
        <f>SUM(F896:G896)</f>
        <v>3</v>
      </c>
      <c r="K896" s="82">
        <f t="shared" si="418"/>
        <v>77</v>
      </c>
      <c r="L896" s="31">
        <f t="shared" si="419"/>
        <v>3.9</v>
      </c>
      <c r="M896" s="45">
        <f>IF(ISERROR(ROUND(K896/$K$925*100,1)),"-",ROUND(K896/$K$925*100,1))</f>
        <v>13.8</v>
      </c>
      <c r="O896" s="37" t="s">
        <v>16</v>
      </c>
      <c r="P896" s="38">
        <v>145</v>
      </c>
      <c r="Q896" s="38">
        <v>37</v>
      </c>
      <c r="R896" s="38">
        <v>1</v>
      </c>
      <c r="S896" s="38">
        <v>5</v>
      </c>
      <c r="T896" s="8">
        <v>8</v>
      </c>
      <c r="U896" s="87"/>
      <c r="V896" s="87"/>
    </row>
    <row r="897" spans="1:22" x14ac:dyDescent="0.15">
      <c r="A897" s="1"/>
      <c r="B897" s="22" t="s">
        <v>15</v>
      </c>
      <c r="C897" s="2"/>
      <c r="D897" s="63">
        <f>P895-P894</f>
        <v>9</v>
      </c>
      <c r="E897" s="64">
        <f>Q895-Q894</f>
        <v>5</v>
      </c>
      <c r="F897" s="64">
        <f>R895-R894</f>
        <v>0</v>
      </c>
      <c r="G897" s="65">
        <f t="shared" ref="G897:H902" si="424">S895-S894</f>
        <v>1</v>
      </c>
      <c r="H897" s="117">
        <f t="shared" si="424"/>
        <v>2</v>
      </c>
      <c r="I897" s="66">
        <f>SUM(D897:E897)</f>
        <v>14</v>
      </c>
      <c r="J897" s="65">
        <f>SUM(F897:G897)</f>
        <v>1</v>
      </c>
      <c r="K897" s="67">
        <f t="shared" si="418"/>
        <v>17</v>
      </c>
      <c r="L897" s="28">
        <f t="shared" si="419"/>
        <v>5.9</v>
      </c>
      <c r="M897" s="42" t="s">
        <v>70</v>
      </c>
      <c r="O897" s="37" t="s">
        <v>17</v>
      </c>
      <c r="P897" s="38">
        <v>155</v>
      </c>
      <c r="Q897" s="38">
        <v>41</v>
      </c>
      <c r="R897" s="38">
        <v>1</v>
      </c>
      <c r="S897" s="38">
        <v>5</v>
      </c>
      <c r="T897" s="8">
        <v>8</v>
      </c>
      <c r="U897" s="87"/>
      <c r="V897" s="87"/>
    </row>
    <row r="898" spans="1:22" x14ac:dyDescent="0.15">
      <c r="A898" s="3"/>
      <c r="B898" s="23" t="s">
        <v>16</v>
      </c>
      <c r="C898" s="4"/>
      <c r="D898" s="68">
        <f t="shared" ref="D898:F902" si="425">P896-P895</f>
        <v>10</v>
      </c>
      <c r="E898" s="69">
        <f t="shared" si="425"/>
        <v>6</v>
      </c>
      <c r="F898" s="69">
        <f t="shared" si="425"/>
        <v>0</v>
      </c>
      <c r="G898" s="70">
        <f t="shared" si="424"/>
        <v>0</v>
      </c>
      <c r="H898" s="118">
        <f t="shared" si="424"/>
        <v>1</v>
      </c>
      <c r="I898" s="71">
        <f t="shared" ref="I898" si="426">SUM(D898:E898)</f>
        <v>16</v>
      </c>
      <c r="J898" s="70">
        <f t="shared" ref="J898:J902" si="427">SUM(F898:G898)</f>
        <v>0</v>
      </c>
      <c r="K898" s="72">
        <f t="shared" si="418"/>
        <v>17</v>
      </c>
      <c r="L898" s="29">
        <f t="shared" si="419"/>
        <v>0</v>
      </c>
      <c r="M898" s="43" t="s">
        <v>70</v>
      </c>
      <c r="O898" s="37" t="s">
        <v>18</v>
      </c>
      <c r="P898" s="38">
        <v>164</v>
      </c>
      <c r="Q898" s="38">
        <v>43</v>
      </c>
      <c r="R898" s="38">
        <v>1</v>
      </c>
      <c r="S898" s="38">
        <v>5</v>
      </c>
      <c r="T898" s="8">
        <v>8</v>
      </c>
      <c r="U898" s="87"/>
      <c r="V898" s="87"/>
    </row>
    <row r="899" spans="1:22" x14ac:dyDescent="0.15">
      <c r="A899" s="3"/>
      <c r="B899" s="23" t="s">
        <v>17</v>
      </c>
      <c r="C899" s="4"/>
      <c r="D899" s="68">
        <f t="shared" si="425"/>
        <v>10</v>
      </c>
      <c r="E899" s="69">
        <f t="shared" si="425"/>
        <v>4</v>
      </c>
      <c r="F899" s="69">
        <f t="shared" si="425"/>
        <v>0</v>
      </c>
      <c r="G899" s="70">
        <f t="shared" si="424"/>
        <v>0</v>
      </c>
      <c r="H899" s="118">
        <f t="shared" si="424"/>
        <v>0</v>
      </c>
      <c r="I899" s="71">
        <f>SUM(D899:E899)</f>
        <v>14</v>
      </c>
      <c r="J899" s="70">
        <f t="shared" si="427"/>
        <v>0</v>
      </c>
      <c r="K899" s="72">
        <f t="shared" si="418"/>
        <v>14</v>
      </c>
      <c r="L899" s="29">
        <f t="shared" si="419"/>
        <v>0</v>
      </c>
      <c r="M899" s="43" t="s">
        <v>70</v>
      </c>
      <c r="O899" s="37" t="s">
        <v>19</v>
      </c>
      <c r="P899" s="38">
        <v>175</v>
      </c>
      <c r="Q899" s="38">
        <v>50</v>
      </c>
      <c r="R899" s="38">
        <v>1</v>
      </c>
      <c r="S899" s="38">
        <v>5</v>
      </c>
      <c r="T899" s="8">
        <v>9</v>
      </c>
      <c r="U899" s="87"/>
      <c r="V899" s="87"/>
    </row>
    <row r="900" spans="1:22" x14ac:dyDescent="0.15">
      <c r="A900" s="3"/>
      <c r="B900" s="23" t="s">
        <v>18</v>
      </c>
      <c r="C900" s="4"/>
      <c r="D900" s="68">
        <f t="shared" si="425"/>
        <v>9</v>
      </c>
      <c r="E900" s="69">
        <f t="shared" si="425"/>
        <v>2</v>
      </c>
      <c r="F900" s="69">
        <f t="shared" si="425"/>
        <v>0</v>
      </c>
      <c r="G900" s="70">
        <f t="shared" si="424"/>
        <v>0</v>
      </c>
      <c r="H900" s="118">
        <f t="shared" si="424"/>
        <v>0</v>
      </c>
      <c r="I900" s="71">
        <f t="shared" ref="I900:I902" si="428">SUM(D900:E900)</f>
        <v>11</v>
      </c>
      <c r="J900" s="70">
        <f t="shared" si="427"/>
        <v>0</v>
      </c>
      <c r="K900" s="72">
        <f t="shared" si="418"/>
        <v>11</v>
      </c>
      <c r="L900" s="29">
        <f t="shared" si="419"/>
        <v>0</v>
      </c>
      <c r="M900" s="43" t="s">
        <v>70</v>
      </c>
      <c r="O900" s="39" t="s">
        <v>20</v>
      </c>
      <c r="P900" s="40">
        <v>192</v>
      </c>
      <c r="Q900" s="40">
        <v>55</v>
      </c>
      <c r="R900" s="40">
        <v>1</v>
      </c>
      <c r="S900" s="40">
        <v>5</v>
      </c>
      <c r="T900" s="8">
        <v>9</v>
      </c>
      <c r="U900" s="87"/>
      <c r="V900" s="87"/>
    </row>
    <row r="901" spans="1:22" s="19" customFormat="1" x14ac:dyDescent="0.15">
      <c r="A901" s="3"/>
      <c r="B901" s="23" t="s">
        <v>19</v>
      </c>
      <c r="C901" s="4"/>
      <c r="D901" s="68">
        <f t="shared" si="425"/>
        <v>11</v>
      </c>
      <c r="E901" s="69">
        <f t="shared" si="425"/>
        <v>7</v>
      </c>
      <c r="F901" s="69">
        <f t="shared" si="425"/>
        <v>0</v>
      </c>
      <c r="G901" s="70">
        <f t="shared" si="424"/>
        <v>0</v>
      </c>
      <c r="H901" s="118">
        <f t="shared" si="424"/>
        <v>1</v>
      </c>
      <c r="I901" s="71">
        <f t="shared" si="428"/>
        <v>18</v>
      </c>
      <c r="J901" s="70">
        <f t="shared" si="427"/>
        <v>0</v>
      </c>
      <c r="K901" s="72">
        <f t="shared" si="418"/>
        <v>19</v>
      </c>
      <c r="L901" s="29">
        <f t="shared" si="419"/>
        <v>0</v>
      </c>
      <c r="M901" s="43" t="s">
        <v>70</v>
      </c>
      <c r="O901" s="35" t="s">
        <v>55</v>
      </c>
      <c r="P901" s="36">
        <v>14</v>
      </c>
      <c r="Q901" s="36">
        <v>4</v>
      </c>
      <c r="R901" s="36">
        <v>0</v>
      </c>
      <c r="S901" s="36">
        <v>0</v>
      </c>
      <c r="T901" s="36">
        <v>2</v>
      </c>
      <c r="U901" s="87"/>
      <c r="V901" s="87"/>
    </row>
    <row r="902" spans="1:22" x14ac:dyDescent="0.15">
      <c r="A902" s="5"/>
      <c r="B902" s="24" t="s">
        <v>20</v>
      </c>
      <c r="C902" s="7"/>
      <c r="D902" s="73">
        <f t="shared" si="425"/>
        <v>17</v>
      </c>
      <c r="E902" s="74">
        <f t="shared" si="425"/>
        <v>5</v>
      </c>
      <c r="F902" s="74">
        <f t="shared" si="425"/>
        <v>0</v>
      </c>
      <c r="G902" s="75">
        <f t="shared" si="424"/>
        <v>0</v>
      </c>
      <c r="H902" s="119">
        <f t="shared" si="424"/>
        <v>0</v>
      </c>
      <c r="I902" s="76">
        <f t="shared" si="428"/>
        <v>22</v>
      </c>
      <c r="J902" s="75">
        <f t="shared" si="427"/>
        <v>0</v>
      </c>
      <c r="K902" s="77">
        <f t="shared" si="418"/>
        <v>22</v>
      </c>
      <c r="L902" s="30">
        <f t="shared" si="419"/>
        <v>0</v>
      </c>
      <c r="M902" s="44" t="s">
        <v>70</v>
      </c>
      <c r="O902" s="37" t="s">
        <v>21</v>
      </c>
      <c r="P902" s="38">
        <v>23</v>
      </c>
      <c r="Q902" s="38">
        <v>6</v>
      </c>
      <c r="R902" s="38">
        <v>0</v>
      </c>
      <c r="S902" s="38">
        <v>0</v>
      </c>
      <c r="T902" s="8">
        <v>3</v>
      </c>
      <c r="U902" s="87"/>
      <c r="V902" s="87"/>
    </row>
    <row r="903" spans="1:22" x14ac:dyDescent="0.15">
      <c r="A903" s="17"/>
      <c r="B903" s="25" t="s">
        <v>160</v>
      </c>
      <c r="C903" s="18"/>
      <c r="D903" s="78">
        <f>SUM(D897:D902)</f>
        <v>66</v>
      </c>
      <c r="E903" s="79">
        <f>SUM(E897:E902)</f>
        <v>29</v>
      </c>
      <c r="F903" s="79">
        <f>SUM(F897:F902)</f>
        <v>0</v>
      </c>
      <c r="G903" s="80">
        <f>SUM(G897:G902)</f>
        <v>1</v>
      </c>
      <c r="H903" s="120">
        <f>SUM(H897:H902)</f>
        <v>4</v>
      </c>
      <c r="I903" s="81">
        <f>SUM(D903:E903)</f>
        <v>95</v>
      </c>
      <c r="J903" s="80">
        <f>SUM(F903:G903)</f>
        <v>1</v>
      </c>
      <c r="K903" s="82">
        <f t="shared" si="418"/>
        <v>100</v>
      </c>
      <c r="L903" s="31">
        <f t="shared" si="419"/>
        <v>1</v>
      </c>
      <c r="M903" s="45">
        <f>IF(ISERROR(ROUND(K903/$K$925*100,1)),"-",ROUND(K903/$K$925*100,1))</f>
        <v>18</v>
      </c>
      <c r="O903" s="37" t="s">
        <v>22</v>
      </c>
      <c r="P903" s="38">
        <v>36</v>
      </c>
      <c r="Q903" s="38">
        <v>8</v>
      </c>
      <c r="R903" s="38">
        <v>0</v>
      </c>
      <c r="S903" s="38">
        <v>2</v>
      </c>
      <c r="T903" s="8">
        <v>3</v>
      </c>
      <c r="U903" s="87"/>
      <c r="V903" s="87"/>
    </row>
    <row r="904" spans="1:22" x14ac:dyDescent="0.15">
      <c r="A904" s="1"/>
      <c r="B904" s="22" t="s">
        <v>55</v>
      </c>
      <c r="C904" s="2"/>
      <c r="D904" s="63">
        <f>P901</f>
        <v>14</v>
      </c>
      <c r="E904" s="64">
        <f>Q901</f>
        <v>4</v>
      </c>
      <c r="F904" s="64">
        <f>R901</f>
        <v>0</v>
      </c>
      <c r="G904" s="65">
        <f>S901</f>
        <v>0</v>
      </c>
      <c r="H904" s="117">
        <f>T901</f>
        <v>2</v>
      </c>
      <c r="I904" s="66">
        <f>SUM(D904:E904)</f>
        <v>18</v>
      </c>
      <c r="J904" s="65">
        <f>SUM(F904:G904)</f>
        <v>0</v>
      </c>
      <c r="K904" s="67">
        <f t="shared" si="418"/>
        <v>20</v>
      </c>
      <c r="L904" s="28">
        <f t="shared" si="419"/>
        <v>0</v>
      </c>
      <c r="M904" s="42" t="s">
        <v>70</v>
      </c>
      <c r="O904" s="37" t="s">
        <v>23</v>
      </c>
      <c r="P904" s="38">
        <v>58</v>
      </c>
      <c r="Q904" s="38">
        <v>14</v>
      </c>
      <c r="R904" s="38">
        <v>1</v>
      </c>
      <c r="S904" s="38">
        <v>3</v>
      </c>
      <c r="T904" s="8">
        <v>3</v>
      </c>
      <c r="U904" s="87"/>
      <c r="V904" s="87"/>
    </row>
    <row r="905" spans="1:22" x14ac:dyDescent="0.15">
      <c r="A905" s="3"/>
      <c r="B905" s="23" t="s">
        <v>56</v>
      </c>
      <c r="C905" s="4"/>
      <c r="D905" s="68">
        <f t="shared" ref="D905:H909" si="429">P902-P901</f>
        <v>9</v>
      </c>
      <c r="E905" s="69">
        <f t="shared" si="429"/>
        <v>2</v>
      </c>
      <c r="F905" s="69">
        <f t="shared" si="429"/>
        <v>0</v>
      </c>
      <c r="G905" s="70">
        <f t="shared" si="429"/>
        <v>0</v>
      </c>
      <c r="H905" s="118">
        <f t="shared" si="429"/>
        <v>1</v>
      </c>
      <c r="I905" s="71">
        <f t="shared" ref="I905" si="430">SUM(D905:E905)</f>
        <v>11</v>
      </c>
      <c r="J905" s="70">
        <f t="shared" ref="J905:J909" si="431">SUM(F905:G905)</f>
        <v>0</v>
      </c>
      <c r="K905" s="72">
        <f t="shared" si="418"/>
        <v>12</v>
      </c>
      <c r="L905" s="29">
        <f t="shared" si="419"/>
        <v>0</v>
      </c>
      <c r="M905" s="43" t="s">
        <v>70</v>
      </c>
      <c r="O905" s="37" t="s">
        <v>24</v>
      </c>
      <c r="P905" s="38">
        <v>76</v>
      </c>
      <c r="Q905" s="38">
        <v>16</v>
      </c>
      <c r="R905" s="38">
        <v>1</v>
      </c>
      <c r="S905" s="38">
        <v>3</v>
      </c>
      <c r="T905" s="8">
        <v>3</v>
      </c>
      <c r="U905" s="87"/>
      <c r="V905" s="87"/>
    </row>
    <row r="906" spans="1:22" s="19" customFormat="1" x14ac:dyDescent="0.15">
      <c r="A906" s="3"/>
      <c r="B906" s="23" t="s">
        <v>57</v>
      </c>
      <c r="C906" s="4"/>
      <c r="D906" s="68">
        <f t="shared" si="429"/>
        <v>13</v>
      </c>
      <c r="E906" s="69">
        <f t="shared" si="429"/>
        <v>2</v>
      </c>
      <c r="F906" s="69">
        <f t="shared" si="429"/>
        <v>0</v>
      </c>
      <c r="G906" s="70">
        <f t="shared" si="429"/>
        <v>2</v>
      </c>
      <c r="H906" s="118">
        <f t="shared" si="429"/>
        <v>0</v>
      </c>
      <c r="I906" s="71">
        <f>SUM(D906:E906)</f>
        <v>15</v>
      </c>
      <c r="J906" s="70">
        <f t="shared" si="431"/>
        <v>2</v>
      </c>
      <c r="K906" s="72">
        <f t="shared" si="418"/>
        <v>17</v>
      </c>
      <c r="L906" s="29">
        <f t="shared" si="419"/>
        <v>11.8</v>
      </c>
      <c r="M906" s="43" t="s">
        <v>70</v>
      </c>
      <c r="O906" s="39" t="s">
        <v>25</v>
      </c>
      <c r="P906" s="40">
        <v>83</v>
      </c>
      <c r="Q906" s="40">
        <v>20</v>
      </c>
      <c r="R906" s="40">
        <v>1</v>
      </c>
      <c r="S906" s="40">
        <v>3</v>
      </c>
      <c r="T906" s="8">
        <v>4</v>
      </c>
      <c r="U906" s="87"/>
      <c r="V906" s="87"/>
    </row>
    <row r="907" spans="1:22" x14ac:dyDescent="0.15">
      <c r="A907" s="3"/>
      <c r="B907" s="23" t="s">
        <v>58</v>
      </c>
      <c r="C907" s="4"/>
      <c r="D907" s="68">
        <f t="shared" si="429"/>
        <v>22</v>
      </c>
      <c r="E907" s="69">
        <f t="shared" si="429"/>
        <v>6</v>
      </c>
      <c r="F907" s="69">
        <f t="shared" si="429"/>
        <v>1</v>
      </c>
      <c r="G907" s="70">
        <f t="shared" si="429"/>
        <v>1</v>
      </c>
      <c r="H907" s="118">
        <f t="shared" si="429"/>
        <v>0</v>
      </c>
      <c r="I907" s="71">
        <f t="shared" ref="I907:I909" si="432">SUM(D907:E907)</f>
        <v>28</v>
      </c>
      <c r="J907" s="70">
        <f t="shared" si="431"/>
        <v>2</v>
      </c>
      <c r="K907" s="72">
        <f t="shared" si="418"/>
        <v>30</v>
      </c>
      <c r="L907" s="29">
        <f t="shared" si="419"/>
        <v>6.7</v>
      </c>
      <c r="M907" s="43" t="s">
        <v>70</v>
      </c>
      <c r="O907" s="35" t="s">
        <v>27</v>
      </c>
      <c r="P907" s="36">
        <v>96</v>
      </c>
      <c r="Q907" s="36">
        <v>23</v>
      </c>
      <c r="R907" s="36">
        <v>1</v>
      </c>
      <c r="S907" s="36">
        <v>5</v>
      </c>
      <c r="T907" s="36">
        <v>4</v>
      </c>
      <c r="U907" s="87"/>
      <c r="V907" s="87"/>
    </row>
    <row r="908" spans="1:22" x14ac:dyDescent="0.15">
      <c r="A908" s="3"/>
      <c r="B908" s="23" t="s">
        <v>59</v>
      </c>
      <c r="C908" s="4"/>
      <c r="D908" s="68">
        <f t="shared" si="429"/>
        <v>18</v>
      </c>
      <c r="E908" s="69">
        <f t="shared" si="429"/>
        <v>2</v>
      </c>
      <c r="F908" s="69">
        <f t="shared" si="429"/>
        <v>0</v>
      </c>
      <c r="G908" s="70">
        <f t="shared" si="429"/>
        <v>0</v>
      </c>
      <c r="H908" s="118">
        <f t="shared" si="429"/>
        <v>0</v>
      </c>
      <c r="I908" s="71">
        <f t="shared" si="432"/>
        <v>20</v>
      </c>
      <c r="J908" s="70">
        <f t="shared" si="431"/>
        <v>0</v>
      </c>
      <c r="K908" s="72">
        <f t="shared" si="418"/>
        <v>20</v>
      </c>
      <c r="L908" s="29">
        <f t="shared" si="419"/>
        <v>0</v>
      </c>
      <c r="M908" s="43" t="s">
        <v>70</v>
      </c>
      <c r="O908" s="37" t="s">
        <v>28</v>
      </c>
      <c r="P908" s="38">
        <v>112</v>
      </c>
      <c r="Q908" s="38">
        <v>28</v>
      </c>
      <c r="R908" s="38">
        <v>1</v>
      </c>
      <c r="S908" s="38">
        <v>5</v>
      </c>
      <c r="T908" s="8">
        <v>4</v>
      </c>
      <c r="U908" s="87"/>
      <c r="V908" s="87"/>
    </row>
    <row r="909" spans="1:22" x14ac:dyDescent="0.15">
      <c r="A909" s="5"/>
      <c r="B909" s="24" t="s">
        <v>26</v>
      </c>
      <c r="C909" s="7"/>
      <c r="D909" s="73">
        <f t="shared" si="429"/>
        <v>7</v>
      </c>
      <c r="E909" s="74">
        <f t="shared" si="429"/>
        <v>4</v>
      </c>
      <c r="F909" s="74">
        <f t="shared" si="429"/>
        <v>0</v>
      </c>
      <c r="G909" s="75">
        <f t="shared" si="429"/>
        <v>0</v>
      </c>
      <c r="H909" s="119">
        <f t="shared" si="429"/>
        <v>1</v>
      </c>
      <c r="I909" s="76">
        <f t="shared" si="432"/>
        <v>11</v>
      </c>
      <c r="J909" s="75">
        <f t="shared" si="431"/>
        <v>0</v>
      </c>
      <c r="K909" s="77">
        <f t="shared" si="418"/>
        <v>12</v>
      </c>
      <c r="L909" s="30">
        <f t="shared" si="419"/>
        <v>0</v>
      </c>
      <c r="M909" s="44" t="s">
        <v>70</v>
      </c>
      <c r="O909" s="37" t="s">
        <v>29</v>
      </c>
      <c r="P909" s="38">
        <v>122</v>
      </c>
      <c r="Q909" s="38">
        <v>33</v>
      </c>
      <c r="R909" s="38">
        <v>1</v>
      </c>
      <c r="S909" s="38">
        <v>5</v>
      </c>
      <c r="T909" s="8">
        <v>5</v>
      </c>
      <c r="U909" s="87"/>
      <c r="V909" s="87"/>
    </row>
    <row r="910" spans="1:22" x14ac:dyDescent="0.15">
      <c r="A910" s="17"/>
      <c r="B910" s="25" t="s">
        <v>113</v>
      </c>
      <c r="C910" s="18"/>
      <c r="D910" s="78">
        <f>SUM(D904:D909)</f>
        <v>83</v>
      </c>
      <c r="E910" s="79">
        <f>SUM(E904:E909)</f>
        <v>20</v>
      </c>
      <c r="F910" s="79">
        <f>SUM(F904:F909)</f>
        <v>1</v>
      </c>
      <c r="G910" s="80">
        <f>SUM(G904:G909)</f>
        <v>3</v>
      </c>
      <c r="H910" s="120">
        <f>SUM(H904:H909)</f>
        <v>4</v>
      </c>
      <c r="I910" s="81">
        <f>SUM(D910:E910)</f>
        <v>103</v>
      </c>
      <c r="J910" s="80">
        <f>SUM(F910:G910)</f>
        <v>4</v>
      </c>
      <c r="K910" s="82">
        <f t="shared" si="418"/>
        <v>111</v>
      </c>
      <c r="L910" s="31">
        <f t="shared" si="419"/>
        <v>3.6</v>
      </c>
      <c r="M910" s="45">
        <f>IF(ISERROR(ROUND(K910/$K$925*100,1)),"-",ROUND(K910/$K$925*100,1))</f>
        <v>19.899999999999999</v>
      </c>
      <c r="O910" s="37" t="s">
        <v>30</v>
      </c>
      <c r="P910" s="38">
        <v>128</v>
      </c>
      <c r="Q910" s="38">
        <v>36</v>
      </c>
      <c r="R910" s="38">
        <v>1</v>
      </c>
      <c r="S910" s="38">
        <v>6</v>
      </c>
      <c r="T910" s="8">
        <v>5</v>
      </c>
      <c r="U910" s="87"/>
      <c r="V910" s="87"/>
    </row>
    <row r="911" spans="1:22" x14ac:dyDescent="0.15">
      <c r="A911" s="1"/>
      <c r="B911" s="22" t="s">
        <v>60</v>
      </c>
      <c r="C911" s="2"/>
      <c r="D911" s="63">
        <f>P907-P906</f>
        <v>13</v>
      </c>
      <c r="E911" s="64">
        <f>Q907-Q906</f>
        <v>3</v>
      </c>
      <c r="F911" s="64">
        <f>R907-R906</f>
        <v>0</v>
      </c>
      <c r="G911" s="65">
        <f>S907-S906</f>
        <v>2</v>
      </c>
      <c r="H911" s="117">
        <f>T907-T906</f>
        <v>0</v>
      </c>
      <c r="I911" s="66">
        <f>SUM(D911:E911)</f>
        <v>16</v>
      </c>
      <c r="J911" s="65">
        <f>SUM(F911:G911)</f>
        <v>2</v>
      </c>
      <c r="K911" s="67">
        <f t="shared" si="418"/>
        <v>18</v>
      </c>
      <c r="L911" s="28">
        <f t="shared" si="419"/>
        <v>11.1</v>
      </c>
      <c r="M911" s="42" t="s">
        <v>70</v>
      </c>
      <c r="O911" s="37" t="s">
        <v>31</v>
      </c>
      <c r="P911" s="38">
        <v>141</v>
      </c>
      <c r="Q911" s="38">
        <v>39</v>
      </c>
      <c r="R911" s="38">
        <v>1</v>
      </c>
      <c r="S911" s="38">
        <v>6</v>
      </c>
      <c r="T911" s="8">
        <v>5</v>
      </c>
    </row>
    <row r="912" spans="1:22" x14ac:dyDescent="0.15">
      <c r="A912" s="3"/>
      <c r="B912" s="23" t="s">
        <v>61</v>
      </c>
      <c r="C912" s="4"/>
      <c r="D912" s="68">
        <f t="shared" ref="D912:H916" si="433">P908-P907</f>
        <v>16</v>
      </c>
      <c r="E912" s="69">
        <f t="shared" si="433"/>
        <v>5</v>
      </c>
      <c r="F912" s="69">
        <f t="shared" si="433"/>
        <v>0</v>
      </c>
      <c r="G912" s="70">
        <f t="shared" si="433"/>
        <v>0</v>
      </c>
      <c r="H912" s="118">
        <f t="shared" si="433"/>
        <v>0</v>
      </c>
      <c r="I912" s="71">
        <f t="shared" ref="I912" si="434">SUM(D912:E912)</f>
        <v>21</v>
      </c>
      <c r="J912" s="70">
        <f t="shared" ref="J912:J916" si="435">SUM(F912:G912)</f>
        <v>0</v>
      </c>
      <c r="K912" s="72">
        <f t="shared" si="418"/>
        <v>21</v>
      </c>
      <c r="L912" s="29">
        <f t="shared" si="419"/>
        <v>0</v>
      </c>
      <c r="M912" s="43" t="s">
        <v>70</v>
      </c>
      <c r="O912" s="39" t="s">
        <v>32</v>
      </c>
      <c r="P912" s="40">
        <v>146</v>
      </c>
      <c r="Q912" s="40">
        <v>46</v>
      </c>
      <c r="R912" s="40">
        <v>1</v>
      </c>
      <c r="S912" s="40">
        <v>6</v>
      </c>
      <c r="T912" s="8">
        <v>5</v>
      </c>
    </row>
    <row r="913" spans="1:24" s="19" customFormat="1" x14ac:dyDescent="0.15">
      <c r="A913" s="3"/>
      <c r="B913" s="23" t="s">
        <v>62</v>
      </c>
      <c r="C913" s="4"/>
      <c r="D913" s="68">
        <f t="shared" si="433"/>
        <v>10</v>
      </c>
      <c r="E913" s="69">
        <f t="shared" si="433"/>
        <v>5</v>
      </c>
      <c r="F913" s="69">
        <f t="shared" si="433"/>
        <v>0</v>
      </c>
      <c r="G913" s="70">
        <f t="shared" si="433"/>
        <v>0</v>
      </c>
      <c r="H913" s="118">
        <f t="shared" si="433"/>
        <v>1</v>
      </c>
      <c r="I913" s="71">
        <f>SUM(D913:E913)</f>
        <v>15</v>
      </c>
      <c r="J913" s="70">
        <f t="shared" si="435"/>
        <v>0</v>
      </c>
      <c r="K913" s="72">
        <f t="shared" si="418"/>
        <v>16</v>
      </c>
      <c r="L913" s="29">
        <f t="shared" si="419"/>
        <v>0</v>
      </c>
      <c r="M913" s="43" t="s">
        <v>70</v>
      </c>
      <c r="O913" s="35" t="s">
        <v>34</v>
      </c>
      <c r="P913" s="36">
        <v>154</v>
      </c>
      <c r="Q913" s="36">
        <v>47</v>
      </c>
      <c r="R913" s="36">
        <v>2</v>
      </c>
      <c r="S913" s="36">
        <v>7</v>
      </c>
      <c r="T913" s="36">
        <v>5</v>
      </c>
      <c r="U913" s="8"/>
    </row>
    <row r="914" spans="1:24" x14ac:dyDescent="0.15">
      <c r="A914" s="3"/>
      <c r="B914" s="23" t="s">
        <v>63</v>
      </c>
      <c r="C914" s="4"/>
      <c r="D914" s="68">
        <f t="shared" si="433"/>
        <v>6</v>
      </c>
      <c r="E914" s="69">
        <f t="shared" si="433"/>
        <v>3</v>
      </c>
      <c r="F914" s="69">
        <f t="shared" si="433"/>
        <v>0</v>
      </c>
      <c r="G914" s="70">
        <f t="shared" si="433"/>
        <v>1</v>
      </c>
      <c r="H914" s="118">
        <f t="shared" si="433"/>
        <v>0</v>
      </c>
      <c r="I914" s="71">
        <f t="shared" ref="I914:I916" si="436">SUM(D914:E914)</f>
        <v>9</v>
      </c>
      <c r="J914" s="70">
        <f t="shared" si="435"/>
        <v>1</v>
      </c>
      <c r="K914" s="72">
        <f t="shared" si="418"/>
        <v>10</v>
      </c>
      <c r="L914" s="29">
        <f t="shared" si="419"/>
        <v>10</v>
      </c>
      <c r="M914" s="43" t="s">
        <v>70</v>
      </c>
      <c r="O914" s="37" t="s">
        <v>35</v>
      </c>
      <c r="P914" s="38">
        <v>166</v>
      </c>
      <c r="Q914" s="38">
        <v>49</v>
      </c>
      <c r="R914" s="38">
        <v>2</v>
      </c>
      <c r="S914" s="38">
        <v>7</v>
      </c>
      <c r="T914" s="8">
        <v>5</v>
      </c>
    </row>
    <row r="915" spans="1:24" x14ac:dyDescent="0.15">
      <c r="A915" s="3"/>
      <c r="B915" s="23" t="s">
        <v>64</v>
      </c>
      <c r="C915" s="4"/>
      <c r="D915" s="68">
        <f t="shared" si="433"/>
        <v>13</v>
      </c>
      <c r="E915" s="69">
        <f t="shared" si="433"/>
        <v>3</v>
      </c>
      <c r="F915" s="69">
        <f t="shared" si="433"/>
        <v>0</v>
      </c>
      <c r="G915" s="70">
        <f t="shared" si="433"/>
        <v>0</v>
      </c>
      <c r="H915" s="118">
        <f t="shared" si="433"/>
        <v>0</v>
      </c>
      <c r="I915" s="71">
        <f t="shared" si="436"/>
        <v>16</v>
      </c>
      <c r="J915" s="70">
        <f t="shared" si="435"/>
        <v>0</v>
      </c>
      <c r="K915" s="72">
        <f t="shared" si="418"/>
        <v>16</v>
      </c>
      <c r="L915" s="29">
        <f t="shared" si="419"/>
        <v>0</v>
      </c>
      <c r="M915" s="43" t="s">
        <v>70</v>
      </c>
      <c r="O915" s="37" t="s">
        <v>36</v>
      </c>
      <c r="P915" s="38">
        <v>175</v>
      </c>
      <c r="Q915" s="38">
        <v>52</v>
      </c>
      <c r="R915" s="38">
        <v>2</v>
      </c>
      <c r="S915" s="38">
        <v>7</v>
      </c>
      <c r="T915" s="8">
        <v>5</v>
      </c>
    </row>
    <row r="916" spans="1:24" x14ac:dyDescent="0.15">
      <c r="A916" s="5"/>
      <c r="B916" s="24" t="s">
        <v>33</v>
      </c>
      <c r="C916" s="7"/>
      <c r="D916" s="73">
        <f t="shared" si="433"/>
        <v>5</v>
      </c>
      <c r="E916" s="74">
        <f t="shared" si="433"/>
        <v>7</v>
      </c>
      <c r="F916" s="74">
        <f t="shared" si="433"/>
        <v>0</v>
      </c>
      <c r="G916" s="75">
        <f t="shared" si="433"/>
        <v>0</v>
      </c>
      <c r="H916" s="119">
        <f t="shared" si="433"/>
        <v>0</v>
      </c>
      <c r="I916" s="76">
        <f t="shared" si="436"/>
        <v>12</v>
      </c>
      <c r="J916" s="75">
        <f t="shared" si="435"/>
        <v>0</v>
      </c>
      <c r="K916" s="77">
        <f t="shared" si="418"/>
        <v>12</v>
      </c>
      <c r="L916" s="30">
        <f t="shared" si="419"/>
        <v>0</v>
      </c>
      <c r="M916" s="44" t="s">
        <v>70</v>
      </c>
      <c r="O916" s="37" t="s">
        <v>37</v>
      </c>
      <c r="P916" s="38">
        <v>186</v>
      </c>
      <c r="Q916" s="38">
        <v>54</v>
      </c>
      <c r="R916" s="38">
        <v>2</v>
      </c>
      <c r="S916" s="38">
        <v>8</v>
      </c>
      <c r="T916" s="8">
        <v>5</v>
      </c>
    </row>
    <row r="917" spans="1:24" x14ac:dyDescent="0.15">
      <c r="A917" s="17"/>
      <c r="B917" s="25" t="s">
        <v>112</v>
      </c>
      <c r="C917" s="18"/>
      <c r="D917" s="78">
        <f>SUM(D911:D916)</f>
        <v>63</v>
      </c>
      <c r="E917" s="79">
        <f>SUM(E911:E916)</f>
        <v>26</v>
      </c>
      <c r="F917" s="79">
        <f>SUM(F911:F916)</f>
        <v>0</v>
      </c>
      <c r="G917" s="80">
        <f>SUM(G911:G916)</f>
        <v>3</v>
      </c>
      <c r="H917" s="120">
        <f>SUM(H911:H916)</f>
        <v>1</v>
      </c>
      <c r="I917" s="81">
        <f>SUM(D917:E917)</f>
        <v>89</v>
      </c>
      <c r="J917" s="80">
        <f>SUM(F917:G917)</f>
        <v>3</v>
      </c>
      <c r="K917" s="82">
        <f t="shared" si="418"/>
        <v>93</v>
      </c>
      <c r="L917" s="31">
        <f t="shared" si="419"/>
        <v>3.2</v>
      </c>
      <c r="M917" s="45">
        <f>IF(ISERROR(ROUND(K917/$K$925*100,1)),"-",ROUND(K917/$K$925*100,1))</f>
        <v>16.7</v>
      </c>
      <c r="O917" s="37" t="s">
        <v>38</v>
      </c>
      <c r="P917" s="38">
        <v>199</v>
      </c>
      <c r="Q917" s="38">
        <v>59</v>
      </c>
      <c r="R917" s="38">
        <v>2</v>
      </c>
      <c r="S917" s="38">
        <v>8</v>
      </c>
      <c r="T917" s="8">
        <v>5</v>
      </c>
    </row>
    <row r="918" spans="1:24" x14ac:dyDescent="0.15">
      <c r="A918" s="1"/>
      <c r="B918" s="22" t="s">
        <v>65</v>
      </c>
      <c r="C918" s="2"/>
      <c r="D918" s="63">
        <f>P913-P912</f>
        <v>8</v>
      </c>
      <c r="E918" s="64">
        <f>Q913-Q912</f>
        <v>1</v>
      </c>
      <c r="F918" s="64">
        <f>R913-R912</f>
        <v>1</v>
      </c>
      <c r="G918" s="65">
        <f>S913-S912</f>
        <v>1</v>
      </c>
      <c r="H918" s="117">
        <f>T913-T912</f>
        <v>0</v>
      </c>
      <c r="I918" s="66">
        <f>SUM(D918:E918)</f>
        <v>9</v>
      </c>
      <c r="J918" s="65">
        <f>SUM(F918:G918)</f>
        <v>2</v>
      </c>
      <c r="K918" s="67">
        <f t="shared" si="418"/>
        <v>11</v>
      </c>
      <c r="L918" s="28">
        <f t="shared" si="419"/>
        <v>18.2</v>
      </c>
      <c r="M918" s="42" t="s">
        <v>70</v>
      </c>
      <c r="O918" s="39" t="s">
        <v>39</v>
      </c>
      <c r="P918" s="40">
        <v>216</v>
      </c>
      <c r="Q918" s="40">
        <v>63</v>
      </c>
      <c r="R918" s="40">
        <v>2</v>
      </c>
      <c r="S918" s="40">
        <v>9</v>
      </c>
      <c r="T918" s="8">
        <v>5</v>
      </c>
    </row>
    <row r="919" spans="1:24" x14ac:dyDescent="0.15">
      <c r="A919" s="3"/>
      <c r="B919" s="23" t="s">
        <v>66</v>
      </c>
      <c r="C919" s="4"/>
      <c r="D919" s="68">
        <f t="shared" ref="D919:H923" si="437">P914-P913</f>
        <v>12</v>
      </c>
      <c r="E919" s="69">
        <f t="shared" si="437"/>
        <v>2</v>
      </c>
      <c r="F919" s="69">
        <f t="shared" si="437"/>
        <v>0</v>
      </c>
      <c r="G919" s="70">
        <f t="shared" si="437"/>
        <v>0</v>
      </c>
      <c r="H919" s="118">
        <f t="shared" si="437"/>
        <v>0</v>
      </c>
      <c r="I919" s="71">
        <f t="shared" ref="I919" si="438">SUM(D919:E919)</f>
        <v>14</v>
      </c>
      <c r="J919" s="70">
        <f t="shared" ref="J919:J923" si="439">SUM(F919:G919)</f>
        <v>0</v>
      </c>
      <c r="K919" s="72">
        <f t="shared" si="418"/>
        <v>14</v>
      </c>
      <c r="L919" s="29">
        <f t="shared" si="419"/>
        <v>0</v>
      </c>
      <c r="M919" s="43" t="s">
        <v>70</v>
      </c>
      <c r="O919" s="19"/>
      <c r="P919" s="19"/>
      <c r="Q919" s="19"/>
      <c r="R919" s="19"/>
      <c r="S919" s="19"/>
    </row>
    <row r="920" spans="1:24" x14ac:dyDescent="0.15">
      <c r="A920" s="3"/>
      <c r="B920" s="23" t="s">
        <v>67</v>
      </c>
      <c r="C920" s="4"/>
      <c r="D920" s="68">
        <f t="shared" si="437"/>
        <v>9</v>
      </c>
      <c r="E920" s="69">
        <f t="shared" si="437"/>
        <v>3</v>
      </c>
      <c r="F920" s="69">
        <f t="shared" si="437"/>
        <v>0</v>
      </c>
      <c r="G920" s="70">
        <f t="shared" si="437"/>
        <v>0</v>
      </c>
      <c r="H920" s="118">
        <f t="shared" si="437"/>
        <v>0</v>
      </c>
      <c r="I920" s="71">
        <f>SUM(D920:E920)</f>
        <v>12</v>
      </c>
      <c r="J920" s="70">
        <f t="shared" si="439"/>
        <v>0</v>
      </c>
      <c r="K920" s="72">
        <f t="shared" si="418"/>
        <v>12</v>
      </c>
      <c r="L920" s="29">
        <f t="shared" si="419"/>
        <v>0</v>
      </c>
      <c r="M920" s="43" t="s">
        <v>70</v>
      </c>
      <c r="O920" s="19"/>
      <c r="P920" s="19"/>
      <c r="Q920" s="19"/>
      <c r="R920" s="19"/>
      <c r="S920" s="19"/>
    </row>
    <row r="921" spans="1:24" x14ac:dyDescent="0.15">
      <c r="A921" s="3"/>
      <c r="B921" s="23" t="s">
        <v>68</v>
      </c>
      <c r="C921" s="4"/>
      <c r="D921" s="68">
        <f t="shared" si="437"/>
        <v>11</v>
      </c>
      <c r="E921" s="69">
        <f t="shared" si="437"/>
        <v>2</v>
      </c>
      <c r="F921" s="69">
        <f t="shared" si="437"/>
        <v>0</v>
      </c>
      <c r="G921" s="70">
        <f t="shared" si="437"/>
        <v>1</v>
      </c>
      <c r="H921" s="118">
        <f t="shared" si="437"/>
        <v>0</v>
      </c>
      <c r="I921" s="71">
        <f t="shared" ref="I921:I923" si="440">SUM(D921:E921)</f>
        <v>13</v>
      </c>
      <c r="J921" s="70">
        <f t="shared" si="439"/>
        <v>1</v>
      </c>
      <c r="K921" s="72">
        <f t="shared" si="418"/>
        <v>14</v>
      </c>
      <c r="L921" s="29">
        <f t="shared" si="419"/>
        <v>7.1</v>
      </c>
      <c r="M921" s="43" t="s">
        <v>70</v>
      </c>
      <c r="O921" s="19"/>
      <c r="P921" s="19"/>
      <c r="Q921" s="19"/>
      <c r="R921" s="19"/>
      <c r="S921" s="19"/>
    </row>
    <row r="922" spans="1:24" x14ac:dyDescent="0.15">
      <c r="A922" s="3"/>
      <c r="B922" s="23" t="s">
        <v>69</v>
      </c>
      <c r="C922" s="4"/>
      <c r="D922" s="68">
        <f t="shared" si="437"/>
        <v>13</v>
      </c>
      <c r="E922" s="69">
        <f t="shared" si="437"/>
        <v>5</v>
      </c>
      <c r="F922" s="69">
        <f t="shared" si="437"/>
        <v>0</v>
      </c>
      <c r="G922" s="70">
        <f t="shared" si="437"/>
        <v>0</v>
      </c>
      <c r="H922" s="118">
        <f t="shared" si="437"/>
        <v>0</v>
      </c>
      <c r="I922" s="71">
        <f t="shared" si="440"/>
        <v>18</v>
      </c>
      <c r="J922" s="70">
        <f t="shared" si="439"/>
        <v>0</v>
      </c>
      <c r="K922" s="72">
        <f t="shared" si="418"/>
        <v>18</v>
      </c>
      <c r="L922" s="29">
        <f t="shared" si="419"/>
        <v>0</v>
      </c>
      <c r="M922" s="43" t="s">
        <v>70</v>
      </c>
      <c r="O922" s="88"/>
      <c r="P922" s="89"/>
      <c r="Q922" s="88"/>
      <c r="R922" s="88"/>
      <c r="S922" s="88"/>
    </row>
    <row r="923" spans="1:24" x14ac:dyDescent="0.15">
      <c r="A923" s="5"/>
      <c r="B923" s="24" t="s">
        <v>40</v>
      </c>
      <c r="C923" s="7"/>
      <c r="D923" s="73">
        <f>P918-P917</f>
        <v>17</v>
      </c>
      <c r="E923" s="74">
        <f t="shared" si="437"/>
        <v>4</v>
      </c>
      <c r="F923" s="74">
        <f t="shared" si="437"/>
        <v>0</v>
      </c>
      <c r="G923" s="75">
        <f t="shared" si="437"/>
        <v>1</v>
      </c>
      <c r="H923" s="119">
        <f t="shared" si="437"/>
        <v>0</v>
      </c>
      <c r="I923" s="76">
        <f t="shared" si="440"/>
        <v>21</v>
      </c>
      <c r="J923" s="75">
        <f t="shared" si="439"/>
        <v>1</v>
      </c>
      <c r="K923" s="77">
        <f t="shared" si="418"/>
        <v>22</v>
      </c>
      <c r="L923" s="30">
        <f t="shared" si="419"/>
        <v>4.5</v>
      </c>
      <c r="M923" s="44" t="s">
        <v>70</v>
      </c>
      <c r="O923" s="88"/>
      <c r="P923" s="88"/>
      <c r="Q923" s="88"/>
      <c r="R923" s="88"/>
      <c r="S923" s="88"/>
    </row>
    <row r="924" spans="1:24" ht="12" thickBot="1" x14ac:dyDescent="0.2">
      <c r="A924" s="20"/>
      <c r="B924" s="25" t="s">
        <v>111</v>
      </c>
      <c r="C924" s="21"/>
      <c r="D924" s="83">
        <f>SUM(D918:D923)</f>
        <v>70</v>
      </c>
      <c r="E924" s="84">
        <f t="shared" ref="E924:H924" si="441">SUM(E918:E923)</f>
        <v>17</v>
      </c>
      <c r="F924" s="84">
        <f t="shared" si="441"/>
        <v>1</v>
      </c>
      <c r="G924" s="85">
        <f t="shared" si="441"/>
        <v>3</v>
      </c>
      <c r="H924" s="121">
        <f t="shared" si="441"/>
        <v>0</v>
      </c>
      <c r="I924" s="86">
        <f>SUM(D924:E924)</f>
        <v>87</v>
      </c>
      <c r="J924" s="85">
        <f>SUM(F924:G924)</f>
        <v>4</v>
      </c>
      <c r="K924" s="67">
        <f t="shared" si="418"/>
        <v>91</v>
      </c>
      <c r="L924" s="27">
        <f>IF(ISERROR(ROUND(J924/K924*100,1)),"-",ROUND(J924/K924*100,1))</f>
        <v>4.4000000000000004</v>
      </c>
      <c r="M924" s="45">
        <f>IF(ISERROR(ROUND(K924/$K$925*100,1)),"-",ROUND(K924/$K$925*100,1))</f>
        <v>16.3</v>
      </c>
      <c r="O924" s="88"/>
      <c r="P924" s="90"/>
      <c r="Q924" s="90"/>
      <c r="R924" s="90"/>
      <c r="S924" s="90"/>
    </row>
    <row r="925" spans="1:24" ht="12" thickTop="1" x14ac:dyDescent="0.15">
      <c r="A925" s="97"/>
      <c r="B925" s="98" t="s">
        <v>106</v>
      </c>
      <c r="C925" s="99"/>
      <c r="D925" s="100">
        <f>SUM(D889,D896,D903,D910,D917,D924)</f>
        <v>408</v>
      </c>
      <c r="E925" s="101">
        <f t="shared" ref="E925:J925" si="442">SUM(E889,E896,E903,E910,E917,E924)</f>
        <v>118</v>
      </c>
      <c r="F925" s="101">
        <f t="shared" si="442"/>
        <v>3</v>
      </c>
      <c r="G925" s="102">
        <f t="shared" si="442"/>
        <v>14</v>
      </c>
      <c r="H925" s="122">
        <f t="shared" si="442"/>
        <v>14</v>
      </c>
      <c r="I925" s="103">
        <f t="shared" si="442"/>
        <v>526</v>
      </c>
      <c r="J925" s="102">
        <f t="shared" si="442"/>
        <v>17</v>
      </c>
      <c r="K925" s="104">
        <f t="shared" si="418"/>
        <v>557</v>
      </c>
      <c r="L925" s="105">
        <f t="shared" ref="L925" si="443">IF(ISERROR(ROUND(J925/K925*100,1)),"-",ROUND(J925/K925*100,1))</f>
        <v>3.1</v>
      </c>
      <c r="M925" s="106">
        <f>IF(ISERROR(ROUND(K925/$K925*100,1)),"-",ROUND(K925/$K925*100,1))</f>
        <v>100</v>
      </c>
      <c r="O925" s="88"/>
      <c r="P925" s="88"/>
      <c r="Q925" s="88"/>
      <c r="R925" s="88"/>
      <c r="S925" s="88"/>
    </row>
    <row r="926" spans="1:24" x14ac:dyDescent="0.15">
      <c r="A926" s="91"/>
      <c r="B926" s="92"/>
      <c r="C926" s="93"/>
      <c r="D926" s="94"/>
      <c r="E926" s="94"/>
      <c r="F926" s="94"/>
      <c r="G926" s="94"/>
      <c r="H926" s="94"/>
      <c r="I926" s="94"/>
      <c r="J926" s="94"/>
      <c r="K926" s="94"/>
      <c r="L926" s="95"/>
      <c r="M926" s="96"/>
      <c r="O926" s="88"/>
      <c r="P926" s="88"/>
      <c r="Q926" s="88"/>
      <c r="R926" s="88"/>
      <c r="S926" s="88"/>
      <c r="T926" s="33"/>
    </row>
    <row r="928" spans="1:24" x14ac:dyDescent="0.15">
      <c r="B928" s="41" t="s">
        <v>95</v>
      </c>
      <c r="P928" s="41" t="str">
        <f>B928</f>
        <v>D→B</v>
      </c>
      <c r="U928" s="87"/>
      <c r="V928" s="87"/>
      <c r="W928" s="87"/>
      <c r="X928" s="87"/>
    </row>
    <row r="929" spans="1:22" ht="21" x14ac:dyDescent="0.15">
      <c r="A929" s="1"/>
      <c r="B929" s="13"/>
      <c r="C929" s="26" t="s">
        <v>2</v>
      </c>
      <c r="D929" s="52" t="s">
        <v>48</v>
      </c>
      <c r="E929" s="53" t="s">
        <v>49</v>
      </c>
      <c r="F929" s="53" t="s">
        <v>104</v>
      </c>
      <c r="G929" s="54" t="s">
        <v>105</v>
      </c>
      <c r="H929" s="115" t="s">
        <v>108</v>
      </c>
      <c r="I929" s="55" t="s">
        <v>50</v>
      </c>
      <c r="J929" s="56" t="s">
        <v>51</v>
      </c>
      <c r="K929" s="57" t="s">
        <v>52</v>
      </c>
      <c r="L929" s="14" t="s">
        <v>53</v>
      </c>
      <c r="M929" s="14" t="s">
        <v>54</v>
      </c>
      <c r="P929" s="8" t="s">
        <v>71</v>
      </c>
      <c r="Q929" s="8" t="s">
        <v>71</v>
      </c>
      <c r="R929" s="8" t="s">
        <v>72</v>
      </c>
      <c r="S929" s="8" t="s">
        <v>72</v>
      </c>
      <c r="T929" s="123" t="s">
        <v>107</v>
      </c>
      <c r="U929" s="87"/>
      <c r="V929" s="87"/>
    </row>
    <row r="930" spans="1:22" x14ac:dyDescent="0.15">
      <c r="A930" s="5" t="s">
        <v>1</v>
      </c>
      <c r="B930" s="10"/>
      <c r="C930" s="15"/>
      <c r="D930" s="58" t="s">
        <v>46</v>
      </c>
      <c r="E930" s="59" t="s">
        <v>46</v>
      </c>
      <c r="F930" s="59" t="s">
        <v>46</v>
      </c>
      <c r="G930" s="60" t="s">
        <v>46</v>
      </c>
      <c r="H930" s="116" t="s">
        <v>46</v>
      </c>
      <c r="I930" s="61" t="s">
        <v>46</v>
      </c>
      <c r="J930" s="60" t="s">
        <v>46</v>
      </c>
      <c r="K930" s="62" t="s">
        <v>46</v>
      </c>
      <c r="L930" s="16" t="s">
        <v>47</v>
      </c>
      <c r="M930" s="16" t="s">
        <v>47</v>
      </c>
      <c r="P930" s="33" t="s">
        <v>73</v>
      </c>
      <c r="Q930" s="33" t="s">
        <v>74</v>
      </c>
      <c r="R930" s="33" t="s">
        <v>84</v>
      </c>
      <c r="S930" s="33" t="s">
        <v>75</v>
      </c>
      <c r="T930" s="123"/>
      <c r="U930" s="87"/>
      <c r="V930" s="87"/>
    </row>
    <row r="931" spans="1:22" x14ac:dyDescent="0.15">
      <c r="A931" s="1"/>
      <c r="B931" s="22" t="s">
        <v>3</v>
      </c>
      <c r="C931" s="2"/>
      <c r="D931" s="63">
        <f>P931</f>
        <v>70</v>
      </c>
      <c r="E931" s="64">
        <f>Q931</f>
        <v>18</v>
      </c>
      <c r="F931" s="64">
        <f>R931</f>
        <v>0</v>
      </c>
      <c r="G931" s="65">
        <f>S931</f>
        <v>5</v>
      </c>
      <c r="H931" s="117">
        <f>T931</f>
        <v>3</v>
      </c>
      <c r="I931" s="66">
        <f t="shared" ref="I931:I939" si="444">SUM(D931:E931)</f>
        <v>88</v>
      </c>
      <c r="J931" s="65">
        <f t="shared" ref="J931:J943" si="445">SUM(F931:G931)</f>
        <v>5</v>
      </c>
      <c r="K931" s="67">
        <f>SUM(D931:H931)</f>
        <v>96</v>
      </c>
      <c r="L931" s="28">
        <f>IF(ISERROR(ROUND(J931/K931*100,1)),"-",ROUND(J931/K931*100,1))</f>
        <v>5.2</v>
      </c>
      <c r="M931" s="42" t="s">
        <v>70</v>
      </c>
      <c r="O931" s="8" t="s">
        <v>3</v>
      </c>
      <c r="P931" s="34">
        <v>70</v>
      </c>
      <c r="Q931" s="34">
        <v>18</v>
      </c>
      <c r="R931" s="34">
        <v>0</v>
      </c>
      <c r="S931" s="34">
        <v>5</v>
      </c>
      <c r="T931" s="8">
        <v>3</v>
      </c>
      <c r="U931" s="87"/>
      <c r="V931" s="87"/>
    </row>
    <row r="932" spans="1:22" x14ac:dyDescent="0.15">
      <c r="A932" s="3"/>
      <c r="B932" s="23" t="s">
        <v>4</v>
      </c>
      <c r="C932" s="4"/>
      <c r="D932" s="68">
        <f>P932-P931</f>
        <v>95</v>
      </c>
      <c r="E932" s="69">
        <f>Q932-Q931</f>
        <v>11</v>
      </c>
      <c r="F932" s="69">
        <f>R932-R931</f>
        <v>0</v>
      </c>
      <c r="G932" s="70">
        <f>S932-S931</f>
        <v>3</v>
      </c>
      <c r="H932" s="118">
        <f>T932-T931</f>
        <v>4</v>
      </c>
      <c r="I932" s="71">
        <f t="shared" si="444"/>
        <v>106</v>
      </c>
      <c r="J932" s="70">
        <f t="shared" si="445"/>
        <v>3</v>
      </c>
      <c r="K932" s="72">
        <f t="shared" ref="K932:K973" si="446">SUM(D932:H932)</f>
        <v>113</v>
      </c>
      <c r="L932" s="29">
        <f t="shared" ref="L932:L971" si="447">IF(ISERROR(ROUND(J932/K932*100,1)),"-",ROUND(J932/K932*100,1))</f>
        <v>2.7</v>
      </c>
      <c r="M932" s="43" t="s">
        <v>70</v>
      </c>
      <c r="O932" s="8" t="s">
        <v>4</v>
      </c>
      <c r="P932" s="34">
        <v>165</v>
      </c>
      <c r="Q932" s="34">
        <v>29</v>
      </c>
      <c r="R932" s="34">
        <v>0</v>
      </c>
      <c r="S932" s="34">
        <v>8</v>
      </c>
      <c r="T932" s="8">
        <v>7</v>
      </c>
      <c r="U932" s="87"/>
      <c r="V932" s="87"/>
    </row>
    <row r="933" spans="1:22" x14ac:dyDescent="0.15">
      <c r="A933" s="3"/>
      <c r="B933" s="23" t="s">
        <v>5</v>
      </c>
      <c r="C933" s="4"/>
      <c r="D933" s="68">
        <f t="shared" ref="D933:H936" si="448">P933-P932</f>
        <v>92</v>
      </c>
      <c r="E933" s="69">
        <f t="shared" si="448"/>
        <v>13</v>
      </c>
      <c r="F933" s="69">
        <f t="shared" si="448"/>
        <v>0</v>
      </c>
      <c r="G933" s="70">
        <f t="shared" si="448"/>
        <v>4</v>
      </c>
      <c r="H933" s="118">
        <f t="shared" si="448"/>
        <v>5</v>
      </c>
      <c r="I933" s="71">
        <f t="shared" si="444"/>
        <v>105</v>
      </c>
      <c r="J933" s="70">
        <f t="shared" si="445"/>
        <v>4</v>
      </c>
      <c r="K933" s="72">
        <f t="shared" si="446"/>
        <v>114</v>
      </c>
      <c r="L933" s="29">
        <f t="shared" si="447"/>
        <v>3.5</v>
      </c>
      <c r="M933" s="43" t="s">
        <v>70</v>
      </c>
      <c r="O933" s="8" t="s">
        <v>5</v>
      </c>
      <c r="P933" s="34">
        <v>257</v>
      </c>
      <c r="Q933" s="34">
        <v>42</v>
      </c>
      <c r="R933" s="34">
        <v>0</v>
      </c>
      <c r="S933" s="34">
        <v>12</v>
      </c>
      <c r="T933" s="8">
        <v>12</v>
      </c>
      <c r="U933" s="87"/>
      <c r="V933" s="87"/>
    </row>
    <row r="934" spans="1:22" s="19" customFormat="1" x14ac:dyDescent="0.15">
      <c r="A934" s="3"/>
      <c r="B934" s="23" t="s">
        <v>6</v>
      </c>
      <c r="C934" s="4"/>
      <c r="D934" s="68">
        <f t="shared" si="448"/>
        <v>87</v>
      </c>
      <c r="E934" s="69">
        <f t="shared" si="448"/>
        <v>19</v>
      </c>
      <c r="F934" s="69">
        <f t="shared" si="448"/>
        <v>1</v>
      </c>
      <c r="G934" s="70">
        <f t="shared" si="448"/>
        <v>1</v>
      </c>
      <c r="H934" s="118">
        <f t="shared" si="448"/>
        <v>3</v>
      </c>
      <c r="I934" s="71">
        <f t="shared" si="444"/>
        <v>106</v>
      </c>
      <c r="J934" s="70">
        <f t="shared" si="445"/>
        <v>2</v>
      </c>
      <c r="K934" s="72">
        <f t="shared" si="446"/>
        <v>111</v>
      </c>
      <c r="L934" s="29">
        <f t="shared" si="447"/>
        <v>1.8</v>
      </c>
      <c r="M934" s="43" t="s">
        <v>70</v>
      </c>
      <c r="O934" s="8" t="s">
        <v>6</v>
      </c>
      <c r="P934" s="34">
        <v>344</v>
      </c>
      <c r="Q934" s="34">
        <v>61</v>
      </c>
      <c r="R934" s="34">
        <v>1</v>
      </c>
      <c r="S934" s="34">
        <v>13</v>
      </c>
      <c r="T934" s="8">
        <v>15</v>
      </c>
      <c r="U934" s="87"/>
      <c r="V934" s="87"/>
    </row>
    <row r="935" spans="1:22" x14ac:dyDescent="0.15">
      <c r="A935" s="3"/>
      <c r="B935" s="23" t="s">
        <v>7</v>
      </c>
      <c r="C935" s="4"/>
      <c r="D935" s="68">
        <f t="shared" si="448"/>
        <v>87</v>
      </c>
      <c r="E935" s="69">
        <f t="shared" si="448"/>
        <v>11</v>
      </c>
      <c r="F935" s="69">
        <f t="shared" si="448"/>
        <v>0</v>
      </c>
      <c r="G935" s="70">
        <f t="shared" si="448"/>
        <v>2</v>
      </c>
      <c r="H935" s="118">
        <f t="shared" si="448"/>
        <v>2</v>
      </c>
      <c r="I935" s="71">
        <f t="shared" si="444"/>
        <v>98</v>
      </c>
      <c r="J935" s="70">
        <f t="shared" si="445"/>
        <v>2</v>
      </c>
      <c r="K935" s="72">
        <f t="shared" si="446"/>
        <v>102</v>
      </c>
      <c r="L935" s="29">
        <f t="shared" si="447"/>
        <v>2</v>
      </c>
      <c r="M935" s="43" t="s">
        <v>70</v>
      </c>
      <c r="O935" s="8" t="s">
        <v>7</v>
      </c>
      <c r="P935" s="34">
        <v>431</v>
      </c>
      <c r="Q935" s="34">
        <v>72</v>
      </c>
      <c r="R935" s="34">
        <v>1</v>
      </c>
      <c r="S935" s="34">
        <v>15</v>
      </c>
      <c r="T935" s="8">
        <v>17</v>
      </c>
      <c r="U935" s="87"/>
      <c r="V935" s="87"/>
    </row>
    <row r="936" spans="1:22" x14ac:dyDescent="0.15">
      <c r="A936" s="5"/>
      <c r="B936" s="24" t="s">
        <v>8</v>
      </c>
      <c r="C936" s="7"/>
      <c r="D936" s="73">
        <f t="shared" si="448"/>
        <v>86</v>
      </c>
      <c r="E936" s="74">
        <f t="shared" si="448"/>
        <v>11</v>
      </c>
      <c r="F936" s="74">
        <f t="shared" si="448"/>
        <v>0</v>
      </c>
      <c r="G936" s="75">
        <f t="shared" si="448"/>
        <v>4</v>
      </c>
      <c r="H936" s="119">
        <f t="shared" si="448"/>
        <v>1</v>
      </c>
      <c r="I936" s="76">
        <f t="shared" si="444"/>
        <v>97</v>
      </c>
      <c r="J936" s="75">
        <f t="shared" si="445"/>
        <v>4</v>
      </c>
      <c r="K936" s="77">
        <f t="shared" si="446"/>
        <v>102</v>
      </c>
      <c r="L936" s="30">
        <f t="shared" si="447"/>
        <v>3.9</v>
      </c>
      <c r="M936" s="44" t="s">
        <v>70</v>
      </c>
      <c r="O936" s="8" t="s">
        <v>8</v>
      </c>
      <c r="P936" s="34">
        <v>517</v>
      </c>
      <c r="Q936" s="34">
        <v>83</v>
      </c>
      <c r="R936" s="34">
        <v>1</v>
      </c>
      <c r="S936" s="34">
        <v>19</v>
      </c>
      <c r="T936" s="8">
        <v>18</v>
      </c>
      <c r="U936" s="87"/>
      <c r="V936" s="87"/>
    </row>
    <row r="937" spans="1:22" x14ac:dyDescent="0.15">
      <c r="A937" s="17"/>
      <c r="B937" s="25" t="s">
        <v>157</v>
      </c>
      <c r="C937" s="18"/>
      <c r="D937" s="78">
        <f>SUM(D931:D936)</f>
        <v>517</v>
      </c>
      <c r="E937" s="79">
        <f>SUM(E931:E936)</f>
        <v>83</v>
      </c>
      <c r="F937" s="79">
        <f>SUM(F931:F936)</f>
        <v>1</v>
      </c>
      <c r="G937" s="80">
        <f>SUM(G931:G936)</f>
        <v>19</v>
      </c>
      <c r="H937" s="120">
        <f>SUM(H931:H936)</f>
        <v>18</v>
      </c>
      <c r="I937" s="81">
        <f t="shared" si="444"/>
        <v>600</v>
      </c>
      <c r="J937" s="80">
        <f t="shared" si="445"/>
        <v>20</v>
      </c>
      <c r="K937" s="82">
        <f t="shared" si="446"/>
        <v>638</v>
      </c>
      <c r="L937" s="31">
        <f t="shared" si="447"/>
        <v>3.1</v>
      </c>
      <c r="M937" s="45">
        <f>IF(ISERROR(ROUND(K937/$K$973*100,1)),"-",ROUND(K937/$K$973*100,1))</f>
        <v>18.600000000000001</v>
      </c>
      <c r="O937" s="35" t="s">
        <v>9</v>
      </c>
      <c r="P937" s="36">
        <v>581</v>
      </c>
      <c r="Q937" s="36">
        <v>95</v>
      </c>
      <c r="R937" s="36">
        <v>2</v>
      </c>
      <c r="S937" s="36">
        <v>26</v>
      </c>
      <c r="T937" s="36">
        <v>21</v>
      </c>
      <c r="U937" s="87"/>
      <c r="V937" s="87"/>
    </row>
    <row r="938" spans="1:22" x14ac:dyDescent="0.15">
      <c r="A938" s="1"/>
      <c r="B938" s="22" t="s">
        <v>158</v>
      </c>
      <c r="C938" s="2"/>
      <c r="D938" s="63">
        <f>P937-P936</f>
        <v>64</v>
      </c>
      <c r="E938" s="64">
        <f>Q937-Q936</f>
        <v>12</v>
      </c>
      <c r="F938" s="64">
        <f>R937-R936</f>
        <v>1</v>
      </c>
      <c r="G938" s="65">
        <f t="shared" ref="G938:H942" si="449">S937-S936</f>
        <v>7</v>
      </c>
      <c r="H938" s="117">
        <f t="shared" si="449"/>
        <v>3</v>
      </c>
      <c r="I938" s="66">
        <f t="shared" si="444"/>
        <v>76</v>
      </c>
      <c r="J938" s="65">
        <f t="shared" si="445"/>
        <v>8</v>
      </c>
      <c r="K938" s="67">
        <f t="shared" si="446"/>
        <v>87</v>
      </c>
      <c r="L938" s="28">
        <f t="shared" si="447"/>
        <v>9.1999999999999993</v>
      </c>
      <c r="M938" s="42" t="s">
        <v>70</v>
      </c>
      <c r="O938" s="37" t="s">
        <v>10</v>
      </c>
      <c r="P938" s="38">
        <v>657</v>
      </c>
      <c r="Q938" s="38">
        <v>113</v>
      </c>
      <c r="R938" s="38">
        <v>2</v>
      </c>
      <c r="S938" s="38">
        <v>28</v>
      </c>
      <c r="T938" s="8">
        <v>25</v>
      </c>
      <c r="U938" s="87"/>
      <c r="V938" s="87"/>
    </row>
    <row r="939" spans="1:22" x14ac:dyDescent="0.15">
      <c r="A939" s="3"/>
      <c r="B939" s="23" t="s">
        <v>10</v>
      </c>
      <c r="C939" s="4"/>
      <c r="D939" s="68">
        <f t="shared" ref="D939:F943" si="450">P938-P937</f>
        <v>76</v>
      </c>
      <c r="E939" s="69">
        <f t="shared" si="450"/>
        <v>18</v>
      </c>
      <c r="F939" s="69">
        <f t="shared" si="450"/>
        <v>0</v>
      </c>
      <c r="G939" s="70">
        <f t="shared" si="449"/>
        <v>2</v>
      </c>
      <c r="H939" s="118">
        <f t="shared" si="449"/>
        <v>4</v>
      </c>
      <c r="I939" s="71">
        <f t="shared" si="444"/>
        <v>94</v>
      </c>
      <c r="J939" s="70">
        <f t="shared" si="445"/>
        <v>2</v>
      </c>
      <c r="K939" s="72">
        <f t="shared" si="446"/>
        <v>100</v>
      </c>
      <c r="L939" s="29">
        <f t="shared" si="447"/>
        <v>2</v>
      </c>
      <c r="M939" s="43" t="s">
        <v>70</v>
      </c>
      <c r="O939" s="37" t="s">
        <v>11</v>
      </c>
      <c r="P939" s="38">
        <v>734</v>
      </c>
      <c r="Q939" s="38">
        <v>124</v>
      </c>
      <c r="R939" s="38">
        <v>3</v>
      </c>
      <c r="S939" s="38">
        <v>29</v>
      </c>
      <c r="T939" s="8">
        <v>29</v>
      </c>
      <c r="U939" s="87"/>
      <c r="V939" s="87"/>
    </row>
    <row r="940" spans="1:22" x14ac:dyDescent="0.15">
      <c r="A940" s="3"/>
      <c r="B940" s="23" t="s">
        <v>11</v>
      </c>
      <c r="C940" s="4"/>
      <c r="D940" s="68">
        <f t="shared" si="450"/>
        <v>77</v>
      </c>
      <c r="E940" s="69">
        <f t="shared" si="450"/>
        <v>11</v>
      </c>
      <c r="F940" s="69">
        <f t="shared" si="450"/>
        <v>1</v>
      </c>
      <c r="G940" s="70">
        <f t="shared" si="449"/>
        <v>1</v>
      </c>
      <c r="H940" s="118">
        <f t="shared" si="449"/>
        <v>4</v>
      </c>
      <c r="I940" s="71">
        <f>SUM(D940:E940)</f>
        <v>88</v>
      </c>
      <c r="J940" s="70">
        <f t="shared" si="445"/>
        <v>2</v>
      </c>
      <c r="K940" s="72">
        <f t="shared" si="446"/>
        <v>94</v>
      </c>
      <c r="L940" s="29">
        <f t="shared" si="447"/>
        <v>2.1</v>
      </c>
      <c r="M940" s="43" t="s">
        <v>70</v>
      </c>
      <c r="O940" s="37" t="s">
        <v>12</v>
      </c>
      <c r="P940" s="38">
        <v>818</v>
      </c>
      <c r="Q940" s="38">
        <v>139</v>
      </c>
      <c r="R940" s="38">
        <v>3</v>
      </c>
      <c r="S940" s="38">
        <v>33</v>
      </c>
      <c r="T940" s="8">
        <v>31</v>
      </c>
      <c r="U940" s="87"/>
      <c r="V940" s="87"/>
    </row>
    <row r="941" spans="1:22" s="19" customFormat="1" x14ac:dyDescent="0.15">
      <c r="A941" s="3"/>
      <c r="B941" s="23" t="s">
        <v>12</v>
      </c>
      <c r="C941" s="4"/>
      <c r="D941" s="68">
        <f t="shared" si="450"/>
        <v>84</v>
      </c>
      <c r="E941" s="69">
        <f t="shared" si="450"/>
        <v>15</v>
      </c>
      <c r="F941" s="69">
        <f t="shared" si="450"/>
        <v>0</v>
      </c>
      <c r="G941" s="70">
        <f t="shared" si="449"/>
        <v>4</v>
      </c>
      <c r="H941" s="118">
        <f t="shared" si="449"/>
        <v>2</v>
      </c>
      <c r="I941" s="71">
        <f t="shared" ref="I941:I943" si="451">SUM(D941:E941)</f>
        <v>99</v>
      </c>
      <c r="J941" s="70">
        <f t="shared" si="445"/>
        <v>4</v>
      </c>
      <c r="K941" s="72">
        <f t="shared" si="446"/>
        <v>105</v>
      </c>
      <c r="L941" s="29">
        <f t="shared" si="447"/>
        <v>3.8</v>
      </c>
      <c r="M941" s="43" t="s">
        <v>70</v>
      </c>
      <c r="O941" s="37" t="s">
        <v>13</v>
      </c>
      <c r="P941" s="38">
        <v>900</v>
      </c>
      <c r="Q941" s="38">
        <v>154</v>
      </c>
      <c r="R941" s="38">
        <v>3</v>
      </c>
      <c r="S941" s="38">
        <v>36</v>
      </c>
      <c r="T941" s="8">
        <v>39</v>
      </c>
      <c r="U941" s="87"/>
      <c r="V941" s="87"/>
    </row>
    <row r="942" spans="1:22" x14ac:dyDescent="0.15">
      <c r="A942" s="3"/>
      <c r="B942" s="23" t="s">
        <v>13</v>
      </c>
      <c r="C942" s="4"/>
      <c r="D942" s="68">
        <f t="shared" si="450"/>
        <v>82</v>
      </c>
      <c r="E942" s="69">
        <f t="shared" si="450"/>
        <v>15</v>
      </c>
      <c r="F942" s="69">
        <f t="shared" si="450"/>
        <v>0</v>
      </c>
      <c r="G942" s="70">
        <f t="shared" si="449"/>
        <v>3</v>
      </c>
      <c r="H942" s="118">
        <f t="shared" si="449"/>
        <v>8</v>
      </c>
      <c r="I942" s="71">
        <f t="shared" si="451"/>
        <v>97</v>
      </c>
      <c r="J942" s="70">
        <f t="shared" si="445"/>
        <v>3</v>
      </c>
      <c r="K942" s="72">
        <f t="shared" si="446"/>
        <v>108</v>
      </c>
      <c r="L942" s="29">
        <f t="shared" si="447"/>
        <v>2.8</v>
      </c>
      <c r="M942" s="43" t="s">
        <v>70</v>
      </c>
      <c r="O942" s="39" t="s">
        <v>14</v>
      </c>
      <c r="P942" s="40">
        <v>977</v>
      </c>
      <c r="Q942" s="40">
        <v>166</v>
      </c>
      <c r="R942" s="40">
        <v>4</v>
      </c>
      <c r="S942" s="40">
        <v>41</v>
      </c>
      <c r="T942" s="8">
        <v>42</v>
      </c>
      <c r="U942" s="87"/>
      <c r="V942" s="87"/>
    </row>
    <row r="943" spans="1:22" x14ac:dyDescent="0.15">
      <c r="A943" s="5"/>
      <c r="B943" s="24" t="s">
        <v>14</v>
      </c>
      <c r="C943" s="7"/>
      <c r="D943" s="73">
        <f t="shared" si="450"/>
        <v>77</v>
      </c>
      <c r="E943" s="74">
        <f t="shared" si="450"/>
        <v>12</v>
      </c>
      <c r="F943" s="74">
        <f t="shared" si="450"/>
        <v>1</v>
      </c>
      <c r="G943" s="75">
        <f>S942-S941</f>
        <v>5</v>
      </c>
      <c r="H943" s="119">
        <f>T942-T941</f>
        <v>3</v>
      </c>
      <c r="I943" s="76">
        <f t="shared" si="451"/>
        <v>89</v>
      </c>
      <c r="J943" s="75">
        <f t="shared" si="445"/>
        <v>6</v>
      </c>
      <c r="K943" s="77">
        <f t="shared" si="446"/>
        <v>98</v>
      </c>
      <c r="L943" s="30">
        <f t="shared" si="447"/>
        <v>6.1</v>
      </c>
      <c r="M943" s="44" t="s">
        <v>70</v>
      </c>
      <c r="O943" s="35" t="s">
        <v>15</v>
      </c>
      <c r="P943" s="36">
        <v>1040</v>
      </c>
      <c r="Q943" s="36">
        <v>182</v>
      </c>
      <c r="R943" s="36">
        <v>4</v>
      </c>
      <c r="S943" s="36">
        <v>50</v>
      </c>
      <c r="T943" s="36">
        <v>46</v>
      </c>
      <c r="U943" s="87"/>
      <c r="V943" s="87"/>
    </row>
    <row r="944" spans="1:22" x14ac:dyDescent="0.15">
      <c r="A944" s="17"/>
      <c r="B944" s="25" t="s">
        <v>159</v>
      </c>
      <c r="C944" s="18"/>
      <c r="D944" s="78">
        <f>SUM(D938:D943)</f>
        <v>460</v>
      </c>
      <c r="E944" s="79">
        <f>SUM(E938:E943)</f>
        <v>83</v>
      </c>
      <c r="F944" s="79">
        <f>SUM(F938:F943)</f>
        <v>3</v>
      </c>
      <c r="G944" s="80">
        <f>SUM(G938:G943)</f>
        <v>22</v>
      </c>
      <c r="H944" s="120">
        <f>SUM(H938:H943)</f>
        <v>24</v>
      </c>
      <c r="I944" s="81">
        <f>SUM(D944:E944)</f>
        <v>543</v>
      </c>
      <c r="J944" s="80">
        <f>SUM(F944:G944)</f>
        <v>25</v>
      </c>
      <c r="K944" s="82">
        <f t="shared" si="446"/>
        <v>592</v>
      </c>
      <c r="L944" s="31">
        <f t="shared" si="447"/>
        <v>4.2</v>
      </c>
      <c r="M944" s="45">
        <f>IF(ISERROR(ROUND(K944/$K$973*100,1)),"-",ROUND(K944/$K$973*100,1))</f>
        <v>17.2</v>
      </c>
      <c r="O944" s="37" t="s">
        <v>16</v>
      </c>
      <c r="P944" s="38">
        <v>1094</v>
      </c>
      <c r="Q944" s="38">
        <v>198</v>
      </c>
      <c r="R944" s="38">
        <v>5</v>
      </c>
      <c r="S944" s="38">
        <v>57</v>
      </c>
      <c r="T944" s="8">
        <v>52</v>
      </c>
      <c r="U944" s="87"/>
      <c r="V944" s="87"/>
    </row>
    <row r="945" spans="1:22" x14ac:dyDescent="0.15">
      <c r="A945" s="1"/>
      <c r="B945" s="22" t="s">
        <v>15</v>
      </c>
      <c r="C945" s="2"/>
      <c r="D945" s="63">
        <f>P943-P942</f>
        <v>63</v>
      </c>
      <c r="E945" s="64">
        <f>Q943-Q942</f>
        <v>16</v>
      </c>
      <c r="F945" s="64">
        <f>R943-R942</f>
        <v>0</v>
      </c>
      <c r="G945" s="65">
        <f t="shared" ref="G945:H950" si="452">S943-S942</f>
        <v>9</v>
      </c>
      <c r="H945" s="117">
        <f t="shared" si="452"/>
        <v>4</v>
      </c>
      <c r="I945" s="66">
        <f>SUM(D945:E945)</f>
        <v>79</v>
      </c>
      <c r="J945" s="65">
        <f>SUM(F945:G945)</f>
        <v>9</v>
      </c>
      <c r="K945" s="67">
        <f t="shared" si="446"/>
        <v>92</v>
      </c>
      <c r="L945" s="28">
        <f t="shared" si="447"/>
        <v>9.8000000000000007</v>
      </c>
      <c r="M945" s="42" t="s">
        <v>70</v>
      </c>
      <c r="O945" s="37" t="s">
        <v>17</v>
      </c>
      <c r="P945" s="38">
        <v>1147</v>
      </c>
      <c r="Q945" s="38">
        <v>221</v>
      </c>
      <c r="R945" s="38">
        <v>6</v>
      </c>
      <c r="S945" s="38">
        <v>64</v>
      </c>
      <c r="T945" s="8">
        <v>60</v>
      </c>
      <c r="U945" s="87"/>
      <c r="V945" s="87"/>
    </row>
    <row r="946" spans="1:22" x14ac:dyDescent="0.15">
      <c r="A946" s="3"/>
      <c r="B946" s="23" t="s">
        <v>16</v>
      </c>
      <c r="C946" s="4"/>
      <c r="D946" s="68">
        <f t="shared" ref="D946:F950" si="453">P944-P943</f>
        <v>54</v>
      </c>
      <c r="E946" s="69">
        <f t="shared" si="453"/>
        <v>16</v>
      </c>
      <c r="F946" s="69">
        <f t="shared" si="453"/>
        <v>1</v>
      </c>
      <c r="G946" s="70">
        <f t="shared" si="452"/>
        <v>7</v>
      </c>
      <c r="H946" s="118">
        <f t="shared" si="452"/>
        <v>6</v>
      </c>
      <c r="I946" s="71">
        <f t="shared" ref="I946" si="454">SUM(D946:E946)</f>
        <v>70</v>
      </c>
      <c r="J946" s="70">
        <f t="shared" ref="J946:J950" si="455">SUM(F946:G946)</f>
        <v>8</v>
      </c>
      <c r="K946" s="72">
        <f t="shared" si="446"/>
        <v>84</v>
      </c>
      <c r="L946" s="29">
        <f t="shared" si="447"/>
        <v>9.5</v>
      </c>
      <c r="M946" s="43" t="s">
        <v>70</v>
      </c>
      <c r="O946" s="37" t="s">
        <v>18</v>
      </c>
      <c r="P946" s="38">
        <v>1217</v>
      </c>
      <c r="Q946" s="38">
        <v>242</v>
      </c>
      <c r="R946" s="38">
        <v>6</v>
      </c>
      <c r="S946" s="38">
        <v>75</v>
      </c>
      <c r="T946" s="8">
        <v>66</v>
      </c>
      <c r="U946" s="87"/>
      <c r="V946" s="87"/>
    </row>
    <row r="947" spans="1:22" x14ac:dyDescent="0.15">
      <c r="A947" s="3"/>
      <c r="B947" s="23" t="s">
        <v>17</v>
      </c>
      <c r="C947" s="4"/>
      <c r="D947" s="68">
        <f t="shared" si="453"/>
        <v>53</v>
      </c>
      <c r="E947" s="69">
        <f t="shared" si="453"/>
        <v>23</v>
      </c>
      <c r="F947" s="69">
        <f t="shared" si="453"/>
        <v>1</v>
      </c>
      <c r="G947" s="70">
        <f t="shared" si="452"/>
        <v>7</v>
      </c>
      <c r="H947" s="118">
        <f t="shared" si="452"/>
        <v>8</v>
      </c>
      <c r="I947" s="71">
        <f>SUM(D947:E947)</f>
        <v>76</v>
      </c>
      <c r="J947" s="70">
        <f t="shared" si="455"/>
        <v>8</v>
      </c>
      <c r="K947" s="72">
        <f t="shared" si="446"/>
        <v>92</v>
      </c>
      <c r="L947" s="29">
        <f t="shared" si="447"/>
        <v>8.6999999999999993</v>
      </c>
      <c r="M947" s="43" t="s">
        <v>70</v>
      </c>
      <c r="O947" s="37" t="s">
        <v>19</v>
      </c>
      <c r="P947" s="38">
        <v>1294</v>
      </c>
      <c r="Q947" s="38">
        <v>259</v>
      </c>
      <c r="R947" s="38">
        <v>6</v>
      </c>
      <c r="S947" s="38">
        <v>77</v>
      </c>
      <c r="T947" s="8">
        <v>73</v>
      </c>
      <c r="U947" s="87"/>
      <c r="V947" s="87"/>
    </row>
    <row r="948" spans="1:22" s="19" customFormat="1" x14ac:dyDescent="0.15">
      <c r="A948" s="3"/>
      <c r="B948" s="23" t="s">
        <v>18</v>
      </c>
      <c r="C948" s="4"/>
      <c r="D948" s="68">
        <f t="shared" si="453"/>
        <v>70</v>
      </c>
      <c r="E948" s="69">
        <f t="shared" si="453"/>
        <v>21</v>
      </c>
      <c r="F948" s="69">
        <f t="shared" si="453"/>
        <v>0</v>
      </c>
      <c r="G948" s="70">
        <f t="shared" si="452"/>
        <v>11</v>
      </c>
      <c r="H948" s="118">
        <f t="shared" si="452"/>
        <v>6</v>
      </c>
      <c r="I948" s="71">
        <f t="shared" ref="I948:I950" si="456">SUM(D948:E948)</f>
        <v>91</v>
      </c>
      <c r="J948" s="70">
        <f t="shared" si="455"/>
        <v>11</v>
      </c>
      <c r="K948" s="72">
        <f t="shared" si="446"/>
        <v>108</v>
      </c>
      <c r="L948" s="29">
        <f t="shared" si="447"/>
        <v>10.199999999999999</v>
      </c>
      <c r="M948" s="43" t="s">
        <v>70</v>
      </c>
      <c r="O948" s="39" t="s">
        <v>20</v>
      </c>
      <c r="P948" s="40">
        <v>1354</v>
      </c>
      <c r="Q948" s="40">
        <v>272</v>
      </c>
      <c r="R948" s="40">
        <v>7</v>
      </c>
      <c r="S948" s="40">
        <v>87</v>
      </c>
      <c r="T948" s="8">
        <v>78</v>
      </c>
      <c r="U948" s="87"/>
      <c r="V948" s="87"/>
    </row>
    <row r="949" spans="1:22" x14ac:dyDescent="0.15">
      <c r="A949" s="3"/>
      <c r="B949" s="23" t="s">
        <v>19</v>
      </c>
      <c r="C949" s="4"/>
      <c r="D949" s="68">
        <f t="shared" si="453"/>
        <v>77</v>
      </c>
      <c r="E949" s="69">
        <f t="shared" si="453"/>
        <v>17</v>
      </c>
      <c r="F949" s="69">
        <f t="shared" si="453"/>
        <v>0</v>
      </c>
      <c r="G949" s="70">
        <f t="shared" si="452"/>
        <v>2</v>
      </c>
      <c r="H949" s="118">
        <f t="shared" si="452"/>
        <v>7</v>
      </c>
      <c r="I949" s="71">
        <f t="shared" si="456"/>
        <v>94</v>
      </c>
      <c r="J949" s="70">
        <f t="shared" si="455"/>
        <v>2</v>
      </c>
      <c r="K949" s="72">
        <f t="shared" si="446"/>
        <v>103</v>
      </c>
      <c r="L949" s="29">
        <f t="shared" si="447"/>
        <v>1.9</v>
      </c>
      <c r="M949" s="43" t="s">
        <v>70</v>
      </c>
      <c r="O949" s="35" t="s">
        <v>55</v>
      </c>
      <c r="P949" s="36">
        <v>64</v>
      </c>
      <c r="Q949" s="36">
        <v>22</v>
      </c>
      <c r="R949" s="36">
        <v>1</v>
      </c>
      <c r="S949" s="36">
        <v>9</v>
      </c>
      <c r="T949" s="36">
        <v>2</v>
      </c>
      <c r="U949" s="87"/>
      <c r="V949" s="87"/>
    </row>
    <row r="950" spans="1:22" x14ac:dyDescent="0.15">
      <c r="A950" s="5"/>
      <c r="B950" s="24" t="s">
        <v>20</v>
      </c>
      <c r="C950" s="7"/>
      <c r="D950" s="73">
        <f t="shared" si="453"/>
        <v>60</v>
      </c>
      <c r="E950" s="74">
        <f t="shared" si="453"/>
        <v>13</v>
      </c>
      <c r="F950" s="74">
        <f t="shared" si="453"/>
        <v>1</v>
      </c>
      <c r="G950" s="75">
        <f t="shared" si="452"/>
        <v>10</v>
      </c>
      <c r="H950" s="119">
        <f t="shared" si="452"/>
        <v>5</v>
      </c>
      <c r="I950" s="76">
        <f t="shared" si="456"/>
        <v>73</v>
      </c>
      <c r="J950" s="75">
        <f t="shared" si="455"/>
        <v>11</v>
      </c>
      <c r="K950" s="77">
        <f t="shared" si="446"/>
        <v>89</v>
      </c>
      <c r="L950" s="30">
        <f t="shared" si="447"/>
        <v>12.4</v>
      </c>
      <c r="M950" s="44" t="s">
        <v>70</v>
      </c>
      <c r="O950" s="37" t="s">
        <v>21</v>
      </c>
      <c r="P950" s="38">
        <v>131</v>
      </c>
      <c r="Q950" s="38">
        <v>48</v>
      </c>
      <c r="R950" s="38">
        <v>2</v>
      </c>
      <c r="S950" s="38">
        <v>18</v>
      </c>
      <c r="T950" s="8">
        <v>5</v>
      </c>
      <c r="U950" s="87"/>
      <c r="V950" s="87"/>
    </row>
    <row r="951" spans="1:22" x14ac:dyDescent="0.15">
      <c r="A951" s="17"/>
      <c r="B951" s="25" t="s">
        <v>160</v>
      </c>
      <c r="C951" s="18"/>
      <c r="D951" s="78">
        <f>SUM(D945:D950)</f>
        <v>377</v>
      </c>
      <c r="E951" s="79">
        <f>SUM(E945:E950)</f>
        <v>106</v>
      </c>
      <c r="F951" s="79">
        <f>SUM(F945:F950)</f>
        <v>3</v>
      </c>
      <c r="G951" s="80">
        <f>SUM(G945:G950)</f>
        <v>46</v>
      </c>
      <c r="H951" s="120">
        <f>SUM(H945:H950)</f>
        <v>36</v>
      </c>
      <c r="I951" s="81">
        <f>SUM(D951:E951)</f>
        <v>483</v>
      </c>
      <c r="J951" s="80">
        <f>SUM(F951:G951)</f>
        <v>49</v>
      </c>
      <c r="K951" s="82">
        <f t="shared" si="446"/>
        <v>568</v>
      </c>
      <c r="L951" s="31">
        <f t="shared" si="447"/>
        <v>8.6</v>
      </c>
      <c r="M951" s="45">
        <f>IF(ISERROR(ROUND(K951/$K$973*100,1)),"-",ROUND(K951/$K$973*100,1))</f>
        <v>16.5</v>
      </c>
      <c r="O951" s="37" t="s">
        <v>22</v>
      </c>
      <c r="P951" s="38">
        <v>192</v>
      </c>
      <c r="Q951" s="38">
        <v>63</v>
      </c>
      <c r="R951" s="38">
        <v>3</v>
      </c>
      <c r="S951" s="38">
        <v>23</v>
      </c>
      <c r="T951" s="8">
        <v>9</v>
      </c>
      <c r="U951" s="87"/>
      <c r="V951" s="87"/>
    </row>
    <row r="952" spans="1:22" x14ac:dyDescent="0.15">
      <c r="A952" s="1"/>
      <c r="B952" s="22" t="s">
        <v>55</v>
      </c>
      <c r="C952" s="2"/>
      <c r="D952" s="63">
        <f>P949</f>
        <v>64</v>
      </c>
      <c r="E952" s="64">
        <f>Q949</f>
        <v>22</v>
      </c>
      <c r="F952" s="64">
        <f>R949</f>
        <v>1</v>
      </c>
      <c r="G952" s="65">
        <f>S949</f>
        <v>9</v>
      </c>
      <c r="H952" s="117">
        <f>T949</f>
        <v>2</v>
      </c>
      <c r="I952" s="66">
        <f>SUM(D952:E952)</f>
        <v>86</v>
      </c>
      <c r="J952" s="65">
        <f>SUM(F952:G952)</f>
        <v>10</v>
      </c>
      <c r="K952" s="67">
        <f t="shared" si="446"/>
        <v>98</v>
      </c>
      <c r="L952" s="28">
        <f t="shared" si="447"/>
        <v>10.199999999999999</v>
      </c>
      <c r="M952" s="42" t="s">
        <v>70</v>
      </c>
      <c r="O952" s="37" t="s">
        <v>23</v>
      </c>
      <c r="P952" s="38">
        <v>258</v>
      </c>
      <c r="Q952" s="38">
        <v>82</v>
      </c>
      <c r="R952" s="38">
        <v>4</v>
      </c>
      <c r="S952" s="38">
        <v>26</v>
      </c>
      <c r="T952" s="8">
        <v>14</v>
      </c>
      <c r="U952" s="87"/>
      <c r="V952" s="87"/>
    </row>
    <row r="953" spans="1:22" s="19" customFormat="1" x14ac:dyDescent="0.15">
      <c r="A953" s="3"/>
      <c r="B953" s="23" t="s">
        <v>56</v>
      </c>
      <c r="C953" s="4"/>
      <c r="D953" s="68">
        <f t="shared" ref="D953:H957" si="457">P950-P949</f>
        <v>67</v>
      </c>
      <c r="E953" s="69">
        <f t="shared" si="457"/>
        <v>26</v>
      </c>
      <c r="F953" s="69">
        <f t="shared" si="457"/>
        <v>1</v>
      </c>
      <c r="G953" s="70">
        <f t="shared" si="457"/>
        <v>9</v>
      </c>
      <c r="H953" s="118">
        <f t="shared" si="457"/>
        <v>3</v>
      </c>
      <c r="I953" s="71">
        <f t="shared" ref="I953" si="458">SUM(D953:E953)</f>
        <v>93</v>
      </c>
      <c r="J953" s="70">
        <f t="shared" ref="J953:J957" si="459">SUM(F953:G953)</f>
        <v>10</v>
      </c>
      <c r="K953" s="72">
        <f t="shared" si="446"/>
        <v>106</v>
      </c>
      <c r="L953" s="29">
        <f t="shared" si="447"/>
        <v>9.4</v>
      </c>
      <c r="M953" s="43" t="s">
        <v>70</v>
      </c>
      <c r="O953" s="37" t="s">
        <v>24</v>
      </c>
      <c r="P953" s="38">
        <v>323</v>
      </c>
      <c r="Q953" s="38">
        <v>95</v>
      </c>
      <c r="R953" s="38">
        <v>4</v>
      </c>
      <c r="S953" s="38">
        <v>33</v>
      </c>
      <c r="T953" s="8">
        <v>18</v>
      </c>
      <c r="U953" s="87"/>
      <c r="V953" s="87"/>
    </row>
    <row r="954" spans="1:22" x14ac:dyDescent="0.15">
      <c r="A954" s="3"/>
      <c r="B954" s="23" t="s">
        <v>57</v>
      </c>
      <c r="C954" s="4"/>
      <c r="D954" s="68">
        <f t="shared" si="457"/>
        <v>61</v>
      </c>
      <c r="E954" s="69">
        <f t="shared" si="457"/>
        <v>15</v>
      </c>
      <c r="F954" s="69">
        <f t="shared" si="457"/>
        <v>1</v>
      </c>
      <c r="G954" s="70">
        <f t="shared" si="457"/>
        <v>5</v>
      </c>
      <c r="H954" s="118">
        <f t="shared" si="457"/>
        <v>4</v>
      </c>
      <c r="I954" s="71">
        <f>SUM(D954:E954)</f>
        <v>76</v>
      </c>
      <c r="J954" s="70">
        <f t="shared" si="459"/>
        <v>6</v>
      </c>
      <c r="K954" s="72">
        <f t="shared" si="446"/>
        <v>86</v>
      </c>
      <c r="L954" s="29">
        <f t="shared" si="447"/>
        <v>7</v>
      </c>
      <c r="M954" s="43" t="s">
        <v>70</v>
      </c>
      <c r="O954" s="39" t="s">
        <v>25</v>
      </c>
      <c r="P954" s="40">
        <v>384</v>
      </c>
      <c r="Q954" s="40">
        <v>110</v>
      </c>
      <c r="R954" s="40">
        <v>4</v>
      </c>
      <c r="S954" s="40">
        <v>38</v>
      </c>
      <c r="T954" s="8">
        <v>23</v>
      </c>
      <c r="U954" s="87"/>
      <c r="V954" s="87"/>
    </row>
    <row r="955" spans="1:22" x14ac:dyDescent="0.15">
      <c r="A955" s="3"/>
      <c r="B955" s="23" t="s">
        <v>58</v>
      </c>
      <c r="C955" s="4"/>
      <c r="D955" s="68">
        <f t="shared" si="457"/>
        <v>66</v>
      </c>
      <c r="E955" s="69">
        <f t="shared" si="457"/>
        <v>19</v>
      </c>
      <c r="F955" s="69">
        <f t="shared" si="457"/>
        <v>1</v>
      </c>
      <c r="G955" s="70">
        <f t="shared" si="457"/>
        <v>3</v>
      </c>
      <c r="H955" s="118">
        <f t="shared" si="457"/>
        <v>5</v>
      </c>
      <c r="I955" s="71">
        <f t="shared" ref="I955:I957" si="460">SUM(D955:E955)</f>
        <v>85</v>
      </c>
      <c r="J955" s="70">
        <f t="shared" si="459"/>
        <v>4</v>
      </c>
      <c r="K955" s="72">
        <f t="shared" si="446"/>
        <v>94</v>
      </c>
      <c r="L955" s="29">
        <f t="shared" si="447"/>
        <v>4.3</v>
      </c>
      <c r="M955" s="43" t="s">
        <v>70</v>
      </c>
      <c r="O955" s="35" t="s">
        <v>27</v>
      </c>
      <c r="P955" s="36">
        <v>454</v>
      </c>
      <c r="Q955" s="36">
        <v>127</v>
      </c>
      <c r="R955" s="36">
        <v>4</v>
      </c>
      <c r="S955" s="36">
        <v>47</v>
      </c>
      <c r="T955" s="36">
        <v>29</v>
      </c>
      <c r="U955" s="87"/>
      <c r="V955" s="87"/>
    </row>
    <row r="956" spans="1:22" x14ac:dyDescent="0.15">
      <c r="A956" s="3"/>
      <c r="B956" s="23" t="s">
        <v>59</v>
      </c>
      <c r="C956" s="4"/>
      <c r="D956" s="68">
        <f t="shared" si="457"/>
        <v>65</v>
      </c>
      <c r="E956" s="69">
        <f t="shared" si="457"/>
        <v>13</v>
      </c>
      <c r="F956" s="69">
        <f t="shared" si="457"/>
        <v>0</v>
      </c>
      <c r="G956" s="70">
        <f t="shared" si="457"/>
        <v>7</v>
      </c>
      <c r="H956" s="118">
        <f t="shared" si="457"/>
        <v>4</v>
      </c>
      <c r="I956" s="71">
        <f t="shared" si="460"/>
        <v>78</v>
      </c>
      <c r="J956" s="70">
        <f t="shared" si="459"/>
        <v>7</v>
      </c>
      <c r="K956" s="72">
        <f t="shared" si="446"/>
        <v>89</v>
      </c>
      <c r="L956" s="29">
        <f t="shared" si="447"/>
        <v>7.9</v>
      </c>
      <c r="M956" s="43" t="s">
        <v>70</v>
      </c>
      <c r="O956" s="37" t="s">
        <v>28</v>
      </c>
      <c r="P956" s="38">
        <v>507</v>
      </c>
      <c r="Q956" s="38">
        <v>137</v>
      </c>
      <c r="R956" s="38">
        <v>5</v>
      </c>
      <c r="S956" s="38">
        <v>54</v>
      </c>
      <c r="T956" s="8">
        <v>32</v>
      </c>
      <c r="U956" s="87"/>
      <c r="V956" s="87"/>
    </row>
    <row r="957" spans="1:22" x14ac:dyDescent="0.15">
      <c r="A957" s="5"/>
      <c r="B957" s="24" t="s">
        <v>26</v>
      </c>
      <c r="C957" s="7"/>
      <c r="D957" s="73">
        <f t="shared" si="457"/>
        <v>61</v>
      </c>
      <c r="E957" s="74">
        <f t="shared" si="457"/>
        <v>15</v>
      </c>
      <c r="F957" s="74">
        <f t="shared" si="457"/>
        <v>0</v>
      </c>
      <c r="G957" s="75">
        <f t="shared" si="457"/>
        <v>5</v>
      </c>
      <c r="H957" s="119">
        <f t="shared" si="457"/>
        <v>5</v>
      </c>
      <c r="I957" s="76">
        <f t="shared" si="460"/>
        <v>76</v>
      </c>
      <c r="J957" s="75">
        <f t="shared" si="459"/>
        <v>5</v>
      </c>
      <c r="K957" s="77">
        <f t="shared" si="446"/>
        <v>86</v>
      </c>
      <c r="L957" s="30">
        <f t="shared" si="447"/>
        <v>5.8</v>
      </c>
      <c r="M957" s="44" t="s">
        <v>70</v>
      </c>
      <c r="O957" s="37" t="s">
        <v>29</v>
      </c>
      <c r="P957" s="38">
        <v>580</v>
      </c>
      <c r="Q957" s="38">
        <v>158</v>
      </c>
      <c r="R957" s="38">
        <v>5</v>
      </c>
      <c r="S957" s="38">
        <v>56</v>
      </c>
      <c r="T957" s="8">
        <v>34</v>
      </c>
      <c r="U957" s="87"/>
      <c r="V957" s="87"/>
    </row>
    <row r="958" spans="1:22" x14ac:dyDescent="0.15">
      <c r="A958" s="17"/>
      <c r="B958" s="25" t="s">
        <v>113</v>
      </c>
      <c r="C958" s="18"/>
      <c r="D958" s="78">
        <f>SUM(D952:D957)</f>
        <v>384</v>
      </c>
      <c r="E958" s="79">
        <f>SUM(E952:E957)</f>
        <v>110</v>
      </c>
      <c r="F958" s="79">
        <f>SUM(F952:F957)</f>
        <v>4</v>
      </c>
      <c r="G958" s="80">
        <f>SUM(G952:G957)</f>
        <v>38</v>
      </c>
      <c r="H958" s="120">
        <f>SUM(H952:H957)</f>
        <v>23</v>
      </c>
      <c r="I958" s="81">
        <f>SUM(D958:E958)</f>
        <v>494</v>
      </c>
      <c r="J958" s="80">
        <f>SUM(F958:G958)</f>
        <v>42</v>
      </c>
      <c r="K958" s="82">
        <f t="shared" si="446"/>
        <v>559</v>
      </c>
      <c r="L958" s="31">
        <f t="shared" si="447"/>
        <v>7.5</v>
      </c>
      <c r="M958" s="45">
        <f>IF(ISERROR(ROUND(K958/$K$973*100,1)),"-",ROUND(K958/$K$973*100,1))</f>
        <v>16.3</v>
      </c>
      <c r="O958" s="37" t="s">
        <v>30</v>
      </c>
      <c r="P958" s="38">
        <v>645</v>
      </c>
      <c r="Q958" s="38">
        <v>171</v>
      </c>
      <c r="R958" s="38">
        <v>6</v>
      </c>
      <c r="S958" s="38">
        <v>63</v>
      </c>
      <c r="T958" s="8">
        <v>37</v>
      </c>
    </row>
    <row r="959" spans="1:22" x14ac:dyDescent="0.15">
      <c r="A959" s="1"/>
      <c r="B959" s="22" t="s">
        <v>60</v>
      </c>
      <c r="C959" s="2"/>
      <c r="D959" s="63">
        <f>P955-P954</f>
        <v>70</v>
      </c>
      <c r="E959" s="64">
        <f>Q955-Q954</f>
        <v>17</v>
      </c>
      <c r="F959" s="64">
        <f>R955-R954</f>
        <v>0</v>
      </c>
      <c r="G959" s="65">
        <f>S955-S954</f>
        <v>9</v>
      </c>
      <c r="H959" s="117">
        <f>T955-T954</f>
        <v>6</v>
      </c>
      <c r="I959" s="66">
        <f>SUM(D959:E959)</f>
        <v>87</v>
      </c>
      <c r="J959" s="65">
        <f>SUM(F959:G959)</f>
        <v>9</v>
      </c>
      <c r="K959" s="67">
        <f t="shared" si="446"/>
        <v>102</v>
      </c>
      <c r="L959" s="28">
        <f t="shared" si="447"/>
        <v>8.8000000000000007</v>
      </c>
      <c r="M959" s="42" t="s">
        <v>70</v>
      </c>
      <c r="O959" s="37" t="s">
        <v>31</v>
      </c>
      <c r="P959" s="38">
        <v>699</v>
      </c>
      <c r="Q959" s="38">
        <v>190</v>
      </c>
      <c r="R959" s="38">
        <v>6</v>
      </c>
      <c r="S959" s="38">
        <v>67</v>
      </c>
      <c r="T959" s="8">
        <v>37</v>
      </c>
    </row>
    <row r="960" spans="1:22" s="19" customFormat="1" x14ac:dyDescent="0.15">
      <c r="A960" s="3"/>
      <c r="B960" s="23" t="s">
        <v>61</v>
      </c>
      <c r="C960" s="4"/>
      <c r="D960" s="68">
        <f t="shared" ref="D960:H964" si="461">P956-P955</f>
        <v>53</v>
      </c>
      <c r="E960" s="69">
        <f t="shared" si="461"/>
        <v>10</v>
      </c>
      <c r="F960" s="69">
        <f t="shared" si="461"/>
        <v>1</v>
      </c>
      <c r="G960" s="70">
        <f t="shared" si="461"/>
        <v>7</v>
      </c>
      <c r="H960" s="118">
        <f t="shared" si="461"/>
        <v>3</v>
      </c>
      <c r="I960" s="71">
        <f t="shared" ref="I960" si="462">SUM(D960:E960)</f>
        <v>63</v>
      </c>
      <c r="J960" s="70">
        <f t="shared" ref="J960:J964" si="463">SUM(F960:G960)</f>
        <v>8</v>
      </c>
      <c r="K960" s="72">
        <f t="shared" si="446"/>
        <v>74</v>
      </c>
      <c r="L960" s="29">
        <f t="shared" si="447"/>
        <v>10.8</v>
      </c>
      <c r="M960" s="43" t="s">
        <v>70</v>
      </c>
      <c r="O960" s="39" t="s">
        <v>32</v>
      </c>
      <c r="P960" s="40">
        <v>757</v>
      </c>
      <c r="Q960" s="40">
        <v>216</v>
      </c>
      <c r="R960" s="40">
        <v>6</v>
      </c>
      <c r="S960" s="40">
        <v>79</v>
      </c>
      <c r="T960" s="8">
        <v>39</v>
      </c>
      <c r="U960" s="8"/>
    </row>
    <row r="961" spans="1:24" x14ac:dyDescent="0.15">
      <c r="A961" s="3"/>
      <c r="B961" s="23" t="s">
        <v>62</v>
      </c>
      <c r="C961" s="4"/>
      <c r="D961" s="68">
        <f t="shared" si="461"/>
        <v>73</v>
      </c>
      <c r="E961" s="69">
        <f t="shared" si="461"/>
        <v>21</v>
      </c>
      <c r="F961" s="69">
        <f t="shared" si="461"/>
        <v>0</v>
      </c>
      <c r="G961" s="70">
        <f t="shared" si="461"/>
        <v>2</v>
      </c>
      <c r="H961" s="118">
        <f t="shared" si="461"/>
        <v>2</v>
      </c>
      <c r="I961" s="71">
        <f>SUM(D961:E961)</f>
        <v>94</v>
      </c>
      <c r="J961" s="70">
        <f t="shared" si="463"/>
        <v>2</v>
      </c>
      <c r="K961" s="72">
        <f t="shared" si="446"/>
        <v>98</v>
      </c>
      <c r="L961" s="29">
        <f t="shared" si="447"/>
        <v>2</v>
      </c>
      <c r="M961" s="43" t="s">
        <v>70</v>
      </c>
      <c r="O961" s="35" t="s">
        <v>34</v>
      </c>
      <c r="P961" s="36">
        <v>817</v>
      </c>
      <c r="Q961" s="36">
        <v>242</v>
      </c>
      <c r="R961" s="36">
        <v>7</v>
      </c>
      <c r="S961" s="36">
        <v>83</v>
      </c>
      <c r="T961" s="36">
        <v>40</v>
      </c>
    </row>
    <row r="962" spans="1:24" x14ac:dyDescent="0.15">
      <c r="A962" s="3"/>
      <c r="B962" s="23" t="s">
        <v>63</v>
      </c>
      <c r="C962" s="4"/>
      <c r="D962" s="68">
        <f t="shared" si="461"/>
        <v>65</v>
      </c>
      <c r="E962" s="69">
        <f t="shared" si="461"/>
        <v>13</v>
      </c>
      <c r="F962" s="69">
        <f t="shared" si="461"/>
        <v>1</v>
      </c>
      <c r="G962" s="70">
        <f t="shared" si="461"/>
        <v>7</v>
      </c>
      <c r="H962" s="118">
        <f t="shared" si="461"/>
        <v>3</v>
      </c>
      <c r="I962" s="71">
        <f t="shared" ref="I962:I964" si="464">SUM(D962:E962)</f>
        <v>78</v>
      </c>
      <c r="J962" s="70">
        <f t="shared" si="463"/>
        <v>8</v>
      </c>
      <c r="K962" s="72">
        <f t="shared" si="446"/>
        <v>89</v>
      </c>
      <c r="L962" s="29">
        <f t="shared" si="447"/>
        <v>9</v>
      </c>
      <c r="M962" s="43" t="s">
        <v>70</v>
      </c>
      <c r="O962" s="37" t="s">
        <v>35</v>
      </c>
      <c r="P962" s="38">
        <v>895</v>
      </c>
      <c r="Q962" s="38">
        <v>255</v>
      </c>
      <c r="R962" s="38">
        <v>7</v>
      </c>
      <c r="S962" s="38">
        <v>86</v>
      </c>
      <c r="T962" s="8">
        <v>40</v>
      </c>
    </row>
    <row r="963" spans="1:24" x14ac:dyDescent="0.15">
      <c r="A963" s="3"/>
      <c r="B963" s="23" t="s">
        <v>64</v>
      </c>
      <c r="C963" s="4"/>
      <c r="D963" s="68">
        <f t="shared" si="461"/>
        <v>54</v>
      </c>
      <c r="E963" s="69">
        <f t="shared" si="461"/>
        <v>19</v>
      </c>
      <c r="F963" s="69">
        <f t="shared" si="461"/>
        <v>0</v>
      </c>
      <c r="G963" s="70">
        <f t="shared" si="461"/>
        <v>4</v>
      </c>
      <c r="H963" s="118">
        <f t="shared" si="461"/>
        <v>0</v>
      </c>
      <c r="I963" s="71">
        <f t="shared" si="464"/>
        <v>73</v>
      </c>
      <c r="J963" s="70">
        <f t="shared" si="463"/>
        <v>4</v>
      </c>
      <c r="K963" s="72">
        <f t="shared" si="446"/>
        <v>77</v>
      </c>
      <c r="L963" s="29">
        <f t="shared" si="447"/>
        <v>5.2</v>
      </c>
      <c r="M963" s="43" t="s">
        <v>70</v>
      </c>
      <c r="O963" s="37" t="s">
        <v>36</v>
      </c>
      <c r="P963" s="38">
        <v>964</v>
      </c>
      <c r="Q963" s="38">
        <v>269</v>
      </c>
      <c r="R963" s="38">
        <v>7</v>
      </c>
      <c r="S963" s="38">
        <v>91</v>
      </c>
      <c r="T963" s="8">
        <v>43</v>
      </c>
    </row>
    <row r="964" spans="1:24" x14ac:dyDescent="0.15">
      <c r="A964" s="5"/>
      <c r="B964" s="24" t="s">
        <v>33</v>
      </c>
      <c r="C964" s="7"/>
      <c r="D964" s="73">
        <f t="shared" si="461"/>
        <v>58</v>
      </c>
      <c r="E964" s="74">
        <f t="shared" si="461"/>
        <v>26</v>
      </c>
      <c r="F964" s="74">
        <f t="shared" si="461"/>
        <v>0</v>
      </c>
      <c r="G964" s="75">
        <f t="shared" si="461"/>
        <v>12</v>
      </c>
      <c r="H964" s="119">
        <f t="shared" si="461"/>
        <v>2</v>
      </c>
      <c r="I964" s="76">
        <f t="shared" si="464"/>
        <v>84</v>
      </c>
      <c r="J964" s="75">
        <f t="shared" si="463"/>
        <v>12</v>
      </c>
      <c r="K964" s="77">
        <f t="shared" si="446"/>
        <v>98</v>
      </c>
      <c r="L964" s="30">
        <f t="shared" si="447"/>
        <v>12.2</v>
      </c>
      <c r="M964" s="44" t="s">
        <v>70</v>
      </c>
      <c r="O964" s="37" t="s">
        <v>37</v>
      </c>
      <c r="P964" s="38">
        <v>1048</v>
      </c>
      <c r="Q964" s="38">
        <v>290</v>
      </c>
      <c r="R964" s="38">
        <v>7</v>
      </c>
      <c r="S964" s="38">
        <v>96</v>
      </c>
      <c r="T964" s="8">
        <v>43</v>
      </c>
    </row>
    <row r="965" spans="1:24" x14ac:dyDescent="0.15">
      <c r="A965" s="17"/>
      <c r="B965" s="25" t="s">
        <v>112</v>
      </c>
      <c r="C965" s="18"/>
      <c r="D965" s="78">
        <f>SUM(D959:D964)</f>
        <v>373</v>
      </c>
      <c r="E965" s="79">
        <f>SUM(E959:E964)</f>
        <v>106</v>
      </c>
      <c r="F965" s="79">
        <f>SUM(F959:F964)</f>
        <v>2</v>
      </c>
      <c r="G965" s="80">
        <f>SUM(G959:G964)</f>
        <v>41</v>
      </c>
      <c r="H965" s="120">
        <f>SUM(H959:H964)</f>
        <v>16</v>
      </c>
      <c r="I965" s="81">
        <f>SUM(D965:E965)</f>
        <v>479</v>
      </c>
      <c r="J965" s="80">
        <f>SUM(F965:G965)</f>
        <v>43</v>
      </c>
      <c r="K965" s="82">
        <f t="shared" si="446"/>
        <v>538</v>
      </c>
      <c r="L965" s="31">
        <f t="shared" si="447"/>
        <v>8</v>
      </c>
      <c r="M965" s="45">
        <f>IF(ISERROR(ROUND(K965/$K$973*100,1)),"-",ROUND(K965/$K$973*100,1))</f>
        <v>15.7</v>
      </c>
      <c r="O965" s="37" t="s">
        <v>38</v>
      </c>
      <c r="P965" s="38">
        <v>1118</v>
      </c>
      <c r="Q965" s="38">
        <v>299</v>
      </c>
      <c r="R965" s="38">
        <v>8</v>
      </c>
      <c r="S965" s="38">
        <v>96</v>
      </c>
      <c r="T965" s="8">
        <v>43</v>
      </c>
    </row>
    <row r="966" spans="1:24" x14ac:dyDescent="0.15">
      <c r="A966" s="1"/>
      <c r="B966" s="22" t="s">
        <v>65</v>
      </c>
      <c r="C966" s="2"/>
      <c r="D966" s="63">
        <f>P961-P960</f>
        <v>60</v>
      </c>
      <c r="E966" s="64">
        <f>Q961-Q960</f>
        <v>26</v>
      </c>
      <c r="F966" s="64">
        <f>R961-R960</f>
        <v>1</v>
      </c>
      <c r="G966" s="65">
        <f>S961-S960</f>
        <v>4</v>
      </c>
      <c r="H966" s="117">
        <f>T961-T960</f>
        <v>1</v>
      </c>
      <c r="I966" s="66">
        <f>SUM(D966:E966)</f>
        <v>86</v>
      </c>
      <c r="J966" s="65">
        <f>SUM(F966:G966)</f>
        <v>5</v>
      </c>
      <c r="K966" s="67">
        <f t="shared" si="446"/>
        <v>92</v>
      </c>
      <c r="L966" s="28">
        <f t="shared" si="447"/>
        <v>5.4</v>
      </c>
      <c r="M966" s="42" t="s">
        <v>70</v>
      </c>
      <c r="O966" s="39" t="s">
        <v>39</v>
      </c>
      <c r="P966" s="40">
        <v>1177</v>
      </c>
      <c r="Q966" s="40">
        <v>309</v>
      </c>
      <c r="R966" s="40">
        <v>8</v>
      </c>
      <c r="S966" s="40">
        <v>97</v>
      </c>
      <c r="T966" s="8">
        <v>44</v>
      </c>
    </row>
    <row r="967" spans="1:24" x14ac:dyDescent="0.15">
      <c r="A967" s="3"/>
      <c r="B967" s="23" t="s">
        <v>66</v>
      </c>
      <c r="C967" s="4"/>
      <c r="D967" s="68">
        <f t="shared" ref="D967:H971" si="465">P962-P961</f>
        <v>78</v>
      </c>
      <c r="E967" s="69">
        <f t="shared" si="465"/>
        <v>13</v>
      </c>
      <c r="F967" s="69">
        <f t="shared" si="465"/>
        <v>0</v>
      </c>
      <c r="G967" s="70">
        <f t="shared" si="465"/>
        <v>3</v>
      </c>
      <c r="H967" s="118">
        <f t="shared" si="465"/>
        <v>0</v>
      </c>
      <c r="I967" s="71">
        <f t="shared" ref="I967" si="466">SUM(D967:E967)</f>
        <v>91</v>
      </c>
      <c r="J967" s="70">
        <f t="shared" ref="J967:J971" si="467">SUM(F967:G967)</f>
        <v>3</v>
      </c>
      <c r="K967" s="72">
        <f t="shared" si="446"/>
        <v>94</v>
      </c>
      <c r="L967" s="29">
        <f t="shared" si="447"/>
        <v>3.2</v>
      </c>
      <c r="M967" s="43" t="s">
        <v>70</v>
      </c>
      <c r="O967" s="19"/>
      <c r="P967" s="19"/>
      <c r="Q967" s="19"/>
      <c r="R967" s="19"/>
      <c r="S967" s="19"/>
    </row>
    <row r="968" spans="1:24" x14ac:dyDescent="0.15">
      <c r="A968" s="3"/>
      <c r="B968" s="23" t="s">
        <v>67</v>
      </c>
      <c r="C968" s="4"/>
      <c r="D968" s="68">
        <f t="shared" si="465"/>
        <v>69</v>
      </c>
      <c r="E968" s="69">
        <f t="shared" si="465"/>
        <v>14</v>
      </c>
      <c r="F968" s="69">
        <f t="shared" si="465"/>
        <v>0</v>
      </c>
      <c r="G968" s="70">
        <f t="shared" si="465"/>
        <v>5</v>
      </c>
      <c r="H968" s="118">
        <f t="shared" si="465"/>
        <v>3</v>
      </c>
      <c r="I968" s="71">
        <f>SUM(D968:E968)</f>
        <v>83</v>
      </c>
      <c r="J968" s="70">
        <f t="shared" si="467"/>
        <v>5</v>
      </c>
      <c r="K968" s="72">
        <f t="shared" si="446"/>
        <v>91</v>
      </c>
      <c r="L968" s="29">
        <f t="shared" si="447"/>
        <v>5.5</v>
      </c>
      <c r="M968" s="43" t="s">
        <v>70</v>
      </c>
      <c r="O968" s="19"/>
      <c r="P968" s="19"/>
      <c r="Q968" s="19"/>
      <c r="R968" s="19"/>
      <c r="S968" s="19"/>
    </row>
    <row r="969" spans="1:24" x14ac:dyDescent="0.15">
      <c r="A969" s="3"/>
      <c r="B969" s="23" t="s">
        <v>68</v>
      </c>
      <c r="C969" s="4"/>
      <c r="D969" s="68">
        <f t="shared" si="465"/>
        <v>84</v>
      </c>
      <c r="E969" s="69">
        <f t="shared" si="465"/>
        <v>21</v>
      </c>
      <c r="F969" s="69">
        <f t="shared" si="465"/>
        <v>0</v>
      </c>
      <c r="G969" s="70">
        <f t="shared" si="465"/>
        <v>5</v>
      </c>
      <c r="H969" s="118">
        <f t="shared" si="465"/>
        <v>0</v>
      </c>
      <c r="I969" s="71">
        <f t="shared" ref="I969:I971" si="468">SUM(D969:E969)</f>
        <v>105</v>
      </c>
      <c r="J969" s="70">
        <f t="shared" si="467"/>
        <v>5</v>
      </c>
      <c r="K969" s="72">
        <f t="shared" si="446"/>
        <v>110</v>
      </c>
      <c r="L969" s="29">
        <f t="shared" si="447"/>
        <v>4.5</v>
      </c>
      <c r="M969" s="43" t="s">
        <v>70</v>
      </c>
      <c r="O969" s="19"/>
      <c r="P969" s="19"/>
      <c r="Q969" s="19"/>
      <c r="R969" s="19"/>
      <c r="S969" s="19"/>
    </row>
    <row r="970" spans="1:24" x14ac:dyDescent="0.15">
      <c r="A970" s="3"/>
      <c r="B970" s="23" t="s">
        <v>69</v>
      </c>
      <c r="C970" s="4"/>
      <c r="D970" s="68">
        <f t="shared" si="465"/>
        <v>70</v>
      </c>
      <c r="E970" s="69">
        <f t="shared" si="465"/>
        <v>9</v>
      </c>
      <c r="F970" s="69">
        <f t="shared" si="465"/>
        <v>1</v>
      </c>
      <c r="G970" s="70">
        <f t="shared" si="465"/>
        <v>0</v>
      </c>
      <c r="H970" s="118">
        <f t="shared" si="465"/>
        <v>0</v>
      </c>
      <c r="I970" s="71">
        <f t="shared" si="468"/>
        <v>79</v>
      </c>
      <c r="J970" s="70">
        <f t="shared" si="467"/>
        <v>1</v>
      </c>
      <c r="K970" s="72">
        <f t="shared" si="446"/>
        <v>80</v>
      </c>
      <c r="L970" s="29">
        <f t="shared" si="447"/>
        <v>1.3</v>
      </c>
      <c r="M970" s="43" t="s">
        <v>70</v>
      </c>
      <c r="O970" s="88"/>
      <c r="P970" s="89"/>
      <c r="Q970" s="88"/>
      <c r="R970" s="88"/>
      <c r="S970" s="88"/>
    </row>
    <row r="971" spans="1:24" x14ac:dyDescent="0.15">
      <c r="A971" s="5"/>
      <c r="B971" s="24" t="s">
        <v>40</v>
      </c>
      <c r="C971" s="7"/>
      <c r="D971" s="73">
        <f>P966-P965</f>
        <v>59</v>
      </c>
      <c r="E971" s="74">
        <f t="shared" si="465"/>
        <v>10</v>
      </c>
      <c r="F971" s="74">
        <f t="shared" si="465"/>
        <v>0</v>
      </c>
      <c r="G971" s="75">
        <f t="shared" si="465"/>
        <v>1</v>
      </c>
      <c r="H971" s="119">
        <f t="shared" si="465"/>
        <v>1</v>
      </c>
      <c r="I971" s="76">
        <f t="shared" si="468"/>
        <v>69</v>
      </c>
      <c r="J971" s="75">
        <f t="shared" si="467"/>
        <v>1</v>
      </c>
      <c r="K971" s="77">
        <f t="shared" si="446"/>
        <v>71</v>
      </c>
      <c r="L971" s="30">
        <f t="shared" si="447"/>
        <v>1.4</v>
      </c>
      <c r="M971" s="44" t="s">
        <v>70</v>
      </c>
      <c r="O971" s="88"/>
      <c r="P971" s="88"/>
      <c r="Q971" s="88"/>
      <c r="R971" s="88"/>
      <c r="S971" s="88"/>
    </row>
    <row r="972" spans="1:24" ht="12" thickBot="1" x14ac:dyDescent="0.2">
      <c r="A972" s="20"/>
      <c r="B972" s="25" t="s">
        <v>111</v>
      </c>
      <c r="C972" s="21"/>
      <c r="D972" s="83">
        <f>SUM(D966:D971)</f>
        <v>420</v>
      </c>
      <c r="E972" s="84">
        <f t="shared" ref="E972:H972" si="469">SUM(E966:E971)</f>
        <v>93</v>
      </c>
      <c r="F972" s="84">
        <f t="shared" si="469"/>
        <v>2</v>
      </c>
      <c r="G972" s="85">
        <f t="shared" si="469"/>
        <v>18</v>
      </c>
      <c r="H972" s="121">
        <f t="shared" si="469"/>
        <v>5</v>
      </c>
      <c r="I972" s="86">
        <f>SUM(D972:E972)</f>
        <v>513</v>
      </c>
      <c r="J972" s="85">
        <f>SUM(F972:G972)</f>
        <v>20</v>
      </c>
      <c r="K972" s="67">
        <f t="shared" si="446"/>
        <v>538</v>
      </c>
      <c r="L972" s="27">
        <f>IF(ISERROR(ROUND(J972/K972*100,1)),"-",ROUND(J972/K972*100,1))</f>
        <v>3.7</v>
      </c>
      <c r="M972" s="45">
        <f>IF(ISERROR(ROUND(K972/$K$973*100,1)),"-",ROUND(K972/$K$973*100,1))</f>
        <v>15.7</v>
      </c>
      <c r="O972" s="88"/>
      <c r="P972" s="90"/>
      <c r="Q972" s="90"/>
      <c r="R972" s="90"/>
      <c r="S972" s="90"/>
    </row>
    <row r="973" spans="1:24" ht="12" thickTop="1" x14ac:dyDescent="0.15">
      <c r="A973" s="97"/>
      <c r="B973" s="98" t="s">
        <v>106</v>
      </c>
      <c r="C973" s="99"/>
      <c r="D973" s="100">
        <f>SUM(D937,D944,D951,D958,D965,D972)</f>
        <v>2531</v>
      </c>
      <c r="E973" s="101">
        <f t="shared" ref="E973:J973" si="470">SUM(E937,E944,E951,E958,E965,E972)</f>
        <v>581</v>
      </c>
      <c r="F973" s="101">
        <f t="shared" si="470"/>
        <v>15</v>
      </c>
      <c r="G973" s="102">
        <f t="shared" si="470"/>
        <v>184</v>
      </c>
      <c r="H973" s="122">
        <f t="shared" si="470"/>
        <v>122</v>
      </c>
      <c r="I973" s="103">
        <f t="shared" si="470"/>
        <v>3112</v>
      </c>
      <c r="J973" s="102">
        <f t="shared" si="470"/>
        <v>199</v>
      </c>
      <c r="K973" s="104">
        <f t="shared" si="446"/>
        <v>3433</v>
      </c>
      <c r="L973" s="105">
        <f t="shared" ref="L973" si="471">IF(ISERROR(ROUND(J973/K973*100,1)),"-",ROUND(J973/K973*100,1))</f>
        <v>5.8</v>
      </c>
      <c r="M973" s="45">
        <f>IF(ISERROR(ROUND(K973/$K973*100,1)),"-",ROUND(K973/$K973*100,1))</f>
        <v>100</v>
      </c>
      <c r="O973" s="88"/>
      <c r="P973" s="88"/>
      <c r="Q973" s="88"/>
      <c r="R973" s="88"/>
      <c r="S973" s="88"/>
    </row>
    <row r="974" spans="1:24" x14ac:dyDescent="0.15">
      <c r="T974" s="33"/>
    </row>
    <row r="976" spans="1:24" x14ac:dyDescent="0.15">
      <c r="B976" s="41" t="s">
        <v>96</v>
      </c>
      <c r="P976" s="41" t="str">
        <f>B976</f>
        <v>D→C</v>
      </c>
      <c r="U976" s="87"/>
      <c r="V976" s="87"/>
      <c r="W976" s="87"/>
      <c r="X976" s="87"/>
    </row>
    <row r="977" spans="1:22" ht="21" x14ac:dyDescent="0.15">
      <c r="A977" s="1"/>
      <c r="B977" s="13"/>
      <c r="C977" s="26" t="s">
        <v>2</v>
      </c>
      <c r="D977" s="52" t="s">
        <v>48</v>
      </c>
      <c r="E977" s="53" t="s">
        <v>49</v>
      </c>
      <c r="F977" s="53" t="s">
        <v>104</v>
      </c>
      <c r="G977" s="54" t="s">
        <v>105</v>
      </c>
      <c r="H977" s="115" t="s">
        <v>108</v>
      </c>
      <c r="I977" s="55" t="s">
        <v>50</v>
      </c>
      <c r="J977" s="56" t="s">
        <v>51</v>
      </c>
      <c r="K977" s="57" t="s">
        <v>52</v>
      </c>
      <c r="L977" s="14" t="s">
        <v>53</v>
      </c>
      <c r="M977" s="14" t="s">
        <v>54</v>
      </c>
      <c r="P977" s="8" t="s">
        <v>71</v>
      </c>
      <c r="Q977" s="8" t="s">
        <v>71</v>
      </c>
      <c r="R977" s="8" t="s">
        <v>72</v>
      </c>
      <c r="S977" s="8" t="s">
        <v>72</v>
      </c>
      <c r="T977" s="123" t="s">
        <v>107</v>
      </c>
      <c r="U977" s="87"/>
      <c r="V977" s="87"/>
    </row>
    <row r="978" spans="1:22" x14ac:dyDescent="0.15">
      <c r="A978" s="5" t="s">
        <v>1</v>
      </c>
      <c r="B978" s="10"/>
      <c r="C978" s="15"/>
      <c r="D978" s="58" t="s">
        <v>46</v>
      </c>
      <c r="E978" s="59" t="s">
        <v>46</v>
      </c>
      <c r="F978" s="59" t="s">
        <v>46</v>
      </c>
      <c r="G978" s="60" t="s">
        <v>46</v>
      </c>
      <c r="H978" s="116" t="s">
        <v>46</v>
      </c>
      <c r="I978" s="61" t="s">
        <v>46</v>
      </c>
      <c r="J978" s="60" t="s">
        <v>46</v>
      </c>
      <c r="K978" s="62" t="s">
        <v>46</v>
      </c>
      <c r="L978" s="16" t="s">
        <v>47</v>
      </c>
      <c r="M978" s="16" t="s">
        <v>47</v>
      </c>
      <c r="P978" s="33" t="s">
        <v>73</v>
      </c>
      <c r="Q978" s="33" t="s">
        <v>74</v>
      </c>
      <c r="R978" s="33" t="s">
        <v>84</v>
      </c>
      <c r="S978" s="33" t="s">
        <v>75</v>
      </c>
      <c r="T978" s="123"/>
      <c r="U978" s="87"/>
      <c r="V978" s="87"/>
    </row>
    <row r="979" spans="1:22" x14ac:dyDescent="0.15">
      <c r="A979" s="1"/>
      <c r="B979" s="22" t="s">
        <v>3</v>
      </c>
      <c r="C979" s="2"/>
      <c r="D979" s="63">
        <f>P979</f>
        <v>25</v>
      </c>
      <c r="E979" s="64">
        <f>Q979</f>
        <v>3</v>
      </c>
      <c r="F979" s="64">
        <f>R979</f>
        <v>0</v>
      </c>
      <c r="G979" s="65">
        <f>S979</f>
        <v>0</v>
      </c>
      <c r="H979" s="117">
        <f>T979</f>
        <v>2</v>
      </c>
      <c r="I979" s="66">
        <f t="shared" ref="I979:I987" si="472">SUM(D979:E979)</f>
        <v>28</v>
      </c>
      <c r="J979" s="65">
        <f t="shared" ref="J979:J991" si="473">SUM(F979:G979)</f>
        <v>0</v>
      </c>
      <c r="K979" s="67">
        <f>SUM(D979:H979)</f>
        <v>30</v>
      </c>
      <c r="L979" s="28">
        <f>IF(ISERROR(ROUND(J979/K979*100,1)),"-",ROUND(J979/K979*100,1))</f>
        <v>0</v>
      </c>
      <c r="M979" s="42" t="s">
        <v>70</v>
      </c>
      <c r="O979" s="8" t="s">
        <v>3</v>
      </c>
      <c r="P979" s="34">
        <v>25</v>
      </c>
      <c r="Q979" s="34">
        <v>3</v>
      </c>
      <c r="R979" s="34">
        <v>0</v>
      </c>
      <c r="S979" s="34">
        <v>0</v>
      </c>
      <c r="T979" s="8">
        <v>2</v>
      </c>
      <c r="U979" s="87"/>
      <c r="V979" s="87"/>
    </row>
    <row r="980" spans="1:22" x14ac:dyDescent="0.15">
      <c r="A980" s="3"/>
      <c r="B980" s="23" t="s">
        <v>4</v>
      </c>
      <c r="C980" s="4"/>
      <c r="D980" s="68">
        <f>P980-P979</f>
        <v>24</v>
      </c>
      <c r="E980" s="69">
        <f>Q980-Q979</f>
        <v>7</v>
      </c>
      <c r="F980" s="69">
        <f>R980-R979</f>
        <v>0</v>
      </c>
      <c r="G980" s="70">
        <f>S980-S979</f>
        <v>0</v>
      </c>
      <c r="H980" s="118">
        <f>T980-T979</f>
        <v>3</v>
      </c>
      <c r="I980" s="71">
        <f t="shared" si="472"/>
        <v>31</v>
      </c>
      <c r="J980" s="70">
        <f t="shared" si="473"/>
        <v>0</v>
      </c>
      <c r="K980" s="72">
        <f t="shared" ref="K980:K1021" si="474">SUM(D980:H980)</f>
        <v>34</v>
      </c>
      <c r="L980" s="29">
        <f t="shared" ref="L980:L1019" si="475">IF(ISERROR(ROUND(J980/K980*100,1)),"-",ROUND(J980/K980*100,1))</f>
        <v>0</v>
      </c>
      <c r="M980" s="43" t="s">
        <v>70</v>
      </c>
      <c r="O980" s="8" t="s">
        <v>4</v>
      </c>
      <c r="P980" s="34">
        <v>49</v>
      </c>
      <c r="Q980" s="34">
        <v>10</v>
      </c>
      <c r="R980" s="34">
        <v>0</v>
      </c>
      <c r="S980" s="34">
        <v>0</v>
      </c>
      <c r="T980" s="8">
        <v>5</v>
      </c>
      <c r="U980" s="87"/>
      <c r="V980" s="87"/>
    </row>
    <row r="981" spans="1:22" x14ac:dyDescent="0.15">
      <c r="A981" s="3"/>
      <c r="B981" s="23" t="s">
        <v>5</v>
      </c>
      <c r="C981" s="4"/>
      <c r="D981" s="68">
        <f t="shared" ref="D981:H984" si="476">P981-P980</f>
        <v>30</v>
      </c>
      <c r="E981" s="69">
        <f t="shared" si="476"/>
        <v>4</v>
      </c>
      <c r="F981" s="69">
        <f t="shared" si="476"/>
        <v>1</v>
      </c>
      <c r="G981" s="70">
        <f t="shared" si="476"/>
        <v>1</v>
      </c>
      <c r="H981" s="118">
        <f t="shared" si="476"/>
        <v>1</v>
      </c>
      <c r="I981" s="71">
        <f t="shared" si="472"/>
        <v>34</v>
      </c>
      <c r="J981" s="70">
        <f t="shared" si="473"/>
        <v>2</v>
      </c>
      <c r="K981" s="72">
        <f t="shared" si="474"/>
        <v>37</v>
      </c>
      <c r="L981" s="29">
        <f t="shared" si="475"/>
        <v>5.4</v>
      </c>
      <c r="M981" s="43" t="s">
        <v>70</v>
      </c>
      <c r="O981" s="8" t="s">
        <v>5</v>
      </c>
      <c r="P981" s="34">
        <v>79</v>
      </c>
      <c r="Q981" s="34">
        <v>14</v>
      </c>
      <c r="R981" s="34">
        <v>1</v>
      </c>
      <c r="S981" s="34">
        <v>1</v>
      </c>
      <c r="T981" s="8">
        <v>6</v>
      </c>
      <c r="U981" s="87"/>
      <c r="V981" s="87"/>
    </row>
    <row r="982" spans="1:22" s="19" customFormat="1" x14ac:dyDescent="0.15">
      <c r="A982" s="3"/>
      <c r="B982" s="23" t="s">
        <v>6</v>
      </c>
      <c r="C982" s="4"/>
      <c r="D982" s="68">
        <f t="shared" si="476"/>
        <v>22</v>
      </c>
      <c r="E982" s="69">
        <f t="shared" si="476"/>
        <v>4</v>
      </c>
      <c r="F982" s="69">
        <f t="shared" si="476"/>
        <v>0</v>
      </c>
      <c r="G982" s="70">
        <f t="shared" si="476"/>
        <v>1</v>
      </c>
      <c r="H982" s="118">
        <f t="shared" si="476"/>
        <v>2</v>
      </c>
      <c r="I982" s="71">
        <f t="shared" si="472"/>
        <v>26</v>
      </c>
      <c r="J982" s="70">
        <f t="shared" si="473"/>
        <v>1</v>
      </c>
      <c r="K982" s="72">
        <f t="shared" si="474"/>
        <v>29</v>
      </c>
      <c r="L982" s="29">
        <f t="shared" si="475"/>
        <v>3.4</v>
      </c>
      <c r="M982" s="43" t="s">
        <v>70</v>
      </c>
      <c r="O982" s="8" t="s">
        <v>6</v>
      </c>
      <c r="P982" s="34">
        <v>101</v>
      </c>
      <c r="Q982" s="34">
        <v>18</v>
      </c>
      <c r="R982" s="34">
        <v>1</v>
      </c>
      <c r="S982" s="34">
        <v>2</v>
      </c>
      <c r="T982" s="8">
        <v>8</v>
      </c>
      <c r="U982" s="87"/>
      <c r="V982" s="87"/>
    </row>
    <row r="983" spans="1:22" x14ac:dyDescent="0.15">
      <c r="A983" s="3"/>
      <c r="B983" s="23" t="s">
        <v>7</v>
      </c>
      <c r="C983" s="4"/>
      <c r="D983" s="68">
        <f t="shared" si="476"/>
        <v>17</v>
      </c>
      <c r="E983" s="69">
        <f t="shared" si="476"/>
        <v>5</v>
      </c>
      <c r="F983" s="69">
        <f t="shared" si="476"/>
        <v>0</v>
      </c>
      <c r="G983" s="70">
        <f t="shared" si="476"/>
        <v>2</v>
      </c>
      <c r="H983" s="118">
        <f t="shared" si="476"/>
        <v>3</v>
      </c>
      <c r="I983" s="71">
        <f t="shared" si="472"/>
        <v>22</v>
      </c>
      <c r="J983" s="70">
        <f t="shared" si="473"/>
        <v>2</v>
      </c>
      <c r="K983" s="72">
        <f t="shared" si="474"/>
        <v>27</v>
      </c>
      <c r="L983" s="29">
        <f t="shared" si="475"/>
        <v>7.4</v>
      </c>
      <c r="M983" s="43" t="s">
        <v>70</v>
      </c>
      <c r="O983" s="8" t="s">
        <v>7</v>
      </c>
      <c r="P983" s="34">
        <v>118</v>
      </c>
      <c r="Q983" s="34">
        <v>23</v>
      </c>
      <c r="R983" s="34">
        <v>1</v>
      </c>
      <c r="S983" s="34">
        <v>4</v>
      </c>
      <c r="T983" s="8">
        <v>11</v>
      </c>
      <c r="U983" s="87"/>
      <c r="V983" s="87"/>
    </row>
    <row r="984" spans="1:22" x14ac:dyDescent="0.15">
      <c r="A984" s="5"/>
      <c r="B984" s="24" t="s">
        <v>8</v>
      </c>
      <c r="C984" s="7"/>
      <c r="D984" s="73">
        <f t="shared" si="476"/>
        <v>30</v>
      </c>
      <c r="E984" s="74">
        <f t="shared" si="476"/>
        <v>0</v>
      </c>
      <c r="F984" s="74">
        <f t="shared" si="476"/>
        <v>0</v>
      </c>
      <c r="G984" s="75">
        <f t="shared" si="476"/>
        <v>0</v>
      </c>
      <c r="H984" s="119">
        <f t="shared" si="476"/>
        <v>1</v>
      </c>
      <c r="I984" s="76">
        <f t="shared" si="472"/>
        <v>30</v>
      </c>
      <c r="J984" s="75">
        <f t="shared" si="473"/>
        <v>0</v>
      </c>
      <c r="K984" s="77">
        <f t="shared" si="474"/>
        <v>31</v>
      </c>
      <c r="L984" s="30">
        <f t="shared" si="475"/>
        <v>0</v>
      </c>
      <c r="M984" s="44" t="s">
        <v>70</v>
      </c>
      <c r="O984" s="8" t="s">
        <v>8</v>
      </c>
      <c r="P984" s="34">
        <v>148</v>
      </c>
      <c r="Q984" s="34">
        <v>23</v>
      </c>
      <c r="R984" s="34">
        <v>1</v>
      </c>
      <c r="S984" s="34">
        <v>4</v>
      </c>
      <c r="T984" s="8">
        <v>12</v>
      </c>
      <c r="U984" s="87"/>
      <c r="V984" s="87"/>
    </row>
    <row r="985" spans="1:22" x14ac:dyDescent="0.15">
      <c r="A985" s="17"/>
      <c r="B985" s="25" t="s">
        <v>157</v>
      </c>
      <c r="C985" s="18"/>
      <c r="D985" s="78">
        <f>SUM(D979:D984)</f>
        <v>148</v>
      </c>
      <c r="E985" s="79">
        <f>SUM(E979:E984)</f>
        <v>23</v>
      </c>
      <c r="F985" s="79">
        <f>SUM(F979:F984)</f>
        <v>1</v>
      </c>
      <c r="G985" s="80">
        <f>SUM(G979:G984)</f>
        <v>4</v>
      </c>
      <c r="H985" s="120">
        <f>SUM(H979:H984)</f>
        <v>12</v>
      </c>
      <c r="I985" s="81">
        <f t="shared" si="472"/>
        <v>171</v>
      </c>
      <c r="J985" s="80">
        <f t="shared" si="473"/>
        <v>5</v>
      </c>
      <c r="K985" s="82">
        <f t="shared" si="474"/>
        <v>188</v>
      </c>
      <c r="L985" s="31">
        <f t="shared" si="475"/>
        <v>2.7</v>
      </c>
      <c r="M985" s="45">
        <f>IF(ISERROR(ROUND(K985/$K$1021*100,1)),"-",ROUND(K985/$K$1021*100,1))</f>
        <v>18.100000000000001</v>
      </c>
      <c r="O985" s="35" t="s">
        <v>9</v>
      </c>
      <c r="P985" s="36">
        <v>168</v>
      </c>
      <c r="Q985" s="36">
        <v>27</v>
      </c>
      <c r="R985" s="36">
        <v>1</v>
      </c>
      <c r="S985" s="36">
        <v>5</v>
      </c>
      <c r="T985" s="36">
        <v>12</v>
      </c>
      <c r="U985" s="87"/>
      <c r="V985" s="87"/>
    </row>
    <row r="986" spans="1:22" x14ac:dyDescent="0.15">
      <c r="A986" s="1"/>
      <c r="B986" s="22" t="s">
        <v>158</v>
      </c>
      <c r="C986" s="2"/>
      <c r="D986" s="63">
        <f>P985-P984</f>
        <v>20</v>
      </c>
      <c r="E986" s="64">
        <f>Q985-Q984</f>
        <v>4</v>
      </c>
      <c r="F986" s="64">
        <f>R985-R984</f>
        <v>0</v>
      </c>
      <c r="G986" s="65">
        <f t="shared" ref="G986:H990" si="477">S985-S984</f>
        <v>1</v>
      </c>
      <c r="H986" s="117">
        <f t="shared" si="477"/>
        <v>0</v>
      </c>
      <c r="I986" s="66">
        <f t="shared" si="472"/>
        <v>24</v>
      </c>
      <c r="J986" s="65">
        <f t="shared" si="473"/>
        <v>1</v>
      </c>
      <c r="K986" s="67">
        <f t="shared" si="474"/>
        <v>25</v>
      </c>
      <c r="L986" s="28">
        <f t="shared" si="475"/>
        <v>4</v>
      </c>
      <c r="M986" s="42" t="s">
        <v>70</v>
      </c>
      <c r="O986" s="37" t="s">
        <v>10</v>
      </c>
      <c r="P986" s="38">
        <v>187</v>
      </c>
      <c r="Q986" s="38">
        <v>31</v>
      </c>
      <c r="R986" s="38">
        <v>2</v>
      </c>
      <c r="S986" s="38">
        <v>6</v>
      </c>
      <c r="T986" s="8">
        <v>13</v>
      </c>
      <c r="U986" s="87"/>
      <c r="V986" s="87"/>
    </row>
    <row r="987" spans="1:22" x14ac:dyDescent="0.15">
      <c r="A987" s="3"/>
      <c r="B987" s="23" t="s">
        <v>10</v>
      </c>
      <c r="C987" s="4"/>
      <c r="D987" s="68">
        <f t="shared" ref="D987:F991" si="478">P986-P985</f>
        <v>19</v>
      </c>
      <c r="E987" s="69">
        <f t="shared" si="478"/>
        <v>4</v>
      </c>
      <c r="F987" s="69">
        <f t="shared" si="478"/>
        <v>1</v>
      </c>
      <c r="G987" s="70">
        <f t="shared" si="477"/>
        <v>1</v>
      </c>
      <c r="H987" s="118">
        <f t="shared" si="477"/>
        <v>1</v>
      </c>
      <c r="I987" s="71">
        <f t="shared" si="472"/>
        <v>23</v>
      </c>
      <c r="J987" s="70">
        <f t="shared" si="473"/>
        <v>2</v>
      </c>
      <c r="K987" s="72">
        <f t="shared" si="474"/>
        <v>26</v>
      </c>
      <c r="L987" s="29">
        <f t="shared" si="475"/>
        <v>7.7</v>
      </c>
      <c r="M987" s="43" t="s">
        <v>70</v>
      </c>
      <c r="O987" s="37" t="s">
        <v>11</v>
      </c>
      <c r="P987" s="38">
        <v>208</v>
      </c>
      <c r="Q987" s="38">
        <v>40</v>
      </c>
      <c r="R987" s="38">
        <v>2</v>
      </c>
      <c r="S987" s="38">
        <v>6</v>
      </c>
      <c r="T987" s="8">
        <v>13</v>
      </c>
      <c r="U987" s="87"/>
      <c r="V987" s="87"/>
    </row>
    <row r="988" spans="1:22" x14ac:dyDescent="0.15">
      <c r="A988" s="3"/>
      <c r="B988" s="23" t="s">
        <v>11</v>
      </c>
      <c r="C988" s="4"/>
      <c r="D988" s="68">
        <f t="shared" si="478"/>
        <v>21</v>
      </c>
      <c r="E988" s="69">
        <f t="shared" si="478"/>
        <v>9</v>
      </c>
      <c r="F988" s="69">
        <f t="shared" si="478"/>
        <v>0</v>
      </c>
      <c r="G988" s="70">
        <f t="shared" si="477"/>
        <v>0</v>
      </c>
      <c r="H988" s="118">
        <f t="shared" si="477"/>
        <v>0</v>
      </c>
      <c r="I988" s="71">
        <f>SUM(D988:E988)</f>
        <v>30</v>
      </c>
      <c r="J988" s="70">
        <f t="shared" si="473"/>
        <v>0</v>
      </c>
      <c r="K988" s="72">
        <f t="shared" si="474"/>
        <v>30</v>
      </c>
      <c r="L988" s="29">
        <f t="shared" si="475"/>
        <v>0</v>
      </c>
      <c r="M988" s="43" t="s">
        <v>70</v>
      </c>
      <c r="O988" s="37" t="s">
        <v>12</v>
      </c>
      <c r="P988" s="38">
        <v>225</v>
      </c>
      <c r="Q988" s="38">
        <v>45</v>
      </c>
      <c r="R988" s="38">
        <v>2</v>
      </c>
      <c r="S988" s="38">
        <v>7</v>
      </c>
      <c r="T988" s="8">
        <v>15</v>
      </c>
      <c r="U988" s="87"/>
      <c r="V988" s="87"/>
    </row>
    <row r="989" spans="1:22" s="19" customFormat="1" x14ac:dyDescent="0.15">
      <c r="A989" s="3"/>
      <c r="B989" s="23" t="s">
        <v>12</v>
      </c>
      <c r="C989" s="4"/>
      <c r="D989" s="68">
        <f t="shared" si="478"/>
        <v>17</v>
      </c>
      <c r="E989" s="69">
        <f t="shared" si="478"/>
        <v>5</v>
      </c>
      <c r="F989" s="69">
        <f t="shared" si="478"/>
        <v>0</v>
      </c>
      <c r="G989" s="70">
        <f t="shared" si="477"/>
        <v>1</v>
      </c>
      <c r="H989" s="118">
        <f t="shared" si="477"/>
        <v>2</v>
      </c>
      <c r="I989" s="71">
        <f t="shared" ref="I989:I991" si="479">SUM(D989:E989)</f>
        <v>22</v>
      </c>
      <c r="J989" s="70">
        <f t="shared" si="473"/>
        <v>1</v>
      </c>
      <c r="K989" s="72">
        <f t="shared" si="474"/>
        <v>25</v>
      </c>
      <c r="L989" s="29">
        <f t="shared" si="475"/>
        <v>4</v>
      </c>
      <c r="M989" s="43" t="s">
        <v>70</v>
      </c>
      <c r="O989" s="37" t="s">
        <v>13</v>
      </c>
      <c r="P989" s="38">
        <v>250</v>
      </c>
      <c r="Q989" s="38">
        <v>48</v>
      </c>
      <c r="R989" s="38">
        <v>2</v>
      </c>
      <c r="S989" s="38">
        <v>7</v>
      </c>
      <c r="T989" s="8">
        <v>16</v>
      </c>
      <c r="U989" s="87"/>
      <c r="V989" s="87"/>
    </row>
    <row r="990" spans="1:22" x14ac:dyDescent="0.15">
      <c r="A990" s="3"/>
      <c r="B990" s="23" t="s">
        <v>13</v>
      </c>
      <c r="C990" s="4"/>
      <c r="D990" s="68">
        <f t="shared" si="478"/>
        <v>25</v>
      </c>
      <c r="E990" s="69">
        <f t="shared" si="478"/>
        <v>3</v>
      </c>
      <c r="F990" s="69">
        <f t="shared" si="478"/>
        <v>0</v>
      </c>
      <c r="G990" s="70">
        <f t="shared" si="477"/>
        <v>0</v>
      </c>
      <c r="H990" s="118">
        <f t="shared" si="477"/>
        <v>1</v>
      </c>
      <c r="I990" s="71">
        <f t="shared" si="479"/>
        <v>28</v>
      </c>
      <c r="J990" s="70">
        <f t="shared" si="473"/>
        <v>0</v>
      </c>
      <c r="K990" s="72">
        <f t="shared" si="474"/>
        <v>29</v>
      </c>
      <c r="L990" s="29">
        <f t="shared" si="475"/>
        <v>0</v>
      </c>
      <c r="M990" s="43" t="s">
        <v>70</v>
      </c>
      <c r="O990" s="39" t="s">
        <v>14</v>
      </c>
      <c r="P990" s="40">
        <v>266</v>
      </c>
      <c r="Q990" s="40">
        <v>53</v>
      </c>
      <c r="R990" s="40">
        <v>2</v>
      </c>
      <c r="S990" s="40">
        <v>8</v>
      </c>
      <c r="T990" s="8">
        <v>19</v>
      </c>
      <c r="U990" s="87"/>
      <c r="V990" s="87"/>
    </row>
    <row r="991" spans="1:22" x14ac:dyDescent="0.15">
      <c r="A991" s="5"/>
      <c r="B991" s="24" t="s">
        <v>14</v>
      </c>
      <c r="C991" s="7"/>
      <c r="D991" s="73">
        <f t="shared" si="478"/>
        <v>16</v>
      </c>
      <c r="E991" s="74">
        <f t="shared" si="478"/>
        <v>5</v>
      </c>
      <c r="F991" s="74">
        <f t="shared" si="478"/>
        <v>0</v>
      </c>
      <c r="G991" s="75">
        <f>S990-S989</f>
        <v>1</v>
      </c>
      <c r="H991" s="119">
        <f>T990-T989</f>
        <v>3</v>
      </c>
      <c r="I991" s="76">
        <f t="shared" si="479"/>
        <v>21</v>
      </c>
      <c r="J991" s="75">
        <f t="shared" si="473"/>
        <v>1</v>
      </c>
      <c r="K991" s="77">
        <f t="shared" si="474"/>
        <v>25</v>
      </c>
      <c r="L991" s="30">
        <f t="shared" si="475"/>
        <v>4</v>
      </c>
      <c r="M991" s="44" t="s">
        <v>70</v>
      </c>
      <c r="O991" s="35" t="s">
        <v>15</v>
      </c>
      <c r="P991" s="36">
        <v>287</v>
      </c>
      <c r="Q991" s="36">
        <v>59</v>
      </c>
      <c r="R991" s="36">
        <v>2</v>
      </c>
      <c r="S991" s="36">
        <v>8</v>
      </c>
      <c r="T991" s="36">
        <v>20</v>
      </c>
      <c r="U991" s="87"/>
      <c r="V991" s="87"/>
    </row>
    <row r="992" spans="1:22" x14ac:dyDescent="0.15">
      <c r="A992" s="17"/>
      <c r="B992" s="25" t="s">
        <v>159</v>
      </c>
      <c r="C992" s="18"/>
      <c r="D992" s="78">
        <f>SUM(D986:D991)</f>
        <v>118</v>
      </c>
      <c r="E992" s="79">
        <f>SUM(E986:E991)</f>
        <v>30</v>
      </c>
      <c r="F992" s="79">
        <f>SUM(F986:F991)</f>
        <v>1</v>
      </c>
      <c r="G992" s="80">
        <f>SUM(G986:G991)</f>
        <v>4</v>
      </c>
      <c r="H992" s="120">
        <f>SUM(H986:H991)</f>
        <v>7</v>
      </c>
      <c r="I992" s="81">
        <f>SUM(D992:E992)</f>
        <v>148</v>
      </c>
      <c r="J992" s="80">
        <f>SUM(F992:G992)</f>
        <v>5</v>
      </c>
      <c r="K992" s="82">
        <f t="shared" si="474"/>
        <v>160</v>
      </c>
      <c r="L992" s="31">
        <f t="shared" si="475"/>
        <v>3.1</v>
      </c>
      <c r="M992" s="45">
        <f>IF(ISERROR(ROUND(K992/$K$1021*100,1)),"-",ROUND(K992/$K$1021*100,1))</f>
        <v>15.4</v>
      </c>
      <c r="O992" s="37" t="s">
        <v>16</v>
      </c>
      <c r="P992" s="38">
        <v>304</v>
      </c>
      <c r="Q992" s="38">
        <v>64</v>
      </c>
      <c r="R992" s="38">
        <v>2</v>
      </c>
      <c r="S992" s="38">
        <v>10</v>
      </c>
      <c r="T992" s="8">
        <v>23</v>
      </c>
      <c r="U992" s="87"/>
      <c r="V992" s="87"/>
    </row>
    <row r="993" spans="1:22" x14ac:dyDescent="0.15">
      <c r="A993" s="1"/>
      <c r="B993" s="22" t="s">
        <v>15</v>
      </c>
      <c r="C993" s="2"/>
      <c r="D993" s="63">
        <f>P991-P990</f>
        <v>21</v>
      </c>
      <c r="E993" s="64">
        <f>Q991-Q990</f>
        <v>6</v>
      </c>
      <c r="F993" s="64">
        <f>R991-R990</f>
        <v>0</v>
      </c>
      <c r="G993" s="65">
        <f t="shared" ref="G993:H998" si="480">S991-S990</f>
        <v>0</v>
      </c>
      <c r="H993" s="117">
        <f t="shared" si="480"/>
        <v>1</v>
      </c>
      <c r="I993" s="66">
        <f>SUM(D993:E993)</f>
        <v>27</v>
      </c>
      <c r="J993" s="65">
        <f>SUM(F993:G993)</f>
        <v>0</v>
      </c>
      <c r="K993" s="67">
        <f t="shared" si="474"/>
        <v>28</v>
      </c>
      <c r="L993" s="28">
        <f t="shared" si="475"/>
        <v>0</v>
      </c>
      <c r="M993" s="42" t="s">
        <v>70</v>
      </c>
      <c r="O993" s="37" t="s">
        <v>17</v>
      </c>
      <c r="P993" s="38">
        <v>322</v>
      </c>
      <c r="Q993" s="38">
        <v>69</v>
      </c>
      <c r="R993" s="38">
        <v>2</v>
      </c>
      <c r="S993" s="38">
        <v>12</v>
      </c>
      <c r="T993" s="8">
        <v>26</v>
      </c>
      <c r="U993" s="87"/>
      <c r="V993" s="87"/>
    </row>
    <row r="994" spans="1:22" x14ac:dyDescent="0.15">
      <c r="A994" s="3"/>
      <c r="B994" s="23" t="s">
        <v>16</v>
      </c>
      <c r="C994" s="4"/>
      <c r="D994" s="68">
        <f t="shared" ref="D994:F998" si="481">P992-P991</f>
        <v>17</v>
      </c>
      <c r="E994" s="69">
        <f t="shared" si="481"/>
        <v>5</v>
      </c>
      <c r="F994" s="69">
        <f t="shared" si="481"/>
        <v>0</v>
      </c>
      <c r="G994" s="70">
        <f t="shared" si="480"/>
        <v>2</v>
      </c>
      <c r="H994" s="118">
        <f t="shared" si="480"/>
        <v>3</v>
      </c>
      <c r="I994" s="71">
        <f t="shared" ref="I994" si="482">SUM(D994:E994)</f>
        <v>22</v>
      </c>
      <c r="J994" s="70">
        <f t="shared" ref="J994:J998" si="483">SUM(F994:G994)</f>
        <v>2</v>
      </c>
      <c r="K994" s="72">
        <f t="shared" si="474"/>
        <v>27</v>
      </c>
      <c r="L994" s="29">
        <f t="shared" si="475"/>
        <v>7.4</v>
      </c>
      <c r="M994" s="43" t="s">
        <v>70</v>
      </c>
      <c r="O994" s="37" t="s">
        <v>18</v>
      </c>
      <c r="P994" s="38">
        <v>336</v>
      </c>
      <c r="Q994" s="38">
        <v>74</v>
      </c>
      <c r="R994" s="38">
        <v>3</v>
      </c>
      <c r="S994" s="38">
        <v>15</v>
      </c>
      <c r="T994" s="8">
        <v>33</v>
      </c>
      <c r="U994" s="87"/>
      <c r="V994" s="87"/>
    </row>
    <row r="995" spans="1:22" x14ac:dyDescent="0.15">
      <c r="A995" s="3"/>
      <c r="B995" s="23" t="s">
        <v>17</v>
      </c>
      <c r="C995" s="4"/>
      <c r="D995" s="68">
        <f t="shared" si="481"/>
        <v>18</v>
      </c>
      <c r="E995" s="69">
        <f t="shared" si="481"/>
        <v>5</v>
      </c>
      <c r="F995" s="69">
        <f t="shared" si="481"/>
        <v>0</v>
      </c>
      <c r="G995" s="70">
        <f t="shared" si="480"/>
        <v>2</v>
      </c>
      <c r="H995" s="118">
        <f t="shared" si="480"/>
        <v>3</v>
      </c>
      <c r="I995" s="71">
        <f>SUM(D995:E995)</f>
        <v>23</v>
      </c>
      <c r="J995" s="70">
        <f t="shared" si="483"/>
        <v>2</v>
      </c>
      <c r="K995" s="72">
        <f t="shared" si="474"/>
        <v>28</v>
      </c>
      <c r="L995" s="29">
        <f t="shared" si="475"/>
        <v>7.1</v>
      </c>
      <c r="M995" s="43" t="s">
        <v>70</v>
      </c>
      <c r="O995" s="37" t="s">
        <v>19</v>
      </c>
      <c r="P995" s="38">
        <v>356</v>
      </c>
      <c r="Q995" s="38">
        <v>77</v>
      </c>
      <c r="R995" s="38">
        <v>3</v>
      </c>
      <c r="S995" s="38">
        <v>16</v>
      </c>
      <c r="T995" s="8">
        <v>38</v>
      </c>
      <c r="U995" s="87"/>
      <c r="V995" s="87"/>
    </row>
    <row r="996" spans="1:22" s="19" customFormat="1" x14ac:dyDescent="0.15">
      <c r="A996" s="3"/>
      <c r="B996" s="23" t="s">
        <v>18</v>
      </c>
      <c r="C996" s="4"/>
      <c r="D996" s="68">
        <f t="shared" si="481"/>
        <v>14</v>
      </c>
      <c r="E996" s="69">
        <f t="shared" si="481"/>
        <v>5</v>
      </c>
      <c r="F996" s="69">
        <f t="shared" si="481"/>
        <v>1</v>
      </c>
      <c r="G996" s="70">
        <f t="shared" si="480"/>
        <v>3</v>
      </c>
      <c r="H996" s="118">
        <f t="shared" si="480"/>
        <v>7</v>
      </c>
      <c r="I996" s="71">
        <f t="shared" ref="I996:I998" si="484">SUM(D996:E996)</f>
        <v>19</v>
      </c>
      <c r="J996" s="70">
        <f t="shared" si="483"/>
        <v>4</v>
      </c>
      <c r="K996" s="72">
        <f t="shared" si="474"/>
        <v>30</v>
      </c>
      <c r="L996" s="29">
        <f t="shared" si="475"/>
        <v>13.3</v>
      </c>
      <c r="M996" s="43" t="s">
        <v>70</v>
      </c>
      <c r="O996" s="39" t="s">
        <v>20</v>
      </c>
      <c r="P996" s="40">
        <v>371</v>
      </c>
      <c r="Q996" s="40">
        <v>84</v>
      </c>
      <c r="R996" s="40">
        <v>3</v>
      </c>
      <c r="S996" s="40">
        <v>17</v>
      </c>
      <c r="T996" s="8">
        <v>40</v>
      </c>
      <c r="U996" s="87"/>
      <c r="V996" s="87"/>
    </row>
    <row r="997" spans="1:22" x14ac:dyDescent="0.15">
      <c r="A997" s="3"/>
      <c r="B997" s="23" t="s">
        <v>19</v>
      </c>
      <c r="C997" s="4"/>
      <c r="D997" s="68">
        <f t="shared" si="481"/>
        <v>20</v>
      </c>
      <c r="E997" s="69">
        <f t="shared" si="481"/>
        <v>3</v>
      </c>
      <c r="F997" s="69">
        <f t="shared" si="481"/>
        <v>0</v>
      </c>
      <c r="G997" s="70">
        <f t="shared" si="480"/>
        <v>1</v>
      </c>
      <c r="H997" s="118">
        <f t="shared" si="480"/>
        <v>5</v>
      </c>
      <c r="I997" s="71">
        <f t="shared" si="484"/>
        <v>23</v>
      </c>
      <c r="J997" s="70">
        <f t="shared" si="483"/>
        <v>1</v>
      </c>
      <c r="K997" s="72">
        <f t="shared" si="474"/>
        <v>29</v>
      </c>
      <c r="L997" s="29">
        <f t="shared" si="475"/>
        <v>3.4</v>
      </c>
      <c r="M997" s="43" t="s">
        <v>70</v>
      </c>
      <c r="O997" s="35" t="s">
        <v>55</v>
      </c>
      <c r="P997" s="36">
        <v>29</v>
      </c>
      <c r="Q997" s="36">
        <v>5</v>
      </c>
      <c r="R997" s="36">
        <v>0</v>
      </c>
      <c r="S997" s="36">
        <v>0</v>
      </c>
      <c r="T997" s="36">
        <v>1</v>
      </c>
      <c r="U997" s="87"/>
      <c r="V997" s="87"/>
    </row>
    <row r="998" spans="1:22" x14ac:dyDescent="0.15">
      <c r="A998" s="5"/>
      <c r="B998" s="24" t="s">
        <v>20</v>
      </c>
      <c r="C998" s="7"/>
      <c r="D998" s="73">
        <f t="shared" si="481"/>
        <v>15</v>
      </c>
      <c r="E998" s="74">
        <f t="shared" si="481"/>
        <v>7</v>
      </c>
      <c r="F998" s="74">
        <f t="shared" si="481"/>
        <v>0</v>
      </c>
      <c r="G998" s="75">
        <f t="shared" si="480"/>
        <v>1</v>
      </c>
      <c r="H998" s="119">
        <f t="shared" si="480"/>
        <v>2</v>
      </c>
      <c r="I998" s="76">
        <f t="shared" si="484"/>
        <v>22</v>
      </c>
      <c r="J998" s="75">
        <f t="shared" si="483"/>
        <v>1</v>
      </c>
      <c r="K998" s="77">
        <f t="shared" si="474"/>
        <v>25</v>
      </c>
      <c r="L998" s="30">
        <f t="shared" si="475"/>
        <v>4</v>
      </c>
      <c r="M998" s="44" t="s">
        <v>70</v>
      </c>
      <c r="O998" s="37" t="s">
        <v>21</v>
      </c>
      <c r="P998" s="38">
        <v>51</v>
      </c>
      <c r="Q998" s="38">
        <v>10</v>
      </c>
      <c r="R998" s="38">
        <v>0</v>
      </c>
      <c r="S998" s="38">
        <v>0</v>
      </c>
      <c r="T998" s="8">
        <v>3</v>
      </c>
      <c r="U998" s="87"/>
      <c r="V998" s="87"/>
    </row>
    <row r="999" spans="1:22" x14ac:dyDescent="0.15">
      <c r="A999" s="17"/>
      <c r="B999" s="25" t="s">
        <v>160</v>
      </c>
      <c r="C999" s="18"/>
      <c r="D999" s="78">
        <f>SUM(D993:D998)</f>
        <v>105</v>
      </c>
      <c r="E999" s="79">
        <f>SUM(E993:E998)</f>
        <v>31</v>
      </c>
      <c r="F999" s="79">
        <f>SUM(F993:F998)</f>
        <v>1</v>
      </c>
      <c r="G999" s="80">
        <f>SUM(G993:G998)</f>
        <v>9</v>
      </c>
      <c r="H999" s="120">
        <f>SUM(H993:H998)</f>
        <v>21</v>
      </c>
      <c r="I999" s="81">
        <f>SUM(D999:E999)</f>
        <v>136</v>
      </c>
      <c r="J999" s="80">
        <f>SUM(F999:G999)</f>
        <v>10</v>
      </c>
      <c r="K999" s="82">
        <f t="shared" si="474"/>
        <v>167</v>
      </c>
      <c r="L999" s="31">
        <f t="shared" si="475"/>
        <v>6</v>
      </c>
      <c r="M999" s="45">
        <f>IF(ISERROR(ROUND(K999/$K$1021*100,1)),"-",ROUND(K999/$K$1021*100,1))</f>
        <v>16.100000000000001</v>
      </c>
      <c r="O999" s="37" t="s">
        <v>22</v>
      </c>
      <c r="P999" s="38">
        <v>76</v>
      </c>
      <c r="Q999" s="38">
        <v>14</v>
      </c>
      <c r="R999" s="38">
        <v>0</v>
      </c>
      <c r="S999" s="38">
        <v>3</v>
      </c>
      <c r="T999" s="8">
        <v>6</v>
      </c>
      <c r="U999" s="87"/>
      <c r="V999" s="87"/>
    </row>
    <row r="1000" spans="1:22" x14ac:dyDescent="0.15">
      <c r="A1000" s="1"/>
      <c r="B1000" s="22" t="s">
        <v>55</v>
      </c>
      <c r="C1000" s="2"/>
      <c r="D1000" s="63">
        <f>P997</f>
        <v>29</v>
      </c>
      <c r="E1000" s="64">
        <f>Q997</f>
        <v>5</v>
      </c>
      <c r="F1000" s="64">
        <f>R997</f>
        <v>0</v>
      </c>
      <c r="G1000" s="65">
        <f>S997</f>
        <v>0</v>
      </c>
      <c r="H1000" s="117">
        <f>T997</f>
        <v>1</v>
      </c>
      <c r="I1000" s="66">
        <f>SUM(D1000:E1000)</f>
        <v>34</v>
      </c>
      <c r="J1000" s="65">
        <f>SUM(F1000:G1000)</f>
        <v>0</v>
      </c>
      <c r="K1000" s="67">
        <f t="shared" si="474"/>
        <v>35</v>
      </c>
      <c r="L1000" s="28">
        <f t="shared" si="475"/>
        <v>0</v>
      </c>
      <c r="M1000" s="42" t="s">
        <v>70</v>
      </c>
      <c r="O1000" s="37" t="s">
        <v>23</v>
      </c>
      <c r="P1000" s="38">
        <v>106</v>
      </c>
      <c r="Q1000" s="38">
        <v>27</v>
      </c>
      <c r="R1000" s="38">
        <v>0</v>
      </c>
      <c r="S1000" s="38">
        <v>4</v>
      </c>
      <c r="T1000" s="8">
        <v>7</v>
      </c>
      <c r="U1000" s="87"/>
      <c r="V1000" s="87"/>
    </row>
    <row r="1001" spans="1:22" s="19" customFormat="1" x14ac:dyDescent="0.15">
      <c r="A1001" s="3"/>
      <c r="B1001" s="23" t="s">
        <v>56</v>
      </c>
      <c r="C1001" s="4"/>
      <c r="D1001" s="68">
        <f t="shared" ref="D1001:H1005" si="485">P998-P997</f>
        <v>22</v>
      </c>
      <c r="E1001" s="69">
        <f t="shared" si="485"/>
        <v>5</v>
      </c>
      <c r="F1001" s="69">
        <f t="shared" si="485"/>
        <v>0</v>
      </c>
      <c r="G1001" s="70">
        <f t="shared" si="485"/>
        <v>0</v>
      </c>
      <c r="H1001" s="118">
        <f t="shared" si="485"/>
        <v>2</v>
      </c>
      <c r="I1001" s="71">
        <f t="shared" ref="I1001" si="486">SUM(D1001:E1001)</f>
        <v>27</v>
      </c>
      <c r="J1001" s="70">
        <f t="shared" ref="J1001:J1005" si="487">SUM(F1001:G1001)</f>
        <v>0</v>
      </c>
      <c r="K1001" s="72">
        <f t="shared" si="474"/>
        <v>29</v>
      </c>
      <c r="L1001" s="29">
        <f t="shared" si="475"/>
        <v>0</v>
      </c>
      <c r="M1001" s="43" t="s">
        <v>70</v>
      </c>
      <c r="O1001" s="37" t="s">
        <v>24</v>
      </c>
      <c r="P1001" s="38">
        <v>123</v>
      </c>
      <c r="Q1001" s="38">
        <v>33</v>
      </c>
      <c r="R1001" s="38">
        <v>0</v>
      </c>
      <c r="S1001" s="38">
        <v>4</v>
      </c>
      <c r="T1001" s="8">
        <v>9</v>
      </c>
      <c r="U1001" s="87"/>
      <c r="V1001" s="87"/>
    </row>
    <row r="1002" spans="1:22" x14ac:dyDescent="0.15">
      <c r="A1002" s="3"/>
      <c r="B1002" s="23" t="s">
        <v>57</v>
      </c>
      <c r="C1002" s="4"/>
      <c r="D1002" s="68">
        <f t="shared" si="485"/>
        <v>25</v>
      </c>
      <c r="E1002" s="69">
        <f t="shared" si="485"/>
        <v>4</v>
      </c>
      <c r="F1002" s="69">
        <f t="shared" si="485"/>
        <v>0</v>
      </c>
      <c r="G1002" s="70">
        <f t="shared" si="485"/>
        <v>3</v>
      </c>
      <c r="H1002" s="118">
        <f t="shared" si="485"/>
        <v>3</v>
      </c>
      <c r="I1002" s="71">
        <f>SUM(D1002:E1002)</f>
        <v>29</v>
      </c>
      <c r="J1002" s="70">
        <f t="shared" si="487"/>
        <v>3</v>
      </c>
      <c r="K1002" s="72">
        <f t="shared" si="474"/>
        <v>35</v>
      </c>
      <c r="L1002" s="29">
        <f t="shared" si="475"/>
        <v>8.6</v>
      </c>
      <c r="M1002" s="43" t="s">
        <v>70</v>
      </c>
      <c r="O1002" s="39" t="s">
        <v>25</v>
      </c>
      <c r="P1002" s="40">
        <v>145</v>
      </c>
      <c r="Q1002" s="40">
        <v>38</v>
      </c>
      <c r="R1002" s="40">
        <v>0</v>
      </c>
      <c r="S1002" s="40">
        <v>4</v>
      </c>
      <c r="T1002" s="8">
        <v>9</v>
      </c>
      <c r="U1002" s="87"/>
      <c r="V1002" s="87"/>
    </row>
    <row r="1003" spans="1:22" x14ac:dyDescent="0.15">
      <c r="A1003" s="3"/>
      <c r="B1003" s="23" t="s">
        <v>58</v>
      </c>
      <c r="C1003" s="4"/>
      <c r="D1003" s="68">
        <f t="shared" si="485"/>
        <v>30</v>
      </c>
      <c r="E1003" s="69">
        <f t="shared" si="485"/>
        <v>13</v>
      </c>
      <c r="F1003" s="69">
        <f t="shared" si="485"/>
        <v>0</v>
      </c>
      <c r="G1003" s="70">
        <f t="shared" si="485"/>
        <v>1</v>
      </c>
      <c r="H1003" s="118">
        <f t="shared" si="485"/>
        <v>1</v>
      </c>
      <c r="I1003" s="71">
        <f t="shared" ref="I1003:I1005" si="488">SUM(D1003:E1003)</f>
        <v>43</v>
      </c>
      <c r="J1003" s="70">
        <f t="shared" si="487"/>
        <v>1</v>
      </c>
      <c r="K1003" s="72">
        <f t="shared" si="474"/>
        <v>45</v>
      </c>
      <c r="L1003" s="29">
        <f t="shared" si="475"/>
        <v>2.2000000000000002</v>
      </c>
      <c r="M1003" s="43" t="s">
        <v>70</v>
      </c>
      <c r="O1003" s="35" t="s">
        <v>27</v>
      </c>
      <c r="P1003" s="36">
        <v>170</v>
      </c>
      <c r="Q1003" s="36">
        <v>43</v>
      </c>
      <c r="R1003" s="36">
        <v>0</v>
      </c>
      <c r="S1003" s="36">
        <v>5</v>
      </c>
      <c r="T1003" s="36">
        <v>9</v>
      </c>
      <c r="U1003" s="87"/>
      <c r="V1003" s="87"/>
    </row>
    <row r="1004" spans="1:22" x14ac:dyDescent="0.15">
      <c r="A1004" s="3"/>
      <c r="B1004" s="23" t="s">
        <v>59</v>
      </c>
      <c r="C1004" s="4"/>
      <c r="D1004" s="68">
        <f t="shared" si="485"/>
        <v>17</v>
      </c>
      <c r="E1004" s="69">
        <f t="shared" si="485"/>
        <v>6</v>
      </c>
      <c r="F1004" s="69">
        <f t="shared" si="485"/>
        <v>0</v>
      </c>
      <c r="G1004" s="70">
        <f t="shared" si="485"/>
        <v>0</v>
      </c>
      <c r="H1004" s="118">
        <f t="shared" si="485"/>
        <v>2</v>
      </c>
      <c r="I1004" s="71">
        <f t="shared" si="488"/>
        <v>23</v>
      </c>
      <c r="J1004" s="70">
        <f t="shared" si="487"/>
        <v>0</v>
      </c>
      <c r="K1004" s="72">
        <f t="shared" si="474"/>
        <v>25</v>
      </c>
      <c r="L1004" s="29">
        <f t="shared" si="475"/>
        <v>0</v>
      </c>
      <c r="M1004" s="43" t="s">
        <v>70</v>
      </c>
      <c r="O1004" s="37" t="s">
        <v>28</v>
      </c>
      <c r="P1004" s="38">
        <v>191</v>
      </c>
      <c r="Q1004" s="38">
        <v>46</v>
      </c>
      <c r="R1004" s="38">
        <v>0</v>
      </c>
      <c r="S1004" s="38">
        <v>6</v>
      </c>
      <c r="T1004" s="8">
        <v>10</v>
      </c>
      <c r="U1004" s="87"/>
      <c r="V1004" s="87"/>
    </row>
    <row r="1005" spans="1:22" x14ac:dyDescent="0.15">
      <c r="A1005" s="5"/>
      <c r="B1005" s="24" t="s">
        <v>26</v>
      </c>
      <c r="C1005" s="7"/>
      <c r="D1005" s="73">
        <f t="shared" si="485"/>
        <v>22</v>
      </c>
      <c r="E1005" s="74">
        <f t="shared" si="485"/>
        <v>5</v>
      </c>
      <c r="F1005" s="74">
        <f t="shared" si="485"/>
        <v>0</v>
      </c>
      <c r="G1005" s="75">
        <f t="shared" si="485"/>
        <v>0</v>
      </c>
      <c r="H1005" s="119">
        <f t="shared" si="485"/>
        <v>0</v>
      </c>
      <c r="I1005" s="76">
        <f t="shared" si="488"/>
        <v>27</v>
      </c>
      <c r="J1005" s="75">
        <f t="shared" si="487"/>
        <v>0</v>
      </c>
      <c r="K1005" s="77">
        <f t="shared" si="474"/>
        <v>27</v>
      </c>
      <c r="L1005" s="30">
        <f t="shared" si="475"/>
        <v>0</v>
      </c>
      <c r="M1005" s="44" t="s">
        <v>70</v>
      </c>
      <c r="O1005" s="37" t="s">
        <v>29</v>
      </c>
      <c r="P1005" s="38">
        <v>210</v>
      </c>
      <c r="Q1005" s="38">
        <v>53</v>
      </c>
      <c r="R1005" s="38">
        <v>0</v>
      </c>
      <c r="S1005" s="38">
        <v>7</v>
      </c>
      <c r="T1005" s="8">
        <v>12</v>
      </c>
      <c r="U1005" s="87"/>
      <c r="V1005" s="87"/>
    </row>
    <row r="1006" spans="1:22" x14ac:dyDescent="0.15">
      <c r="A1006" s="17"/>
      <c r="B1006" s="25" t="s">
        <v>113</v>
      </c>
      <c r="C1006" s="18"/>
      <c r="D1006" s="78">
        <f>SUM(D1000:D1005)</f>
        <v>145</v>
      </c>
      <c r="E1006" s="79">
        <f>SUM(E1000:E1005)</f>
        <v>38</v>
      </c>
      <c r="F1006" s="79">
        <f>SUM(F1000:F1005)</f>
        <v>0</v>
      </c>
      <c r="G1006" s="80">
        <f>SUM(G1000:G1005)</f>
        <v>4</v>
      </c>
      <c r="H1006" s="120">
        <f>SUM(H1000:H1005)</f>
        <v>9</v>
      </c>
      <c r="I1006" s="81">
        <f>SUM(D1006:E1006)</f>
        <v>183</v>
      </c>
      <c r="J1006" s="80">
        <f>SUM(F1006:G1006)</f>
        <v>4</v>
      </c>
      <c r="K1006" s="82">
        <f t="shared" si="474"/>
        <v>196</v>
      </c>
      <c r="L1006" s="31">
        <f t="shared" si="475"/>
        <v>2</v>
      </c>
      <c r="M1006" s="45">
        <f>IF(ISERROR(ROUND(K1006/$K$1021*100,1)),"-",ROUND(K1006/$K$1021*100,1))</f>
        <v>18.899999999999999</v>
      </c>
      <c r="O1006" s="37" t="s">
        <v>30</v>
      </c>
      <c r="P1006" s="38">
        <v>230</v>
      </c>
      <c r="Q1006" s="38">
        <v>59</v>
      </c>
      <c r="R1006" s="38">
        <v>0</v>
      </c>
      <c r="S1006" s="38">
        <v>7</v>
      </c>
      <c r="T1006" s="8">
        <v>13</v>
      </c>
    </row>
    <row r="1007" spans="1:22" x14ac:dyDescent="0.15">
      <c r="A1007" s="1"/>
      <c r="B1007" s="22" t="s">
        <v>60</v>
      </c>
      <c r="C1007" s="2"/>
      <c r="D1007" s="63">
        <f>P1003-P1002</f>
        <v>25</v>
      </c>
      <c r="E1007" s="64">
        <f>Q1003-Q1002</f>
        <v>5</v>
      </c>
      <c r="F1007" s="64">
        <f>R1003-R1002</f>
        <v>0</v>
      </c>
      <c r="G1007" s="65">
        <f>S1003-S1002</f>
        <v>1</v>
      </c>
      <c r="H1007" s="117">
        <f>T1003-T1002</f>
        <v>0</v>
      </c>
      <c r="I1007" s="66">
        <f>SUM(D1007:E1007)</f>
        <v>30</v>
      </c>
      <c r="J1007" s="65">
        <f>SUM(F1007:G1007)</f>
        <v>1</v>
      </c>
      <c r="K1007" s="67">
        <f t="shared" si="474"/>
        <v>31</v>
      </c>
      <c r="L1007" s="28">
        <f t="shared" si="475"/>
        <v>3.2</v>
      </c>
      <c r="M1007" s="42" t="s">
        <v>70</v>
      </c>
      <c r="O1007" s="37" t="s">
        <v>31</v>
      </c>
      <c r="P1007" s="38">
        <v>249</v>
      </c>
      <c r="Q1007" s="38">
        <v>66</v>
      </c>
      <c r="R1007" s="38">
        <v>0</v>
      </c>
      <c r="S1007" s="38">
        <v>9</v>
      </c>
      <c r="T1007" s="8">
        <v>13</v>
      </c>
    </row>
    <row r="1008" spans="1:22" s="19" customFormat="1" x14ac:dyDescent="0.15">
      <c r="A1008" s="3"/>
      <c r="B1008" s="23" t="s">
        <v>61</v>
      </c>
      <c r="C1008" s="4"/>
      <c r="D1008" s="68">
        <f t="shared" ref="D1008:H1012" si="489">P1004-P1003</f>
        <v>21</v>
      </c>
      <c r="E1008" s="69">
        <f t="shared" si="489"/>
        <v>3</v>
      </c>
      <c r="F1008" s="69">
        <f t="shared" si="489"/>
        <v>0</v>
      </c>
      <c r="G1008" s="70">
        <f t="shared" si="489"/>
        <v>1</v>
      </c>
      <c r="H1008" s="118">
        <f t="shared" si="489"/>
        <v>1</v>
      </c>
      <c r="I1008" s="71">
        <f t="shared" ref="I1008" si="490">SUM(D1008:E1008)</f>
        <v>24</v>
      </c>
      <c r="J1008" s="70">
        <f t="shared" ref="J1008:J1012" si="491">SUM(F1008:G1008)</f>
        <v>1</v>
      </c>
      <c r="K1008" s="72">
        <f t="shared" si="474"/>
        <v>26</v>
      </c>
      <c r="L1008" s="29">
        <f t="shared" si="475"/>
        <v>3.8</v>
      </c>
      <c r="M1008" s="43" t="s">
        <v>70</v>
      </c>
      <c r="O1008" s="39" t="s">
        <v>32</v>
      </c>
      <c r="P1008" s="40">
        <v>275</v>
      </c>
      <c r="Q1008" s="40">
        <v>69</v>
      </c>
      <c r="R1008" s="40">
        <v>0</v>
      </c>
      <c r="S1008" s="40">
        <v>9</v>
      </c>
      <c r="T1008" s="8">
        <v>14</v>
      </c>
      <c r="U1008" s="8"/>
    </row>
    <row r="1009" spans="1:24" x14ac:dyDescent="0.15">
      <c r="A1009" s="3"/>
      <c r="B1009" s="23" t="s">
        <v>62</v>
      </c>
      <c r="C1009" s="4"/>
      <c r="D1009" s="68">
        <f t="shared" si="489"/>
        <v>19</v>
      </c>
      <c r="E1009" s="69">
        <f t="shared" si="489"/>
        <v>7</v>
      </c>
      <c r="F1009" s="69">
        <f t="shared" si="489"/>
        <v>0</v>
      </c>
      <c r="G1009" s="70">
        <f t="shared" si="489"/>
        <v>1</v>
      </c>
      <c r="H1009" s="118">
        <f t="shared" si="489"/>
        <v>2</v>
      </c>
      <c r="I1009" s="71">
        <f>SUM(D1009:E1009)</f>
        <v>26</v>
      </c>
      <c r="J1009" s="70">
        <f t="shared" si="491"/>
        <v>1</v>
      </c>
      <c r="K1009" s="72">
        <f t="shared" si="474"/>
        <v>29</v>
      </c>
      <c r="L1009" s="29">
        <f t="shared" si="475"/>
        <v>3.4</v>
      </c>
      <c r="M1009" s="43" t="s">
        <v>70</v>
      </c>
      <c r="O1009" s="35" t="s">
        <v>34</v>
      </c>
      <c r="P1009" s="36">
        <v>298</v>
      </c>
      <c r="Q1009" s="36">
        <v>74</v>
      </c>
      <c r="R1009" s="36">
        <v>0</v>
      </c>
      <c r="S1009" s="36">
        <v>9</v>
      </c>
      <c r="T1009" s="36">
        <v>15</v>
      </c>
    </row>
    <row r="1010" spans="1:24" x14ac:dyDescent="0.15">
      <c r="A1010" s="3"/>
      <c r="B1010" s="23" t="s">
        <v>63</v>
      </c>
      <c r="C1010" s="4"/>
      <c r="D1010" s="68">
        <f t="shared" si="489"/>
        <v>20</v>
      </c>
      <c r="E1010" s="69">
        <f t="shared" si="489"/>
        <v>6</v>
      </c>
      <c r="F1010" s="69">
        <f t="shared" si="489"/>
        <v>0</v>
      </c>
      <c r="G1010" s="70">
        <f t="shared" si="489"/>
        <v>0</v>
      </c>
      <c r="H1010" s="118">
        <f t="shared" si="489"/>
        <v>1</v>
      </c>
      <c r="I1010" s="71">
        <f t="shared" ref="I1010:I1012" si="492">SUM(D1010:E1010)</f>
        <v>26</v>
      </c>
      <c r="J1010" s="70">
        <f t="shared" si="491"/>
        <v>0</v>
      </c>
      <c r="K1010" s="72">
        <f t="shared" si="474"/>
        <v>27</v>
      </c>
      <c r="L1010" s="29">
        <f t="shared" si="475"/>
        <v>0</v>
      </c>
      <c r="M1010" s="43" t="s">
        <v>70</v>
      </c>
      <c r="O1010" s="37" t="s">
        <v>35</v>
      </c>
      <c r="P1010" s="38">
        <v>310</v>
      </c>
      <c r="Q1010" s="38">
        <v>78</v>
      </c>
      <c r="R1010" s="38">
        <v>0</v>
      </c>
      <c r="S1010" s="38">
        <v>10</v>
      </c>
      <c r="T1010" s="8">
        <v>16</v>
      </c>
    </row>
    <row r="1011" spans="1:24" x14ac:dyDescent="0.15">
      <c r="A1011" s="3"/>
      <c r="B1011" s="23" t="s">
        <v>64</v>
      </c>
      <c r="C1011" s="4"/>
      <c r="D1011" s="68">
        <f t="shared" si="489"/>
        <v>19</v>
      </c>
      <c r="E1011" s="69">
        <f t="shared" si="489"/>
        <v>7</v>
      </c>
      <c r="F1011" s="69">
        <f t="shared" si="489"/>
        <v>0</v>
      </c>
      <c r="G1011" s="70">
        <f t="shared" si="489"/>
        <v>2</v>
      </c>
      <c r="H1011" s="118">
        <f t="shared" si="489"/>
        <v>0</v>
      </c>
      <c r="I1011" s="71">
        <f t="shared" si="492"/>
        <v>26</v>
      </c>
      <c r="J1011" s="70">
        <f t="shared" si="491"/>
        <v>2</v>
      </c>
      <c r="K1011" s="72">
        <f t="shared" si="474"/>
        <v>28</v>
      </c>
      <c r="L1011" s="29">
        <f t="shared" si="475"/>
        <v>7.1</v>
      </c>
      <c r="M1011" s="43" t="s">
        <v>70</v>
      </c>
      <c r="O1011" s="37" t="s">
        <v>36</v>
      </c>
      <c r="P1011" s="38">
        <v>332</v>
      </c>
      <c r="Q1011" s="38">
        <v>81</v>
      </c>
      <c r="R1011" s="38">
        <v>0</v>
      </c>
      <c r="S1011" s="38">
        <v>11</v>
      </c>
      <c r="T1011" s="8">
        <v>16</v>
      </c>
    </row>
    <row r="1012" spans="1:24" x14ac:dyDescent="0.15">
      <c r="A1012" s="5"/>
      <c r="B1012" s="24" t="s">
        <v>33</v>
      </c>
      <c r="C1012" s="7"/>
      <c r="D1012" s="73">
        <f t="shared" si="489"/>
        <v>26</v>
      </c>
      <c r="E1012" s="74">
        <f t="shared" si="489"/>
        <v>3</v>
      </c>
      <c r="F1012" s="74">
        <f t="shared" si="489"/>
        <v>0</v>
      </c>
      <c r="G1012" s="75">
        <f t="shared" si="489"/>
        <v>0</v>
      </c>
      <c r="H1012" s="119">
        <f t="shared" si="489"/>
        <v>1</v>
      </c>
      <c r="I1012" s="76">
        <f t="shared" si="492"/>
        <v>29</v>
      </c>
      <c r="J1012" s="75">
        <f t="shared" si="491"/>
        <v>0</v>
      </c>
      <c r="K1012" s="77">
        <f t="shared" si="474"/>
        <v>30</v>
      </c>
      <c r="L1012" s="30">
        <f t="shared" si="475"/>
        <v>0</v>
      </c>
      <c r="M1012" s="44" t="s">
        <v>70</v>
      </c>
      <c r="O1012" s="37" t="s">
        <v>37</v>
      </c>
      <c r="P1012" s="38">
        <v>354</v>
      </c>
      <c r="Q1012" s="38">
        <v>86</v>
      </c>
      <c r="R1012" s="38">
        <v>0</v>
      </c>
      <c r="S1012" s="38">
        <v>12</v>
      </c>
      <c r="T1012" s="8">
        <v>17</v>
      </c>
    </row>
    <row r="1013" spans="1:24" x14ac:dyDescent="0.15">
      <c r="A1013" s="17"/>
      <c r="B1013" s="25" t="s">
        <v>112</v>
      </c>
      <c r="C1013" s="18"/>
      <c r="D1013" s="78">
        <f>SUM(D1007:D1012)</f>
        <v>130</v>
      </c>
      <c r="E1013" s="79">
        <f>SUM(E1007:E1012)</f>
        <v>31</v>
      </c>
      <c r="F1013" s="79">
        <f>SUM(F1007:F1012)</f>
        <v>0</v>
      </c>
      <c r="G1013" s="80">
        <f>SUM(G1007:G1012)</f>
        <v>5</v>
      </c>
      <c r="H1013" s="120">
        <f>SUM(H1007:H1012)</f>
        <v>5</v>
      </c>
      <c r="I1013" s="81">
        <f>SUM(D1013:E1013)</f>
        <v>161</v>
      </c>
      <c r="J1013" s="80">
        <f>SUM(F1013:G1013)</f>
        <v>5</v>
      </c>
      <c r="K1013" s="82">
        <f t="shared" si="474"/>
        <v>171</v>
      </c>
      <c r="L1013" s="31">
        <f t="shared" si="475"/>
        <v>2.9</v>
      </c>
      <c r="M1013" s="45">
        <f>IF(ISERROR(ROUND(K1013/$K$1021*100,1)),"-",ROUND(K1013/$K$1021*100,1))</f>
        <v>16.5</v>
      </c>
      <c r="O1013" s="37" t="s">
        <v>38</v>
      </c>
      <c r="P1013" s="38">
        <v>388</v>
      </c>
      <c r="Q1013" s="38">
        <v>87</v>
      </c>
      <c r="R1013" s="38">
        <v>0</v>
      </c>
      <c r="S1013" s="38">
        <v>12</v>
      </c>
      <c r="T1013" s="8">
        <v>17</v>
      </c>
    </row>
    <row r="1014" spans="1:24" x14ac:dyDescent="0.15">
      <c r="A1014" s="1"/>
      <c r="B1014" s="22" t="s">
        <v>65</v>
      </c>
      <c r="C1014" s="2"/>
      <c r="D1014" s="63">
        <f>P1009-P1008</f>
        <v>23</v>
      </c>
      <c r="E1014" s="64">
        <f>Q1009-Q1008</f>
        <v>5</v>
      </c>
      <c r="F1014" s="64">
        <f>R1009-R1008</f>
        <v>0</v>
      </c>
      <c r="G1014" s="65">
        <f>S1009-S1008</f>
        <v>0</v>
      </c>
      <c r="H1014" s="117">
        <f>T1009-T1008</f>
        <v>1</v>
      </c>
      <c r="I1014" s="66">
        <f>SUM(D1014:E1014)</f>
        <v>28</v>
      </c>
      <c r="J1014" s="65">
        <f>SUM(F1014:G1014)</f>
        <v>0</v>
      </c>
      <c r="K1014" s="67">
        <f t="shared" si="474"/>
        <v>29</v>
      </c>
      <c r="L1014" s="28">
        <f t="shared" si="475"/>
        <v>0</v>
      </c>
      <c r="M1014" s="42" t="s">
        <v>70</v>
      </c>
      <c r="O1014" s="39" t="s">
        <v>39</v>
      </c>
      <c r="P1014" s="40">
        <v>404</v>
      </c>
      <c r="Q1014" s="40">
        <v>89</v>
      </c>
      <c r="R1014" s="40">
        <v>0</v>
      </c>
      <c r="S1014" s="40">
        <v>12</v>
      </c>
      <c r="T1014" s="8">
        <v>17</v>
      </c>
    </row>
    <row r="1015" spans="1:24" x14ac:dyDescent="0.15">
      <c r="A1015" s="3"/>
      <c r="B1015" s="23" t="s">
        <v>66</v>
      </c>
      <c r="C1015" s="4"/>
      <c r="D1015" s="68">
        <f t="shared" ref="D1015:H1019" si="493">P1010-P1009</f>
        <v>12</v>
      </c>
      <c r="E1015" s="69">
        <f t="shared" si="493"/>
        <v>4</v>
      </c>
      <c r="F1015" s="69">
        <f t="shared" si="493"/>
        <v>0</v>
      </c>
      <c r="G1015" s="70">
        <f t="shared" si="493"/>
        <v>1</v>
      </c>
      <c r="H1015" s="118">
        <f t="shared" si="493"/>
        <v>1</v>
      </c>
      <c r="I1015" s="71">
        <f t="shared" ref="I1015" si="494">SUM(D1015:E1015)</f>
        <v>16</v>
      </c>
      <c r="J1015" s="70">
        <f t="shared" ref="J1015:J1019" si="495">SUM(F1015:G1015)</f>
        <v>1</v>
      </c>
      <c r="K1015" s="72">
        <f t="shared" si="474"/>
        <v>18</v>
      </c>
      <c r="L1015" s="29">
        <f t="shared" si="475"/>
        <v>5.6</v>
      </c>
      <c r="M1015" s="43" t="s">
        <v>70</v>
      </c>
      <c r="O1015" s="19"/>
      <c r="P1015" s="19"/>
      <c r="Q1015" s="19"/>
      <c r="R1015" s="19"/>
      <c r="S1015" s="19"/>
    </row>
    <row r="1016" spans="1:24" x14ac:dyDescent="0.15">
      <c r="A1016" s="3"/>
      <c r="B1016" s="23" t="s">
        <v>67</v>
      </c>
      <c r="C1016" s="4"/>
      <c r="D1016" s="68">
        <f t="shared" si="493"/>
        <v>22</v>
      </c>
      <c r="E1016" s="69">
        <f t="shared" si="493"/>
        <v>3</v>
      </c>
      <c r="F1016" s="69">
        <f t="shared" si="493"/>
        <v>0</v>
      </c>
      <c r="G1016" s="70">
        <f t="shared" si="493"/>
        <v>1</v>
      </c>
      <c r="H1016" s="118">
        <f t="shared" si="493"/>
        <v>0</v>
      </c>
      <c r="I1016" s="71">
        <f>SUM(D1016:E1016)</f>
        <v>25</v>
      </c>
      <c r="J1016" s="70">
        <f t="shared" si="495"/>
        <v>1</v>
      </c>
      <c r="K1016" s="72">
        <f t="shared" si="474"/>
        <v>26</v>
      </c>
      <c r="L1016" s="29">
        <f t="shared" si="475"/>
        <v>3.8</v>
      </c>
      <c r="M1016" s="43" t="s">
        <v>70</v>
      </c>
      <c r="O1016" s="19"/>
      <c r="P1016" s="19"/>
      <c r="Q1016" s="19"/>
      <c r="R1016" s="19"/>
      <c r="S1016" s="19"/>
    </row>
    <row r="1017" spans="1:24" x14ac:dyDescent="0.15">
      <c r="A1017" s="3"/>
      <c r="B1017" s="23" t="s">
        <v>68</v>
      </c>
      <c r="C1017" s="4"/>
      <c r="D1017" s="68">
        <f t="shared" si="493"/>
        <v>22</v>
      </c>
      <c r="E1017" s="69">
        <f t="shared" si="493"/>
        <v>5</v>
      </c>
      <c r="F1017" s="69">
        <f t="shared" si="493"/>
        <v>0</v>
      </c>
      <c r="G1017" s="70">
        <f t="shared" si="493"/>
        <v>1</v>
      </c>
      <c r="H1017" s="118">
        <f t="shared" si="493"/>
        <v>1</v>
      </c>
      <c r="I1017" s="71">
        <f t="shared" ref="I1017:I1019" si="496">SUM(D1017:E1017)</f>
        <v>27</v>
      </c>
      <c r="J1017" s="70">
        <f t="shared" si="495"/>
        <v>1</v>
      </c>
      <c r="K1017" s="72">
        <f t="shared" si="474"/>
        <v>29</v>
      </c>
      <c r="L1017" s="29">
        <f t="shared" si="475"/>
        <v>3.4</v>
      </c>
      <c r="M1017" s="43" t="s">
        <v>70</v>
      </c>
      <c r="O1017" s="19"/>
      <c r="P1017" s="19"/>
      <c r="Q1017" s="19"/>
      <c r="R1017" s="19"/>
      <c r="S1017" s="19"/>
    </row>
    <row r="1018" spans="1:24" x14ac:dyDescent="0.15">
      <c r="A1018" s="3"/>
      <c r="B1018" s="23" t="s">
        <v>69</v>
      </c>
      <c r="C1018" s="4"/>
      <c r="D1018" s="68">
        <f t="shared" si="493"/>
        <v>34</v>
      </c>
      <c r="E1018" s="69">
        <f t="shared" si="493"/>
        <v>1</v>
      </c>
      <c r="F1018" s="69">
        <f t="shared" si="493"/>
        <v>0</v>
      </c>
      <c r="G1018" s="70">
        <f t="shared" si="493"/>
        <v>0</v>
      </c>
      <c r="H1018" s="118">
        <f t="shared" si="493"/>
        <v>0</v>
      </c>
      <c r="I1018" s="71">
        <f t="shared" si="496"/>
        <v>35</v>
      </c>
      <c r="J1018" s="70">
        <f t="shared" si="495"/>
        <v>0</v>
      </c>
      <c r="K1018" s="72">
        <f t="shared" si="474"/>
        <v>35</v>
      </c>
      <c r="L1018" s="29">
        <f t="shared" si="475"/>
        <v>0</v>
      </c>
      <c r="M1018" s="43" t="s">
        <v>70</v>
      </c>
      <c r="O1018" s="88"/>
      <c r="P1018" s="89"/>
      <c r="Q1018" s="88"/>
      <c r="R1018" s="88"/>
      <c r="S1018" s="88"/>
    </row>
    <row r="1019" spans="1:24" x14ac:dyDescent="0.15">
      <c r="A1019" s="5"/>
      <c r="B1019" s="24" t="s">
        <v>40</v>
      </c>
      <c r="C1019" s="7"/>
      <c r="D1019" s="73">
        <f>P1014-P1013</f>
        <v>16</v>
      </c>
      <c r="E1019" s="74">
        <f t="shared" si="493"/>
        <v>2</v>
      </c>
      <c r="F1019" s="74">
        <f t="shared" si="493"/>
        <v>0</v>
      </c>
      <c r="G1019" s="75">
        <f t="shared" si="493"/>
        <v>0</v>
      </c>
      <c r="H1019" s="119">
        <f t="shared" si="493"/>
        <v>0</v>
      </c>
      <c r="I1019" s="76">
        <f t="shared" si="496"/>
        <v>18</v>
      </c>
      <c r="J1019" s="75">
        <f t="shared" si="495"/>
        <v>0</v>
      </c>
      <c r="K1019" s="77">
        <f t="shared" si="474"/>
        <v>18</v>
      </c>
      <c r="L1019" s="30">
        <f t="shared" si="475"/>
        <v>0</v>
      </c>
      <c r="M1019" s="44" t="s">
        <v>70</v>
      </c>
      <c r="O1019" s="88"/>
      <c r="P1019" s="88"/>
      <c r="Q1019" s="88"/>
      <c r="R1019" s="88"/>
      <c r="S1019" s="88"/>
    </row>
    <row r="1020" spans="1:24" ht="12" thickBot="1" x14ac:dyDescent="0.2">
      <c r="A1020" s="20"/>
      <c r="B1020" s="25" t="s">
        <v>111</v>
      </c>
      <c r="C1020" s="21"/>
      <c r="D1020" s="83">
        <f>SUM(D1014:D1019)</f>
        <v>129</v>
      </c>
      <c r="E1020" s="84">
        <f t="shared" ref="E1020:H1020" si="497">SUM(E1014:E1019)</f>
        <v>20</v>
      </c>
      <c r="F1020" s="84">
        <f t="shared" si="497"/>
        <v>0</v>
      </c>
      <c r="G1020" s="85">
        <f t="shared" si="497"/>
        <v>3</v>
      </c>
      <c r="H1020" s="121">
        <f t="shared" si="497"/>
        <v>3</v>
      </c>
      <c r="I1020" s="86">
        <f>SUM(D1020:E1020)</f>
        <v>149</v>
      </c>
      <c r="J1020" s="85">
        <f>SUM(F1020:G1020)</f>
        <v>3</v>
      </c>
      <c r="K1020" s="67">
        <f t="shared" si="474"/>
        <v>155</v>
      </c>
      <c r="L1020" s="27">
        <f>IF(ISERROR(ROUND(J1020/K1020*100,1)),"-",ROUND(J1020/K1020*100,1))</f>
        <v>1.9</v>
      </c>
      <c r="M1020" s="45">
        <f>IF(ISERROR(ROUND(K1020/$K$1021*100,1)),"-",ROUND(K1020/$K$1021*100,1))</f>
        <v>14.9</v>
      </c>
      <c r="O1020" s="88"/>
      <c r="P1020" s="90"/>
      <c r="Q1020" s="90"/>
      <c r="R1020" s="90"/>
      <c r="S1020" s="90"/>
    </row>
    <row r="1021" spans="1:24" ht="12" thickTop="1" x14ac:dyDescent="0.15">
      <c r="A1021" s="97"/>
      <c r="B1021" s="98" t="s">
        <v>106</v>
      </c>
      <c r="C1021" s="99"/>
      <c r="D1021" s="100">
        <f>SUM(D985,D992,D999,D1006,D1013,D1020)</f>
        <v>775</v>
      </c>
      <c r="E1021" s="101">
        <f t="shared" ref="E1021:J1021" si="498">SUM(E985,E992,E999,E1006,E1013,E1020)</f>
        <v>173</v>
      </c>
      <c r="F1021" s="101">
        <f t="shared" si="498"/>
        <v>3</v>
      </c>
      <c r="G1021" s="102">
        <f t="shared" si="498"/>
        <v>29</v>
      </c>
      <c r="H1021" s="122">
        <f t="shared" si="498"/>
        <v>57</v>
      </c>
      <c r="I1021" s="103">
        <f t="shared" si="498"/>
        <v>948</v>
      </c>
      <c r="J1021" s="102">
        <f t="shared" si="498"/>
        <v>32</v>
      </c>
      <c r="K1021" s="104">
        <f t="shared" si="474"/>
        <v>1037</v>
      </c>
      <c r="L1021" s="105">
        <f t="shared" ref="L1021" si="499">IF(ISERROR(ROUND(J1021/K1021*100,1)),"-",ROUND(J1021/K1021*100,1))</f>
        <v>3.1</v>
      </c>
      <c r="M1021" s="106">
        <f>IF(ISERROR(ROUND(K1021/$K1021*100,1)),"-",ROUND(K1021/$K1021*100,1))</f>
        <v>100</v>
      </c>
      <c r="O1021" s="88"/>
      <c r="P1021" s="88"/>
      <c r="Q1021" s="88"/>
      <c r="R1021" s="88"/>
      <c r="S1021" s="88"/>
    </row>
    <row r="1022" spans="1:24" x14ac:dyDescent="0.15">
      <c r="T1022" s="33"/>
    </row>
    <row r="1024" spans="1:24" x14ac:dyDescent="0.15">
      <c r="B1024" s="41" t="s">
        <v>101</v>
      </c>
      <c r="O1024" s="88"/>
      <c r="P1024" s="89"/>
      <c r="Q1024" s="88"/>
      <c r="R1024" s="88"/>
      <c r="S1024" s="88"/>
      <c r="U1024" s="87"/>
      <c r="V1024" s="87"/>
      <c r="W1024" s="87"/>
      <c r="X1024" s="87"/>
    </row>
    <row r="1025" spans="1:22" ht="21" x14ac:dyDescent="0.15">
      <c r="A1025" s="1"/>
      <c r="B1025" s="13"/>
      <c r="C1025" s="26" t="s">
        <v>2</v>
      </c>
      <c r="D1025" s="52" t="s">
        <v>48</v>
      </c>
      <c r="E1025" s="53" t="s">
        <v>49</v>
      </c>
      <c r="F1025" s="53" t="s">
        <v>104</v>
      </c>
      <c r="G1025" s="54" t="s">
        <v>105</v>
      </c>
      <c r="H1025" s="115" t="s">
        <v>108</v>
      </c>
      <c r="I1025" s="55" t="s">
        <v>50</v>
      </c>
      <c r="J1025" s="56" t="s">
        <v>51</v>
      </c>
      <c r="K1025" s="57" t="s">
        <v>52</v>
      </c>
      <c r="L1025" s="14" t="s">
        <v>53</v>
      </c>
      <c r="M1025" s="14" t="s">
        <v>54</v>
      </c>
      <c r="O1025" s="88"/>
      <c r="P1025" s="88"/>
      <c r="Q1025" s="88"/>
      <c r="R1025" s="88"/>
      <c r="S1025" s="88"/>
      <c r="U1025" s="87"/>
      <c r="V1025" s="87"/>
    </row>
    <row r="1026" spans="1:22" x14ac:dyDescent="0.15">
      <c r="A1026" s="5" t="s">
        <v>1</v>
      </c>
      <c r="B1026" s="10"/>
      <c r="C1026" s="15"/>
      <c r="D1026" s="58" t="s">
        <v>46</v>
      </c>
      <c r="E1026" s="59" t="s">
        <v>46</v>
      </c>
      <c r="F1026" s="59" t="s">
        <v>46</v>
      </c>
      <c r="G1026" s="60" t="s">
        <v>46</v>
      </c>
      <c r="H1026" s="116" t="s">
        <v>46</v>
      </c>
      <c r="I1026" s="61" t="s">
        <v>46</v>
      </c>
      <c r="J1026" s="60" t="s">
        <v>46</v>
      </c>
      <c r="K1026" s="62" t="s">
        <v>46</v>
      </c>
      <c r="L1026" s="16" t="s">
        <v>47</v>
      </c>
      <c r="M1026" s="16" t="s">
        <v>47</v>
      </c>
      <c r="O1026" s="88"/>
      <c r="P1026" s="90"/>
      <c r="Q1026" s="90"/>
      <c r="R1026" s="90"/>
      <c r="S1026" s="90"/>
      <c r="U1026" s="87"/>
      <c r="V1026" s="87"/>
    </row>
    <row r="1027" spans="1:22" x14ac:dyDescent="0.15">
      <c r="A1027" s="1"/>
      <c r="B1027" s="22" t="s">
        <v>3</v>
      </c>
      <c r="C1027" s="2"/>
      <c r="D1027" s="63">
        <f t="shared" ref="D1027:H1032" si="500">SUM(D931,D979,D883)</f>
        <v>102</v>
      </c>
      <c r="E1027" s="64">
        <f t="shared" si="500"/>
        <v>23</v>
      </c>
      <c r="F1027" s="64">
        <f t="shared" si="500"/>
        <v>0</v>
      </c>
      <c r="G1027" s="65">
        <f t="shared" si="500"/>
        <v>5</v>
      </c>
      <c r="H1027" s="117">
        <f t="shared" si="500"/>
        <v>6</v>
      </c>
      <c r="I1027" s="66">
        <f>SUM(D1027:E1027)</f>
        <v>125</v>
      </c>
      <c r="J1027" s="65">
        <f>SUM(F1027:G1027)</f>
        <v>5</v>
      </c>
      <c r="K1027" s="67">
        <f>SUM(D1027:H1027)</f>
        <v>136</v>
      </c>
      <c r="L1027" s="28">
        <f>IF(ISERROR(ROUND(J1027/K1027*100,1)),"-",ROUND(J1027/K1027*100,1))</f>
        <v>3.7</v>
      </c>
      <c r="M1027" s="42" t="s">
        <v>70</v>
      </c>
      <c r="O1027" s="88"/>
      <c r="P1027" s="88"/>
      <c r="Q1027" s="88"/>
      <c r="R1027" s="88"/>
      <c r="S1027" s="88"/>
      <c r="U1027" s="87"/>
      <c r="V1027" s="87"/>
    </row>
    <row r="1028" spans="1:22" x14ac:dyDescent="0.15">
      <c r="A1028" s="3"/>
      <c r="B1028" s="23" t="s">
        <v>4</v>
      </c>
      <c r="C1028" s="4"/>
      <c r="D1028" s="68">
        <f t="shared" si="500"/>
        <v>128</v>
      </c>
      <c r="E1028" s="69">
        <f t="shared" si="500"/>
        <v>21</v>
      </c>
      <c r="F1028" s="69">
        <f t="shared" si="500"/>
        <v>0</v>
      </c>
      <c r="G1028" s="70">
        <f t="shared" si="500"/>
        <v>3</v>
      </c>
      <c r="H1028" s="118">
        <f t="shared" si="500"/>
        <v>7</v>
      </c>
      <c r="I1028" s="71">
        <f t="shared" ref="I1028" si="501">SUM(D1028:E1028)</f>
        <v>149</v>
      </c>
      <c r="J1028" s="70">
        <f t="shared" ref="J1028:J1032" si="502">SUM(F1028:G1028)</f>
        <v>3</v>
      </c>
      <c r="K1028" s="72">
        <f t="shared" ref="K1028:K1069" si="503">SUM(D1028:H1028)</f>
        <v>159</v>
      </c>
      <c r="L1028" s="29">
        <f t="shared" ref="L1028:L1069" si="504">IF(ISERROR(ROUND(J1028/K1028*100,1)),"-",ROUND(J1028/K1028*100,1))</f>
        <v>1.9</v>
      </c>
      <c r="M1028" s="43" t="s">
        <v>70</v>
      </c>
      <c r="O1028" s="88"/>
      <c r="P1028" s="88"/>
      <c r="Q1028" s="88"/>
      <c r="R1028" s="88"/>
      <c r="S1028" s="88"/>
      <c r="U1028" s="87"/>
      <c r="V1028" s="87"/>
    </row>
    <row r="1029" spans="1:22" x14ac:dyDescent="0.15">
      <c r="A1029" s="3"/>
      <c r="B1029" s="23" t="s">
        <v>5</v>
      </c>
      <c r="C1029" s="4"/>
      <c r="D1029" s="68">
        <f t="shared" si="500"/>
        <v>136</v>
      </c>
      <c r="E1029" s="69">
        <f t="shared" si="500"/>
        <v>22</v>
      </c>
      <c r="F1029" s="69">
        <f t="shared" si="500"/>
        <v>2</v>
      </c>
      <c r="G1029" s="70">
        <f t="shared" si="500"/>
        <v>5</v>
      </c>
      <c r="H1029" s="118">
        <f t="shared" si="500"/>
        <v>6</v>
      </c>
      <c r="I1029" s="71">
        <f>SUM(D1029:E1029)</f>
        <v>158</v>
      </c>
      <c r="J1029" s="70">
        <f t="shared" si="502"/>
        <v>7</v>
      </c>
      <c r="K1029" s="72">
        <f t="shared" si="503"/>
        <v>171</v>
      </c>
      <c r="L1029" s="29">
        <f t="shared" si="504"/>
        <v>4.0999999999999996</v>
      </c>
      <c r="M1029" s="43" t="s">
        <v>70</v>
      </c>
      <c r="O1029" s="88"/>
      <c r="P1029" s="88"/>
      <c r="Q1029" s="88"/>
      <c r="R1029" s="88"/>
      <c r="S1029" s="88"/>
      <c r="U1029" s="87"/>
      <c r="V1029" s="87"/>
    </row>
    <row r="1030" spans="1:22" s="19" customFormat="1" x14ac:dyDescent="0.15">
      <c r="A1030" s="3"/>
      <c r="B1030" s="23" t="s">
        <v>6</v>
      </c>
      <c r="C1030" s="4"/>
      <c r="D1030" s="68">
        <f t="shared" si="500"/>
        <v>118</v>
      </c>
      <c r="E1030" s="69">
        <f t="shared" si="500"/>
        <v>25</v>
      </c>
      <c r="F1030" s="69">
        <f t="shared" si="500"/>
        <v>1</v>
      </c>
      <c r="G1030" s="70">
        <f t="shared" si="500"/>
        <v>2</v>
      </c>
      <c r="H1030" s="118">
        <f t="shared" si="500"/>
        <v>5</v>
      </c>
      <c r="I1030" s="71">
        <f t="shared" ref="I1030:I1032" si="505">SUM(D1030:E1030)</f>
        <v>143</v>
      </c>
      <c r="J1030" s="70">
        <f t="shared" si="502"/>
        <v>3</v>
      </c>
      <c r="K1030" s="72">
        <f t="shared" si="503"/>
        <v>151</v>
      </c>
      <c r="L1030" s="29">
        <f t="shared" si="504"/>
        <v>2</v>
      </c>
      <c r="M1030" s="43" t="s">
        <v>70</v>
      </c>
      <c r="O1030" s="88"/>
      <c r="P1030" s="88"/>
      <c r="Q1030" s="88"/>
      <c r="R1030" s="88"/>
      <c r="S1030" s="88"/>
      <c r="T1030" s="8"/>
      <c r="U1030" s="87"/>
      <c r="V1030" s="87"/>
    </row>
    <row r="1031" spans="1:22" x14ac:dyDescent="0.15">
      <c r="A1031" s="3"/>
      <c r="B1031" s="23" t="s">
        <v>7</v>
      </c>
      <c r="C1031" s="4"/>
      <c r="D1031" s="68">
        <f t="shared" si="500"/>
        <v>115</v>
      </c>
      <c r="E1031" s="69">
        <f t="shared" si="500"/>
        <v>16</v>
      </c>
      <c r="F1031" s="69">
        <f t="shared" si="500"/>
        <v>0</v>
      </c>
      <c r="G1031" s="70">
        <f t="shared" si="500"/>
        <v>5</v>
      </c>
      <c r="H1031" s="118">
        <f t="shared" si="500"/>
        <v>7</v>
      </c>
      <c r="I1031" s="71">
        <f t="shared" si="505"/>
        <v>131</v>
      </c>
      <c r="J1031" s="70">
        <f t="shared" si="502"/>
        <v>5</v>
      </c>
      <c r="K1031" s="72">
        <f t="shared" si="503"/>
        <v>143</v>
      </c>
      <c r="L1031" s="29">
        <f t="shared" si="504"/>
        <v>3.5</v>
      </c>
      <c r="M1031" s="43" t="s">
        <v>70</v>
      </c>
      <c r="O1031" s="88"/>
      <c r="P1031" s="88"/>
      <c r="Q1031" s="88"/>
      <c r="R1031" s="88"/>
      <c r="S1031" s="88"/>
      <c r="U1031" s="87"/>
      <c r="V1031" s="87"/>
    </row>
    <row r="1032" spans="1:22" x14ac:dyDescent="0.15">
      <c r="A1032" s="5"/>
      <c r="B1032" s="24" t="s">
        <v>8</v>
      </c>
      <c r="C1032" s="7"/>
      <c r="D1032" s="73">
        <f t="shared" si="500"/>
        <v>132</v>
      </c>
      <c r="E1032" s="74">
        <f t="shared" si="500"/>
        <v>12</v>
      </c>
      <c r="F1032" s="74">
        <f t="shared" si="500"/>
        <v>0</v>
      </c>
      <c r="G1032" s="75">
        <f t="shared" si="500"/>
        <v>4</v>
      </c>
      <c r="H1032" s="119">
        <f t="shared" si="500"/>
        <v>3</v>
      </c>
      <c r="I1032" s="76">
        <f t="shared" si="505"/>
        <v>144</v>
      </c>
      <c r="J1032" s="75">
        <f t="shared" si="502"/>
        <v>4</v>
      </c>
      <c r="K1032" s="77">
        <f t="shared" si="503"/>
        <v>151</v>
      </c>
      <c r="L1032" s="30">
        <f t="shared" si="504"/>
        <v>2.6</v>
      </c>
      <c r="M1032" s="44" t="s">
        <v>70</v>
      </c>
      <c r="O1032" s="88"/>
      <c r="P1032" s="88"/>
      <c r="Q1032" s="88"/>
      <c r="R1032" s="88"/>
      <c r="S1032" s="88"/>
      <c r="U1032" s="87"/>
      <c r="V1032" s="87"/>
    </row>
    <row r="1033" spans="1:22" x14ac:dyDescent="0.15">
      <c r="A1033" s="17"/>
      <c r="B1033" s="25" t="s">
        <v>157</v>
      </c>
      <c r="C1033" s="18"/>
      <c r="D1033" s="78">
        <f>SUM(D1027:D1032)</f>
        <v>731</v>
      </c>
      <c r="E1033" s="79">
        <f>SUM(E1027:E1032)</f>
        <v>119</v>
      </c>
      <c r="F1033" s="79">
        <f>SUM(F1027:F1032)</f>
        <v>3</v>
      </c>
      <c r="G1033" s="80">
        <f>SUM(G1027:G1032)</f>
        <v>24</v>
      </c>
      <c r="H1033" s="120">
        <f>SUM(H1027:H1032)</f>
        <v>34</v>
      </c>
      <c r="I1033" s="81">
        <f>SUM(D1033:E1033)</f>
        <v>850</v>
      </c>
      <c r="J1033" s="80">
        <f>SUM(F1033:G1033)</f>
        <v>27</v>
      </c>
      <c r="K1033" s="82">
        <f t="shared" si="503"/>
        <v>911</v>
      </c>
      <c r="L1033" s="31">
        <f t="shared" si="504"/>
        <v>3</v>
      </c>
      <c r="M1033" s="45">
        <f>IF(ISERROR(ROUND(K1033/$K$1069*100,1)),"-",ROUND(K1033/$K$1069*100,1))</f>
        <v>18.100000000000001</v>
      </c>
      <c r="O1033" s="88"/>
      <c r="P1033" s="88"/>
      <c r="Q1033" s="88"/>
      <c r="R1033" s="88"/>
      <c r="S1033" s="88"/>
      <c r="U1033" s="87"/>
      <c r="V1033" s="87"/>
    </row>
    <row r="1034" spans="1:22" x14ac:dyDescent="0.15">
      <c r="A1034" s="1"/>
      <c r="B1034" s="22" t="s">
        <v>158</v>
      </c>
      <c r="C1034" s="2"/>
      <c r="D1034" s="63">
        <f t="shared" ref="D1034:H1039" si="506">SUM(D938,D986,D890)</f>
        <v>91</v>
      </c>
      <c r="E1034" s="64">
        <f t="shared" si="506"/>
        <v>19</v>
      </c>
      <c r="F1034" s="64">
        <f t="shared" si="506"/>
        <v>1</v>
      </c>
      <c r="G1034" s="65">
        <f t="shared" si="506"/>
        <v>8</v>
      </c>
      <c r="H1034" s="117">
        <f t="shared" si="506"/>
        <v>3</v>
      </c>
      <c r="I1034" s="66">
        <f t="shared" ref="I1034:I1036" si="507">SUM(D1034:E1034)</f>
        <v>110</v>
      </c>
      <c r="J1034" s="65">
        <f t="shared" ref="J1034:J1065" si="508">SUM(F1034:G1034)</f>
        <v>9</v>
      </c>
      <c r="K1034" s="67">
        <f t="shared" si="503"/>
        <v>122</v>
      </c>
      <c r="L1034" s="28">
        <f t="shared" si="504"/>
        <v>7.4</v>
      </c>
      <c r="M1034" s="42" t="s">
        <v>70</v>
      </c>
      <c r="O1034" s="88"/>
      <c r="P1034" s="88"/>
      <c r="Q1034" s="88"/>
      <c r="R1034" s="88"/>
      <c r="S1034" s="88"/>
      <c r="U1034" s="87"/>
      <c r="V1034" s="87"/>
    </row>
    <row r="1035" spans="1:22" x14ac:dyDescent="0.15">
      <c r="A1035" s="3"/>
      <c r="B1035" s="23" t="s">
        <v>10</v>
      </c>
      <c r="C1035" s="4"/>
      <c r="D1035" s="68">
        <f t="shared" si="506"/>
        <v>107</v>
      </c>
      <c r="E1035" s="69">
        <f t="shared" si="506"/>
        <v>26</v>
      </c>
      <c r="F1035" s="69">
        <f t="shared" si="506"/>
        <v>1</v>
      </c>
      <c r="G1035" s="70">
        <f t="shared" si="506"/>
        <v>3</v>
      </c>
      <c r="H1035" s="118">
        <f t="shared" si="506"/>
        <v>5</v>
      </c>
      <c r="I1035" s="71">
        <f t="shared" si="507"/>
        <v>133</v>
      </c>
      <c r="J1035" s="70">
        <f t="shared" si="508"/>
        <v>4</v>
      </c>
      <c r="K1035" s="72">
        <f t="shared" si="503"/>
        <v>142</v>
      </c>
      <c r="L1035" s="29">
        <f t="shared" si="504"/>
        <v>2.8</v>
      </c>
      <c r="M1035" s="43" t="s">
        <v>70</v>
      </c>
      <c r="O1035" s="88"/>
      <c r="P1035" s="88"/>
      <c r="Q1035" s="88"/>
      <c r="R1035" s="88"/>
      <c r="S1035" s="88"/>
      <c r="U1035" s="87"/>
      <c r="V1035" s="87"/>
    </row>
    <row r="1036" spans="1:22" x14ac:dyDescent="0.15">
      <c r="A1036" s="3"/>
      <c r="B1036" s="23" t="s">
        <v>11</v>
      </c>
      <c r="C1036" s="4"/>
      <c r="D1036" s="68">
        <f t="shared" si="506"/>
        <v>109</v>
      </c>
      <c r="E1036" s="69">
        <f t="shared" si="506"/>
        <v>21</v>
      </c>
      <c r="F1036" s="69">
        <f t="shared" si="506"/>
        <v>1</v>
      </c>
      <c r="G1036" s="70">
        <f t="shared" si="506"/>
        <v>1</v>
      </c>
      <c r="H1036" s="118">
        <f t="shared" si="506"/>
        <v>4</v>
      </c>
      <c r="I1036" s="71">
        <f t="shared" si="507"/>
        <v>130</v>
      </c>
      <c r="J1036" s="70">
        <f t="shared" si="508"/>
        <v>2</v>
      </c>
      <c r="K1036" s="72">
        <f t="shared" si="503"/>
        <v>136</v>
      </c>
      <c r="L1036" s="29">
        <f t="shared" si="504"/>
        <v>1.5</v>
      </c>
      <c r="M1036" s="43" t="s">
        <v>70</v>
      </c>
      <c r="O1036" s="88"/>
      <c r="P1036" s="88"/>
      <c r="Q1036" s="88"/>
      <c r="R1036" s="88"/>
      <c r="S1036" s="88"/>
      <c r="U1036" s="87"/>
      <c r="V1036" s="87"/>
    </row>
    <row r="1037" spans="1:22" s="19" customFormat="1" x14ac:dyDescent="0.15">
      <c r="A1037" s="3"/>
      <c r="B1037" s="23" t="s">
        <v>12</v>
      </c>
      <c r="C1037" s="4"/>
      <c r="D1037" s="68">
        <f t="shared" si="506"/>
        <v>113</v>
      </c>
      <c r="E1037" s="69">
        <f t="shared" si="506"/>
        <v>22</v>
      </c>
      <c r="F1037" s="69">
        <f t="shared" si="506"/>
        <v>0</v>
      </c>
      <c r="G1037" s="70">
        <f t="shared" si="506"/>
        <v>6</v>
      </c>
      <c r="H1037" s="118">
        <f t="shared" si="506"/>
        <v>5</v>
      </c>
      <c r="I1037" s="71">
        <f>SUM(D1037:E1037)</f>
        <v>135</v>
      </c>
      <c r="J1037" s="70">
        <f t="shared" si="508"/>
        <v>6</v>
      </c>
      <c r="K1037" s="72">
        <f t="shared" si="503"/>
        <v>146</v>
      </c>
      <c r="L1037" s="29">
        <f t="shared" si="504"/>
        <v>4.0999999999999996</v>
      </c>
      <c r="M1037" s="43" t="s">
        <v>70</v>
      </c>
      <c r="O1037" s="88"/>
      <c r="P1037" s="88"/>
      <c r="Q1037" s="88"/>
      <c r="R1037" s="88"/>
      <c r="S1037" s="88"/>
      <c r="T1037" s="8"/>
      <c r="U1037" s="87"/>
      <c r="V1037" s="87"/>
    </row>
    <row r="1038" spans="1:22" x14ac:dyDescent="0.15">
      <c r="A1038" s="3"/>
      <c r="B1038" s="23" t="s">
        <v>13</v>
      </c>
      <c r="C1038" s="4"/>
      <c r="D1038" s="68">
        <f t="shared" si="506"/>
        <v>113</v>
      </c>
      <c r="E1038" s="69">
        <f t="shared" si="506"/>
        <v>20</v>
      </c>
      <c r="F1038" s="69">
        <f t="shared" si="506"/>
        <v>0</v>
      </c>
      <c r="G1038" s="70">
        <f t="shared" si="506"/>
        <v>4</v>
      </c>
      <c r="H1038" s="118">
        <f t="shared" si="506"/>
        <v>9</v>
      </c>
      <c r="I1038" s="71">
        <f t="shared" ref="I1038:I1066" si="509">SUM(D1038:E1038)</f>
        <v>133</v>
      </c>
      <c r="J1038" s="70">
        <f t="shared" si="508"/>
        <v>4</v>
      </c>
      <c r="K1038" s="72">
        <f t="shared" si="503"/>
        <v>146</v>
      </c>
      <c r="L1038" s="29">
        <f t="shared" si="504"/>
        <v>2.7</v>
      </c>
      <c r="M1038" s="43" t="s">
        <v>70</v>
      </c>
      <c r="O1038" s="88"/>
      <c r="P1038" s="88"/>
      <c r="Q1038" s="88"/>
      <c r="R1038" s="88"/>
      <c r="S1038" s="88"/>
      <c r="U1038" s="87"/>
      <c r="V1038" s="87"/>
    </row>
    <row r="1039" spans="1:22" x14ac:dyDescent="0.15">
      <c r="A1039" s="5"/>
      <c r="B1039" s="24" t="s">
        <v>14</v>
      </c>
      <c r="C1039" s="7"/>
      <c r="D1039" s="73">
        <f t="shared" si="506"/>
        <v>105</v>
      </c>
      <c r="E1039" s="74">
        <f t="shared" si="506"/>
        <v>18</v>
      </c>
      <c r="F1039" s="74">
        <f t="shared" si="506"/>
        <v>1</v>
      </c>
      <c r="G1039" s="75">
        <f t="shared" si="506"/>
        <v>7</v>
      </c>
      <c r="H1039" s="119">
        <f t="shared" si="506"/>
        <v>6</v>
      </c>
      <c r="I1039" s="76">
        <f t="shared" si="509"/>
        <v>123</v>
      </c>
      <c r="J1039" s="75">
        <f t="shared" si="508"/>
        <v>8</v>
      </c>
      <c r="K1039" s="77">
        <f t="shared" si="503"/>
        <v>137</v>
      </c>
      <c r="L1039" s="30">
        <f t="shared" si="504"/>
        <v>5.8</v>
      </c>
      <c r="M1039" s="44" t="s">
        <v>70</v>
      </c>
      <c r="O1039" s="88"/>
      <c r="P1039" s="88"/>
      <c r="Q1039" s="88"/>
      <c r="R1039" s="88"/>
      <c r="S1039" s="88"/>
      <c r="U1039" s="87"/>
      <c r="V1039" s="87"/>
    </row>
    <row r="1040" spans="1:22" x14ac:dyDescent="0.15">
      <c r="A1040" s="17"/>
      <c r="B1040" s="25" t="s">
        <v>159</v>
      </c>
      <c r="C1040" s="18"/>
      <c r="D1040" s="78">
        <f>SUM(D1034:D1039)</f>
        <v>638</v>
      </c>
      <c r="E1040" s="79">
        <f>SUM(E1034:E1039)</f>
        <v>126</v>
      </c>
      <c r="F1040" s="79">
        <f>SUM(F1034:F1039)</f>
        <v>4</v>
      </c>
      <c r="G1040" s="80">
        <f>SUM(G1034:G1039)</f>
        <v>29</v>
      </c>
      <c r="H1040" s="120">
        <f>SUM(H1034:H1039)</f>
        <v>32</v>
      </c>
      <c r="I1040" s="81">
        <f t="shared" si="509"/>
        <v>764</v>
      </c>
      <c r="J1040" s="80">
        <f t="shared" si="508"/>
        <v>33</v>
      </c>
      <c r="K1040" s="82">
        <f t="shared" si="503"/>
        <v>829</v>
      </c>
      <c r="L1040" s="31">
        <f t="shared" si="504"/>
        <v>4</v>
      </c>
      <c r="M1040" s="45">
        <f>IF(ISERROR(ROUND(K1040/$K$1069*100,1)),"-",ROUND(K1040/$K$1069*100,1))</f>
        <v>16.5</v>
      </c>
      <c r="O1040" s="88"/>
      <c r="P1040" s="88"/>
      <c r="Q1040" s="88"/>
      <c r="R1040" s="88"/>
      <c r="S1040" s="88"/>
      <c r="U1040" s="87"/>
      <c r="V1040" s="87"/>
    </row>
    <row r="1041" spans="1:22" x14ac:dyDescent="0.15">
      <c r="A1041" s="1"/>
      <c r="B1041" s="22" t="s">
        <v>15</v>
      </c>
      <c r="C1041" s="2"/>
      <c r="D1041" s="63">
        <f t="shared" ref="D1041:H1046" si="510">SUM(D945,D993,D897)</f>
        <v>93</v>
      </c>
      <c r="E1041" s="64">
        <f t="shared" si="510"/>
        <v>27</v>
      </c>
      <c r="F1041" s="64">
        <f t="shared" si="510"/>
        <v>0</v>
      </c>
      <c r="G1041" s="65">
        <f t="shared" si="510"/>
        <v>10</v>
      </c>
      <c r="H1041" s="117">
        <f t="shared" si="510"/>
        <v>7</v>
      </c>
      <c r="I1041" s="66">
        <f t="shared" si="509"/>
        <v>120</v>
      </c>
      <c r="J1041" s="65">
        <f t="shared" si="508"/>
        <v>10</v>
      </c>
      <c r="K1041" s="67">
        <f t="shared" si="503"/>
        <v>137</v>
      </c>
      <c r="L1041" s="28">
        <f t="shared" si="504"/>
        <v>7.3</v>
      </c>
      <c r="M1041" s="42" t="s">
        <v>70</v>
      </c>
      <c r="O1041" s="88"/>
      <c r="P1041" s="88"/>
      <c r="Q1041" s="88"/>
      <c r="R1041" s="88"/>
      <c r="S1041" s="88"/>
      <c r="U1041" s="87"/>
      <c r="V1041" s="87"/>
    </row>
    <row r="1042" spans="1:22" x14ac:dyDescent="0.15">
      <c r="A1042" s="3"/>
      <c r="B1042" s="23" t="s">
        <v>16</v>
      </c>
      <c r="C1042" s="4"/>
      <c r="D1042" s="68">
        <f t="shared" si="510"/>
        <v>81</v>
      </c>
      <c r="E1042" s="69">
        <f t="shared" si="510"/>
        <v>27</v>
      </c>
      <c r="F1042" s="69">
        <f t="shared" si="510"/>
        <v>1</v>
      </c>
      <c r="G1042" s="70">
        <f t="shared" si="510"/>
        <v>9</v>
      </c>
      <c r="H1042" s="118">
        <f t="shared" si="510"/>
        <v>10</v>
      </c>
      <c r="I1042" s="71">
        <f t="shared" si="509"/>
        <v>108</v>
      </c>
      <c r="J1042" s="70">
        <f t="shared" si="508"/>
        <v>10</v>
      </c>
      <c r="K1042" s="72">
        <f t="shared" si="503"/>
        <v>128</v>
      </c>
      <c r="L1042" s="29">
        <f t="shared" si="504"/>
        <v>7.8</v>
      </c>
      <c r="M1042" s="43" t="s">
        <v>70</v>
      </c>
      <c r="O1042" s="88"/>
      <c r="P1042" s="88"/>
      <c r="Q1042" s="88"/>
      <c r="R1042" s="88"/>
      <c r="S1042" s="88"/>
      <c r="U1042" s="87"/>
      <c r="V1042" s="87"/>
    </row>
    <row r="1043" spans="1:22" x14ac:dyDescent="0.15">
      <c r="A1043" s="3"/>
      <c r="B1043" s="23" t="s">
        <v>17</v>
      </c>
      <c r="C1043" s="4"/>
      <c r="D1043" s="68">
        <f t="shared" si="510"/>
        <v>81</v>
      </c>
      <c r="E1043" s="69">
        <f t="shared" si="510"/>
        <v>32</v>
      </c>
      <c r="F1043" s="69">
        <f t="shared" si="510"/>
        <v>1</v>
      </c>
      <c r="G1043" s="70">
        <f t="shared" si="510"/>
        <v>9</v>
      </c>
      <c r="H1043" s="118">
        <f t="shared" si="510"/>
        <v>11</v>
      </c>
      <c r="I1043" s="71">
        <f t="shared" si="509"/>
        <v>113</v>
      </c>
      <c r="J1043" s="70">
        <f t="shared" si="508"/>
        <v>10</v>
      </c>
      <c r="K1043" s="72">
        <f t="shared" si="503"/>
        <v>134</v>
      </c>
      <c r="L1043" s="29">
        <f t="shared" si="504"/>
        <v>7.5</v>
      </c>
      <c r="M1043" s="43" t="s">
        <v>70</v>
      </c>
      <c r="O1043" s="88"/>
      <c r="P1043" s="88"/>
      <c r="Q1043" s="88"/>
      <c r="R1043" s="88"/>
      <c r="S1043" s="88"/>
      <c r="U1043" s="87"/>
      <c r="V1043" s="87"/>
    </row>
    <row r="1044" spans="1:22" s="19" customFormat="1" x14ac:dyDescent="0.15">
      <c r="A1044" s="3"/>
      <c r="B1044" s="23" t="s">
        <v>18</v>
      </c>
      <c r="C1044" s="4"/>
      <c r="D1044" s="68">
        <f t="shared" si="510"/>
        <v>93</v>
      </c>
      <c r="E1044" s="69">
        <f t="shared" si="510"/>
        <v>28</v>
      </c>
      <c r="F1044" s="69">
        <f t="shared" si="510"/>
        <v>1</v>
      </c>
      <c r="G1044" s="70">
        <f t="shared" si="510"/>
        <v>14</v>
      </c>
      <c r="H1044" s="118">
        <f t="shared" si="510"/>
        <v>13</v>
      </c>
      <c r="I1044" s="71">
        <f t="shared" si="509"/>
        <v>121</v>
      </c>
      <c r="J1044" s="70">
        <f t="shared" si="508"/>
        <v>15</v>
      </c>
      <c r="K1044" s="72">
        <f t="shared" si="503"/>
        <v>149</v>
      </c>
      <c r="L1044" s="29">
        <f t="shared" si="504"/>
        <v>10.1</v>
      </c>
      <c r="M1044" s="43" t="s">
        <v>70</v>
      </c>
      <c r="O1044" s="88"/>
      <c r="P1044" s="88"/>
      <c r="Q1044" s="88"/>
      <c r="R1044" s="88"/>
      <c r="S1044" s="88"/>
      <c r="T1044" s="8"/>
      <c r="U1044" s="87"/>
      <c r="V1044" s="87"/>
    </row>
    <row r="1045" spans="1:22" x14ac:dyDescent="0.15">
      <c r="A1045" s="3"/>
      <c r="B1045" s="23" t="s">
        <v>19</v>
      </c>
      <c r="C1045" s="4"/>
      <c r="D1045" s="68">
        <f t="shared" si="510"/>
        <v>108</v>
      </c>
      <c r="E1045" s="69">
        <f t="shared" si="510"/>
        <v>27</v>
      </c>
      <c r="F1045" s="69">
        <f t="shared" si="510"/>
        <v>0</v>
      </c>
      <c r="G1045" s="70">
        <f t="shared" si="510"/>
        <v>3</v>
      </c>
      <c r="H1045" s="118">
        <f t="shared" si="510"/>
        <v>13</v>
      </c>
      <c r="I1045" s="71">
        <f t="shared" si="509"/>
        <v>135</v>
      </c>
      <c r="J1045" s="70">
        <f t="shared" si="508"/>
        <v>3</v>
      </c>
      <c r="K1045" s="72">
        <f t="shared" si="503"/>
        <v>151</v>
      </c>
      <c r="L1045" s="29">
        <f t="shared" si="504"/>
        <v>2</v>
      </c>
      <c r="M1045" s="43" t="s">
        <v>70</v>
      </c>
      <c r="O1045" s="88"/>
      <c r="P1045" s="88"/>
      <c r="Q1045" s="88"/>
      <c r="R1045" s="88"/>
      <c r="S1045" s="88"/>
      <c r="U1045" s="87"/>
      <c r="V1045" s="87"/>
    </row>
    <row r="1046" spans="1:22" x14ac:dyDescent="0.15">
      <c r="A1046" s="5"/>
      <c r="B1046" s="24" t="s">
        <v>20</v>
      </c>
      <c r="C1046" s="7"/>
      <c r="D1046" s="73">
        <f t="shared" si="510"/>
        <v>92</v>
      </c>
      <c r="E1046" s="74">
        <f t="shared" si="510"/>
        <v>25</v>
      </c>
      <c r="F1046" s="74">
        <f t="shared" si="510"/>
        <v>1</v>
      </c>
      <c r="G1046" s="75">
        <f t="shared" si="510"/>
        <v>11</v>
      </c>
      <c r="H1046" s="119">
        <f t="shared" si="510"/>
        <v>7</v>
      </c>
      <c r="I1046" s="76">
        <f t="shared" si="509"/>
        <v>117</v>
      </c>
      <c r="J1046" s="75">
        <f t="shared" si="508"/>
        <v>12</v>
      </c>
      <c r="K1046" s="77">
        <f t="shared" si="503"/>
        <v>136</v>
      </c>
      <c r="L1046" s="30">
        <f t="shared" si="504"/>
        <v>8.8000000000000007</v>
      </c>
      <c r="M1046" s="44" t="s">
        <v>70</v>
      </c>
      <c r="O1046" s="88"/>
      <c r="P1046" s="88"/>
      <c r="Q1046" s="88"/>
      <c r="R1046" s="88"/>
      <c r="S1046" s="88"/>
      <c r="U1046" s="87"/>
      <c r="V1046" s="87"/>
    </row>
    <row r="1047" spans="1:22" x14ac:dyDescent="0.15">
      <c r="A1047" s="17"/>
      <c r="B1047" s="25" t="s">
        <v>160</v>
      </c>
      <c r="C1047" s="18"/>
      <c r="D1047" s="78">
        <f>SUM(D1041:D1046)</f>
        <v>548</v>
      </c>
      <c r="E1047" s="79">
        <f>SUM(E1041:E1046)</f>
        <v>166</v>
      </c>
      <c r="F1047" s="79">
        <f>SUM(F1041:F1046)</f>
        <v>4</v>
      </c>
      <c r="G1047" s="80">
        <f>SUM(G1041:G1046)</f>
        <v>56</v>
      </c>
      <c r="H1047" s="120">
        <f>SUM(H1041:H1046)</f>
        <v>61</v>
      </c>
      <c r="I1047" s="81">
        <f t="shared" si="509"/>
        <v>714</v>
      </c>
      <c r="J1047" s="80">
        <f t="shared" si="508"/>
        <v>60</v>
      </c>
      <c r="K1047" s="82">
        <f t="shared" si="503"/>
        <v>835</v>
      </c>
      <c r="L1047" s="31">
        <f t="shared" si="504"/>
        <v>7.2</v>
      </c>
      <c r="M1047" s="45">
        <f>IF(ISERROR(ROUND(K1047/$K$1069*100,1)),"-",ROUND(K1047/$K$1069*100,1))</f>
        <v>16.600000000000001</v>
      </c>
      <c r="O1047" s="88"/>
      <c r="P1047" s="88"/>
      <c r="Q1047" s="88"/>
      <c r="R1047" s="88"/>
      <c r="S1047" s="88"/>
      <c r="U1047" s="87"/>
      <c r="V1047" s="87"/>
    </row>
    <row r="1048" spans="1:22" x14ac:dyDescent="0.15">
      <c r="A1048" s="1"/>
      <c r="B1048" s="22" t="s">
        <v>55</v>
      </c>
      <c r="C1048" s="2"/>
      <c r="D1048" s="63">
        <f t="shared" ref="D1048:H1053" si="511">SUM(D952,D1000,D904)</f>
        <v>107</v>
      </c>
      <c r="E1048" s="64">
        <f t="shared" si="511"/>
        <v>31</v>
      </c>
      <c r="F1048" s="64">
        <f t="shared" si="511"/>
        <v>1</v>
      </c>
      <c r="G1048" s="65">
        <f t="shared" si="511"/>
        <v>9</v>
      </c>
      <c r="H1048" s="117">
        <f t="shared" si="511"/>
        <v>5</v>
      </c>
      <c r="I1048" s="66">
        <f t="shared" si="509"/>
        <v>138</v>
      </c>
      <c r="J1048" s="65">
        <f t="shared" si="508"/>
        <v>10</v>
      </c>
      <c r="K1048" s="67">
        <f t="shared" si="503"/>
        <v>153</v>
      </c>
      <c r="L1048" s="28">
        <f t="shared" si="504"/>
        <v>6.5</v>
      </c>
      <c r="M1048" s="42" t="s">
        <v>70</v>
      </c>
      <c r="O1048" s="88"/>
      <c r="P1048" s="88"/>
      <c r="Q1048" s="88"/>
      <c r="R1048" s="88"/>
      <c r="S1048" s="88"/>
      <c r="U1048" s="87"/>
      <c r="V1048" s="87"/>
    </row>
    <row r="1049" spans="1:22" s="19" customFormat="1" x14ac:dyDescent="0.15">
      <c r="A1049" s="3"/>
      <c r="B1049" s="23" t="s">
        <v>56</v>
      </c>
      <c r="C1049" s="4"/>
      <c r="D1049" s="68">
        <f t="shared" si="511"/>
        <v>98</v>
      </c>
      <c r="E1049" s="69">
        <f t="shared" si="511"/>
        <v>33</v>
      </c>
      <c r="F1049" s="69">
        <f t="shared" si="511"/>
        <v>1</v>
      </c>
      <c r="G1049" s="70">
        <f t="shared" si="511"/>
        <v>9</v>
      </c>
      <c r="H1049" s="118">
        <f t="shared" si="511"/>
        <v>6</v>
      </c>
      <c r="I1049" s="71">
        <f t="shared" si="509"/>
        <v>131</v>
      </c>
      <c r="J1049" s="70">
        <f t="shared" si="508"/>
        <v>10</v>
      </c>
      <c r="K1049" s="72">
        <f t="shared" si="503"/>
        <v>147</v>
      </c>
      <c r="L1049" s="29">
        <f t="shared" si="504"/>
        <v>6.8</v>
      </c>
      <c r="M1049" s="43" t="s">
        <v>70</v>
      </c>
      <c r="O1049" s="88"/>
      <c r="P1049" s="88"/>
      <c r="Q1049" s="88"/>
      <c r="R1049" s="88"/>
      <c r="S1049" s="88"/>
      <c r="T1049" s="8"/>
      <c r="U1049" s="87"/>
      <c r="V1049" s="87"/>
    </row>
    <row r="1050" spans="1:22" x14ac:dyDescent="0.15">
      <c r="A1050" s="3"/>
      <c r="B1050" s="23" t="s">
        <v>57</v>
      </c>
      <c r="C1050" s="4"/>
      <c r="D1050" s="68">
        <f t="shared" si="511"/>
        <v>99</v>
      </c>
      <c r="E1050" s="69">
        <f t="shared" si="511"/>
        <v>21</v>
      </c>
      <c r="F1050" s="69">
        <f t="shared" si="511"/>
        <v>1</v>
      </c>
      <c r="G1050" s="70">
        <f t="shared" si="511"/>
        <v>10</v>
      </c>
      <c r="H1050" s="118">
        <f t="shared" si="511"/>
        <v>7</v>
      </c>
      <c r="I1050" s="71">
        <f t="shared" si="509"/>
        <v>120</v>
      </c>
      <c r="J1050" s="70">
        <f t="shared" si="508"/>
        <v>11</v>
      </c>
      <c r="K1050" s="72">
        <f t="shared" si="503"/>
        <v>138</v>
      </c>
      <c r="L1050" s="29">
        <f t="shared" si="504"/>
        <v>8</v>
      </c>
      <c r="M1050" s="43" t="s">
        <v>70</v>
      </c>
      <c r="O1050" s="88"/>
      <c r="P1050" s="88"/>
      <c r="Q1050" s="88"/>
      <c r="R1050" s="88"/>
      <c r="S1050" s="88"/>
      <c r="U1050" s="87"/>
      <c r="V1050" s="87"/>
    </row>
    <row r="1051" spans="1:22" x14ac:dyDescent="0.15">
      <c r="A1051" s="3"/>
      <c r="B1051" s="23" t="s">
        <v>58</v>
      </c>
      <c r="C1051" s="4"/>
      <c r="D1051" s="68">
        <f t="shared" si="511"/>
        <v>118</v>
      </c>
      <c r="E1051" s="69">
        <f t="shared" si="511"/>
        <v>38</v>
      </c>
      <c r="F1051" s="69">
        <f t="shared" si="511"/>
        <v>2</v>
      </c>
      <c r="G1051" s="70">
        <f t="shared" si="511"/>
        <v>5</v>
      </c>
      <c r="H1051" s="118">
        <f t="shared" si="511"/>
        <v>6</v>
      </c>
      <c r="I1051" s="71">
        <f t="shared" si="509"/>
        <v>156</v>
      </c>
      <c r="J1051" s="70">
        <f t="shared" si="508"/>
        <v>7</v>
      </c>
      <c r="K1051" s="72">
        <f t="shared" si="503"/>
        <v>169</v>
      </c>
      <c r="L1051" s="29">
        <f t="shared" si="504"/>
        <v>4.0999999999999996</v>
      </c>
      <c r="M1051" s="43" t="s">
        <v>70</v>
      </c>
      <c r="O1051" s="88"/>
      <c r="P1051" s="88"/>
      <c r="Q1051" s="88"/>
      <c r="R1051" s="88"/>
      <c r="S1051" s="88"/>
      <c r="U1051" s="87"/>
      <c r="V1051" s="87"/>
    </row>
    <row r="1052" spans="1:22" x14ac:dyDescent="0.15">
      <c r="A1052" s="3"/>
      <c r="B1052" s="23" t="s">
        <v>59</v>
      </c>
      <c r="C1052" s="4"/>
      <c r="D1052" s="68">
        <f t="shared" si="511"/>
        <v>100</v>
      </c>
      <c r="E1052" s="69">
        <f t="shared" si="511"/>
        <v>21</v>
      </c>
      <c r="F1052" s="69">
        <f t="shared" si="511"/>
        <v>0</v>
      </c>
      <c r="G1052" s="70">
        <f t="shared" si="511"/>
        <v>7</v>
      </c>
      <c r="H1052" s="118">
        <f t="shared" si="511"/>
        <v>6</v>
      </c>
      <c r="I1052" s="71">
        <f t="shared" si="509"/>
        <v>121</v>
      </c>
      <c r="J1052" s="70">
        <f t="shared" si="508"/>
        <v>7</v>
      </c>
      <c r="K1052" s="72">
        <f t="shared" si="503"/>
        <v>134</v>
      </c>
      <c r="L1052" s="29">
        <f t="shared" si="504"/>
        <v>5.2</v>
      </c>
      <c r="M1052" s="43" t="s">
        <v>70</v>
      </c>
      <c r="O1052" s="88"/>
      <c r="P1052" s="88"/>
      <c r="Q1052" s="88"/>
      <c r="R1052" s="88"/>
      <c r="S1052" s="88"/>
      <c r="U1052" s="87"/>
      <c r="V1052" s="87"/>
    </row>
    <row r="1053" spans="1:22" x14ac:dyDescent="0.15">
      <c r="A1053" s="5"/>
      <c r="B1053" s="24" t="s">
        <v>26</v>
      </c>
      <c r="C1053" s="7"/>
      <c r="D1053" s="73">
        <f t="shared" si="511"/>
        <v>90</v>
      </c>
      <c r="E1053" s="74">
        <f t="shared" si="511"/>
        <v>24</v>
      </c>
      <c r="F1053" s="74">
        <f t="shared" si="511"/>
        <v>0</v>
      </c>
      <c r="G1053" s="75">
        <f t="shared" si="511"/>
        <v>5</v>
      </c>
      <c r="H1053" s="119">
        <f t="shared" si="511"/>
        <v>6</v>
      </c>
      <c r="I1053" s="76">
        <f t="shared" si="509"/>
        <v>114</v>
      </c>
      <c r="J1053" s="75">
        <f t="shared" si="508"/>
        <v>5</v>
      </c>
      <c r="K1053" s="77">
        <f t="shared" si="503"/>
        <v>125</v>
      </c>
      <c r="L1053" s="30">
        <f t="shared" si="504"/>
        <v>4</v>
      </c>
      <c r="M1053" s="44" t="s">
        <v>70</v>
      </c>
      <c r="O1053" s="88"/>
      <c r="P1053" s="88"/>
      <c r="Q1053" s="88"/>
      <c r="R1053" s="88"/>
      <c r="S1053" s="88"/>
      <c r="U1053" s="87"/>
      <c r="V1053" s="87"/>
    </row>
    <row r="1054" spans="1:22" x14ac:dyDescent="0.15">
      <c r="A1054" s="17"/>
      <c r="B1054" s="25" t="s">
        <v>113</v>
      </c>
      <c r="C1054" s="18"/>
      <c r="D1054" s="78">
        <f>SUM(D1048:D1053)</f>
        <v>612</v>
      </c>
      <c r="E1054" s="79">
        <f>SUM(E1048:E1053)</f>
        <v>168</v>
      </c>
      <c r="F1054" s="79">
        <f>SUM(F1048:F1053)</f>
        <v>5</v>
      </c>
      <c r="G1054" s="80">
        <f>SUM(G1048:G1053)</f>
        <v>45</v>
      </c>
      <c r="H1054" s="120">
        <f>SUM(H1048:H1053)</f>
        <v>36</v>
      </c>
      <c r="I1054" s="81">
        <f t="shared" si="509"/>
        <v>780</v>
      </c>
      <c r="J1054" s="80">
        <f t="shared" si="508"/>
        <v>50</v>
      </c>
      <c r="K1054" s="82">
        <f t="shared" si="503"/>
        <v>866</v>
      </c>
      <c r="L1054" s="31">
        <f t="shared" si="504"/>
        <v>5.8</v>
      </c>
      <c r="M1054" s="45">
        <f>IF(ISERROR(ROUND(K1054/$K$1069*100,1)),"-",ROUND(K1054/$K$1069*100,1))</f>
        <v>17.2</v>
      </c>
      <c r="O1054" s="88"/>
      <c r="P1054" s="88"/>
      <c r="Q1054" s="88"/>
      <c r="R1054" s="88"/>
      <c r="S1054" s="88"/>
    </row>
    <row r="1055" spans="1:22" x14ac:dyDescent="0.15">
      <c r="A1055" s="1"/>
      <c r="B1055" s="22" t="s">
        <v>60</v>
      </c>
      <c r="C1055" s="2"/>
      <c r="D1055" s="63">
        <f t="shared" ref="D1055:H1060" si="512">SUM(D959,D1007,D911)</f>
        <v>108</v>
      </c>
      <c r="E1055" s="64">
        <f t="shared" si="512"/>
        <v>25</v>
      </c>
      <c r="F1055" s="64">
        <f t="shared" si="512"/>
        <v>0</v>
      </c>
      <c r="G1055" s="65">
        <f t="shared" si="512"/>
        <v>12</v>
      </c>
      <c r="H1055" s="117">
        <f t="shared" si="512"/>
        <v>6</v>
      </c>
      <c r="I1055" s="66">
        <f t="shared" si="509"/>
        <v>133</v>
      </c>
      <c r="J1055" s="65">
        <f t="shared" si="508"/>
        <v>12</v>
      </c>
      <c r="K1055" s="67">
        <f t="shared" si="503"/>
        <v>151</v>
      </c>
      <c r="L1055" s="28">
        <f t="shared" si="504"/>
        <v>7.9</v>
      </c>
      <c r="M1055" s="42" t="s">
        <v>70</v>
      </c>
      <c r="O1055" s="88"/>
      <c r="P1055" s="88"/>
      <c r="Q1055" s="88"/>
      <c r="R1055" s="88"/>
      <c r="S1055" s="88"/>
    </row>
    <row r="1056" spans="1:22" s="19" customFormat="1" x14ac:dyDescent="0.15">
      <c r="A1056" s="3"/>
      <c r="B1056" s="23" t="s">
        <v>61</v>
      </c>
      <c r="C1056" s="4"/>
      <c r="D1056" s="68">
        <f t="shared" si="512"/>
        <v>90</v>
      </c>
      <c r="E1056" s="69">
        <f t="shared" si="512"/>
        <v>18</v>
      </c>
      <c r="F1056" s="69">
        <f t="shared" si="512"/>
        <v>1</v>
      </c>
      <c r="G1056" s="70">
        <f t="shared" si="512"/>
        <v>8</v>
      </c>
      <c r="H1056" s="118">
        <f t="shared" si="512"/>
        <v>4</v>
      </c>
      <c r="I1056" s="71">
        <f t="shared" si="509"/>
        <v>108</v>
      </c>
      <c r="J1056" s="70">
        <f t="shared" si="508"/>
        <v>9</v>
      </c>
      <c r="K1056" s="72">
        <f t="shared" si="503"/>
        <v>121</v>
      </c>
      <c r="L1056" s="29">
        <f t="shared" si="504"/>
        <v>7.4</v>
      </c>
      <c r="M1056" s="43" t="s">
        <v>70</v>
      </c>
      <c r="O1056" s="88"/>
      <c r="P1056" s="88"/>
      <c r="Q1056" s="88"/>
      <c r="R1056" s="88"/>
      <c r="S1056" s="88"/>
      <c r="T1056" s="8"/>
      <c r="U1056" s="8"/>
    </row>
    <row r="1057" spans="1:24" x14ac:dyDescent="0.15">
      <c r="A1057" s="3"/>
      <c r="B1057" s="23" t="s">
        <v>62</v>
      </c>
      <c r="C1057" s="4"/>
      <c r="D1057" s="68">
        <f t="shared" si="512"/>
        <v>102</v>
      </c>
      <c r="E1057" s="69">
        <f t="shared" si="512"/>
        <v>33</v>
      </c>
      <c r="F1057" s="69">
        <f t="shared" si="512"/>
        <v>0</v>
      </c>
      <c r="G1057" s="70">
        <f t="shared" si="512"/>
        <v>3</v>
      </c>
      <c r="H1057" s="118">
        <f t="shared" si="512"/>
        <v>5</v>
      </c>
      <c r="I1057" s="71">
        <f t="shared" si="509"/>
        <v>135</v>
      </c>
      <c r="J1057" s="70">
        <f t="shared" si="508"/>
        <v>3</v>
      </c>
      <c r="K1057" s="72">
        <f t="shared" si="503"/>
        <v>143</v>
      </c>
      <c r="L1057" s="29">
        <f t="shared" si="504"/>
        <v>2.1</v>
      </c>
      <c r="M1057" s="43" t="s">
        <v>70</v>
      </c>
      <c r="O1057" s="88"/>
      <c r="P1057" s="88"/>
      <c r="Q1057" s="88"/>
      <c r="R1057" s="88"/>
      <c r="S1057" s="88"/>
    </row>
    <row r="1058" spans="1:24" x14ac:dyDescent="0.15">
      <c r="A1058" s="3"/>
      <c r="B1058" s="23" t="s">
        <v>63</v>
      </c>
      <c r="C1058" s="4"/>
      <c r="D1058" s="68">
        <f t="shared" si="512"/>
        <v>91</v>
      </c>
      <c r="E1058" s="69">
        <f t="shared" si="512"/>
        <v>22</v>
      </c>
      <c r="F1058" s="69">
        <f t="shared" si="512"/>
        <v>1</v>
      </c>
      <c r="G1058" s="70">
        <f t="shared" si="512"/>
        <v>8</v>
      </c>
      <c r="H1058" s="118">
        <f t="shared" si="512"/>
        <v>4</v>
      </c>
      <c r="I1058" s="71">
        <f t="shared" si="509"/>
        <v>113</v>
      </c>
      <c r="J1058" s="70">
        <f t="shared" si="508"/>
        <v>9</v>
      </c>
      <c r="K1058" s="72">
        <f t="shared" si="503"/>
        <v>126</v>
      </c>
      <c r="L1058" s="29">
        <f t="shared" si="504"/>
        <v>7.1</v>
      </c>
      <c r="M1058" s="43" t="s">
        <v>70</v>
      </c>
      <c r="O1058" s="88"/>
      <c r="P1058" s="88"/>
      <c r="Q1058" s="88"/>
      <c r="R1058" s="88"/>
      <c r="S1058" s="88"/>
    </row>
    <row r="1059" spans="1:24" x14ac:dyDescent="0.15">
      <c r="A1059" s="3"/>
      <c r="B1059" s="23" t="s">
        <v>64</v>
      </c>
      <c r="C1059" s="4"/>
      <c r="D1059" s="68">
        <f t="shared" si="512"/>
        <v>86</v>
      </c>
      <c r="E1059" s="69">
        <f t="shared" si="512"/>
        <v>29</v>
      </c>
      <c r="F1059" s="69">
        <f t="shared" si="512"/>
        <v>0</v>
      </c>
      <c r="G1059" s="70">
        <f t="shared" si="512"/>
        <v>6</v>
      </c>
      <c r="H1059" s="118">
        <f t="shared" si="512"/>
        <v>0</v>
      </c>
      <c r="I1059" s="71">
        <f t="shared" si="509"/>
        <v>115</v>
      </c>
      <c r="J1059" s="70">
        <f t="shared" si="508"/>
        <v>6</v>
      </c>
      <c r="K1059" s="72">
        <f t="shared" si="503"/>
        <v>121</v>
      </c>
      <c r="L1059" s="29">
        <f t="shared" si="504"/>
        <v>5</v>
      </c>
      <c r="M1059" s="43" t="s">
        <v>70</v>
      </c>
      <c r="O1059" s="88"/>
      <c r="P1059" s="88"/>
      <c r="Q1059" s="88"/>
      <c r="R1059" s="88"/>
      <c r="S1059" s="88"/>
    </row>
    <row r="1060" spans="1:24" x14ac:dyDescent="0.15">
      <c r="A1060" s="5"/>
      <c r="B1060" s="24" t="s">
        <v>33</v>
      </c>
      <c r="C1060" s="7"/>
      <c r="D1060" s="73">
        <f t="shared" si="512"/>
        <v>89</v>
      </c>
      <c r="E1060" s="74">
        <f t="shared" si="512"/>
        <v>36</v>
      </c>
      <c r="F1060" s="74">
        <f t="shared" si="512"/>
        <v>0</v>
      </c>
      <c r="G1060" s="75">
        <f t="shared" si="512"/>
        <v>12</v>
      </c>
      <c r="H1060" s="119">
        <f t="shared" si="512"/>
        <v>3</v>
      </c>
      <c r="I1060" s="76">
        <f t="shared" si="509"/>
        <v>125</v>
      </c>
      <c r="J1060" s="75">
        <f t="shared" si="508"/>
        <v>12</v>
      </c>
      <c r="K1060" s="77">
        <f t="shared" si="503"/>
        <v>140</v>
      </c>
      <c r="L1060" s="30">
        <f t="shared" si="504"/>
        <v>8.6</v>
      </c>
      <c r="M1060" s="44" t="s">
        <v>70</v>
      </c>
      <c r="O1060" s="88"/>
      <c r="P1060" s="88"/>
      <c r="Q1060" s="88"/>
      <c r="R1060" s="88"/>
      <c r="S1060" s="88"/>
    </row>
    <row r="1061" spans="1:24" x14ac:dyDescent="0.15">
      <c r="A1061" s="17"/>
      <c r="B1061" s="25" t="s">
        <v>112</v>
      </c>
      <c r="C1061" s="18"/>
      <c r="D1061" s="78">
        <f>SUM(D1055:D1060)</f>
        <v>566</v>
      </c>
      <c r="E1061" s="79">
        <f>SUM(E1055:E1060)</f>
        <v>163</v>
      </c>
      <c r="F1061" s="79">
        <f>SUM(F1055:F1060)</f>
        <v>2</v>
      </c>
      <c r="G1061" s="80">
        <f>SUM(G1055:G1060)</f>
        <v>49</v>
      </c>
      <c r="H1061" s="120">
        <f>SUM(H1055:H1060)</f>
        <v>22</v>
      </c>
      <c r="I1061" s="81">
        <f t="shared" si="509"/>
        <v>729</v>
      </c>
      <c r="J1061" s="80">
        <f t="shared" si="508"/>
        <v>51</v>
      </c>
      <c r="K1061" s="82">
        <f t="shared" si="503"/>
        <v>802</v>
      </c>
      <c r="L1061" s="31">
        <f t="shared" si="504"/>
        <v>6.4</v>
      </c>
      <c r="M1061" s="45">
        <f>IF(ISERROR(ROUND(K1061/$K$1069*100,1)),"-",ROUND(K1061/$K$1069*100,1))</f>
        <v>16</v>
      </c>
      <c r="O1061" s="88"/>
      <c r="P1061" s="88"/>
      <c r="Q1061" s="88"/>
      <c r="R1061" s="88"/>
      <c r="S1061" s="88"/>
    </row>
    <row r="1062" spans="1:24" x14ac:dyDescent="0.15">
      <c r="A1062" s="1"/>
      <c r="B1062" s="22" t="s">
        <v>65</v>
      </c>
      <c r="C1062" s="2"/>
      <c r="D1062" s="63">
        <f t="shared" ref="D1062:H1067" si="513">SUM(D966,D1014,D918)</f>
        <v>91</v>
      </c>
      <c r="E1062" s="64">
        <f t="shared" si="513"/>
        <v>32</v>
      </c>
      <c r="F1062" s="64">
        <f t="shared" si="513"/>
        <v>2</v>
      </c>
      <c r="G1062" s="65">
        <f t="shared" si="513"/>
        <v>5</v>
      </c>
      <c r="H1062" s="117">
        <f t="shared" si="513"/>
        <v>2</v>
      </c>
      <c r="I1062" s="66">
        <f t="shared" si="509"/>
        <v>123</v>
      </c>
      <c r="J1062" s="65">
        <f t="shared" si="508"/>
        <v>7</v>
      </c>
      <c r="K1062" s="67">
        <f t="shared" si="503"/>
        <v>132</v>
      </c>
      <c r="L1062" s="28">
        <f t="shared" si="504"/>
        <v>5.3</v>
      </c>
      <c r="M1062" s="42" t="s">
        <v>70</v>
      </c>
      <c r="O1062" s="107"/>
      <c r="P1062" s="107"/>
      <c r="Q1062" s="107"/>
      <c r="R1062" s="107"/>
      <c r="S1062" s="107"/>
    </row>
    <row r="1063" spans="1:24" x14ac:dyDescent="0.15">
      <c r="A1063" s="3"/>
      <c r="B1063" s="23" t="s">
        <v>66</v>
      </c>
      <c r="C1063" s="4"/>
      <c r="D1063" s="68">
        <f t="shared" si="513"/>
        <v>102</v>
      </c>
      <c r="E1063" s="69">
        <f t="shared" si="513"/>
        <v>19</v>
      </c>
      <c r="F1063" s="69">
        <f t="shared" si="513"/>
        <v>0</v>
      </c>
      <c r="G1063" s="70">
        <f t="shared" si="513"/>
        <v>4</v>
      </c>
      <c r="H1063" s="118">
        <f t="shared" si="513"/>
        <v>1</v>
      </c>
      <c r="I1063" s="71">
        <f t="shared" si="509"/>
        <v>121</v>
      </c>
      <c r="J1063" s="70">
        <f t="shared" si="508"/>
        <v>4</v>
      </c>
      <c r="K1063" s="72">
        <f t="shared" si="503"/>
        <v>126</v>
      </c>
      <c r="L1063" s="29">
        <f t="shared" si="504"/>
        <v>3.2</v>
      </c>
      <c r="M1063" s="43" t="s">
        <v>70</v>
      </c>
      <c r="O1063" s="107"/>
      <c r="P1063" s="107"/>
      <c r="Q1063" s="107"/>
      <c r="R1063" s="107"/>
      <c r="S1063" s="107"/>
    </row>
    <row r="1064" spans="1:24" x14ac:dyDescent="0.15">
      <c r="A1064" s="3"/>
      <c r="B1064" s="23" t="s">
        <v>67</v>
      </c>
      <c r="C1064" s="4"/>
      <c r="D1064" s="68">
        <f t="shared" si="513"/>
        <v>100</v>
      </c>
      <c r="E1064" s="69">
        <f t="shared" si="513"/>
        <v>20</v>
      </c>
      <c r="F1064" s="69">
        <f t="shared" si="513"/>
        <v>0</v>
      </c>
      <c r="G1064" s="70">
        <f t="shared" si="513"/>
        <v>6</v>
      </c>
      <c r="H1064" s="118">
        <f t="shared" si="513"/>
        <v>3</v>
      </c>
      <c r="I1064" s="71">
        <f t="shared" si="509"/>
        <v>120</v>
      </c>
      <c r="J1064" s="70">
        <f t="shared" si="508"/>
        <v>6</v>
      </c>
      <c r="K1064" s="72">
        <f t="shared" si="503"/>
        <v>129</v>
      </c>
      <c r="L1064" s="29">
        <f t="shared" si="504"/>
        <v>4.7</v>
      </c>
      <c r="M1064" s="43" t="s">
        <v>70</v>
      </c>
      <c r="O1064" s="107"/>
      <c r="P1064" s="107"/>
      <c r="Q1064" s="107"/>
      <c r="R1064" s="107"/>
      <c r="S1064" s="107"/>
    </row>
    <row r="1065" spans="1:24" x14ac:dyDescent="0.15">
      <c r="A1065" s="3"/>
      <c r="B1065" s="23" t="s">
        <v>68</v>
      </c>
      <c r="C1065" s="4"/>
      <c r="D1065" s="68">
        <f t="shared" si="513"/>
        <v>117</v>
      </c>
      <c r="E1065" s="69">
        <f t="shared" si="513"/>
        <v>28</v>
      </c>
      <c r="F1065" s="69">
        <f t="shared" si="513"/>
        <v>0</v>
      </c>
      <c r="G1065" s="70">
        <f t="shared" si="513"/>
        <v>7</v>
      </c>
      <c r="H1065" s="118">
        <f t="shared" si="513"/>
        <v>1</v>
      </c>
      <c r="I1065" s="71">
        <f t="shared" si="509"/>
        <v>145</v>
      </c>
      <c r="J1065" s="70">
        <f t="shared" si="508"/>
        <v>7</v>
      </c>
      <c r="K1065" s="72">
        <f t="shared" si="503"/>
        <v>153</v>
      </c>
      <c r="L1065" s="29">
        <f t="shared" si="504"/>
        <v>4.5999999999999996</v>
      </c>
      <c r="M1065" s="43" t="s">
        <v>70</v>
      </c>
      <c r="O1065" s="107"/>
      <c r="P1065" s="107"/>
      <c r="Q1065" s="107"/>
      <c r="R1065" s="107"/>
      <c r="S1065" s="107"/>
    </row>
    <row r="1066" spans="1:24" x14ac:dyDescent="0.15">
      <c r="A1066" s="3"/>
      <c r="B1066" s="23" t="s">
        <v>69</v>
      </c>
      <c r="C1066" s="4"/>
      <c r="D1066" s="68">
        <f t="shared" si="513"/>
        <v>117</v>
      </c>
      <c r="E1066" s="69">
        <f t="shared" si="513"/>
        <v>15</v>
      </c>
      <c r="F1066" s="69">
        <f t="shared" si="513"/>
        <v>1</v>
      </c>
      <c r="G1066" s="70">
        <f t="shared" si="513"/>
        <v>0</v>
      </c>
      <c r="H1066" s="118">
        <f t="shared" si="513"/>
        <v>0</v>
      </c>
      <c r="I1066" s="71">
        <f t="shared" si="509"/>
        <v>132</v>
      </c>
      <c r="J1066" s="70">
        <f>SUM(F1066:G1066)</f>
        <v>1</v>
      </c>
      <c r="K1066" s="72">
        <f t="shared" si="503"/>
        <v>133</v>
      </c>
      <c r="L1066" s="29">
        <f t="shared" si="504"/>
        <v>0.8</v>
      </c>
      <c r="M1066" s="43" t="s">
        <v>70</v>
      </c>
      <c r="O1066" s="88"/>
      <c r="P1066" s="89"/>
      <c r="Q1066" s="88"/>
      <c r="R1066" s="88"/>
      <c r="S1066" s="88"/>
    </row>
    <row r="1067" spans="1:24" x14ac:dyDescent="0.15">
      <c r="A1067" s="5"/>
      <c r="B1067" s="24" t="s">
        <v>40</v>
      </c>
      <c r="C1067" s="7"/>
      <c r="D1067" s="73">
        <f t="shared" si="513"/>
        <v>92</v>
      </c>
      <c r="E1067" s="74">
        <f t="shared" si="513"/>
        <v>16</v>
      </c>
      <c r="F1067" s="74">
        <f t="shared" si="513"/>
        <v>0</v>
      </c>
      <c r="G1067" s="75">
        <f t="shared" si="513"/>
        <v>2</v>
      </c>
      <c r="H1067" s="119">
        <f t="shared" si="513"/>
        <v>1</v>
      </c>
      <c r="I1067" s="76">
        <f>SUM(D1067:E1067)</f>
        <v>108</v>
      </c>
      <c r="J1067" s="75">
        <f>SUM(F1067:G1067)</f>
        <v>2</v>
      </c>
      <c r="K1067" s="77">
        <f t="shared" si="503"/>
        <v>111</v>
      </c>
      <c r="L1067" s="30">
        <f t="shared" si="504"/>
        <v>1.8</v>
      </c>
      <c r="M1067" s="44" t="s">
        <v>70</v>
      </c>
      <c r="O1067" s="88"/>
      <c r="P1067" s="88"/>
      <c r="Q1067" s="88"/>
      <c r="R1067" s="88"/>
      <c r="S1067" s="88"/>
    </row>
    <row r="1068" spans="1:24" ht="12" thickBot="1" x14ac:dyDescent="0.2">
      <c r="A1068" s="20"/>
      <c r="B1068" s="25" t="s">
        <v>111</v>
      </c>
      <c r="C1068" s="21"/>
      <c r="D1068" s="83">
        <f>SUM(D1062:D1067)</f>
        <v>619</v>
      </c>
      <c r="E1068" s="84">
        <f t="shared" ref="E1068:H1068" si="514">SUM(E1062:E1067)</f>
        <v>130</v>
      </c>
      <c r="F1068" s="84">
        <f t="shared" si="514"/>
        <v>3</v>
      </c>
      <c r="G1068" s="85">
        <f t="shared" si="514"/>
        <v>24</v>
      </c>
      <c r="H1068" s="121">
        <f t="shared" si="514"/>
        <v>8</v>
      </c>
      <c r="I1068" s="86">
        <f t="shared" ref="I1068" si="515">SUM(D1068:E1068)</f>
        <v>749</v>
      </c>
      <c r="J1068" s="85">
        <f t="shared" ref="J1068" si="516">SUM(F1068:G1068)</f>
        <v>27</v>
      </c>
      <c r="K1068" s="67">
        <f t="shared" si="503"/>
        <v>784</v>
      </c>
      <c r="L1068" s="27">
        <f t="shared" si="504"/>
        <v>3.4</v>
      </c>
      <c r="M1068" s="45">
        <f t="shared" ref="M1068:M1069" si="517">IF(ISERROR(ROUND(K1068/$K$1069*100,1)),"-",ROUND(K1068/$K$1069*100,1))</f>
        <v>15.6</v>
      </c>
      <c r="O1068" s="88"/>
      <c r="P1068" s="90"/>
      <c r="Q1068" s="90"/>
      <c r="R1068" s="90"/>
      <c r="S1068" s="90"/>
    </row>
    <row r="1069" spans="1:24" ht="12" thickTop="1" x14ac:dyDescent="0.15">
      <c r="A1069" s="97"/>
      <c r="B1069" s="98" t="s">
        <v>106</v>
      </c>
      <c r="C1069" s="99"/>
      <c r="D1069" s="100">
        <f>SUM(D1033,D1040,D1047,D1054,D1061,D1068)</f>
        <v>3714</v>
      </c>
      <c r="E1069" s="101">
        <f t="shared" ref="E1069:J1069" si="518">SUM(E1033,E1040,E1047,E1054,E1061,E1068)</f>
        <v>872</v>
      </c>
      <c r="F1069" s="101">
        <f t="shared" si="518"/>
        <v>21</v>
      </c>
      <c r="G1069" s="102">
        <f t="shared" si="518"/>
        <v>227</v>
      </c>
      <c r="H1069" s="122">
        <f t="shared" si="518"/>
        <v>193</v>
      </c>
      <c r="I1069" s="103">
        <f t="shared" si="518"/>
        <v>4586</v>
      </c>
      <c r="J1069" s="102">
        <f t="shared" si="518"/>
        <v>248</v>
      </c>
      <c r="K1069" s="104">
        <f t="shared" si="503"/>
        <v>5027</v>
      </c>
      <c r="L1069" s="105">
        <f t="shared" si="504"/>
        <v>4.9000000000000004</v>
      </c>
      <c r="M1069" s="106">
        <f t="shared" si="517"/>
        <v>100</v>
      </c>
      <c r="O1069" s="88"/>
      <c r="P1069" s="88"/>
      <c r="Q1069" s="88"/>
      <c r="R1069" s="88"/>
      <c r="S1069" s="88"/>
    </row>
    <row r="1070" spans="1:24" x14ac:dyDescent="0.15">
      <c r="A1070" s="91"/>
      <c r="B1070" s="92"/>
      <c r="C1070" s="93"/>
      <c r="D1070" s="94"/>
      <c r="E1070" s="94"/>
      <c r="F1070" s="94"/>
      <c r="G1070" s="94"/>
      <c r="H1070" s="94"/>
      <c r="I1070" s="94"/>
      <c r="J1070" s="94"/>
      <c r="K1070" s="94"/>
      <c r="L1070" s="95"/>
      <c r="M1070" s="96"/>
      <c r="O1070" s="88"/>
      <c r="P1070" s="88"/>
      <c r="Q1070" s="88"/>
      <c r="R1070" s="88"/>
      <c r="S1070" s="88"/>
      <c r="T1070" s="33"/>
    </row>
    <row r="1071" spans="1:24" x14ac:dyDescent="0.15">
      <c r="A1071" s="91"/>
      <c r="B1071" s="92"/>
      <c r="C1071" s="93"/>
      <c r="D1071" s="94"/>
      <c r="E1071" s="94"/>
      <c r="F1071" s="94"/>
      <c r="G1071" s="94"/>
      <c r="H1071" s="94"/>
      <c r="I1071" s="94"/>
      <c r="J1071" s="94"/>
      <c r="K1071" s="94"/>
      <c r="L1071" s="95"/>
      <c r="M1071" s="96"/>
      <c r="O1071" s="88"/>
      <c r="P1071" s="88"/>
      <c r="Q1071" s="88"/>
      <c r="R1071" s="88"/>
      <c r="S1071" s="88"/>
    </row>
    <row r="1072" spans="1:24" x14ac:dyDescent="0.15">
      <c r="B1072" s="41" t="s">
        <v>82</v>
      </c>
      <c r="O1072" s="88"/>
      <c r="P1072" s="89"/>
      <c r="Q1072" s="88"/>
      <c r="R1072" s="88"/>
      <c r="S1072" s="88"/>
      <c r="U1072" s="87"/>
      <c r="V1072" s="87"/>
      <c r="W1072" s="87"/>
      <c r="X1072" s="87"/>
    </row>
    <row r="1073" spans="1:22" ht="21" x14ac:dyDescent="0.15">
      <c r="A1073" s="1"/>
      <c r="B1073" s="13"/>
      <c r="C1073" s="26" t="s">
        <v>2</v>
      </c>
      <c r="D1073" s="52" t="s">
        <v>48</v>
      </c>
      <c r="E1073" s="53" t="s">
        <v>49</v>
      </c>
      <c r="F1073" s="53" t="s">
        <v>104</v>
      </c>
      <c r="G1073" s="54" t="s">
        <v>105</v>
      </c>
      <c r="H1073" s="115" t="s">
        <v>108</v>
      </c>
      <c r="I1073" s="55" t="s">
        <v>50</v>
      </c>
      <c r="J1073" s="56" t="s">
        <v>51</v>
      </c>
      <c r="K1073" s="57" t="s">
        <v>52</v>
      </c>
      <c r="L1073" s="14" t="s">
        <v>53</v>
      </c>
      <c r="M1073" s="14" t="s">
        <v>54</v>
      </c>
      <c r="O1073" s="88"/>
      <c r="P1073" s="88"/>
      <c r="Q1073" s="88"/>
      <c r="R1073" s="88"/>
      <c r="S1073" s="88"/>
      <c r="U1073" s="87"/>
      <c r="V1073" s="87"/>
    </row>
    <row r="1074" spans="1:22" x14ac:dyDescent="0.15">
      <c r="A1074" s="5" t="s">
        <v>1</v>
      </c>
      <c r="B1074" s="10"/>
      <c r="C1074" s="15"/>
      <c r="D1074" s="58" t="s">
        <v>46</v>
      </c>
      <c r="E1074" s="59" t="s">
        <v>46</v>
      </c>
      <c r="F1074" s="59" t="s">
        <v>46</v>
      </c>
      <c r="G1074" s="60" t="s">
        <v>46</v>
      </c>
      <c r="H1074" s="116" t="s">
        <v>46</v>
      </c>
      <c r="I1074" s="61" t="s">
        <v>46</v>
      </c>
      <c r="J1074" s="60" t="s">
        <v>46</v>
      </c>
      <c r="K1074" s="62" t="s">
        <v>46</v>
      </c>
      <c r="L1074" s="16" t="s">
        <v>47</v>
      </c>
      <c r="M1074" s="16" t="s">
        <v>47</v>
      </c>
      <c r="O1074" s="88"/>
      <c r="P1074" s="90"/>
      <c r="Q1074" s="90"/>
      <c r="R1074" s="90"/>
      <c r="S1074" s="90"/>
      <c r="U1074" s="87"/>
      <c r="V1074" s="87"/>
    </row>
    <row r="1075" spans="1:22" x14ac:dyDescent="0.15">
      <c r="A1075" s="1"/>
      <c r="B1075" s="22" t="s">
        <v>3</v>
      </c>
      <c r="C1075" s="2"/>
      <c r="D1075" s="63">
        <f t="shared" ref="D1075:H1080" si="519">SUM(D115,D403,D691)</f>
        <v>85</v>
      </c>
      <c r="E1075" s="64">
        <f t="shared" si="519"/>
        <v>28</v>
      </c>
      <c r="F1075" s="64">
        <f t="shared" si="519"/>
        <v>0</v>
      </c>
      <c r="G1075" s="65">
        <f t="shared" si="519"/>
        <v>6</v>
      </c>
      <c r="H1075" s="117">
        <f t="shared" si="519"/>
        <v>4</v>
      </c>
      <c r="I1075" s="66">
        <f>SUM(D1075:E1075)</f>
        <v>113</v>
      </c>
      <c r="J1075" s="65">
        <f>SUM(F1075:G1075)</f>
        <v>6</v>
      </c>
      <c r="K1075" s="67">
        <f>SUM(D1075:H1075)</f>
        <v>123</v>
      </c>
      <c r="L1075" s="28">
        <f>IF(ISERROR(ROUND(J1075/K1075*100,1)),"-",ROUND(J1075/K1075*100,1))</f>
        <v>4.9000000000000004</v>
      </c>
      <c r="M1075" s="42" t="s">
        <v>70</v>
      </c>
      <c r="O1075" s="88"/>
      <c r="P1075" s="88"/>
      <c r="Q1075" s="88"/>
      <c r="R1075" s="88"/>
      <c r="S1075" s="88"/>
      <c r="U1075" s="87"/>
      <c r="V1075" s="87"/>
    </row>
    <row r="1076" spans="1:22" x14ac:dyDescent="0.15">
      <c r="A1076" s="3"/>
      <c r="B1076" s="23" t="s">
        <v>4</v>
      </c>
      <c r="C1076" s="4"/>
      <c r="D1076" s="68">
        <f t="shared" si="519"/>
        <v>92</v>
      </c>
      <c r="E1076" s="69">
        <f t="shared" si="519"/>
        <v>35</v>
      </c>
      <c r="F1076" s="69">
        <f t="shared" si="519"/>
        <v>2</v>
      </c>
      <c r="G1076" s="70">
        <f t="shared" si="519"/>
        <v>10</v>
      </c>
      <c r="H1076" s="118">
        <f t="shared" si="519"/>
        <v>1</v>
      </c>
      <c r="I1076" s="71">
        <f t="shared" ref="I1076" si="520">SUM(D1076:E1076)</f>
        <v>127</v>
      </c>
      <c r="J1076" s="70">
        <f t="shared" ref="J1076:J1080" si="521">SUM(F1076:G1076)</f>
        <v>12</v>
      </c>
      <c r="K1076" s="72">
        <f t="shared" ref="K1076:K1117" si="522">SUM(D1076:H1076)</f>
        <v>140</v>
      </c>
      <c r="L1076" s="29">
        <f t="shared" ref="L1076:L1080" si="523">IF(ISERROR(ROUND(J1076/K1076*100,1)),"-",ROUND(J1076/K1076*100,1))</f>
        <v>8.6</v>
      </c>
      <c r="M1076" s="43" t="s">
        <v>70</v>
      </c>
      <c r="O1076" s="88"/>
      <c r="P1076" s="88"/>
      <c r="Q1076" s="88"/>
      <c r="R1076" s="88"/>
      <c r="S1076" s="88"/>
      <c r="U1076" s="87"/>
      <c r="V1076" s="87"/>
    </row>
    <row r="1077" spans="1:22" x14ac:dyDescent="0.15">
      <c r="A1077" s="3"/>
      <c r="B1077" s="23" t="s">
        <v>5</v>
      </c>
      <c r="C1077" s="4"/>
      <c r="D1077" s="68">
        <f t="shared" si="519"/>
        <v>89</v>
      </c>
      <c r="E1077" s="69">
        <f t="shared" si="519"/>
        <v>16</v>
      </c>
      <c r="F1077" s="69">
        <f t="shared" si="519"/>
        <v>0</v>
      </c>
      <c r="G1077" s="70">
        <f t="shared" si="519"/>
        <v>4</v>
      </c>
      <c r="H1077" s="118">
        <f t="shared" si="519"/>
        <v>7</v>
      </c>
      <c r="I1077" s="71">
        <f>SUM(D1077:E1077)</f>
        <v>105</v>
      </c>
      <c r="J1077" s="70">
        <f t="shared" si="521"/>
        <v>4</v>
      </c>
      <c r="K1077" s="72">
        <f t="shared" si="522"/>
        <v>116</v>
      </c>
      <c r="L1077" s="29">
        <f t="shared" si="523"/>
        <v>3.4</v>
      </c>
      <c r="M1077" s="43" t="s">
        <v>70</v>
      </c>
      <c r="O1077" s="88"/>
      <c r="P1077" s="88"/>
      <c r="Q1077" s="88"/>
      <c r="R1077" s="88"/>
      <c r="S1077" s="88"/>
      <c r="U1077" s="87"/>
      <c r="V1077" s="87"/>
    </row>
    <row r="1078" spans="1:22" s="19" customFormat="1" x14ac:dyDescent="0.15">
      <c r="A1078" s="3"/>
      <c r="B1078" s="23" t="s">
        <v>6</v>
      </c>
      <c r="C1078" s="4"/>
      <c r="D1078" s="68">
        <f t="shared" si="519"/>
        <v>100</v>
      </c>
      <c r="E1078" s="69">
        <f t="shared" si="519"/>
        <v>32</v>
      </c>
      <c r="F1078" s="69">
        <f t="shared" si="519"/>
        <v>1</v>
      </c>
      <c r="G1078" s="70">
        <f t="shared" si="519"/>
        <v>5</v>
      </c>
      <c r="H1078" s="118">
        <f t="shared" si="519"/>
        <v>5</v>
      </c>
      <c r="I1078" s="71">
        <f t="shared" ref="I1078:I1080" si="524">SUM(D1078:E1078)</f>
        <v>132</v>
      </c>
      <c r="J1078" s="70">
        <f t="shared" si="521"/>
        <v>6</v>
      </c>
      <c r="K1078" s="72">
        <f t="shared" si="522"/>
        <v>143</v>
      </c>
      <c r="L1078" s="29">
        <f t="shared" si="523"/>
        <v>4.2</v>
      </c>
      <c r="M1078" s="43" t="s">
        <v>70</v>
      </c>
      <c r="O1078" s="88"/>
      <c r="P1078" s="88"/>
      <c r="Q1078" s="88"/>
      <c r="R1078" s="88"/>
      <c r="S1078" s="88"/>
      <c r="T1078" s="8"/>
      <c r="U1078" s="87"/>
      <c r="V1078" s="87"/>
    </row>
    <row r="1079" spans="1:22" x14ac:dyDescent="0.15">
      <c r="A1079" s="3"/>
      <c r="B1079" s="23" t="s">
        <v>7</v>
      </c>
      <c r="C1079" s="4"/>
      <c r="D1079" s="68">
        <f t="shared" si="519"/>
        <v>115</v>
      </c>
      <c r="E1079" s="69">
        <f t="shared" si="519"/>
        <v>31</v>
      </c>
      <c r="F1079" s="69">
        <f t="shared" si="519"/>
        <v>0</v>
      </c>
      <c r="G1079" s="70">
        <f t="shared" si="519"/>
        <v>10</v>
      </c>
      <c r="H1079" s="118">
        <f t="shared" si="519"/>
        <v>5</v>
      </c>
      <c r="I1079" s="71">
        <f t="shared" si="524"/>
        <v>146</v>
      </c>
      <c r="J1079" s="70">
        <f t="shared" si="521"/>
        <v>10</v>
      </c>
      <c r="K1079" s="72">
        <f t="shared" si="522"/>
        <v>161</v>
      </c>
      <c r="L1079" s="29">
        <f t="shared" si="523"/>
        <v>6.2</v>
      </c>
      <c r="M1079" s="43" t="s">
        <v>70</v>
      </c>
      <c r="O1079" s="88"/>
      <c r="P1079" s="88"/>
      <c r="Q1079" s="88"/>
      <c r="R1079" s="88"/>
      <c r="S1079" s="88"/>
      <c r="U1079" s="87"/>
      <c r="V1079" s="87"/>
    </row>
    <row r="1080" spans="1:22" x14ac:dyDescent="0.15">
      <c r="A1080" s="5"/>
      <c r="B1080" s="24" t="s">
        <v>8</v>
      </c>
      <c r="C1080" s="7"/>
      <c r="D1080" s="73">
        <f t="shared" si="519"/>
        <v>105</v>
      </c>
      <c r="E1080" s="74">
        <f t="shared" si="519"/>
        <v>26</v>
      </c>
      <c r="F1080" s="74">
        <f t="shared" si="519"/>
        <v>0</v>
      </c>
      <c r="G1080" s="75">
        <f t="shared" si="519"/>
        <v>6</v>
      </c>
      <c r="H1080" s="119">
        <f t="shared" si="519"/>
        <v>7</v>
      </c>
      <c r="I1080" s="76">
        <f t="shared" si="524"/>
        <v>131</v>
      </c>
      <c r="J1080" s="75">
        <f t="shared" si="521"/>
        <v>6</v>
      </c>
      <c r="K1080" s="77">
        <f t="shared" si="522"/>
        <v>144</v>
      </c>
      <c r="L1080" s="30">
        <f t="shared" si="523"/>
        <v>4.2</v>
      </c>
      <c r="M1080" s="44" t="s">
        <v>70</v>
      </c>
      <c r="O1080" s="88"/>
      <c r="P1080" s="88"/>
      <c r="Q1080" s="88"/>
      <c r="R1080" s="88"/>
      <c r="S1080" s="88"/>
      <c r="U1080" s="87"/>
      <c r="V1080" s="87"/>
    </row>
    <row r="1081" spans="1:22" x14ac:dyDescent="0.15">
      <c r="A1081" s="17"/>
      <c r="B1081" s="25" t="s">
        <v>157</v>
      </c>
      <c r="C1081" s="18"/>
      <c r="D1081" s="78">
        <f>SUM(D1075:D1080)</f>
        <v>586</v>
      </c>
      <c r="E1081" s="79">
        <f>SUM(E1075:E1080)</f>
        <v>168</v>
      </c>
      <c r="F1081" s="79">
        <f>SUM(F1075:F1080)</f>
        <v>3</v>
      </c>
      <c r="G1081" s="80">
        <f>SUM(G1075:G1080)</f>
        <v>41</v>
      </c>
      <c r="H1081" s="120">
        <f>SUM(H1075:H1080)</f>
        <v>29</v>
      </c>
      <c r="I1081" s="81">
        <f>SUM(D1081:E1081)</f>
        <v>754</v>
      </c>
      <c r="J1081" s="80">
        <f>SUM(F1081:G1081)</f>
        <v>44</v>
      </c>
      <c r="K1081" s="82">
        <f t="shared" si="522"/>
        <v>827</v>
      </c>
      <c r="L1081" s="31">
        <f>IF(ISERROR(ROUND(J1081/K1081*100,1)),"-",ROUND(J1081/K1081*100,1))</f>
        <v>5.3</v>
      </c>
      <c r="M1081" s="45">
        <f>IF(ISERROR(ROUND(K1081/$K$1117*100,1)),"-",ROUND(K1081/$K$1117*100,1))</f>
        <v>13.4</v>
      </c>
      <c r="O1081" s="88"/>
      <c r="P1081" s="88"/>
      <c r="Q1081" s="88"/>
      <c r="R1081" s="88"/>
      <c r="S1081" s="88"/>
      <c r="U1081" s="87"/>
      <c r="V1081" s="87"/>
    </row>
    <row r="1082" spans="1:22" x14ac:dyDescent="0.15">
      <c r="A1082" s="1"/>
      <c r="B1082" s="22" t="s">
        <v>158</v>
      </c>
      <c r="C1082" s="2"/>
      <c r="D1082" s="63">
        <f t="shared" ref="D1082:H1087" si="525">SUM(D122,D410,D698)</f>
        <v>120</v>
      </c>
      <c r="E1082" s="64">
        <f t="shared" si="525"/>
        <v>35</v>
      </c>
      <c r="F1082" s="64">
        <f t="shared" si="525"/>
        <v>2</v>
      </c>
      <c r="G1082" s="65">
        <f t="shared" si="525"/>
        <v>7</v>
      </c>
      <c r="H1082" s="117">
        <f t="shared" si="525"/>
        <v>6</v>
      </c>
      <c r="I1082" s="66">
        <f t="shared" ref="I1082:I1084" si="526">SUM(D1082:E1082)</f>
        <v>155</v>
      </c>
      <c r="J1082" s="65">
        <f t="shared" ref="J1082:J1113" si="527">SUM(F1082:G1082)</f>
        <v>9</v>
      </c>
      <c r="K1082" s="67">
        <f t="shared" si="522"/>
        <v>170</v>
      </c>
      <c r="L1082" s="28">
        <f t="shared" ref="L1082:L1117" si="528">IF(ISERROR(ROUND(J1082/K1082*100,1)),"-",ROUND(J1082/K1082*100,1))</f>
        <v>5.3</v>
      </c>
      <c r="M1082" s="42" t="s">
        <v>70</v>
      </c>
      <c r="O1082" s="88"/>
      <c r="P1082" s="88"/>
      <c r="Q1082" s="88"/>
      <c r="R1082" s="88"/>
      <c r="S1082" s="88"/>
      <c r="U1082" s="87"/>
      <c r="V1082" s="87"/>
    </row>
    <row r="1083" spans="1:22" x14ac:dyDescent="0.15">
      <c r="A1083" s="3"/>
      <c r="B1083" s="23" t="s">
        <v>10</v>
      </c>
      <c r="C1083" s="4"/>
      <c r="D1083" s="68">
        <f t="shared" si="525"/>
        <v>119</v>
      </c>
      <c r="E1083" s="69">
        <f t="shared" si="525"/>
        <v>45</v>
      </c>
      <c r="F1083" s="69">
        <f t="shared" si="525"/>
        <v>0</v>
      </c>
      <c r="G1083" s="70">
        <f t="shared" si="525"/>
        <v>7</v>
      </c>
      <c r="H1083" s="118">
        <f t="shared" si="525"/>
        <v>12</v>
      </c>
      <c r="I1083" s="71">
        <f t="shared" si="526"/>
        <v>164</v>
      </c>
      <c r="J1083" s="70">
        <f t="shared" si="527"/>
        <v>7</v>
      </c>
      <c r="K1083" s="72">
        <f t="shared" si="522"/>
        <v>183</v>
      </c>
      <c r="L1083" s="29">
        <f t="shared" si="528"/>
        <v>3.8</v>
      </c>
      <c r="M1083" s="43" t="s">
        <v>70</v>
      </c>
      <c r="O1083" s="88"/>
      <c r="P1083" s="88"/>
      <c r="Q1083" s="88"/>
      <c r="R1083" s="88"/>
      <c r="S1083" s="88"/>
      <c r="U1083" s="87"/>
      <c r="V1083" s="87"/>
    </row>
    <row r="1084" spans="1:22" x14ac:dyDescent="0.15">
      <c r="A1084" s="3"/>
      <c r="B1084" s="23" t="s">
        <v>11</v>
      </c>
      <c r="C1084" s="4"/>
      <c r="D1084" s="68">
        <f t="shared" si="525"/>
        <v>112</v>
      </c>
      <c r="E1084" s="69">
        <f t="shared" si="525"/>
        <v>30</v>
      </c>
      <c r="F1084" s="69">
        <f t="shared" si="525"/>
        <v>0</v>
      </c>
      <c r="G1084" s="70">
        <f t="shared" si="525"/>
        <v>13</v>
      </c>
      <c r="H1084" s="118">
        <f t="shared" si="525"/>
        <v>8</v>
      </c>
      <c r="I1084" s="71">
        <f t="shared" si="526"/>
        <v>142</v>
      </c>
      <c r="J1084" s="70">
        <f t="shared" si="527"/>
        <v>13</v>
      </c>
      <c r="K1084" s="72">
        <f t="shared" si="522"/>
        <v>163</v>
      </c>
      <c r="L1084" s="29">
        <f t="shared" si="528"/>
        <v>8</v>
      </c>
      <c r="M1084" s="43" t="s">
        <v>70</v>
      </c>
      <c r="O1084" s="88"/>
      <c r="P1084" s="88"/>
      <c r="Q1084" s="88"/>
      <c r="R1084" s="88"/>
      <c r="S1084" s="88"/>
      <c r="U1084" s="87"/>
      <c r="V1084" s="87"/>
    </row>
    <row r="1085" spans="1:22" s="19" customFormat="1" x14ac:dyDescent="0.15">
      <c r="A1085" s="3"/>
      <c r="B1085" s="23" t="s">
        <v>12</v>
      </c>
      <c r="C1085" s="4"/>
      <c r="D1085" s="68">
        <f t="shared" si="525"/>
        <v>112</v>
      </c>
      <c r="E1085" s="69">
        <f t="shared" si="525"/>
        <v>38</v>
      </c>
      <c r="F1085" s="69">
        <f t="shared" si="525"/>
        <v>1</v>
      </c>
      <c r="G1085" s="70">
        <f t="shared" si="525"/>
        <v>8</v>
      </c>
      <c r="H1085" s="118">
        <f t="shared" si="525"/>
        <v>7</v>
      </c>
      <c r="I1085" s="71">
        <f>SUM(D1085:E1085)</f>
        <v>150</v>
      </c>
      <c r="J1085" s="70">
        <f t="shared" si="527"/>
        <v>9</v>
      </c>
      <c r="K1085" s="72">
        <f t="shared" si="522"/>
        <v>166</v>
      </c>
      <c r="L1085" s="29">
        <f t="shared" si="528"/>
        <v>5.4</v>
      </c>
      <c r="M1085" s="43" t="s">
        <v>70</v>
      </c>
      <c r="O1085" s="88"/>
      <c r="P1085" s="88"/>
      <c r="Q1085" s="88"/>
      <c r="R1085" s="88"/>
      <c r="S1085" s="88"/>
      <c r="T1085" s="8"/>
      <c r="U1085" s="87"/>
      <c r="V1085" s="87"/>
    </row>
    <row r="1086" spans="1:22" x14ac:dyDescent="0.15">
      <c r="A1086" s="3"/>
      <c r="B1086" s="23" t="s">
        <v>13</v>
      </c>
      <c r="C1086" s="4"/>
      <c r="D1086" s="68">
        <f t="shared" si="525"/>
        <v>107</v>
      </c>
      <c r="E1086" s="69">
        <f t="shared" si="525"/>
        <v>28</v>
      </c>
      <c r="F1086" s="69">
        <f t="shared" si="525"/>
        <v>0</v>
      </c>
      <c r="G1086" s="70">
        <f t="shared" si="525"/>
        <v>12</v>
      </c>
      <c r="H1086" s="118">
        <f t="shared" si="525"/>
        <v>14</v>
      </c>
      <c r="I1086" s="71">
        <f t="shared" ref="I1086:I1114" si="529">SUM(D1086:E1086)</f>
        <v>135</v>
      </c>
      <c r="J1086" s="70">
        <f t="shared" si="527"/>
        <v>12</v>
      </c>
      <c r="K1086" s="72">
        <f t="shared" si="522"/>
        <v>161</v>
      </c>
      <c r="L1086" s="29">
        <f t="shared" si="528"/>
        <v>7.5</v>
      </c>
      <c r="M1086" s="43" t="s">
        <v>70</v>
      </c>
      <c r="O1086" s="88"/>
      <c r="P1086" s="88"/>
      <c r="Q1086" s="88"/>
      <c r="R1086" s="88"/>
      <c r="S1086" s="88"/>
      <c r="U1086" s="87"/>
      <c r="V1086" s="87"/>
    </row>
    <row r="1087" spans="1:22" x14ac:dyDescent="0.15">
      <c r="A1087" s="5"/>
      <c r="B1087" s="24" t="s">
        <v>14</v>
      </c>
      <c r="C1087" s="7"/>
      <c r="D1087" s="73">
        <f t="shared" si="525"/>
        <v>106</v>
      </c>
      <c r="E1087" s="74">
        <f t="shared" si="525"/>
        <v>41</v>
      </c>
      <c r="F1087" s="74">
        <f t="shared" si="525"/>
        <v>1</v>
      </c>
      <c r="G1087" s="75">
        <f t="shared" si="525"/>
        <v>7</v>
      </c>
      <c r="H1087" s="119">
        <f t="shared" si="525"/>
        <v>25</v>
      </c>
      <c r="I1087" s="76">
        <f t="shared" si="529"/>
        <v>147</v>
      </c>
      <c r="J1087" s="75">
        <f t="shared" si="527"/>
        <v>8</v>
      </c>
      <c r="K1087" s="77">
        <f t="shared" si="522"/>
        <v>180</v>
      </c>
      <c r="L1087" s="30">
        <f t="shared" si="528"/>
        <v>4.4000000000000004</v>
      </c>
      <c r="M1087" s="44" t="s">
        <v>70</v>
      </c>
      <c r="O1087" s="88"/>
      <c r="P1087" s="88"/>
      <c r="Q1087" s="88"/>
      <c r="R1087" s="88"/>
      <c r="S1087" s="88"/>
      <c r="U1087" s="87"/>
      <c r="V1087" s="87"/>
    </row>
    <row r="1088" spans="1:22" x14ac:dyDescent="0.15">
      <c r="A1088" s="17"/>
      <c r="B1088" s="25" t="s">
        <v>159</v>
      </c>
      <c r="C1088" s="18"/>
      <c r="D1088" s="78">
        <f>SUM(D1082:D1087)</f>
        <v>676</v>
      </c>
      <c r="E1088" s="79">
        <f>SUM(E1082:E1087)</f>
        <v>217</v>
      </c>
      <c r="F1088" s="79">
        <f>SUM(F1082:F1087)</f>
        <v>4</v>
      </c>
      <c r="G1088" s="80">
        <f>SUM(G1082:G1087)</f>
        <v>54</v>
      </c>
      <c r="H1088" s="120">
        <f>SUM(H1082:H1087)</f>
        <v>72</v>
      </c>
      <c r="I1088" s="81">
        <f t="shared" si="529"/>
        <v>893</v>
      </c>
      <c r="J1088" s="80">
        <f t="shared" si="527"/>
        <v>58</v>
      </c>
      <c r="K1088" s="82">
        <f t="shared" si="522"/>
        <v>1023</v>
      </c>
      <c r="L1088" s="31">
        <f t="shared" si="528"/>
        <v>5.7</v>
      </c>
      <c r="M1088" s="45">
        <f>IF(ISERROR(ROUND(K1088/$K$1117*100,1)),"-",ROUND(K1088/$K$1117*100,1))</f>
        <v>16.600000000000001</v>
      </c>
      <c r="O1088" s="88"/>
      <c r="P1088" s="88"/>
      <c r="Q1088" s="88"/>
      <c r="R1088" s="88"/>
      <c r="S1088" s="88"/>
      <c r="U1088" s="87"/>
      <c r="V1088" s="87"/>
    </row>
    <row r="1089" spans="1:22" x14ac:dyDescent="0.15">
      <c r="A1089" s="1"/>
      <c r="B1089" s="22" t="s">
        <v>15</v>
      </c>
      <c r="C1089" s="2"/>
      <c r="D1089" s="63">
        <f t="shared" ref="D1089:H1094" si="530">SUM(D129,D417,D705)</f>
        <v>98</v>
      </c>
      <c r="E1089" s="64">
        <f t="shared" si="530"/>
        <v>21</v>
      </c>
      <c r="F1089" s="64">
        <f t="shared" si="530"/>
        <v>2</v>
      </c>
      <c r="G1089" s="65">
        <f t="shared" si="530"/>
        <v>10</v>
      </c>
      <c r="H1089" s="117">
        <f t="shared" si="530"/>
        <v>15</v>
      </c>
      <c r="I1089" s="66">
        <f t="shared" si="529"/>
        <v>119</v>
      </c>
      <c r="J1089" s="65">
        <f t="shared" si="527"/>
        <v>12</v>
      </c>
      <c r="K1089" s="67">
        <f t="shared" si="522"/>
        <v>146</v>
      </c>
      <c r="L1089" s="28">
        <f t="shared" si="528"/>
        <v>8.1999999999999993</v>
      </c>
      <c r="M1089" s="42" t="s">
        <v>70</v>
      </c>
      <c r="O1089" s="88"/>
      <c r="P1089" s="88"/>
      <c r="Q1089" s="88"/>
      <c r="R1089" s="88"/>
      <c r="S1089" s="88"/>
      <c r="U1089" s="87"/>
      <c r="V1089" s="87"/>
    </row>
    <row r="1090" spans="1:22" x14ac:dyDescent="0.15">
      <c r="A1090" s="3"/>
      <c r="B1090" s="23" t="s">
        <v>16</v>
      </c>
      <c r="C1090" s="4"/>
      <c r="D1090" s="68">
        <f t="shared" si="530"/>
        <v>114</v>
      </c>
      <c r="E1090" s="69">
        <f t="shared" si="530"/>
        <v>30</v>
      </c>
      <c r="F1090" s="69">
        <f t="shared" si="530"/>
        <v>0</v>
      </c>
      <c r="G1090" s="70">
        <f t="shared" si="530"/>
        <v>10</v>
      </c>
      <c r="H1090" s="118">
        <f t="shared" si="530"/>
        <v>16</v>
      </c>
      <c r="I1090" s="71">
        <f t="shared" si="529"/>
        <v>144</v>
      </c>
      <c r="J1090" s="70">
        <f t="shared" si="527"/>
        <v>10</v>
      </c>
      <c r="K1090" s="72">
        <f t="shared" si="522"/>
        <v>170</v>
      </c>
      <c r="L1090" s="29">
        <f t="shared" si="528"/>
        <v>5.9</v>
      </c>
      <c r="M1090" s="43" t="s">
        <v>70</v>
      </c>
      <c r="O1090" s="88"/>
      <c r="P1090" s="88"/>
      <c r="Q1090" s="88"/>
      <c r="R1090" s="88"/>
      <c r="S1090" s="88"/>
      <c r="U1090" s="87"/>
      <c r="V1090" s="87"/>
    </row>
    <row r="1091" spans="1:22" x14ac:dyDescent="0.15">
      <c r="A1091" s="3"/>
      <c r="B1091" s="23" t="s">
        <v>17</v>
      </c>
      <c r="C1091" s="4"/>
      <c r="D1091" s="68">
        <f t="shared" si="530"/>
        <v>110</v>
      </c>
      <c r="E1091" s="69">
        <f t="shared" si="530"/>
        <v>34</v>
      </c>
      <c r="F1091" s="69">
        <f t="shared" si="530"/>
        <v>1</v>
      </c>
      <c r="G1091" s="70">
        <f t="shared" si="530"/>
        <v>13</v>
      </c>
      <c r="H1091" s="118">
        <f t="shared" si="530"/>
        <v>15</v>
      </c>
      <c r="I1091" s="71">
        <f t="shared" si="529"/>
        <v>144</v>
      </c>
      <c r="J1091" s="70">
        <f t="shared" si="527"/>
        <v>14</v>
      </c>
      <c r="K1091" s="72">
        <f t="shared" si="522"/>
        <v>173</v>
      </c>
      <c r="L1091" s="29">
        <f t="shared" si="528"/>
        <v>8.1</v>
      </c>
      <c r="M1091" s="43" t="s">
        <v>70</v>
      </c>
      <c r="O1091" s="88"/>
      <c r="P1091" s="88"/>
      <c r="Q1091" s="88"/>
      <c r="R1091" s="88"/>
      <c r="S1091" s="88"/>
      <c r="U1091" s="87"/>
      <c r="V1091" s="87"/>
    </row>
    <row r="1092" spans="1:22" s="19" customFormat="1" x14ac:dyDescent="0.15">
      <c r="A1092" s="3"/>
      <c r="B1092" s="23" t="s">
        <v>18</v>
      </c>
      <c r="C1092" s="4"/>
      <c r="D1092" s="68">
        <f t="shared" si="530"/>
        <v>83</v>
      </c>
      <c r="E1092" s="69">
        <f t="shared" si="530"/>
        <v>35</v>
      </c>
      <c r="F1092" s="69">
        <f t="shared" si="530"/>
        <v>0</v>
      </c>
      <c r="G1092" s="70">
        <f t="shared" si="530"/>
        <v>15</v>
      </c>
      <c r="H1092" s="118">
        <f t="shared" si="530"/>
        <v>8</v>
      </c>
      <c r="I1092" s="71">
        <f t="shared" si="529"/>
        <v>118</v>
      </c>
      <c r="J1092" s="70">
        <f t="shared" si="527"/>
        <v>15</v>
      </c>
      <c r="K1092" s="72">
        <f t="shared" si="522"/>
        <v>141</v>
      </c>
      <c r="L1092" s="29">
        <f t="shared" si="528"/>
        <v>10.6</v>
      </c>
      <c r="M1092" s="43" t="s">
        <v>70</v>
      </c>
      <c r="O1092" s="88"/>
      <c r="P1092" s="88"/>
      <c r="Q1092" s="88"/>
      <c r="R1092" s="88"/>
      <c r="S1092" s="88"/>
      <c r="T1092" s="8"/>
      <c r="U1092" s="87"/>
      <c r="V1092" s="87"/>
    </row>
    <row r="1093" spans="1:22" x14ac:dyDescent="0.15">
      <c r="A1093" s="3"/>
      <c r="B1093" s="23" t="s">
        <v>19</v>
      </c>
      <c r="C1093" s="4"/>
      <c r="D1093" s="68">
        <f t="shared" si="530"/>
        <v>89</v>
      </c>
      <c r="E1093" s="69">
        <f t="shared" si="530"/>
        <v>35</v>
      </c>
      <c r="F1093" s="69">
        <f t="shared" si="530"/>
        <v>1</v>
      </c>
      <c r="G1093" s="70">
        <f t="shared" si="530"/>
        <v>7</v>
      </c>
      <c r="H1093" s="118">
        <f t="shared" si="530"/>
        <v>14</v>
      </c>
      <c r="I1093" s="71">
        <f t="shared" si="529"/>
        <v>124</v>
      </c>
      <c r="J1093" s="70">
        <f t="shared" si="527"/>
        <v>8</v>
      </c>
      <c r="K1093" s="72">
        <f t="shared" si="522"/>
        <v>146</v>
      </c>
      <c r="L1093" s="29">
        <f t="shared" si="528"/>
        <v>5.5</v>
      </c>
      <c r="M1093" s="43" t="s">
        <v>70</v>
      </c>
      <c r="O1093" s="88"/>
      <c r="P1093" s="88"/>
      <c r="Q1093" s="88"/>
      <c r="R1093" s="88"/>
      <c r="S1093" s="88"/>
      <c r="U1093" s="87"/>
      <c r="V1093" s="87"/>
    </row>
    <row r="1094" spans="1:22" x14ac:dyDescent="0.15">
      <c r="A1094" s="5"/>
      <c r="B1094" s="24" t="s">
        <v>20</v>
      </c>
      <c r="C1094" s="7"/>
      <c r="D1094" s="73">
        <f t="shared" si="530"/>
        <v>98</v>
      </c>
      <c r="E1094" s="74">
        <f t="shared" si="530"/>
        <v>48</v>
      </c>
      <c r="F1094" s="74">
        <f t="shared" si="530"/>
        <v>0</v>
      </c>
      <c r="G1094" s="75">
        <f t="shared" si="530"/>
        <v>12</v>
      </c>
      <c r="H1094" s="119">
        <f t="shared" si="530"/>
        <v>18</v>
      </c>
      <c r="I1094" s="76">
        <f t="shared" si="529"/>
        <v>146</v>
      </c>
      <c r="J1094" s="75">
        <f t="shared" si="527"/>
        <v>12</v>
      </c>
      <c r="K1094" s="77">
        <f t="shared" si="522"/>
        <v>176</v>
      </c>
      <c r="L1094" s="30">
        <f t="shared" si="528"/>
        <v>6.8</v>
      </c>
      <c r="M1094" s="44" t="s">
        <v>70</v>
      </c>
      <c r="O1094" s="88"/>
      <c r="P1094" s="88"/>
      <c r="Q1094" s="88"/>
      <c r="R1094" s="88"/>
      <c r="S1094" s="88"/>
      <c r="U1094" s="87"/>
      <c r="V1094" s="87"/>
    </row>
    <row r="1095" spans="1:22" x14ac:dyDescent="0.15">
      <c r="A1095" s="17"/>
      <c r="B1095" s="25" t="s">
        <v>160</v>
      </c>
      <c r="C1095" s="18"/>
      <c r="D1095" s="78">
        <f>SUM(D1089:D1094)</f>
        <v>592</v>
      </c>
      <c r="E1095" s="79">
        <f>SUM(E1089:E1094)</f>
        <v>203</v>
      </c>
      <c r="F1095" s="79">
        <f>SUM(F1089:F1094)</f>
        <v>4</v>
      </c>
      <c r="G1095" s="80">
        <f>SUM(G1089:G1094)</f>
        <v>67</v>
      </c>
      <c r="H1095" s="120">
        <f>SUM(H1089:H1094)</f>
        <v>86</v>
      </c>
      <c r="I1095" s="81">
        <f t="shared" si="529"/>
        <v>795</v>
      </c>
      <c r="J1095" s="80">
        <f t="shared" si="527"/>
        <v>71</v>
      </c>
      <c r="K1095" s="82">
        <f t="shared" si="522"/>
        <v>952</v>
      </c>
      <c r="L1095" s="31">
        <f t="shared" si="528"/>
        <v>7.5</v>
      </c>
      <c r="M1095" s="45">
        <f>IF(ISERROR(ROUND(K1095/$K$1117*100,1)),"-",ROUND(K1095/$K$1117*100,1))</f>
        <v>15.5</v>
      </c>
      <c r="O1095" s="88"/>
      <c r="P1095" s="88"/>
      <c r="Q1095" s="88"/>
      <c r="R1095" s="88"/>
      <c r="S1095" s="88"/>
      <c r="U1095" s="87"/>
      <c r="V1095" s="87"/>
    </row>
    <row r="1096" spans="1:22" x14ac:dyDescent="0.15">
      <c r="A1096" s="1"/>
      <c r="B1096" s="22" t="s">
        <v>55</v>
      </c>
      <c r="C1096" s="2"/>
      <c r="D1096" s="63">
        <f t="shared" ref="D1096:H1101" si="531">SUM(D136,D424,D712)</f>
        <v>86</v>
      </c>
      <c r="E1096" s="64">
        <f t="shared" si="531"/>
        <v>21</v>
      </c>
      <c r="F1096" s="64">
        <f t="shared" si="531"/>
        <v>0</v>
      </c>
      <c r="G1096" s="65">
        <f t="shared" si="531"/>
        <v>8</v>
      </c>
      <c r="H1096" s="117">
        <f t="shared" si="531"/>
        <v>4</v>
      </c>
      <c r="I1096" s="66">
        <f t="shared" si="529"/>
        <v>107</v>
      </c>
      <c r="J1096" s="65">
        <f t="shared" si="527"/>
        <v>8</v>
      </c>
      <c r="K1096" s="67">
        <f t="shared" si="522"/>
        <v>119</v>
      </c>
      <c r="L1096" s="28">
        <f t="shared" si="528"/>
        <v>6.7</v>
      </c>
      <c r="M1096" s="42" t="s">
        <v>70</v>
      </c>
      <c r="O1096" s="88"/>
      <c r="P1096" s="88"/>
      <c r="Q1096" s="88"/>
      <c r="R1096" s="88"/>
      <c r="S1096" s="88"/>
      <c r="U1096" s="87"/>
      <c r="V1096" s="87"/>
    </row>
    <row r="1097" spans="1:22" s="19" customFormat="1" x14ac:dyDescent="0.15">
      <c r="A1097" s="3"/>
      <c r="B1097" s="23" t="s">
        <v>56</v>
      </c>
      <c r="C1097" s="4"/>
      <c r="D1097" s="68">
        <f t="shared" si="531"/>
        <v>134</v>
      </c>
      <c r="E1097" s="69">
        <f t="shared" si="531"/>
        <v>35</v>
      </c>
      <c r="F1097" s="69">
        <f t="shared" si="531"/>
        <v>0</v>
      </c>
      <c r="G1097" s="70">
        <f t="shared" si="531"/>
        <v>12</v>
      </c>
      <c r="H1097" s="118">
        <f t="shared" si="531"/>
        <v>6</v>
      </c>
      <c r="I1097" s="71">
        <f t="shared" si="529"/>
        <v>169</v>
      </c>
      <c r="J1097" s="70">
        <f t="shared" si="527"/>
        <v>12</v>
      </c>
      <c r="K1097" s="72">
        <f t="shared" si="522"/>
        <v>187</v>
      </c>
      <c r="L1097" s="29">
        <f t="shared" si="528"/>
        <v>6.4</v>
      </c>
      <c r="M1097" s="43" t="s">
        <v>70</v>
      </c>
      <c r="O1097" s="88"/>
      <c r="P1097" s="88"/>
      <c r="Q1097" s="88"/>
      <c r="R1097" s="88"/>
      <c r="S1097" s="88"/>
      <c r="T1097" s="8"/>
      <c r="U1097" s="87"/>
      <c r="V1097" s="87"/>
    </row>
    <row r="1098" spans="1:22" x14ac:dyDescent="0.15">
      <c r="A1098" s="3"/>
      <c r="B1098" s="23" t="s">
        <v>57</v>
      </c>
      <c r="C1098" s="4"/>
      <c r="D1098" s="68">
        <f t="shared" si="531"/>
        <v>114</v>
      </c>
      <c r="E1098" s="69">
        <f t="shared" si="531"/>
        <v>33</v>
      </c>
      <c r="F1098" s="69">
        <f t="shared" si="531"/>
        <v>1</v>
      </c>
      <c r="G1098" s="70">
        <f t="shared" si="531"/>
        <v>6</v>
      </c>
      <c r="H1098" s="118">
        <f t="shared" si="531"/>
        <v>10</v>
      </c>
      <c r="I1098" s="71">
        <f t="shared" si="529"/>
        <v>147</v>
      </c>
      <c r="J1098" s="70">
        <f t="shared" si="527"/>
        <v>7</v>
      </c>
      <c r="K1098" s="72">
        <f t="shared" si="522"/>
        <v>164</v>
      </c>
      <c r="L1098" s="29">
        <f t="shared" si="528"/>
        <v>4.3</v>
      </c>
      <c r="M1098" s="43" t="s">
        <v>70</v>
      </c>
      <c r="O1098" s="88"/>
      <c r="P1098" s="88"/>
      <c r="Q1098" s="88"/>
      <c r="R1098" s="88"/>
      <c r="S1098" s="88"/>
      <c r="U1098" s="87"/>
      <c r="V1098" s="87"/>
    </row>
    <row r="1099" spans="1:22" x14ac:dyDescent="0.15">
      <c r="A1099" s="3"/>
      <c r="B1099" s="23" t="s">
        <v>58</v>
      </c>
      <c r="C1099" s="4"/>
      <c r="D1099" s="68">
        <f t="shared" si="531"/>
        <v>130</v>
      </c>
      <c r="E1099" s="69">
        <f t="shared" si="531"/>
        <v>39</v>
      </c>
      <c r="F1099" s="69">
        <f t="shared" si="531"/>
        <v>0</v>
      </c>
      <c r="G1099" s="70">
        <f t="shared" si="531"/>
        <v>3</v>
      </c>
      <c r="H1099" s="118">
        <f t="shared" si="531"/>
        <v>8</v>
      </c>
      <c r="I1099" s="71">
        <f t="shared" si="529"/>
        <v>169</v>
      </c>
      <c r="J1099" s="70">
        <f t="shared" si="527"/>
        <v>3</v>
      </c>
      <c r="K1099" s="72">
        <f t="shared" si="522"/>
        <v>180</v>
      </c>
      <c r="L1099" s="29">
        <f t="shared" si="528"/>
        <v>1.7</v>
      </c>
      <c r="M1099" s="43" t="s">
        <v>70</v>
      </c>
      <c r="O1099" s="88"/>
      <c r="P1099" s="88"/>
      <c r="Q1099" s="88"/>
      <c r="R1099" s="88"/>
      <c r="S1099" s="88"/>
      <c r="U1099" s="87"/>
      <c r="V1099" s="87"/>
    </row>
    <row r="1100" spans="1:22" x14ac:dyDescent="0.15">
      <c r="A1100" s="3"/>
      <c r="B1100" s="23" t="s">
        <v>59</v>
      </c>
      <c r="C1100" s="4"/>
      <c r="D1100" s="68">
        <f t="shared" si="531"/>
        <v>119</v>
      </c>
      <c r="E1100" s="69">
        <f t="shared" si="531"/>
        <v>34</v>
      </c>
      <c r="F1100" s="69">
        <f t="shared" si="531"/>
        <v>2</v>
      </c>
      <c r="G1100" s="70">
        <f t="shared" si="531"/>
        <v>6</v>
      </c>
      <c r="H1100" s="118">
        <f t="shared" si="531"/>
        <v>4</v>
      </c>
      <c r="I1100" s="71">
        <f t="shared" si="529"/>
        <v>153</v>
      </c>
      <c r="J1100" s="70">
        <f t="shared" si="527"/>
        <v>8</v>
      </c>
      <c r="K1100" s="72">
        <f t="shared" si="522"/>
        <v>165</v>
      </c>
      <c r="L1100" s="29">
        <f t="shared" si="528"/>
        <v>4.8</v>
      </c>
      <c r="M1100" s="43" t="s">
        <v>70</v>
      </c>
      <c r="O1100" s="88"/>
      <c r="P1100" s="88"/>
      <c r="Q1100" s="88"/>
      <c r="R1100" s="88"/>
      <c r="S1100" s="88"/>
      <c r="U1100" s="87"/>
      <c r="V1100" s="87"/>
    </row>
    <row r="1101" spans="1:22" x14ac:dyDescent="0.15">
      <c r="A1101" s="5"/>
      <c r="B1101" s="24" t="s">
        <v>26</v>
      </c>
      <c r="C1101" s="7"/>
      <c r="D1101" s="73">
        <f t="shared" si="531"/>
        <v>131</v>
      </c>
      <c r="E1101" s="74">
        <f t="shared" si="531"/>
        <v>36</v>
      </c>
      <c r="F1101" s="74">
        <f t="shared" si="531"/>
        <v>2</v>
      </c>
      <c r="G1101" s="75">
        <f t="shared" si="531"/>
        <v>6</v>
      </c>
      <c r="H1101" s="119">
        <f t="shared" si="531"/>
        <v>2</v>
      </c>
      <c r="I1101" s="76">
        <f t="shared" si="529"/>
        <v>167</v>
      </c>
      <c r="J1101" s="75">
        <f t="shared" si="527"/>
        <v>8</v>
      </c>
      <c r="K1101" s="77">
        <f t="shared" si="522"/>
        <v>177</v>
      </c>
      <c r="L1101" s="30">
        <f t="shared" si="528"/>
        <v>4.5</v>
      </c>
      <c r="M1101" s="44" t="s">
        <v>70</v>
      </c>
      <c r="O1101" s="88"/>
      <c r="P1101" s="88"/>
      <c r="Q1101" s="88"/>
      <c r="R1101" s="88"/>
      <c r="S1101" s="88"/>
      <c r="U1101" s="87"/>
      <c r="V1101" s="87"/>
    </row>
    <row r="1102" spans="1:22" x14ac:dyDescent="0.15">
      <c r="A1102" s="17"/>
      <c r="B1102" s="25" t="s">
        <v>113</v>
      </c>
      <c r="C1102" s="18"/>
      <c r="D1102" s="78">
        <f>SUM(D1096:D1101)</f>
        <v>714</v>
      </c>
      <c r="E1102" s="79">
        <f>SUM(E1096:E1101)</f>
        <v>198</v>
      </c>
      <c r="F1102" s="79">
        <f>SUM(F1096:F1101)</f>
        <v>5</v>
      </c>
      <c r="G1102" s="80">
        <f>SUM(G1096:G1101)</f>
        <v>41</v>
      </c>
      <c r="H1102" s="120">
        <f>SUM(H1096:H1101)</f>
        <v>34</v>
      </c>
      <c r="I1102" s="81">
        <f t="shared" si="529"/>
        <v>912</v>
      </c>
      <c r="J1102" s="80">
        <f t="shared" si="527"/>
        <v>46</v>
      </c>
      <c r="K1102" s="82">
        <f t="shared" si="522"/>
        <v>992</v>
      </c>
      <c r="L1102" s="31">
        <f t="shared" si="528"/>
        <v>4.5999999999999996</v>
      </c>
      <c r="M1102" s="45">
        <f>IF(ISERROR(ROUND(K1102/$K$1117*100,1)),"-",ROUND(K1102/$K$1117*100,1))</f>
        <v>16.100000000000001</v>
      </c>
      <c r="O1102" s="88"/>
      <c r="P1102" s="88"/>
      <c r="Q1102" s="88"/>
      <c r="R1102" s="88"/>
      <c r="S1102" s="88"/>
    </row>
    <row r="1103" spans="1:22" x14ac:dyDescent="0.15">
      <c r="A1103" s="1"/>
      <c r="B1103" s="22" t="s">
        <v>60</v>
      </c>
      <c r="C1103" s="2"/>
      <c r="D1103" s="63">
        <f t="shared" ref="D1103:H1108" si="532">SUM(D143,D431,D719)</f>
        <v>147</v>
      </c>
      <c r="E1103" s="64">
        <f t="shared" si="532"/>
        <v>41</v>
      </c>
      <c r="F1103" s="64">
        <f t="shared" si="532"/>
        <v>0</v>
      </c>
      <c r="G1103" s="65">
        <f t="shared" si="532"/>
        <v>9</v>
      </c>
      <c r="H1103" s="117">
        <f t="shared" si="532"/>
        <v>5</v>
      </c>
      <c r="I1103" s="66">
        <f t="shared" si="529"/>
        <v>188</v>
      </c>
      <c r="J1103" s="65">
        <f t="shared" si="527"/>
        <v>9</v>
      </c>
      <c r="K1103" s="67">
        <f t="shared" si="522"/>
        <v>202</v>
      </c>
      <c r="L1103" s="28">
        <f t="shared" si="528"/>
        <v>4.5</v>
      </c>
      <c r="M1103" s="42" t="s">
        <v>70</v>
      </c>
      <c r="O1103" s="88"/>
      <c r="P1103" s="88"/>
      <c r="Q1103" s="88"/>
      <c r="R1103" s="88"/>
      <c r="S1103" s="88"/>
    </row>
    <row r="1104" spans="1:22" s="19" customFormat="1" x14ac:dyDescent="0.15">
      <c r="A1104" s="3"/>
      <c r="B1104" s="23" t="s">
        <v>61</v>
      </c>
      <c r="C1104" s="4"/>
      <c r="D1104" s="68">
        <f t="shared" si="532"/>
        <v>143</v>
      </c>
      <c r="E1104" s="69">
        <f t="shared" si="532"/>
        <v>29</v>
      </c>
      <c r="F1104" s="69">
        <f t="shared" si="532"/>
        <v>1</v>
      </c>
      <c r="G1104" s="70">
        <f t="shared" si="532"/>
        <v>6</v>
      </c>
      <c r="H1104" s="118">
        <f t="shared" si="532"/>
        <v>8</v>
      </c>
      <c r="I1104" s="71">
        <f t="shared" si="529"/>
        <v>172</v>
      </c>
      <c r="J1104" s="70">
        <f t="shared" si="527"/>
        <v>7</v>
      </c>
      <c r="K1104" s="72">
        <f t="shared" si="522"/>
        <v>187</v>
      </c>
      <c r="L1104" s="29">
        <f t="shared" si="528"/>
        <v>3.7</v>
      </c>
      <c r="M1104" s="43" t="s">
        <v>70</v>
      </c>
      <c r="O1104" s="88"/>
      <c r="P1104" s="88"/>
      <c r="Q1104" s="88"/>
      <c r="R1104" s="88"/>
      <c r="S1104" s="88"/>
      <c r="T1104" s="8"/>
      <c r="U1104" s="8"/>
    </row>
    <row r="1105" spans="1:24" x14ac:dyDescent="0.15">
      <c r="A1105" s="3"/>
      <c r="B1105" s="23" t="s">
        <v>62</v>
      </c>
      <c r="C1105" s="4"/>
      <c r="D1105" s="68">
        <f t="shared" si="532"/>
        <v>157</v>
      </c>
      <c r="E1105" s="69">
        <f t="shared" si="532"/>
        <v>31</v>
      </c>
      <c r="F1105" s="69">
        <f t="shared" si="532"/>
        <v>1</v>
      </c>
      <c r="G1105" s="70">
        <f t="shared" si="532"/>
        <v>5</v>
      </c>
      <c r="H1105" s="118">
        <f t="shared" si="532"/>
        <v>5</v>
      </c>
      <c r="I1105" s="71">
        <f t="shared" si="529"/>
        <v>188</v>
      </c>
      <c r="J1105" s="70">
        <f t="shared" si="527"/>
        <v>6</v>
      </c>
      <c r="K1105" s="72">
        <f t="shared" si="522"/>
        <v>199</v>
      </c>
      <c r="L1105" s="29">
        <f t="shared" si="528"/>
        <v>3</v>
      </c>
      <c r="M1105" s="43" t="s">
        <v>70</v>
      </c>
      <c r="O1105" s="88"/>
      <c r="P1105" s="88"/>
      <c r="Q1105" s="88"/>
      <c r="R1105" s="88"/>
      <c r="S1105" s="88"/>
    </row>
    <row r="1106" spans="1:24" x14ac:dyDescent="0.15">
      <c r="A1106" s="3"/>
      <c r="B1106" s="23" t="s">
        <v>63</v>
      </c>
      <c r="C1106" s="4"/>
      <c r="D1106" s="68">
        <f t="shared" si="532"/>
        <v>159</v>
      </c>
      <c r="E1106" s="69">
        <f t="shared" si="532"/>
        <v>32</v>
      </c>
      <c r="F1106" s="69">
        <f t="shared" si="532"/>
        <v>2</v>
      </c>
      <c r="G1106" s="70">
        <f t="shared" si="532"/>
        <v>9</v>
      </c>
      <c r="H1106" s="118">
        <f t="shared" si="532"/>
        <v>5</v>
      </c>
      <c r="I1106" s="71">
        <f t="shared" si="529"/>
        <v>191</v>
      </c>
      <c r="J1106" s="70">
        <f t="shared" si="527"/>
        <v>11</v>
      </c>
      <c r="K1106" s="72">
        <f t="shared" si="522"/>
        <v>207</v>
      </c>
      <c r="L1106" s="29">
        <f t="shared" si="528"/>
        <v>5.3</v>
      </c>
      <c r="M1106" s="43" t="s">
        <v>70</v>
      </c>
      <c r="O1106" s="88"/>
      <c r="P1106" s="88"/>
      <c r="Q1106" s="88"/>
      <c r="R1106" s="88"/>
      <c r="S1106" s="88"/>
    </row>
    <row r="1107" spans="1:24" x14ac:dyDescent="0.15">
      <c r="A1107" s="3"/>
      <c r="B1107" s="23" t="s">
        <v>64</v>
      </c>
      <c r="C1107" s="4"/>
      <c r="D1107" s="68">
        <f t="shared" si="532"/>
        <v>139</v>
      </c>
      <c r="E1107" s="69">
        <f t="shared" si="532"/>
        <v>22</v>
      </c>
      <c r="F1107" s="69">
        <f t="shared" si="532"/>
        <v>1</v>
      </c>
      <c r="G1107" s="70">
        <f t="shared" si="532"/>
        <v>0</v>
      </c>
      <c r="H1107" s="118">
        <f t="shared" si="532"/>
        <v>2</v>
      </c>
      <c r="I1107" s="71">
        <f t="shared" si="529"/>
        <v>161</v>
      </c>
      <c r="J1107" s="70">
        <f t="shared" si="527"/>
        <v>1</v>
      </c>
      <c r="K1107" s="72">
        <f t="shared" si="522"/>
        <v>164</v>
      </c>
      <c r="L1107" s="29">
        <f t="shared" si="528"/>
        <v>0.6</v>
      </c>
      <c r="M1107" s="43" t="s">
        <v>70</v>
      </c>
      <c r="O1107" s="88"/>
      <c r="P1107" s="88"/>
      <c r="Q1107" s="88"/>
      <c r="R1107" s="88"/>
      <c r="S1107" s="88"/>
    </row>
    <row r="1108" spans="1:24" x14ac:dyDescent="0.15">
      <c r="A1108" s="5"/>
      <c r="B1108" s="24" t="s">
        <v>33</v>
      </c>
      <c r="C1108" s="7"/>
      <c r="D1108" s="73">
        <f t="shared" si="532"/>
        <v>174</v>
      </c>
      <c r="E1108" s="74">
        <f t="shared" si="532"/>
        <v>34</v>
      </c>
      <c r="F1108" s="74">
        <f t="shared" si="532"/>
        <v>1</v>
      </c>
      <c r="G1108" s="75">
        <f t="shared" si="532"/>
        <v>5</v>
      </c>
      <c r="H1108" s="119">
        <f t="shared" si="532"/>
        <v>3</v>
      </c>
      <c r="I1108" s="76">
        <f t="shared" si="529"/>
        <v>208</v>
      </c>
      <c r="J1108" s="75">
        <f t="shared" si="527"/>
        <v>6</v>
      </c>
      <c r="K1108" s="77">
        <f t="shared" si="522"/>
        <v>217</v>
      </c>
      <c r="L1108" s="30">
        <f t="shared" si="528"/>
        <v>2.8</v>
      </c>
      <c r="M1108" s="44" t="s">
        <v>70</v>
      </c>
      <c r="O1108" s="88"/>
      <c r="P1108" s="88"/>
      <c r="Q1108" s="88"/>
      <c r="R1108" s="88"/>
      <c r="S1108" s="88"/>
    </row>
    <row r="1109" spans="1:24" x14ac:dyDescent="0.15">
      <c r="A1109" s="17"/>
      <c r="B1109" s="25" t="s">
        <v>112</v>
      </c>
      <c r="C1109" s="18"/>
      <c r="D1109" s="78">
        <f>SUM(D1103:D1108)</f>
        <v>919</v>
      </c>
      <c r="E1109" s="79">
        <f>SUM(E1103:E1108)</f>
        <v>189</v>
      </c>
      <c r="F1109" s="79">
        <f>SUM(F1103:F1108)</f>
        <v>6</v>
      </c>
      <c r="G1109" s="80">
        <f>SUM(G1103:G1108)</f>
        <v>34</v>
      </c>
      <c r="H1109" s="120">
        <f>SUM(H1103:H1108)</f>
        <v>28</v>
      </c>
      <c r="I1109" s="81">
        <f t="shared" si="529"/>
        <v>1108</v>
      </c>
      <c r="J1109" s="80">
        <f t="shared" si="527"/>
        <v>40</v>
      </c>
      <c r="K1109" s="82">
        <f t="shared" si="522"/>
        <v>1176</v>
      </c>
      <c r="L1109" s="31">
        <f t="shared" si="528"/>
        <v>3.4</v>
      </c>
      <c r="M1109" s="45">
        <f>IF(ISERROR(ROUND(K1109/$K$1117*100,1)),"-",ROUND(K1109/$K$1117*100,1))</f>
        <v>19.100000000000001</v>
      </c>
      <c r="O1109" s="88"/>
      <c r="P1109" s="88"/>
      <c r="Q1109" s="88"/>
      <c r="R1109" s="88"/>
      <c r="S1109" s="88"/>
    </row>
    <row r="1110" spans="1:24" x14ac:dyDescent="0.15">
      <c r="A1110" s="1"/>
      <c r="B1110" s="22" t="s">
        <v>65</v>
      </c>
      <c r="C1110" s="2"/>
      <c r="D1110" s="63">
        <f t="shared" ref="D1110:H1115" si="533">SUM(D150,D438,D726)</f>
        <v>171</v>
      </c>
      <c r="E1110" s="64">
        <f t="shared" si="533"/>
        <v>35</v>
      </c>
      <c r="F1110" s="64">
        <f t="shared" si="533"/>
        <v>0</v>
      </c>
      <c r="G1110" s="65">
        <f t="shared" si="533"/>
        <v>1</v>
      </c>
      <c r="H1110" s="117">
        <f t="shared" si="533"/>
        <v>5</v>
      </c>
      <c r="I1110" s="66">
        <f t="shared" si="529"/>
        <v>206</v>
      </c>
      <c r="J1110" s="65">
        <f t="shared" si="527"/>
        <v>1</v>
      </c>
      <c r="K1110" s="67">
        <f t="shared" si="522"/>
        <v>212</v>
      </c>
      <c r="L1110" s="28">
        <f t="shared" si="528"/>
        <v>0.5</v>
      </c>
      <c r="M1110" s="42" t="s">
        <v>70</v>
      </c>
      <c r="O1110" s="107"/>
      <c r="P1110" s="107"/>
      <c r="Q1110" s="107"/>
      <c r="R1110" s="107"/>
      <c r="S1110" s="107"/>
    </row>
    <row r="1111" spans="1:24" x14ac:dyDescent="0.15">
      <c r="A1111" s="3"/>
      <c r="B1111" s="23" t="s">
        <v>66</v>
      </c>
      <c r="C1111" s="4"/>
      <c r="D1111" s="68">
        <f t="shared" si="533"/>
        <v>172</v>
      </c>
      <c r="E1111" s="69">
        <f t="shared" si="533"/>
        <v>25</v>
      </c>
      <c r="F1111" s="69">
        <f t="shared" si="533"/>
        <v>2</v>
      </c>
      <c r="G1111" s="70">
        <f t="shared" si="533"/>
        <v>6</v>
      </c>
      <c r="H1111" s="118">
        <f t="shared" si="533"/>
        <v>1</v>
      </c>
      <c r="I1111" s="71">
        <f t="shared" si="529"/>
        <v>197</v>
      </c>
      <c r="J1111" s="70">
        <f t="shared" si="527"/>
        <v>8</v>
      </c>
      <c r="K1111" s="72">
        <f t="shared" si="522"/>
        <v>206</v>
      </c>
      <c r="L1111" s="29">
        <f t="shared" si="528"/>
        <v>3.9</v>
      </c>
      <c r="M1111" s="43" t="s">
        <v>70</v>
      </c>
      <c r="O1111" s="107"/>
      <c r="P1111" s="107"/>
      <c r="Q1111" s="107"/>
      <c r="R1111" s="107"/>
      <c r="S1111" s="107"/>
    </row>
    <row r="1112" spans="1:24" x14ac:dyDescent="0.15">
      <c r="A1112" s="3"/>
      <c r="B1112" s="23" t="s">
        <v>67</v>
      </c>
      <c r="C1112" s="4"/>
      <c r="D1112" s="68">
        <f t="shared" si="533"/>
        <v>192</v>
      </c>
      <c r="E1112" s="69">
        <f t="shared" si="533"/>
        <v>40</v>
      </c>
      <c r="F1112" s="69">
        <f t="shared" si="533"/>
        <v>1</v>
      </c>
      <c r="G1112" s="70">
        <f t="shared" si="533"/>
        <v>4</v>
      </c>
      <c r="H1112" s="118">
        <f t="shared" si="533"/>
        <v>2</v>
      </c>
      <c r="I1112" s="71">
        <f t="shared" si="529"/>
        <v>232</v>
      </c>
      <c r="J1112" s="70">
        <f t="shared" si="527"/>
        <v>5</v>
      </c>
      <c r="K1112" s="72">
        <f t="shared" si="522"/>
        <v>239</v>
      </c>
      <c r="L1112" s="29">
        <f t="shared" si="528"/>
        <v>2.1</v>
      </c>
      <c r="M1112" s="43" t="s">
        <v>70</v>
      </c>
      <c r="O1112" s="107"/>
      <c r="P1112" s="107"/>
      <c r="Q1112" s="107"/>
      <c r="R1112" s="107"/>
      <c r="S1112" s="107"/>
    </row>
    <row r="1113" spans="1:24" x14ac:dyDescent="0.15">
      <c r="A1113" s="3"/>
      <c r="B1113" s="23" t="s">
        <v>68</v>
      </c>
      <c r="C1113" s="4"/>
      <c r="D1113" s="68">
        <f t="shared" si="533"/>
        <v>135</v>
      </c>
      <c r="E1113" s="69">
        <f t="shared" si="533"/>
        <v>23</v>
      </c>
      <c r="F1113" s="69">
        <f t="shared" si="533"/>
        <v>0</v>
      </c>
      <c r="G1113" s="70">
        <f t="shared" si="533"/>
        <v>3</v>
      </c>
      <c r="H1113" s="118">
        <f t="shared" si="533"/>
        <v>1</v>
      </c>
      <c r="I1113" s="71">
        <f t="shared" si="529"/>
        <v>158</v>
      </c>
      <c r="J1113" s="70">
        <f t="shared" si="527"/>
        <v>3</v>
      </c>
      <c r="K1113" s="72">
        <f t="shared" si="522"/>
        <v>162</v>
      </c>
      <c r="L1113" s="29">
        <f t="shared" si="528"/>
        <v>1.9</v>
      </c>
      <c r="M1113" s="43" t="s">
        <v>70</v>
      </c>
      <c r="O1113" s="107"/>
      <c r="P1113" s="107"/>
      <c r="Q1113" s="107"/>
      <c r="R1113" s="107"/>
      <c r="S1113" s="107"/>
    </row>
    <row r="1114" spans="1:24" x14ac:dyDescent="0.15">
      <c r="A1114" s="3"/>
      <c r="B1114" s="23" t="s">
        <v>69</v>
      </c>
      <c r="C1114" s="4"/>
      <c r="D1114" s="68">
        <f t="shared" si="533"/>
        <v>161</v>
      </c>
      <c r="E1114" s="69">
        <f t="shared" si="533"/>
        <v>29</v>
      </c>
      <c r="F1114" s="69">
        <f t="shared" si="533"/>
        <v>0</v>
      </c>
      <c r="G1114" s="70">
        <f t="shared" si="533"/>
        <v>2</v>
      </c>
      <c r="H1114" s="118">
        <f t="shared" si="533"/>
        <v>2</v>
      </c>
      <c r="I1114" s="71">
        <f t="shared" si="529"/>
        <v>190</v>
      </c>
      <c r="J1114" s="70">
        <f>SUM(F1114:G1114)</f>
        <v>2</v>
      </c>
      <c r="K1114" s="72">
        <f t="shared" si="522"/>
        <v>194</v>
      </c>
      <c r="L1114" s="29">
        <f t="shared" si="528"/>
        <v>1</v>
      </c>
      <c r="M1114" s="43" t="s">
        <v>70</v>
      </c>
      <c r="O1114" s="88"/>
      <c r="P1114" s="89"/>
      <c r="Q1114" s="88"/>
      <c r="R1114" s="88"/>
      <c r="S1114" s="88"/>
    </row>
    <row r="1115" spans="1:24" x14ac:dyDescent="0.15">
      <c r="A1115" s="5"/>
      <c r="B1115" s="24" t="s">
        <v>40</v>
      </c>
      <c r="C1115" s="7"/>
      <c r="D1115" s="73">
        <f t="shared" si="533"/>
        <v>139</v>
      </c>
      <c r="E1115" s="74">
        <f t="shared" si="533"/>
        <v>24</v>
      </c>
      <c r="F1115" s="74">
        <f t="shared" si="533"/>
        <v>3</v>
      </c>
      <c r="G1115" s="75">
        <f t="shared" si="533"/>
        <v>3</v>
      </c>
      <c r="H1115" s="119">
        <f t="shared" si="533"/>
        <v>4</v>
      </c>
      <c r="I1115" s="76">
        <f>SUM(D1115:E1115)</f>
        <v>163</v>
      </c>
      <c r="J1115" s="75">
        <f>SUM(F1115:G1115)</f>
        <v>6</v>
      </c>
      <c r="K1115" s="77">
        <f t="shared" si="522"/>
        <v>173</v>
      </c>
      <c r="L1115" s="30">
        <f t="shared" si="528"/>
        <v>3.5</v>
      </c>
      <c r="M1115" s="44" t="s">
        <v>70</v>
      </c>
      <c r="O1115" s="88"/>
      <c r="P1115" s="88"/>
      <c r="Q1115" s="88"/>
      <c r="R1115" s="88"/>
      <c r="S1115" s="88"/>
    </row>
    <row r="1116" spans="1:24" ht="12" thickBot="1" x14ac:dyDescent="0.2">
      <c r="A1116" s="20"/>
      <c r="B1116" s="25" t="s">
        <v>111</v>
      </c>
      <c r="C1116" s="21"/>
      <c r="D1116" s="83">
        <f>SUM(D1110:D1115)</f>
        <v>970</v>
      </c>
      <c r="E1116" s="84">
        <f t="shared" ref="E1116:F1116" si="534">SUM(E1110:E1115)</f>
        <v>176</v>
      </c>
      <c r="F1116" s="84">
        <f t="shared" si="534"/>
        <v>6</v>
      </c>
      <c r="G1116" s="85">
        <f>SUM(G1110:G1115)</f>
        <v>19</v>
      </c>
      <c r="H1116" s="121">
        <f>SUM(H1110:H1115)</f>
        <v>15</v>
      </c>
      <c r="I1116" s="86">
        <f t="shared" ref="I1116" si="535">SUM(D1116:E1116)</f>
        <v>1146</v>
      </c>
      <c r="J1116" s="85">
        <f t="shared" ref="J1116" si="536">SUM(F1116:G1116)</f>
        <v>25</v>
      </c>
      <c r="K1116" s="67">
        <f t="shared" si="522"/>
        <v>1186</v>
      </c>
      <c r="L1116" s="27">
        <f t="shared" si="528"/>
        <v>2.1</v>
      </c>
      <c r="M1116" s="46">
        <f t="shared" ref="M1116:M1117" si="537">IF(ISERROR(ROUND(K1116/$K$1117*100,1)),"-",ROUND(K1116/$K$1117*100,1))</f>
        <v>19.3</v>
      </c>
      <c r="O1116" s="88"/>
      <c r="P1116" s="90"/>
      <c r="Q1116" s="90"/>
      <c r="R1116" s="90"/>
      <c r="S1116" s="90"/>
    </row>
    <row r="1117" spans="1:24" ht="12" thickTop="1" x14ac:dyDescent="0.15">
      <c r="A1117" s="97"/>
      <c r="B1117" s="98" t="s">
        <v>106</v>
      </c>
      <c r="C1117" s="99"/>
      <c r="D1117" s="100">
        <f>SUM(D1081,D1088,D1095,D1102,D1109,D1116)</f>
        <v>4457</v>
      </c>
      <c r="E1117" s="101">
        <f t="shared" ref="E1117:J1117" si="538">SUM(E1081,E1088,E1095,E1102,E1109,E1116)</f>
        <v>1151</v>
      </c>
      <c r="F1117" s="101">
        <f t="shared" si="538"/>
        <v>28</v>
      </c>
      <c r="G1117" s="102">
        <f t="shared" si="538"/>
        <v>256</v>
      </c>
      <c r="H1117" s="122">
        <f t="shared" si="538"/>
        <v>264</v>
      </c>
      <c r="I1117" s="103">
        <f t="shared" si="538"/>
        <v>5608</v>
      </c>
      <c r="J1117" s="102">
        <f t="shared" si="538"/>
        <v>284</v>
      </c>
      <c r="K1117" s="104">
        <f t="shared" si="522"/>
        <v>6156</v>
      </c>
      <c r="L1117" s="105">
        <f t="shared" si="528"/>
        <v>4.5999999999999996</v>
      </c>
      <c r="M1117" s="106">
        <f t="shared" si="537"/>
        <v>100</v>
      </c>
      <c r="O1117" s="88"/>
      <c r="P1117" s="88"/>
      <c r="Q1117" s="88"/>
      <c r="R1117" s="88"/>
      <c r="S1117" s="88"/>
    </row>
    <row r="1118" spans="1:24" x14ac:dyDescent="0.15">
      <c r="A1118" s="91"/>
      <c r="B1118" s="92"/>
      <c r="C1118" s="93"/>
      <c r="D1118" s="94"/>
      <c r="E1118" s="94"/>
      <c r="F1118" s="94"/>
      <c r="G1118" s="94"/>
      <c r="H1118" s="94"/>
      <c r="I1118" s="94"/>
      <c r="J1118" s="94"/>
      <c r="K1118" s="94"/>
      <c r="L1118" s="95"/>
      <c r="M1118" s="96"/>
      <c r="O1118" s="88"/>
      <c r="P1118" s="88"/>
      <c r="Q1118" s="88"/>
      <c r="R1118" s="88"/>
      <c r="S1118" s="88"/>
      <c r="T1118" s="33"/>
    </row>
    <row r="1119" spans="1:24" x14ac:dyDescent="0.15">
      <c r="A1119" s="91"/>
      <c r="B1119" s="92"/>
      <c r="C1119" s="93"/>
      <c r="D1119" s="94"/>
      <c r="E1119" s="94"/>
      <c r="F1119" s="94"/>
      <c r="G1119" s="94"/>
      <c r="H1119" s="94"/>
      <c r="I1119" s="94"/>
      <c r="J1119" s="94"/>
      <c r="K1119" s="94"/>
      <c r="L1119" s="95"/>
      <c r="M1119" s="96"/>
      <c r="O1119" s="88"/>
      <c r="P1119" s="88"/>
      <c r="Q1119" s="88"/>
      <c r="R1119" s="88"/>
      <c r="S1119" s="88"/>
    </row>
    <row r="1120" spans="1:24" x14ac:dyDescent="0.15">
      <c r="B1120" s="41" t="s">
        <v>83</v>
      </c>
      <c r="O1120" s="88"/>
      <c r="P1120" s="89"/>
      <c r="Q1120" s="88"/>
      <c r="R1120" s="88"/>
      <c r="S1120" s="88"/>
      <c r="U1120" s="87"/>
      <c r="V1120" s="87"/>
      <c r="W1120" s="87"/>
      <c r="X1120" s="87"/>
    </row>
    <row r="1121" spans="1:22" ht="21" x14ac:dyDescent="0.15">
      <c r="A1121" s="1"/>
      <c r="B1121" s="13"/>
      <c r="C1121" s="26" t="s">
        <v>2</v>
      </c>
      <c r="D1121" s="52" t="s">
        <v>48</v>
      </c>
      <c r="E1121" s="53" t="s">
        <v>49</v>
      </c>
      <c r="F1121" s="53" t="s">
        <v>104</v>
      </c>
      <c r="G1121" s="54" t="s">
        <v>105</v>
      </c>
      <c r="H1121" s="115" t="s">
        <v>108</v>
      </c>
      <c r="I1121" s="55" t="s">
        <v>50</v>
      </c>
      <c r="J1121" s="56" t="s">
        <v>51</v>
      </c>
      <c r="K1121" s="57" t="s">
        <v>52</v>
      </c>
      <c r="L1121" s="14" t="s">
        <v>53</v>
      </c>
      <c r="M1121" s="14" t="s">
        <v>54</v>
      </c>
      <c r="O1121" s="88"/>
      <c r="P1121" s="88"/>
      <c r="Q1121" s="88"/>
      <c r="R1121" s="88"/>
      <c r="S1121" s="88"/>
      <c r="U1121" s="87"/>
      <c r="V1121" s="87"/>
    </row>
    <row r="1122" spans="1:22" x14ac:dyDescent="0.15">
      <c r="A1122" s="5" t="s">
        <v>1</v>
      </c>
      <c r="B1122" s="10"/>
      <c r="C1122" s="15"/>
      <c r="D1122" s="58" t="s">
        <v>46</v>
      </c>
      <c r="E1122" s="59" t="s">
        <v>46</v>
      </c>
      <c r="F1122" s="59" t="s">
        <v>46</v>
      </c>
      <c r="G1122" s="60" t="s">
        <v>46</v>
      </c>
      <c r="H1122" s="116" t="s">
        <v>46</v>
      </c>
      <c r="I1122" s="61" t="s">
        <v>46</v>
      </c>
      <c r="J1122" s="60" t="s">
        <v>46</v>
      </c>
      <c r="K1122" s="62" t="s">
        <v>46</v>
      </c>
      <c r="L1122" s="16" t="s">
        <v>47</v>
      </c>
      <c r="M1122" s="16" t="s">
        <v>47</v>
      </c>
      <c r="O1122" s="88"/>
      <c r="P1122" s="90"/>
      <c r="Q1122" s="90"/>
      <c r="R1122" s="90"/>
      <c r="S1122" s="90"/>
      <c r="U1122" s="87"/>
      <c r="V1122" s="87"/>
    </row>
    <row r="1123" spans="1:22" x14ac:dyDescent="0.15">
      <c r="A1123" s="1"/>
      <c r="B1123" s="22" t="s">
        <v>3</v>
      </c>
      <c r="C1123" s="2"/>
      <c r="D1123" s="63">
        <f t="shared" ref="D1123:H1128" si="539">SUM(D1027,D1075)</f>
        <v>187</v>
      </c>
      <c r="E1123" s="64">
        <f t="shared" si="539"/>
        <v>51</v>
      </c>
      <c r="F1123" s="64">
        <f t="shared" si="539"/>
        <v>0</v>
      </c>
      <c r="G1123" s="65">
        <f t="shared" si="539"/>
        <v>11</v>
      </c>
      <c r="H1123" s="117">
        <f t="shared" si="539"/>
        <v>10</v>
      </c>
      <c r="I1123" s="66">
        <f>SUM(D1123:E1123)</f>
        <v>238</v>
      </c>
      <c r="J1123" s="65">
        <f>SUM(F1123:G1123)</f>
        <v>11</v>
      </c>
      <c r="K1123" s="67">
        <f>SUM(D1123:H1123)</f>
        <v>259</v>
      </c>
      <c r="L1123" s="28">
        <f>IF(ISERROR(ROUND(J1123/K1123*100,1)),"-",ROUND(J1123/K1123*100,1))</f>
        <v>4.2</v>
      </c>
      <c r="M1123" s="42" t="s">
        <v>70</v>
      </c>
      <c r="O1123" s="88"/>
      <c r="P1123" s="88"/>
      <c r="Q1123" s="88"/>
      <c r="R1123" s="88"/>
      <c r="S1123" s="88"/>
      <c r="U1123" s="87"/>
      <c r="V1123" s="87"/>
    </row>
    <row r="1124" spans="1:22" x14ac:dyDescent="0.15">
      <c r="A1124" s="3"/>
      <c r="B1124" s="23" t="s">
        <v>4</v>
      </c>
      <c r="C1124" s="4"/>
      <c r="D1124" s="68">
        <f t="shared" si="539"/>
        <v>220</v>
      </c>
      <c r="E1124" s="69">
        <f t="shared" si="539"/>
        <v>56</v>
      </c>
      <c r="F1124" s="69">
        <f t="shared" si="539"/>
        <v>2</v>
      </c>
      <c r="G1124" s="70">
        <f t="shared" si="539"/>
        <v>13</v>
      </c>
      <c r="H1124" s="118">
        <f t="shared" si="539"/>
        <v>8</v>
      </c>
      <c r="I1124" s="71">
        <f t="shared" ref="I1124" si="540">SUM(D1124:E1124)</f>
        <v>276</v>
      </c>
      <c r="J1124" s="70">
        <f t="shared" ref="J1124:J1128" si="541">SUM(F1124:G1124)</f>
        <v>15</v>
      </c>
      <c r="K1124" s="72">
        <f t="shared" ref="K1124:K1165" si="542">SUM(D1124:H1124)</f>
        <v>299</v>
      </c>
      <c r="L1124" s="29">
        <f t="shared" ref="L1124:L1165" si="543">IF(ISERROR(ROUND(J1124/K1124*100,1)),"-",ROUND(J1124/K1124*100,1))</f>
        <v>5</v>
      </c>
      <c r="M1124" s="43" t="s">
        <v>70</v>
      </c>
      <c r="O1124" s="88"/>
      <c r="P1124" s="88"/>
      <c r="Q1124" s="88"/>
      <c r="R1124" s="88"/>
      <c r="S1124" s="88"/>
      <c r="U1124" s="87"/>
      <c r="V1124" s="87"/>
    </row>
    <row r="1125" spans="1:22" x14ac:dyDescent="0.15">
      <c r="A1125" s="3"/>
      <c r="B1125" s="23" t="s">
        <v>5</v>
      </c>
      <c r="C1125" s="4"/>
      <c r="D1125" s="68">
        <f t="shared" si="539"/>
        <v>225</v>
      </c>
      <c r="E1125" s="69">
        <f t="shared" si="539"/>
        <v>38</v>
      </c>
      <c r="F1125" s="69">
        <f t="shared" si="539"/>
        <v>2</v>
      </c>
      <c r="G1125" s="70">
        <f t="shared" si="539"/>
        <v>9</v>
      </c>
      <c r="H1125" s="118">
        <f t="shared" si="539"/>
        <v>13</v>
      </c>
      <c r="I1125" s="71">
        <f>SUM(D1125:E1125)</f>
        <v>263</v>
      </c>
      <c r="J1125" s="70">
        <f t="shared" si="541"/>
        <v>11</v>
      </c>
      <c r="K1125" s="72">
        <f t="shared" si="542"/>
        <v>287</v>
      </c>
      <c r="L1125" s="29">
        <f t="shared" si="543"/>
        <v>3.8</v>
      </c>
      <c r="M1125" s="43" t="s">
        <v>70</v>
      </c>
      <c r="O1125" s="88"/>
      <c r="P1125" s="88"/>
      <c r="Q1125" s="88"/>
      <c r="R1125" s="88"/>
      <c r="S1125" s="88"/>
      <c r="U1125" s="87"/>
      <c r="V1125" s="87"/>
    </row>
    <row r="1126" spans="1:22" s="19" customFormat="1" x14ac:dyDescent="0.15">
      <c r="A1126" s="3"/>
      <c r="B1126" s="23" t="s">
        <v>6</v>
      </c>
      <c r="C1126" s="4"/>
      <c r="D1126" s="68">
        <f t="shared" si="539"/>
        <v>218</v>
      </c>
      <c r="E1126" s="69">
        <f t="shared" si="539"/>
        <v>57</v>
      </c>
      <c r="F1126" s="69">
        <f t="shared" si="539"/>
        <v>2</v>
      </c>
      <c r="G1126" s="70">
        <f t="shared" si="539"/>
        <v>7</v>
      </c>
      <c r="H1126" s="118">
        <f t="shared" si="539"/>
        <v>10</v>
      </c>
      <c r="I1126" s="71">
        <f t="shared" ref="I1126:I1128" si="544">SUM(D1126:E1126)</f>
        <v>275</v>
      </c>
      <c r="J1126" s="70">
        <f t="shared" si="541"/>
        <v>9</v>
      </c>
      <c r="K1126" s="72">
        <f t="shared" si="542"/>
        <v>294</v>
      </c>
      <c r="L1126" s="29">
        <f t="shared" si="543"/>
        <v>3.1</v>
      </c>
      <c r="M1126" s="43" t="s">
        <v>70</v>
      </c>
      <c r="O1126" s="88"/>
      <c r="P1126" s="88"/>
      <c r="Q1126" s="88"/>
      <c r="R1126" s="88"/>
      <c r="S1126" s="88"/>
      <c r="T1126" s="8"/>
      <c r="U1126" s="87"/>
      <c r="V1126" s="87"/>
    </row>
    <row r="1127" spans="1:22" x14ac:dyDescent="0.15">
      <c r="A1127" s="3"/>
      <c r="B1127" s="23" t="s">
        <v>7</v>
      </c>
      <c r="C1127" s="4"/>
      <c r="D1127" s="68">
        <f t="shared" si="539"/>
        <v>230</v>
      </c>
      <c r="E1127" s="69">
        <f t="shared" si="539"/>
        <v>47</v>
      </c>
      <c r="F1127" s="69">
        <f t="shared" si="539"/>
        <v>0</v>
      </c>
      <c r="G1127" s="70">
        <f t="shared" si="539"/>
        <v>15</v>
      </c>
      <c r="H1127" s="118">
        <f t="shared" si="539"/>
        <v>12</v>
      </c>
      <c r="I1127" s="71">
        <f t="shared" si="544"/>
        <v>277</v>
      </c>
      <c r="J1127" s="70">
        <f t="shared" si="541"/>
        <v>15</v>
      </c>
      <c r="K1127" s="72">
        <f t="shared" si="542"/>
        <v>304</v>
      </c>
      <c r="L1127" s="29">
        <f t="shared" si="543"/>
        <v>4.9000000000000004</v>
      </c>
      <c r="M1127" s="43" t="s">
        <v>70</v>
      </c>
      <c r="O1127" s="88"/>
      <c r="P1127" s="88"/>
      <c r="Q1127" s="88"/>
      <c r="R1127" s="88"/>
      <c r="S1127" s="88"/>
      <c r="U1127" s="87"/>
      <c r="V1127" s="87"/>
    </row>
    <row r="1128" spans="1:22" x14ac:dyDescent="0.15">
      <c r="A1128" s="5"/>
      <c r="B1128" s="24" t="s">
        <v>8</v>
      </c>
      <c r="C1128" s="7"/>
      <c r="D1128" s="73">
        <f t="shared" si="539"/>
        <v>237</v>
      </c>
      <c r="E1128" s="74">
        <f t="shared" si="539"/>
        <v>38</v>
      </c>
      <c r="F1128" s="74">
        <f t="shared" si="539"/>
        <v>0</v>
      </c>
      <c r="G1128" s="75">
        <f t="shared" si="539"/>
        <v>10</v>
      </c>
      <c r="H1128" s="119">
        <f t="shared" si="539"/>
        <v>10</v>
      </c>
      <c r="I1128" s="76">
        <f t="shared" si="544"/>
        <v>275</v>
      </c>
      <c r="J1128" s="75">
        <f t="shared" si="541"/>
        <v>10</v>
      </c>
      <c r="K1128" s="77">
        <f t="shared" si="542"/>
        <v>295</v>
      </c>
      <c r="L1128" s="30">
        <f t="shared" si="543"/>
        <v>3.4</v>
      </c>
      <c r="M1128" s="44" t="s">
        <v>70</v>
      </c>
      <c r="O1128" s="88"/>
      <c r="P1128" s="88"/>
      <c r="Q1128" s="88"/>
      <c r="R1128" s="88"/>
      <c r="S1128" s="88"/>
      <c r="U1128" s="87"/>
      <c r="V1128" s="87"/>
    </row>
    <row r="1129" spans="1:22" x14ac:dyDescent="0.15">
      <c r="A1129" s="17"/>
      <c r="B1129" s="25" t="s">
        <v>157</v>
      </c>
      <c r="C1129" s="18"/>
      <c r="D1129" s="78">
        <f>SUM(D1123:D1128)</f>
        <v>1317</v>
      </c>
      <c r="E1129" s="79">
        <f>SUM(E1123:E1128)</f>
        <v>287</v>
      </c>
      <c r="F1129" s="79">
        <f>SUM(F1123:F1128)</f>
        <v>6</v>
      </c>
      <c r="G1129" s="80">
        <f>SUM(G1123:G1128)</f>
        <v>65</v>
      </c>
      <c r="H1129" s="120">
        <f>SUM(H1123:H1128)</f>
        <v>63</v>
      </c>
      <c r="I1129" s="81">
        <f>SUM(D1129:E1129)</f>
        <v>1604</v>
      </c>
      <c r="J1129" s="80">
        <f>SUM(F1129:G1129)</f>
        <v>71</v>
      </c>
      <c r="K1129" s="82">
        <f t="shared" si="542"/>
        <v>1738</v>
      </c>
      <c r="L1129" s="31">
        <f t="shared" si="543"/>
        <v>4.0999999999999996</v>
      </c>
      <c r="M1129" s="45">
        <f>IF(ISERROR(ROUND(K1129/$K$1165*100,1)),"-",ROUND(K1129/$K$1165*100,1))</f>
        <v>15.5</v>
      </c>
      <c r="O1129" s="88"/>
      <c r="P1129" s="88"/>
      <c r="Q1129" s="88"/>
      <c r="R1129" s="88"/>
      <c r="S1129" s="88"/>
      <c r="U1129" s="87"/>
      <c r="V1129" s="87"/>
    </row>
    <row r="1130" spans="1:22" x14ac:dyDescent="0.15">
      <c r="A1130" s="1"/>
      <c r="B1130" s="22" t="s">
        <v>158</v>
      </c>
      <c r="C1130" s="2"/>
      <c r="D1130" s="63">
        <f t="shared" ref="D1130:H1135" si="545">SUM(D1034,D1082)</f>
        <v>211</v>
      </c>
      <c r="E1130" s="64">
        <f t="shared" si="545"/>
        <v>54</v>
      </c>
      <c r="F1130" s="64">
        <f t="shared" si="545"/>
        <v>3</v>
      </c>
      <c r="G1130" s="65">
        <f t="shared" si="545"/>
        <v>15</v>
      </c>
      <c r="H1130" s="117">
        <f t="shared" si="545"/>
        <v>9</v>
      </c>
      <c r="I1130" s="66">
        <f t="shared" ref="I1130:I1132" si="546">SUM(D1130:E1130)</f>
        <v>265</v>
      </c>
      <c r="J1130" s="65">
        <f t="shared" ref="J1130:J1161" si="547">SUM(F1130:G1130)</f>
        <v>18</v>
      </c>
      <c r="K1130" s="67">
        <f t="shared" si="542"/>
        <v>292</v>
      </c>
      <c r="L1130" s="28">
        <f t="shared" si="543"/>
        <v>6.2</v>
      </c>
      <c r="M1130" s="42" t="s">
        <v>70</v>
      </c>
      <c r="O1130" s="88"/>
      <c r="P1130" s="88"/>
      <c r="Q1130" s="88"/>
      <c r="R1130" s="88"/>
      <c r="S1130" s="88"/>
      <c r="U1130" s="87"/>
      <c r="V1130" s="87"/>
    </row>
    <row r="1131" spans="1:22" x14ac:dyDescent="0.15">
      <c r="A1131" s="3"/>
      <c r="B1131" s="23" t="s">
        <v>10</v>
      </c>
      <c r="C1131" s="4"/>
      <c r="D1131" s="68">
        <f t="shared" si="545"/>
        <v>226</v>
      </c>
      <c r="E1131" s="69">
        <f t="shared" si="545"/>
        <v>71</v>
      </c>
      <c r="F1131" s="69">
        <f t="shared" si="545"/>
        <v>1</v>
      </c>
      <c r="G1131" s="70">
        <f t="shared" si="545"/>
        <v>10</v>
      </c>
      <c r="H1131" s="118">
        <f t="shared" si="545"/>
        <v>17</v>
      </c>
      <c r="I1131" s="71">
        <f t="shared" si="546"/>
        <v>297</v>
      </c>
      <c r="J1131" s="70">
        <f t="shared" si="547"/>
        <v>11</v>
      </c>
      <c r="K1131" s="72">
        <f t="shared" si="542"/>
        <v>325</v>
      </c>
      <c r="L1131" s="29">
        <f t="shared" si="543"/>
        <v>3.4</v>
      </c>
      <c r="M1131" s="43" t="s">
        <v>70</v>
      </c>
      <c r="O1131" s="88"/>
      <c r="P1131" s="88"/>
      <c r="Q1131" s="88"/>
      <c r="R1131" s="88"/>
      <c r="S1131" s="88"/>
      <c r="U1131" s="87"/>
      <c r="V1131" s="87"/>
    </row>
    <row r="1132" spans="1:22" x14ac:dyDescent="0.15">
      <c r="A1132" s="3"/>
      <c r="B1132" s="23" t="s">
        <v>11</v>
      </c>
      <c r="C1132" s="4"/>
      <c r="D1132" s="68">
        <f t="shared" si="545"/>
        <v>221</v>
      </c>
      <c r="E1132" s="69">
        <f t="shared" si="545"/>
        <v>51</v>
      </c>
      <c r="F1132" s="69">
        <f t="shared" si="545"/>
        <v>1</v>
      </c>
      <c r="G1132" s="70">
        <f t="shared" si="545"/>
        <v>14</v>
      </c>
      <c r="H1132" s="118">
        <f t="shared" si="545"/>
        <v>12</v>
      </c>
      <c r="I1132" s="71">
        <f t="shared" si="546"/>
        <v>272</v>
      </c>
      <c r="J1132" s="70">
        <f t="shared" si="547"/>
        <v>15</v>
      </c>
      <c r="K1132" s="72">
        <f t="shared" si="542"/>
        <v>299</v>
      </c>
      <c r="L1132" s="29">
        <f t="shared" si="543"/>
        <v>5</v>
      </c>
      <c r="M1132" s="43" t="s">
        <v>70</v>
      </c>
      <c r="O1132" s="88"/>
      <c r="P1132" s="88"/>
      <c r="Q1132" s="88"/>
      <c r="R1132" s="88"/>
      <c r="S1132" s="88"/>
      <c r="U1132" s="87"/>
      <c r="V1132" s="87"/>
    </row>
    <row r="1133" spans="1:22" s="19" customFormat="1" x14ac:dyDescent="0.15">
      <c r="A1133" s="3"/>
      <c r="B1133" s="23" t="s">
        <v>12</v>
      </c>
      <c r="C1133" s="4"/>
      <c r="D1133" s="68">
        <f t="shared" si="545"/>
        <v>225</v>
      </c>
      <c r="E1133" s="69">
        <f t="shared" si="545"/>
        <v>60</v>
      </c>
      <c r="F1133" s="69">
        <f t="shared" si="545"/>
        <v>1</v>
      </c>
      <c r="G1133" s="70">
        <f t="shared" si="545"/>
        <v>14</v>
      </c>
      <c r="H1133" s="118">
        <f t="shared" si="545"/>
        <v>12</v>
      </c>
      <c r="I1133" s="71">
        <f>SUM(D1133:E1133)</f>
        <v>285</v>
      </c>
      <c r="J1133" s="70">
        <f t="shared" si="547"/>
        <v>15</v>
      </c>
      <c r="K1133" s="72">
        <f t="shared" si="542"/>
        <v>312</v>
      </c>
      <c r="L1133" s="29">
        <f t="shared" si="543"/>
        <v>4.8</v>
      </c>
      <c r="M1133" s="43" t="s">
        <v>70</v>
      </c>
      <c r="O1133" s="88"/>
      <c r="P1133" s="88"/>
      <c r="Q1133" s="88"/>
      <c r="R1133" s="88"/>
      <c r="S1133" s="88"/>
      <c r="T1133" s="8"/>
      <c r="U1133" s="87"/>
      <c r="V1133" s="87"/>
    </row>
    <row r="1134" spans="1:22" x14ac:dyDescent="0.15">
      <c r="A1134" s="3"/>
      <c r="B1134" s="23" t="s">
        <v>13</v>
      </c>
      <c r="C1134" s="4"/>
      <c r="D1134" s="68">
        <f t="shared" si="545"/>
        <v>220</v>
      </c>
      <c r="E1134" s="69">
        <f t="shared" si="545"/>
        <v>48</v>
      </c>
      <c r="F1134" s="69">
        <f t="shared" si="545"/>
        <v>0</v>
      </c>
      <c r="G1134" s="70">
        <f t="shared" si="545"/>
        <v>16</v>
      </c>
      <c r="H1134" s="118">
        <f t="shared" si="545"/>
        <v>23</v>
      </c>
      <c r="I1134" s="71">
        <f t="shared" ref="I1134:I1162" si="548">SUM(D1134:E1134)</f>
        <v>268</v>
      </c>
      <c r="J1134" s="70">
        <f t="shared" si="547"/>
        <v>16</v>
      </c>
      <c r="K1134" s="72">
        <f t="shared" si="542"/>
        <v>307</v>
      </c>
      <c r="L1134" s="29">
        <f t="shared" si="543"/>
        <v>5.2</v>
      </c>
      <c r="M1134" s="43" t="s">
        <v>70</v>
      </c>
      <c r="O1134" s="88"/>
      <c r="P1134" s="88"/>
      <c r="Q1134" s="88"/>
      <c r="R1134" s="88"/>
      <c r="S1134" s="88"/>
      <c r="U1134" s="87"/>
      <c r="V1134" s="87"/>
    </row>
    <row r="1135" spans="1:22" x14ac:dyDescent="0.15">
      <c r="A1135" s="5"/>
      <c r="B1135" s="24" t="s">
        <v>14</v>
      </c>
      <c r="C1135" s="7"/>
      <c r="D1135" s="73">
        <f t="shared" si="545"/>
        <v>211</v>
      </c>
      <c r="E1135" s="74">
        <f t="shared" si="545"/>
        <v>59</v>
      </c>
      <c r="F1135" s="74">
        <f t="shared" si="545"/>
        <v>2</v>
      </c>
      <c r="G1135" s="75">
        <f t="shared" si="545"/>
        <v>14</v>
      </c>
      <c r="H1135" s="119">
        <f t="shared" si="545"/>
        <v>31</v>
      </c>
      <c r="I1135" s="76">
        <f t="shared" si="548"/>
        <v>270</v>
      </c>
      <c r="J1135" s="75">
        <f t="shared" si="547"/>
        <v>16</v>
      </c>
      <c r="K1135" s="77">
        <f t="shared" si="542"/>
        <v>317</v>
      </c>
      <c r="L1135" s="30">
        <f t="shared" si="543"/>
        <v>5</v>
      </c>
      <c r="M1135" s="44" t="s">
        <v>70</v>
      </c>
      <c r="O1135" s="88"/>
      <c r="P1135" s="88"/>
      <c r="Q1135" s="88"/>
      <c r="R1135" s="88"/>
      <c r="S1135" s="88"/>
      <c r="U1135" s="87"/>
      <c r="V1135" s="87"/>
    </row>
    <row r="1136" spans="1:22" x14ac:dyDescent="0.15">
      <c r="A1136" s="17"/>
      <c r="B1136" s="25" t="s">
        <v>159</v>
      </c>
      <c r="C1136" s="18"/>
      <c r="D1136" s="78">
        <f>SUM(D1130:D1135)</f>
        <v>1314</v>
      </c>
      <c r="E1136" s="79">
        <f>SUM(E1130:E1135)</f>
        <v>343</v>
      </c>
      <c r="F1136" s="79">
        <f>SUM(F1130:F1135)</f>
        <v>8</v>
      </c>
      <c r="G1136" s="80">
        <f>SUM(G1130:G1135)</f>
        <v>83</v>
      </c>
      <c r="H1136" s="120">
        <f>SUM(H1130:H1135)</f>
        <v>104</v>
      </c>
      <c r="I1136" s="81">
        <f t="shared" si="548"/>
        <v>1657</v>
      </c>
      <c r="J1136" s="80">
        <f t="shared" si="547"/>
        <v>91</v>
      </c>
      <c r="K1136" s="82">
        <f t="shared" si="542"/>
        <v>1852</v>
      </c>
      <c r="L1136" s="31">
        <f t="shared" si="543"/>
        <v>4.9000000000000004</v>
      </c>
      <c r="M1136" s="45">
        <f>IF(ISERROR(ROUND(K1136/$K$1165*100,1)),"-",ROUND(K1136/$K$1165*100,1))</f>
        <v>16.600000000000001</v>
      </c>
      <c r="O1136" s="88"/>
      <c r="P1136" s="88"/>
      <c r="Q1136" s="88"/>
      <c r="R1136" s="88"/>
      <c r="S1136" s="88"/>
      <c r="U1136" s="87"/>
      <c r="V1136" s="87"/>
    </row>
    <row r="1137" spans="1:22" x14ac:dyDescent="0.15">
      <c r="A1137" s="1"/>
      <c r="B1137" s="22" t="s">
        <v>15</v>
      </c>
      <c r="C1137" s="2"/>
      <c r="D1137" s="63">
        <f t="shared" ref="D1137:H1142" si="549">SUM(D1041,D1089)</f>
        <v>191</v>
      </c>
      <c r="E1137" s="64">
        <f t="shared" si="549"/>
        <v>48</v>
      </c>
      <c r="F1137" s="64">
        <f t="shared" si="549"/>
        <v>2</v>
      </c>
      <c r="G1137" s="65">
        <f t="shared" si="549"/>
        <v>20</v>
      </c>
      <c r="H1137" s="117">
        <f t="shared" si="549"/>
        <v>22</v>
      </c>
      <c r="I1137" s="66">
        <f t="shared" si="548"/>
        <v>239</v>
      </c>
      <c r="J1137" s="65">
        <f t="shared" si="547"/>
        <v>22</v>
      </c>
      <c r="K1137" s="67">
        <f t="shared" si="542"/>
        <v>283</v>
      </c>
      <c r="L1137" s="28">
        <f t="shared" si="543"/>
        <v>7.8</v>
      </c>
      <c r="M1137" s="42" t="s">
        <v>70</v>
      </c>
      <c r="O1137" s="88"/>
      <c r="P1137" s="88"/>
      <c r="Q1137" s="88"/>
      <c r="R1137" s="88"/>
      <c r="S1137" s="88"/>
      <c r="U1137" s="87"/>
      <c r="V1137" s="87"/>
    </row>
    <row r="1138" spans="1:22" x14ac:dyDescent="0.15">
      <c r="A1138" s="3"/>
      <c r="B1138" s="23" t="s">
        <v>16</v>
      </c>
      <c r="C1138" s="4"/>
      <c r="D1138" s="68">
        <f t="shared" si="549"/>
        <v>195</v>
      </c>
      <c r="E1138" s="69">
        <f t="shared" si="549"/>
        <v>57</v>
      </c>
      <c r="F1138" s="69">
        <f t="shared" si="549"/>
        <v>1</v>
      </c>
      <c r="G1138" s="70">
        <f t="shared" si="549"/>
        <v>19</v>
      </c>
      <c r="H1138" s="118">
        <f t="shared" si="549"/>
        <v>26</v>
      </c>
      <c r="I1138" s="71">
        <f t="shared" si="548"/>
        <v>252</v>
      </c>
      <c r="J1138" s="70">
        <f t="shared" si="547"/>
        <v>20</v>
      </c>
      <c r="K1138" s="72">
        <f t="shared" si="542"/>
        <v>298</v>
      </c>
      <c r="L1138" s="29">
        <f t="shared" si="543"/>
        <v>6.7</v>
      </c>
      <c r="M1138" s="43" t="s">
        <v>70</v>
      </c>
      <c r="O1138" s="88"/>
      <c r="P1138" s="88"/>
      <c r="Q1138" s="88"/>
      <c r="R1138" s="88"/>
      <c r="S1138" s="88"/>
      <c r="U1138" s="87"/>
      <c r="V1138" s="87"/>
    </row>
    <row r="1139" spans="1:22" x14ac:dyDescent="0.15">
      <c r="A1139" s="3"/>
      <c r="B1139" s="23" t="s">
        <v>17</v>
      </c>
      <c r="C1139" s="4"/>
      <c r="D1139" s="68">
        <f t="shared" si="549"/>
        <v>191</v>
      </c>
      <c r="E1139" s="69">
        <f t="shared" si="549"/>
        <v>66</v>
      </c>
      <c r="F1139" s="69">
        <f t="shared" si="549"/>
        <v>2</v>
      </c>
      <c r="G1139" s="70">
        <f t="shared" si="549"/>
        <v>22</v>
      </c>
      <c r="H1139" s="118">
        <f t="shared" si="549"/>
        <v>26</v>
      </c>
      <c r="I1139" s="71">
        <f t="shared" si="548"/>
        <v>257</v>
      </c>
      <c r="J1139" s="70">
        <f t="shared" si="547"/>
        <v>24</v>
      </c>
      <c r="K1139" s="72">
        <f t="shared" si="542"/>
        <v>307</v>
      </c>
      <c r="L1139" s="29">
        <f t="shared" si="543"/>
        <v>7.8</v>
      </c>
      <c r="M1139" s="43" t="s">
        <v>70</v>
      </c>
      <c r="O1139" s="88"/>
      <c r="P1139" s="88"/>
      <c r="Q1139" s="88"/>
      <c r="R1139" s="88"/>
      <c r="S1139" s="88"/>
      <c r="U1139" s="87"/>
      <c r="V1139" s="87"/>
    </row>
    <row r="1140" spans="1:22" s="19" customFormat="1" x14ac:dyDescent="0.15">
      <c r="A1140" s="3"/>
      <c r="B1140" s="23" t="s">
        <v>18</v>
      </c>
      <c r="C1140" s="4"/>
      <c r="D1140" s="68">
        <f t="shared" si="549"/>
        <v>176</v>
      </c>
      <c r="E1140" s="69">
        <f t="shared" si="549"/>
        <v>63</v>
      </c>
      <c r="F1140" s="69">
        <f t="shared" si="549"/>
        <v>1</v>
      </c>
      <c r="G1140" s="70">
        <f t="shared" si="549"/>
        <v>29</v>
      </c>
      <c r="H1140" s="118">
        <f t="shared" si="549"/>
        <v>21</v>
      </c>
      <c r="I1140" s="71">
        <f t="shared" si="548"/>
        <v>239</v>
      </c>
      <c r="J1140" s="70">
        <f t="shared" si="547"/>
        <v>30</v>
      </c>
      <c r="K1140" s="72">
        <f t="shared" si="542"/>
        <v>290</v>
      </c>
      <c r="L1140" s="29">
        <f t="shared" si="543"/>
        <v>10.3</v>
      </c>
      <c r="M1140" s="43" t="s">
        <v>70</v>
      </c>
      <c r="O1140" s="88"/>
      <c r="P1140" s="88"/>
      <c r="Q1140" s="88"/>
      <c r="R1140" s="88"/>
      <c r="S1140" s="88"/>
      <c r="T1140" s="8"/>
      <c r="U1140" s="87"/>
      <c r="V1140" s="87"/>
    </row>
    <row r="1141" spans="1:22" x14ac:dyDescent="0.15">
      <c r="A1141" s="3"/>
      <c r="B1141" s="23" t="s">
        <v>19</v>
      </c>
      <c r="C1141" s="4"/>
      <c r="D1141" s="68">
        <f t="shared" si="549"/>
        <v>197</v>
      </c>
      <c r="E1141" s="69">
        <f t="shared" si="549"/>
        <v>62</v>
      </c>
      <c r="F1141" s="69">
        <f t="shared" si="549"/>
        <v>1</v>
      </c>
      <c r="G1141" s="70">
        <f t="shared" si="549"/>
        <v>10</v>
      </c>
      <c r="H1141" s="118">
        <f t="shared" si="549"/>
        <v>27</v>
      </c>
      <c r="I1141" s="71">
        <f t="shared" si="548"/>
        <v>259</v>
      </c>
      <c r="J1141" s="70">
        <f t="shared" si="547"/>
        <v>11</v>
      </c>
      <c r="K1141" s="72">
        <f t="shared" si="542"/>
        <v>297</v>
      </c>
      <c r="L1141" s="29">
        <f t="shared" si="543"/>
        <v>3.7</v>
      </c>
      <c r="M1141" s="43" t="s">
        <v>70</v>
      </c>
      <c r="O1141" s="88"/>
      <c r="P1141" s="88"/>
      <c r="Q1141" s="88"/>
      <c r="R1141" s="88"/>
      <c r="S1141" s="88"/>
      <c r="U1141" s="87"/>
      <c r="V1141" s="87"/>
    </row>
    <row r="1142" spans="1:22" x14ac:dyDescent="0.15">
      <c r="A1142" s="5"/>
      <c r="B1142" s="24" t="s">
        <v>20</v>
      </c>
      <c r="C1142" s="7"/>
      <c r="D1142" s="73">
        <f t="shared" si="549"/>
        <v>190</v>
      </c>
      <c r="E1142" s="74">
        <f t="shared" si="549"/>
        <v>73</v>
      </c>
      <c r="F1142" s="74">
        <f t="shared" si="549"/>
        <v>1</v>
      </c>
      <c r="G1142" s="75">
        <f t="shared" si="549"/>
        <v>23</v>
      </c>
      <c r="H1142" s="119">
        <f t="shared" si="549"/>
        <v>25</v>
      </c>
      <c r="I1142" s="76">
        <f t="shared" si="548"/>
        <v>263</v>
      </c>
      <c r="J1142" s="75">
        <f t="shared" si="547"/>
        <v>24</v>
      </c>
      <c r="K1142" s="77">
        <f t="shared" si="542"/>
        <v>312</v>
      </c>
      <c r="L1142" s="30">
        <f t="shared" si="543"/>
        <v>7.7</v>
      </c>
      <c r="M1142" s="44" t="s">
        <v>70</v>
      </c>
      <c r="O1142" s="88"/>
      <c r="P1142" s="88"/>
      <c r="Q1142" s="88"/>
      <c r="R1142" s="88"/>
      <c r="S1142" s="88"/>
      <c r="U1142" s="87"/>
      <c r="V1142" s="87"/>
    </row>
    <row r="1143" spans="1:22" x14ac:dyDescent="0.15">
      <c r="A1143" s="17"/>
      <c r="B1143" s="25" t="s">
        <v>160</v>
      </c>
      <c r="C1143" s="18"/>
      <c r="D1143" s="78">
        <f>SUM(D1137:D1142)</f>
        <v>1140</v>
      </c>
      <c r="E1143" s="79">
        <f>SUM(E1137:E1142)</f>
        <v>369</v>
      </c>
      <c r="F1143" s="79">
        <f>SUM(F1137:F1142)</f>
        <v>8</v>
      </c>
      <c r="G1143" s="80">
        <f>SUM(G1137:G1142)</f>
        <v>123</v>
      </c>
      <c r="H1143" s="120">
        <f>SUM(H1137:H1142)</f>
        <v>147</v>
      </c>
      <c r="I1143" s="81">
        <f t="shared" si="548"/>
        <v>1509</v>
      </c>
      <c r="J1143" s="80">
        <f t="shared" si="547"/>
        <v>131</v>
      </c>
      <c r="K1143" s="82">
        <f t="shared" si="542"/>
        <v>1787</v>
      </c>
      <c r="L1143" s="31">
        <f t="shared" si="543"/>
        <v>7.3</v>
      </c>
      <c r="M1143" s="45">
        <f>IF(ISERROR(ROUND(K1143/$K$1165*100,1)),"-",ROUND(K1143/$K$1165*100,1))</f>
        <v>16</v>
      </c>
      <c r="O1143" s="88"/>
      <c r="P1143" s="88"/>
      <c r="Q1143" s="88"/>
      <c r="R1143" s="88"/>
      <c r="S1143" s="88"/>
      <c r="U1143" s="87"/>
      <c r="V1143" s="87"/>
    </row>
    <row r="1144" spans="1:22" x14ac:dyDescent="0.15">
      <c r="A1144" s="1"/>
      <c r="B1144" s="22" t="s">
        <v>55</v>
      </c>
      <c r="C1144" s="2"/>
      <c r="D1144" s="63">
        <f t="shared" ref="D1144:H1149" si="550">SUM(D1048,D1096)</f>
        <v>193</v>
      </c>
      <c r="E1144" s="64">
        <f t="shared" si="550"/>
        <v>52</v>
      </c>
      <c r="F1144" s="64">
        <f t="shared" si="550"/>
        <v>1</v>
      </c>
      <c r="G1144" s="65">
        <f t="shared" si="550"/>
        <v>17</v>
      </c>
      <c r="H1144" s="117">
        <f t="shared" si="550"/>
        <v>9</v>
      </c>
      <c r="I1144" s="66">
        <f t="shared" si="548"/>
        <v>245</v>
      </c>
      <c r="J1144" s="65">
        <f t="shared" si="547"/>
        <v>18</v>
      </c>
      <c r="K1144" s="67">
        <f t="shared" si="542"/>
        <v>272</v>
      </c>
      <c r="L1144" s="28">
        <f t="shared" si="543"/>
        <v>6.6</v>
      </c>
      <c r="M1144" s="42" t="s">
        <v>70</v>
      </c>
      <c r="O1144" s="88"/>
      <c r="P1144" s="88"/>
      <c r="Q1144" s="88"/>
      <c r="R1144" s="88"/>
      <c r="S1144" s="88"/>
      <c r="U1144" s="87"/>
      <c r="V1144" s="87"/>
    </row>
    <row r="1145" spans="1:22" s="19" customFormat="1" x14ac:dyDescent="0.15">
      <c r="A1145" s="3"/>
      <c r="B1145" s="23" t="s">
        <v>56</v>
      </c>
      <c r="C1145" s="4"/>
      <c r="D1145" s="68">
        <f t="shared" si="550"/>
        <v>232</v>
      </c>
      <c r="E1145" s="69">
        <f t="shared" si="550"/>
        <v>68</v>
      </c>
      <c r="F1145" s="69">
        <f t="shared" si="550"/>
        <v>1</v>
      </c>
      <c r="G1145" s="70">
        <f t="shared" si="550"/>
        <v>21</v>
      </c>
      <c r="H1145" s="118">
        <f t="shared" si="550"/>
        <v>12</v>
      </c>
      <c r="I1145" s="71">
        <f t="shared" si="548"/>
        <v>300</v>
      </c>
      <c r="J1145" s="70">
        <f t="shared" si="547"/>
        <v>22</v>
      </c>
      <c r="K1145" s="72">
        <f t="shared" si="542"/>
        <v>334</v>
      </c>
      <c r="L1145" s="29">
        <f t="shared" si="543"/>
        <v>6.6</v>
      </c>
      <c r="M1145" s="43" t="s">
        <v>70</v>
      </c>
      <c r="O1145" s="88"/>
      <c r="P1145" s="88"/>
      <c r="Q1145" s="88"/>
      <c r="R1145" s="88"/>
      <c r="S1145" s="88"/>
      <c r="T1145" s="8"/>
      <c r="U1145" s="87"/>
      <c r="V1145" s="87"/>
    </row>
    <row r="1146" spans="1:22" x14ac:dyDescent="0.15">
      <c r="A1146" s="3"/>
      <c r="B1146" s="23" t="s">
        <v>57</v>
      </c>
      <c r="C1146" s="4"/>
      <c r="D1146" s="68">
        <f t="shared" si="550"/>
        <v>213</v>
      </c>
      <c r="E1146" s="69">
        <f t="shared" si="550"/>
        <v>54</v>
      </c>
      <c r="F1146" s="69">
        <f t="shared" si="550"/>
        <v>2</v>
      </c>
      <c r="G1146" s="70">
        <f t="shared" si="550"/>
        <v>16</v>
      </c>
      <c r="H1146" s="118">
        <f t="shared" si="550"/>
        <v>17</v>
      </c>
      <c r="I1146" s="71">
        <f t="shared" si="548"/>
        <v>267</v>
      </c>
      <c r="J1146" s="70">
        <f t="shared" si="547"/>
        <v>18</v>
      </c>
      <c r="K1146" s="72">
        <f t="shared" si="542"/>
        <v>302</v>
      </c>
      <c r="L1146" s="29">
        <f t="shared" si="543"/>
        <v>6</v>
      </c>
      <c r="M1146" s="43" t="s">
        <v>70</v>
      </c>
      <c r="O1146" s="88"/>
      <c r="P1146" s="88"/>
      <c r="Q1146" s="88"/>
      <c r="R1146" s="88"/>
      <c r="S1146" s="88"/>
      <c r="U1146" s="87"/>
      <c r="V1146" s="87"/>
    </row>
    <row r="1147" spans="1:22" x14ac:dyDescent="0.15">
      <c r="A1147" s="3"/>
      <c r="B1147" s="23" t="s">
        <v>58</v>
      </c>
      <c r="C1147" s="4"/>
      <c r="D1147" s="68">
        <f t="shared" si="550"/>
        <v>248</v>
      </c>
      <c r="E1147" s="69">
        <f t="shared" si="550"/>
        <v>77</v>
      </c>
      <c r="F1147" s="69">
        <f t="shared" si="550"/>
        <v>2</v>
      </c>
      <c r="G1147" s="70">
        <f t="shared" si="550"/>
        <v>8</v>
      </c>
      <c r="H1147" s="118">
        <f t="shared" si="550"/>
        <v>14</v>
      </c>
      <c r="I1147" s="71">
        <f t="shared" si="548"/>
        <v>325</v>
      </c>
      <c r="J1147" s="70">
        <f t="shared" si="547"/>
        <v>10</v>
      </c>
      <c r="K1147" s="72">
        <f t="shared" si="542"/>
        <v>349</v>
      </c>
      <c r="L1147" s="29">
        <f t="shared" si="543"/>
        <v>2.9</v>
      </c>
      <c r="M1147" s="43" t="s">
        <v>70</v>
      </c>
      <c r="O1147" s="88"/>
      <c r="P1147" s="88"/>
      <c r="Q1147" s="88"/>
      <c r="R1147" s="88"/>
      <c r="S1147" s="88"/>
      <c r="U1147" s="87"/>
      <c r="V1147" s="87"/>
    </row>
    <row r="1148" spans="1:22" x14ac:dyDescent="0.15">
      <c r="A1148" s="3"/>
      <c r="B1148" s="23" t="s">
        <v>59</v>
      </c>
      <c r="C1148" s="4"/>
      <c r="D1148" s="68">
        <f t="shared" si="550"/>
        <v>219</v>
      </c>
      <c r="E1148" s="69">
        <f t="shared" si="550"/>
        <v>55</v>
      </c>
      <c r="F1148" s="69">
        <f t="shared" si="550"/>
        <v>2</v>
      </c>
      <c r="G1148" s="70">
        <f t="shared" si="550"/>
        <v>13</v>
      </c>
      <c r="H1148" s="118">
        <f t="shared" si="550"/>
        <v>10</v>
      </c>
      <c r="I1148" s="71">
        <f t="shared" si="548"/>
        <v>274</v>
      </c>
      <c r="J1148" s="70">
        <f t="shared" si="547"/>
        <v>15</v>
      </c>
      <c r="K1148" s="72">
        <f t="shared" si="542"/>
        <v>299</v>
      </c>
      <c r="L1148" s="29">
        <f t="shared" si="543"/>
        <v>5</v>
      </c>
      <c r="M1148" s="43" t="s">
        <v>70</v>
      </c>
      <c r="O1148" s="88"/>
      <c r="P1148" s="88"/>
      <c r="Q1148" s="88"/>
      <c r="R1148" s="88"/>
      <c r="S1148" s="88"/>
      <c r="U1148" s="87"/>
      <c r="V1148" s="87"/>
    </row>
    <row r="1149" spans="1:22" x14ac:dyDescent="0.15">
      <c r="A1149" s="5"/>
      <c r="B1149" s="24" t="s">
        <v>26</v>
      </c>
      <c r="C1149" s="7"/>
      <c r="D1149" s="73">
        <f t="shared" si="550"/>
        <v>221</v>
      </c>
      <c r="E1149" s="74">
        <f t="shared" si="550"/>
        <v>60</v>
      </c>
      <c r="F1149" s="74">
        <f t="shared" si="550"/>
        <v>2</v>
      </c>
      <c r="G1149" s="75">
        <f t="shared" si="550"/>
        <v>11</v>
      </c>
      <c r="H1149" s="119">
        <f t="shared" si="550"/>
        <v>8</v>
      </c>
      <c r="I1149" s="76">
        <f t="shared" si="548"/>
        <v>281</v>
      </c>
      <c r="J1149" s="75">
        <f t="shared" si="547"/>
        <v>13</v>
      </c>
      <c r="K1149" s="77">
        <f t="shared" si="542"/>
        <v>302</v>
      </c>
      <c r="L1149" s="30">
        <f t="shared" si="543"/>
        <v>4.3</v>
      </c>
      <c r="M1149" s="44" t="s">
        <v>70</v>
      </c>
      <c r="O1149" s="88"/>
      <c r="P1149" s="88"/>
      <c r="Q1149" s="88"/>
      <c r="R1149" s="88"/>
      <c r="S1149" s="88"/>
      <c r="U1149" s="87"/>
      <c r="V1149" s="87"/>
    </row>
    <row r="1150" spans="1:22" x14ac:dyDescent="0.15">
      <c r="A1150" s="17"/>
      <c r="B1150" s="25" t="s">
        <v>113</v>
      </c>
      <c r="C1150" s="18"/>
      <c r="D1150" s="78">
        <f>SUM(D1144:D1149)</f>
        <v>1326</v>
      </c>
      <c r="E1150" s="79">
        <f>SUM(E1144:E1149)</f>
        <v>366</v>
      </c>
      <c r="F1150" s="79">
        <f>SUM(F1144:F1149)</f>
        <v>10</v>
      </c>
      <c r="G1150" s="80">
        <f>SUM(G1144:G1149)</f>
        <v>86</v>
      </c>
      <c r="H1150" s="120">
        <f>SUM(H1144:H1149)</f>
        <v>70</v>
      </c>
      <c r="I1150" s="81">
        <f t="shared" si="548"/>
        <v>1692</v>
      </c>
      <c r="J1150" s="80">
        <f t="shared" si="547"/>
        <v>96</v>
      </c>
      <c r="K1150" s="82">
        <f t="shared" si="542"/>
        <v>1858</v>
      </c>
      <c r="L1150" s="31">
        <f t="shared" si="543"/>
        <v>5.2</v>
      </c>
      <c r="M1150" s="45">
        <f>IF(ISERROR(ROUND(K1150/$K$1165*100,1)),"-",ROUND(K1150/$K$1165*100,1))</f>
        <v>16.600000000000001</v>
      </c>
      <c r="O1150" s="88"/>
      <c r="P1150" s="88"/>
      <c r="Q1150" s="88"/>
      <c r="R1150" s="88"/>
      <c r="S1150" s="88"/>
    </row>
    <row r="1151" spans="1:22" x14ac:dyDescent="0.15">
      <c r="A1151" s="1"/>
      <c r="B1151" s="22" t="s">
        <v>60</v>
      </c>
      <c r="C1151" s="2"/>
      <c r="D1151" s="63">
        <f t="shared" ref="D1151:H1156" si="551">SUM(D1055,D1103)</f>
        <v>255</v>
      </c>
      <c r="E1151" s="64">
        <f t="shared" si="551"/>
        <v>66</v>
      </c>
      <c r="F1151" s="64">
        <f t="shared" si="551"/>
        <v>0</v>
      </c>
      <c r="G1151" s="65">
        <f t="shared" si="551"/>
        <v>21</v>
      </c>
      <c r="H1151" s="117">
        <f t="shared" si="551"/>
        <v>11</v>
      </c>
      <c r="I1151" s="66">
        <f t="shared" si="548"/>
        <v>321</v>
      </c>
      <c r="J1151" s="65">
        <f t="shared" si="547"/>
        <v>21</v>
      </c>
      <c r="K1151" s="67">
        <f t="shared" si="542"/>
        <v>353</v>
      </c>
      <c r="L1151" s="28">
        <f t="shared" si="543"/>
        <v>5.9</v>
      </c>
      <c r="M1151" s="42" t="s">
        <v>70</v>
      </c>
      <c r="O1151" s="88"/>
      <c r="P1151" s="88"/>
      <c r="Q1151" s="88"/>
      <c r="R1151" s="88"/>
      <c r="S1151" s="88"/>
    </row>
    <row r="1152" spans="1:22" s="19" customFormat="1" x14ac:dyDescent="0.15">
      <c r="A1152" s="3"/>
      <c r="B1152" s="23" t="s">
        <v>61</v>
      </c>
      <c r="C1152" s="4"/>
      <c r="D1152" s="68">
        <f t="shared" si="551"/>
        <v>233</v>
      </c>
      <c r="E1152" s="69">
        <f t="shared" si="551"/>
        <v>47</v>
      </c>
      <c r="F1152" s="69">
        <f t="shared" si="551"/>
        <v>2</v>
      </c>
      <c r="G1152" s="70">
        <f t="shared" si="551"/>
        <v>14</v>
      </c>
      <c r="H1152" s="118">
        <f t="shared" si="551"/>
        <v>12</v>
      </c>
      <c r="I1152" s="71">
        <f t="shared" si="548"/>
        <v>280</v>
      </c>
      <c r="J1152" s="70">
        <f t="shared" si="547"/>
        <v>16</v>
      </c>
      <c r="K1152" s="72">
        <f t="shared" si="542"/>
        <v>308</v>
      </c>
      <c r="L1152" s="29">
        <f t="shared" si="543"/>
        <v>5.2</v>
      </c>
      <c r="M1152" s="43" t="s">
        <v>70</v>
      </c>
      <c r="O1152" s="88"/>
      <c r="P1152" s="88"/>
      <c r="Q1152" s="88"/>
      <c r="R1152" s="88"/>
      <c r="S1152" s="88"/>
      <c r="T1152" s="8"/>
      <c r="U1152" s="8"/>
    </row>
    <row r="1153" spans="1:24" x14ac:dyDescent="0.15">
      <c r="A1153" s="3"/>
      <c r="B1153" s="23" t="s">
        <v>62</v>
      </c>
      <c r="C1153" s="4"/>
      <c r="D1153" s="68">
        <f t="shared" si="551"/>
        <v>259</v>
      </c>
      <c r="E1153" s="69">
        <f t="shared" si="551"/>
        <v>64</v>
      </c>
      <c r="F1153" s="69">
        <f t="shared" si="551"/>
        <v>1</v>
      </c>
      <c r="G1153" s="70">
        <f t="shared" si="551"/>
        <v>8</v>
      </c>
      <c r="H1153" s="118">
        <f t="shared" si="551"/>
        <v>10</v>
      </c>
      <c r="I1153" s="71">
        <f t="shared" si="548"/>
        <v>323</v>
      </c>
      <c r="J1153" s="70">
        <f t="shared" si="547"/>
        <v>9</v>
      </c>
      <c r="K1153" s="72">
        <f t="shared" si="542"/>
        <v>342</v>
      </c>
      <c r="L1153" s="29">
        <f t="shared" si="543"/>
        <v>2.6</v>
      </c>
      <c r="M1153" s="43" t="s">
        <v>70</v>
      </c>
    </row>
    <row r="1154" spans="1:24" x14ac:dyDescent="0.15">
      <c r="A1154" s="3"/>
      <c r="B1154" s="23" t="s">
        <v>63</v>
      </c>
      <c r="C1154" s="4"/>
      <c r="D1154" s="68">
        <f t="shared" si="551"/>
        <v>250</v>
      </c>
      <c r="E1154" s="69">
        <f t="shared" si="551"/>
        <v>54</v>
      </c>
      <c r="F1154" s="69">
        <f t="shared" si="551"/>
        <v>3</v>
      </c>
      <c r="G1154" s="70">
        <f t="shared" si="551"/>
        <v>17</v>
      </c>
      <c r="H1154" s="118">
        <f t="shared" si="551"/>
        <v>9</v>
      </c>
      <c r="I1154" s="71">
        <f t="shared" si="548"/>
        <v>304</v>
      </c>
      <c r="J1154" s="70">
        <f t="shared" si="547"/>
        <v>20</v>
      </c>
      <c r="K1154" s="72">
        <f t="shared" si="542"/>
        <v>333</v>
      </c>
      <c r="L1154" s="29">
        <f t="shared" si="543"/>
        <v>6</v>
      </c>
      <c r="M1154" s="43" t="s">
        <v>70</v>
      </c>
    </row>
    <row r="1155" spans="1:24" x14ac:dyDescent="0.15">
      <c r="A1155" s="3"/>
      <c r="B1155" s="23" t="s">
        <v>64</v>
      </c>
      <c r="C1155" s="4"/>
      <c r="D1155" s="68">
        <f t="shared" si="551"/>
        <v>225</v>
      </c>
      <c r="E1155" s="69">
        <f t="shared" si="551"/>
        <v>51</v>
      </c>
      <c r="F1155" s="69">
        <f t="shared" si="551"/>
        <v>1</v>
      </c>
      <c r="G1155" s="70">
        <f t="shared" si="551"/>
        <v>6</v>
      </c>
      <c r="H1155" s="118">
        <f t="shared" si="551"/>
        <v>2</v>
      </c>
      <c r="I1155" s="71">
        <f t="shared" si="548"/>
        <v>276</v>
      </c>
      <c r="J1155" s="70">
        <f t="shared" si="547"/>
        <v>7</v>
      </c>
      <c r="K1155" s="72">
        <f t="shared" si="542"/>
        <v>285</v>
      </c>
      <c r="L1155" s="29">
        <f t="shared" si="543"/>
        <v>2.5</v>
      </c>
      <c r="M1155" s="43" t="s">
        <v>70</v>
      </c>
    </row>
    <row r="1156" spans="1:24" x14ac:dyDescent="0.15">
      <c r="A1156" s="5"/>
      <c r="B1156" s="24" t="s">
        <v>33</v>
      </c>
      <c r="C1156" s="7"/>
      <c r="D1156" s="73">
        <f t="shared" si="551"/>
        <v>263</v>
      </c>
      <c r="E1156" s="74">
        <f t="shared" si="551"/>
        <v>70</v>
      </c>
      <c r="F1156" s="74">
        <f t="shared" si="551"/>
        <v>1</v>
      </c>
      <c r="G1156" s="75">
        <f t="shared" si="551"/>
        <v>17</v>
      </c>
      <c r="H1156" s="119">
        <f t="shared" si="551"/>
        <v>6</v>
      </c>
      <c r="I1156" s="76">
        <f t="shared" si="548"/>
        <v>333</v>
      </c>
      <c r="J1156" s="75">
        <f t="shared" si="547"/>
        <v>18</v>
      </c>
      <c r="K1156" s="77">
        <f t="shared" si="542"/>
        <v>357</v>
      </c>
      <c r="L1156" s="30">
        <f t="shared" si="543"/>
        <v>5</v>
      </c>
      <c r="M1156" s="44" t="s">
        <v>70</v>
      </c>
    </row>
    <row r="1157" spans="1:24" x14ac:dyDescent="0.15">
      <c r="A1157" s="17"/>
      <c r="B1157" s="25" t="s">
        <v>112</v>
      </c>
      <c r="C1157" s="18"/>
      <c r="D1157" s="78">
        <f>SUM(D1151:D1156)</f>
        <v>1485</v>
      </c>
      <c r="E1157" s="79">
        <f>SUM(E1151:E1156)</f>
        <v>352</v>
      </c>
      <c r="F1157" s="79">
        <f>SUM(F1151:F1156)</f>
        <v>8</v>
      </c>
      <c r="G1157" s="80">
        <f>SUM(G1151:G1156)</f>
        <v>83</v>
      </c>
      <c r="H1157" s="120">
        <f>SUM(H1151:H1156)</f>
        <v>50</v>
      </c>
      <c r="I1157" s="81">
        <f t="shared" si="548"/>
        <v>1837</v>
      </c>
      <c r="J1157" s="80">
        <f t="shared" si="547"/>
        <v>91</v>
      </c>
      <c r="K1157" s="82">
        <f t="shared" si="542"/>
        <v>1978</v>
      </c>
      <c r="L1157" s="31">
        <f t="shared" si="543"/>
        <v>4.5999999999999996</v>
      </c>
      <c r="M1157" s="45">
        <f>IF(ISERROR(ROUND(K1157/$K$1165*100,1)),"-",ROUND(K1157/$K$1165*100,1))</f>
        <v>17.7</v>
      </c>
    </row>
    <row r="1158" spans="1:24" x14ac:dyDescent="0.15">
      <c r="A1158" s="1"/>
      <c r="B1158" s="22" t="s">
        <v>65</v>
      </c>
      <c r="C1158" s="2"/>
      <c r="D1158" s="63">
        <f t="shared" ref="D1158:H1163" si="552">SUM(D1062,D1110)</f>
        <v>262</v>
      </c>
      <c r="E1158" s="64">
        <f t="shared" si="552"/>
        <v>67</v>
      </c>
      <c r="F1158" s="64">
        <f t="shared" si="552"/>
        <v>2</v>
      </c>
      <c r="G1158" s="65">
        <f t="shared" si="552"/>
        <v>6</v>
      </c>
      <c r="H1158" s="117">
        <f t="shared" si="552"/>
        <v>7</v>
      </c>
      <c r="I1158" s="66">
        <f t="shared" si="548"/>
        <v>329</v>
      </c>
      <c r="J1158" s="65">
        <f t="shared" si="547"/>
        <v>8</v>
      </c>
      <c r="K1158" s="67">
        <f t="shared" si="542"/>
        <v>344</v>
      </c>
      <c r="L1158" s="28">
        <f t="shared" si="543"/>
        <v>2.2999999999999998</v>
      </c>
      <c r="M1158" s="42" t="s">
        <v>70</v>
      </c>
      <c r="O1158" s="19"/>
      <c r="P1158" s="19"/>
      <c r="Q1158" s="19"/>
      <c r="R1158" s="19"/>
      <c r="S1158" s="19"/>
    </row>
    <row r="1159" spans="1:24" x14ac:dyDescent="0.15">
      <c r="A1159" s="3"/>
      <c r="B1159" s="23" t="s">
        <v>66</v>
      </c>
      <c r="C1159" s="4"/>
      <c r="D1159" s="68">
        <f t="shared" si="552"/>
        <v>274</v>
      </c>
      <c r="E1159" s="69">
        <f t="shared" si="552"/>
        <v>44</v>
      </c>
      <c r="F1159" s="69">
        <f t="shared" si="552"/>
        <v>2</v>
      </c>
      <c r="G1159" s="70">
        <f t="shared" si="552"/>
        <v>10</v>
      </c>
      <c r="H1159" s="118">
        <f t="shared" si="552"/>
        <v>2</v>
      </c>
      <c r="I1159" s="71">
        <f t="shared" si="548"/>
        <v>318</v>
      </c>
      <c r="J1159" s="70">
        <f t="shared" si="547"/>
        <v>12</v>
      </c>
      <c r="K1159" s="72">
        <f t="shared" si="542"/>
        <v>332</v>
      </c>
      <c r="L1159" s="29">
        <f t="shared" si="543"/>
        <v>3.6</v>
      </c>
      <c r="M1159" s="43" t="s">
        <v>70</v>
      </c>
      <c r="O1159" s="19"/>
      <c r="P1159" s="19"/>
      <c r="Q1159" s="19"/>
      <c r="R1159" s="19"/>
      <c r="S1159" s="19"/>
    </row>
    <row r="1160" spans="1:24" x14ac:dyDescent="0.15">
      <c r="A1160" s="3"/>
      <c r="B1160" s="23" t="s">
        <v>67</v>
      </c>
      <c r="C1160" s="4"/>
      <c r="D1160" s="68">
        <f t="shared" si="552"/>
        <v>292</v>
      </c>
      <c r="E1160" s="69">
        <f t="shared" si="552"/>
        <v>60</v>
      </c>
      <c r="F1160" s="69">
        <f t="shared" si="552"/>
        <v>1</v>
      </c>
      <c r="G1160" s="70">
        <f t="shared" si="552"/>
        <v>10</v>
      </c>
      <c r="H1160" s="118">
        <f t="shared" si="552"/>
        <v>5</v>
      </c>
      <c r="I1160" s="71">
        <f t="shared" si="548"/>
        <v>352</v>
      </c>
      <c r="J1160" s="70">
        <f t="shared" si="547"/>
        <v>11</v>
      </c>
      <c r="K1160" s="72">
        <f t="shared" si="542"/>
        <v>368</v>
      </c>
      <c r="L1160" s="29">
        <f t="shared" si="543"/>
        <v>3</v>
      </c>
      <c r="M1160" s="43" t="s">
        <v>70</v>
      </c>
      <c r="O1160" s="19"/>
      <c r="P1160" s="19"/>
      <c r="Q1160" s="19"/>
      <c r="R1160" s="19"/>
      <c r="S1160" s="19"/>
    </row>
    <row r="1161" spans="1:24" x14ac:dyDescent="0.15">
      <c r="A1161" s="3"/>
      <c r="B1161" s="23" t="s">
        <v>68</v>
      </c>
      <c r="C1161" s="4"/>
      <c r="D1161" s="68">
        <f t="shared" si="552"/>
        <v>252</v>
      </c>
      <c r="E1161" s="69">
        <f t="shared" si="552"/>
        <v>51</v>
      </c>
      <c r="F1161" s="69">
        <f t="shared" si="552"/>
        <v>0</v>
      </c>
      <c r="G1161" s="70">
        <f t="shared" si="552"/>
        <v>10</v>
      </c>
      <c r="H1161" s="118">
        <f t="shared" si="552"/>
        <v>2</v>
      </c>
      <c r="I1161" s="71">
        <f t="shared" si="548"/>
        <v>303</v>
      </c>
      <c r="J1161" s="70">
        <f t="shared" si="547"/>
        <v>10</v>
      </c>
      <c r="K1161" s="72">
        <f t="shared" si="542"/>
        <v>315</v>
      </c>
      <c r="L1161" s="29">
        <f t="shared" si="543"/>
        <v>3.2</v>
      </c>
      <c r="M1161" s="43" t="s">
        <v>70</v>
      </c>
      <c r="O1161" s="19"/>
      <c r="P1161" s="19"/>
      <c r="Q1161" s="19"/>
      <c r="R1161" s="19"/>
      <c r="S1161" s="19"/>
    </row>
    <row r="1162" spans="1:24" x14ac:dyDescent="0.15">
      <c r="A1162" s="3"/>
      <c r="B1162" s="23" t="s">
        <v>69</v>
      </c>
      <c r="C1162" s="4"/>
      <c r="D1162" s="68">
        <f t="shared" si="552"/>
        <v>278</v>
      </c>
      <c r="E1162" s="69">
        <f t="shared" si="552"/>
        <v>44</v>
      </c>
      <c r="F1162" s="69">
        <f t="shared" si="552"/>
        <v>1</v>
      </c>
      <c r="G1162" s="70">
        <f t="shared" si="552"/>
        <v>2</v>
      </c>
      <c r="H1162" s="118">
        <f t="shared" si="552"/>
        <v>2</v>
      </c>
      <c r="I1162" s="71">
        <f t="shared" si="548"/>
        <v>322</v>
      </c>
      <c r="J1162" s="70">
        <f>SUM(F1162:G1162)</f>
        <v>3</v>
      </c>
      <c r="K1162" s="72">
        <f t="shared" si="542"/>
        <v>327</v>
      </c>
      <c r="L1162" s="29">
        <f t="shared" si="543"/>
        <v>0.9</v>
      </c>
      <c r="M1162" s="43" t="s">
        <v>70</v>
      </c>
      <c r="O1162" s="88"/>
      <c r="P1162" s="89"/>
      <c r="Q1162" s="88"/>
      <c r="R1162" s="88"/>
      <c r="S1162" s="88"/>
    </row>
    <row r="1163" spans="1:24" x14ac:dyDescent="0.15">
      <c r="A1163" s="5"/>
      <c r="B1163" s="24" t="s">
        <v>40</v>
      </c>
      <c r="C1163" s="7"/>
      <c r="D1163" s="73">
        <f t="shared" si="552"/>
        <v>231</v>
      </c>
      <c r="E1163" s="74">
        <f t="shared" si="552"/>
        <v>40</v>
      </c>
      <c r="F1163" s="74">
        <f t="shared" si="552"/>
        <v>3</v>
      </c>
      <c r="G1163" s="75">
        <f t="shared" si="552"/>
        <v>5</v>
      </c>
      <c r="H1163" s="119">
        <f t="shared" si="552"/>
        <v>5</v>
      </c>
      <c r="I1163" s="76">
        <f>SUM(D1163:E1163)</f>
        <v>271</v>
      </c>
      <c r="J1163" s="75">
        <f>SUM(F1163:G1163)</f>
        <v>8</v>
      </c>
      <c r="K1163" s="77">
        <f t="shared" si="542"/>
        <v>284</v>
      </c>
      <c r="L1163" s="30">
        <f t="shared" si="543"/>
        <v>2.8</v>
      </c>
      <c r="M1163" s="44" t="s">
        <v>70</v>
      </c>
      <c r="O1163" s="88"/>
      <c r="P1163" s="88"/>
      <c r="Q1163" s="88"/>
      <c r="R1163" s="88"/>
      <c r="S1163" s="88"/>
    </row>
    <row r="1164" spans="1:24" ht="12" thickBot="1" x14ac:dyDescent="0.2">
      <c r="A1164" s="20"/>
      <c r="B1164" s="25" t="s">
        <v>111</v>
      </c>
      <c r="C1164" s="21"/>
      <c r="D1164" s="83">
        <f>SUM(D1158:D1163)</f>
        <v>1589</v>
      </c>
      <c r="E1164" s="84">
        <f t="shared" ref="E1164:H1164" si="553">SUM(E1158:E1163)</f>
        <v>306</v>
      </c>
      <c r="F1164" s="84">
        <f t="shared" si="553"/>
        <v>9</v>
      </c>
      <c r="G1164" s="85">
        <f t="shared" si="553"/>
        <v>43</v>
      </c>
      <c r="H1164" s="121">
        <f t="shared" si="553"/>
        <v>23</v>
      </c>
      <c r="I1164" s="86">
        <f t="shared" ref="I1164" si="554">SUM(D1164:E1164)</f>
        <v>1895</v>
      </c>
      <c r="J1164" s="85">
        <f t="shared" ref="J1164" si="555">SUM(F1164:G1164)</f>
        <v>52</v>
      </c>
      <c r="K1164" s="67">
        <f t="shared" si="542"/>
        <v>1970</v>
      </c>
      <c r="L1164" s="27">
        <f t="shared" si="543"/>
        <v>2.6</v>
      </c>
      <c r="M1164" s="45">
        <f t="shared" ref="M1164:M1165" si="556">IF(ISERROR(ROUND(K1164/$K$1165*100,1)),"-",ROUND(K1164/$K$1165*100,1))</f>
        <v>17.600000000000001</v>
      </c>
      <c r="O1164" s="88"/>
      <c r="P1164" s="90"/>
      <c r="Q1164" s="90"/>
      <c r="R1164" s="90"/>
      <c r="S1164" s="90"/>
    </row>
    <row r="1165" spans="1:24" ht="12" thickTop="1" x14ac:dyDescent="0.15">
      <c r="A1165" s="97"/>
      <c r="B1165" s="98" t="s">
        <v>106</v>
      </c>
      <c r="C1165" s="99"/>
      <c r="D1165" s="100">
        <f>SUM(D1129,D1136,D1143,D1150,D1157,D1164)</f>
        <v>8171</v>
      </c>
      <c r="E1165" s="101">
        <f t="shared" ref="E1165:J1165" si="557">SUM(E1129,E1136,E1143,E1150,E1157,E1164)</f>
        <v>2023</v>
      </c>
      <c r="F1165" s="101">
        <f t="shared" si="557"/>
        <v>49</v>
      </c>
      <c r="G1165" s="102">
        <f t="shared" si="557"/>
        <v>483</v>
      </c>
      <c r="H1165" s="122">
        <f t="shared" si="557"/>
        <v>457</v>
      </c>
      <c r="I1165" s="103">
        <f t="shared" si="557"/>
        <v>10194</v>
      </c>
      <c r="J1165" s="102">
        <f t="shared" si="557"/>
        <v>532</v>
      </c>
      <c r="K1165" s="104">
        <f t="shared" si="542"/>
        <v>11183</v>
      </c>
      <c r="L1165" s="105">
        <f t="shared" si="543"/>
        <v>4.8</v>
      </c>
      <c r="M1165" s="106">
        <f t="shared" si="556"/>
        <v>100</v>
      </c>
      <c r="O1165" s="88"/>
      <c r="P1165" s="88"/>
      <c r="Q1165" s="88"/>
      <c r="R1165" s="88"/>
      <c r="S1165" s="88"/>
    </row>
    <row r="1166" spans="1:24" x14ac:dyDescent="0.15">
      <c r="T1166" s="33"/>
    </row>
    <row r="1168" spans="1:24" x14ac:dyDescent="0.15">
      <c r="B1168" s="41" t="s">
        <v>102</v>
      </c>
      <c r="O1168" s="88"/>
      <c r="P1168" s="89"/>
      <c r="Q1168" s="88"/>
      <c r="R1168" s="88"/>
      <c r="S1168" s="88"/>
      <c r="U1168" s="87"/>
      <c r="V1168" s="87"/>
      <c r="W1168" s="87"/>
      <c r="X1168" s="87"/>
    </row>
    <row r="1169" spans="1:22" ht="21" x14ac:dyDescent="0.15">
      <c r="A1169" s="1"/>
      <c r="B1169" s="13"/>
      <c r="C1169" s="26" t="s">
        <v>2</v>
      </c>
      <c r="D1169" s="52" t="s">
        <v>48</v>
      </c>
      <c r="E1169" s="53" t="s">
        <v>49</v>
      </c>
      <c r="F1169" s="53" t="s">
        <v>104</v>
      </c>
      <c r="G1169" s="54" t="s">
        <v>105</v>
      </c>
      <c r="H1169" s="115" t="s">
        <v>108</v>
      </c>
      <c r="I1169" s="55" t="s">
        <v>50</v>
      </c>
      <c r="J1169" s="56" t="s">
        <v>51</v>
      </c>
      <c r="K1169" s="57" t="s">
        <v>52</v>
      </c>
      <c r="L1169" s="14" t="s">
        <v>53</v>
      </c>
      <c r="M1169" s="14" t="s">
        <v>54</v>
      </c>
      <c r="O1169" s="88"/>
      <c r="P1169" s="88"/>
      <c r="Q1169" s="88"/>
      <c r="R1169" s="88"/>
      <c r="S1169" s="88"/>
      <c r="U1169" s="87"/>
      <c r="V1169" s="87"/>
    </row>
    <row r="1170" spans="1:22" x14ac:dyDescent="0.15">
      <c r="A1170" s="5" t="s">
        <v>1</v>
      </c>
      <c r="B1170" s="10"/>
      <c r="C1170" s="15"/>
      <c r="D1170" s="58" t="s">
        <v>46</v>
      </c>
      <c r="E1170" s="59" t="s">
        <v>46</v>
      </c>
      <c r="F1170" s="59" t="s">
        <v>46</v>
      </c>
      <c r="G1170" s="60" t="s">
        <v>46</v>
      </c>
      <c r="H1170" s="116" t="s">
        <v>46</v>
      </c>
      <c r="I1170" s="61" t="s">
        <v>46</v>
      </c>
      <c r="J1170" s="60" t="s">
        <v>46</v>
      </c>
      <c r="K1170" s="62" t="s">
        <v>46</v>
      </c>
      <c r="L1170" s="16" t="s">
        <v>47</v>
      </c>
      <c r="M1170" s="16" t="s">
        <v>47</v>
      </c>
      <c r="O1170" s="88"/>
      <c r="P1170" s="90"/>
      <c r="Q1170" s="90"/>
      <c r="R1170" s="90"/>
      <c r="S1170" s="90"/>
      <c r="U1170" s="87"/>
      <c r="V1170" s="87"/>
    </row>
    <row r="1171" spans="1:22" x14ac:dyDescent="0.15">
      <c r="A1171" s="1"/>
      <c r="B1171" s="22" t="s">
        <v>3</v>
      </c>
      <c r="C1171" s="2"/>
      <c r="D1171" s="63">
        <f t="shared" ref="D1171:H1176" si="558">SUM(D163,D451,D739,D1027)</f>
        <v>386</v>
      </c>
      <c r="E1171" s="64">
        <f t="shared" si="558"/>
        <v>94</v>
      </c>
      <c r="F1171" s="64">
        <f t="shared" si="558"/>
        <v>1</v>
      </c>
      <c r="G1171" s="65">
        <f t="shared" si="558"/>
        <v>19</v>
      </c>
      <c r="H1171" s="117">
        <f t="shared" si="558"/>
        <v>14</v>
      </c>
      <c r="I1171" s="66">
        <f>SUM(D1171:E1171)</f>
        <v>480</v>
      </c>
      <c r="J1171" s="65">
        <f>SUM(F1171:G1171)</f>
        <v>20</v>
      </c>
      <c r="K1171" s="67">
        <f>SUM(D1171:H1171)</f>
        <v>514</v>
      </c>
      <c r="L1171" s="28">
        <f>IF(ISERROR(ROUND(J1171/K1171*100,1)),"-",ROUND(J1171/K1171*100,1))</f>
        <v>3.9</v>
      </c>
      <c r="M1171" s="42" t="s">
        <v>70</v>
      </c>
      <c r="O1171" s="88"/>
      <c r="P1171" s="88"/>
      <c r="Q1171" s="88"/>
      <c r="R1171" s="88"/>
      <c r="S1171" s="88"/>
      <c r="U1171" s="87"/>
      <c r="V1171" s="87"/>
    </row>
    <row r="1172" spans="1:22" x14ac:dyDescent="0.15">
      <c r="A1172" s="3"/>
      <c r="B1172" s="23" t="s">
        <v>4</v>
      </c>
      <c r="C1172" s="4"/>
      <c r="D1172" s="68">
        <f t="shared" si="558"/>
        <v>459</v>
      </c>
      <c r="E1172" s="69">
        <f t="shared" si="558"/>
        <v>93</v>
      </c>
      <c r="F1172" s="69">
        <f t="shared" si="558"/>
        <v>4</v>
      </c>
      <c r="G1172" s="70">
        <f t="shared" si="558"/>
        <v>19</v>
      </c>
      <c r="H1172" s="118">
        <f t="shared" si="558"/>
        <v>14</v>
      </c>
      <c r="I1172" s="71">
        <f t="shared" ref="I1172" si="559">SUM(D1172:E1172)</f>
        <v>552</v>
      </c>
      <c r="J1172" s="70">
        <f t="shared" ref="J1172:J1176" si="560">SUM(F1172:G1172)</f>
        <v>23</v>
      </c>
      <c r="K1172" s="72">
        <f t="shared" ref="K1172:K1213" si="561">SUM(D1172:H1172)</f>
        <v>589</v>
      </c>
      <c r="L1172" s="29">
        <f t="shared" ref="L1172:L1213" si="562">IF(ISERROR(ROUND(J1172/K1172*100,1)),"-",ROUND(J1172/K1172*100,1))</f>
        <v>3.9</v>
      </c>
      <c r="M1172" s="43" t="s">
        <v>70</v>
      </c>
      <c r="O1172" s="88"/>
      <c r="P1172" s="88"/>
      <c r="Q1172" s="88"/>
      <c r="R1172" s="88"/>
      <c r="S1172" s="88"/>
      <c r="U1172" s="87"/>
      <c r="V1172" s="87"/>
    </row>
    <row r="1173" spans="1:22" x14ac:dyDescent="0.15">
      <c r="A1173" s="3"/>
      <c r="B1173" s="23" t="s">
        <v>5</v>
      </c>
      <c r="C1173" s="4"/>
      <c r="D1173" s="68">
        <f t="shared" si="558"/>
        <v>460</v>
      </c>
      <c r="E1173" s="69">
        <f t="shared" si="558"/>
        <v>90</v>
      </c>
      <c r="F1173" s="69">
        <f t="shared" si="558"/>
        <v>4</v>
      </c>
      <c r="G1173" s="70">
        <f t="shared" si="558"/>
        <v>16</v>
      </c>
      <c r="H1173" s="118">
        <f t="shared" si="558"/>
        <v>19</v>
      </c>
      <c r="I1173" s="71">
        <f>SUM(D1173:E1173)</f>
        <v>550</v>
      </c>
      <c r="J1173" s="70">
        <f t="shared" si="560"/>
        <v>20</v>
      </c>
      <c r="K1173" s="72">
        <f t="shared" si="561"/>
        <v>589</v>
      </c>
      <c r="L1173" s="29">
        <f t="shared" si="562"/>
        <v>3.4</v>
      </c>
      <c r="M1173" s="43" t="s">
        <v>70</v>
      </c>
      <c r="O1173" s="88"/>
      <c r="P1173" s="88"/>
      <c r="Q1173" s="88"/>
      <c r="R1173" s="88"/>
      <c r="S1173" s="88"/>
      <c r="U1173" s="87"/>
      <c r="V1173" s="87"/>
    </row>
    <row r="1174" spans="1:22" s="19" customFormat="1" x14ac:dyDescent="0.15">
      <c r="A1174" s="3"/>
      <c r="B1174" s="23" t="s">
        <v>6</v>
      </c>
      <c r="C1174" s="4"/>
      <c r="D1174" s="68">
        <f t="shared" si="558"/>
        <v>461</v>
      </c>
      <c r="E1174" s="69">
        <f t="shared" si="558"/>
        <v>112</v>
      </c>
      <c r="F1174" s="69">
        <f t="shared" si="558"/>
        <v>5</v>
      </c>
      <c r="G1174" s="70">
        <f t="shared" si="558"/>
        <v>12</v>
      </c>
      <c r="H1174" s="118">
        <f t="shared" si="558"/>
        <v>18</v>
      </c>
      <c r="I1174" s="71">
        <f t="shared" ref="I1174:I1176" si="563">SUM(D1174:E1174)</f>
        <v>573</v>
      </c>
      <c r="J1174" s="70">
        <f t="shared" si="560"/>
        <v>17</v>
      </c>
      <c r="K1174" s="72">
        <f t="shared" si="561"/>
        <v>608</v>
      </c>
      <c r="L1174" s="29">
        <f t="shared" si="562"/>
        <v>2.8</v>
      </c>
      <c r="M1174" s="43" t="s">
        <v>70</v>
      </c>
      <c r="O1174" s="88"/>
      <c r="P1174" s="88"/>
      <c r="Q1174" s="88"/>
      <c r="R1174" s="88"/>
      <c r="S1174" s="88"/>
      <c r="T1174" s="8"/>
      <c r="U1174" s="87"/>
      <c r="V1174" s="87"/>
    </row>
    <row r="1175" spans="1:22" x14ac:dyDescent="0.15">
      <c r="A1175" s="3"/>
      <c r="B1175" s="23" t="s">
        <v>7</v>
      </c>
      <c r="C1175" s="4"/>
      <c r="D1175" s="68">
        <f t="shared" si="558"/>
        <v>505</v>
      </c>
      <c r="E1175" s="69">
        <f t="shared" si="558"/>
        <v>116</v>
      </c>
      <c r="F1175" s="69">
        <f t="shared" si="558"/>
        <v>0</v>
      </c>
      <c r="G1175" s="70">
        <f t="shared" si="558"/>
        <v>23</v>
      </c>
      <c r="H1175" s="118">
        <f t="shared" si="558"/>
        <v>18</v>
      </c>
      <c r="I1175" s="71">
        <f t="shared" si="563"/>
        <v>621</v>
      </c>
      <c r="J1175" s="70">
        <f t="shared" si="560"/>
        <v>23</v>
      </c>
      <c r="K1175" s="72">
        <f t="shared" si="561"/>
        <v>662</v>
      </c>
      <c r="L1175" s="29">
        <f t="shared" si="562"/>
        <v>3.5</v>
      </c>
      <c r="M1175" s="43" t="s">
        <v>70</v>
      </c>
      <c r="O1175" s="88"/>
      <c r="P1175" s="88"/>
      <c r="Q1175" s="88"/>
      <c r="R1175" s="88"/>
      <c r="S1175" s="88"/>
      <c r="U1175" s="87"/>
      <c r="V1175" s="87"/>
    </row>
    <row r="1176" spans="1:22" x14ac:dyDescent="0.15">
      <c r="A1176" s="5"/>
      <c r="B1176" s="24" t="s">
        <v>8</v>
      </c>
      <c r="C1176" s="7"/>
      <c r="D1176" s="73">
        <f t="shared" si="558"/>
        <v>525</v>
      </c>
      <c r="E1176" s="74">
        <f t="shared" si="558"/>
        <v>99</v>
      </c>
      <c r="F1176" s="74">
        <f t="shared" si="558"/>
        <v>3</v>
      </c>
      <c r="G1176" s="75">
        <f t="shared" si="558"/>
        <v>17</v>
      </c>
      <c r="H1176" s="119">
        <f t="shared" si="558"/>
        <v>15</v>
      </c>
      <c r="I1176" s="76">
        <f t="shared" si="563"/>
        <v>624</v>
      </c>
      <c r="J1176" s="75">
        <f t="shared" si="560"/>
        <v>20</v>
      </c>
      <c r="K1176" s="77">
        <f t="shared" si="561"/>
        <v>659</v>
      </c>
      <c r="L1176" s="30">
        <f t="shared" si="562"/>
        <v>3</v>
      </c>
      <c r="M1176" s="44" t="s">
        <v>70</v>
      </c>
      <c r="O1176" s="88"/>
      <c r="P1176" s="88"/>
      <c r="Q1176" s="88"/>
      <c r="R1176" s="88"/>
      <c r="S1176" s="88"/>
      <c r="U1176" s="87"/>
      <c r="V1176" s="87"/>
    </row>
    <row r="1177" spans="1:22" x14ac:dyDescent="0.15">
      <c r="A1177" s="17"/>
      <c r="B1177" s="25" t="s">
        <v>157</v>
      </c>
      <c r="C1177" s="18"/>
      <c r="D1177" s="78">
        <f>SUM(D1171:D1176)</f>
        <v>2796</v>
      </c>
      <c r="E1177" s="79">
        <f>SUM(E1171:E1176)</f>
        <v>604</v>
      </c>
      <c r="F1177" s="79">
        <f>SUM(F1171:F1176)</f>
        <v>17</v>
      </c>
      <c r="G1177" s="80">
        <f>SUM(G1171:G1176)</f>
        <v>106</v>
      </c>
      <c r="H1177" s="120">
        <f>SUM(H1171:H1176)</f>
        <v>98</v>
      </c>
      <c r="I1177" s="81">
        <f>SUM(D1177:E1177)</f>
        <v>3400</v>
      </c>
      <c r="J1177" s="80">
        <f>SUM(F1177:G1177)</f>
        <v>123</v>
      </c>
      <c r="K1177" s="82">
        <f t="shared" si="561"/>
        <v>3621</v>
      </c>
      <c r="L1177" s="31">
        <f t="shared" si="562"/>
        <v>3.4</v>
      </c>
      <c r="M1177" s="45">
        <f>IF(ISERROR(ROUND(K1177/$K$1213*100,1)),"-",ROUND(K1177/$K$1213*100,1))</f>
        <v>16.399999999999999</v>
      </c>
      <c r="O1177" s="88"/>
      <c r="P1177" s="88"/>
      <c r="Q1177" s="88"/>
      <c r="R1177" s="88"/>
      <c r="S1177" s="88"/>
      <c r="U1177" s="87"/>
      <c r="V1177" s="87"/>
    </row>
    <row r="1178" spans="1:22" x14ac:dyDescent="0.15">
      <c r="A1178" s="1"/>
      <c r="B1178" s="22" t="s">
        <v>158</v>
      </c>
      <c r="C1178" s="2"/>
      <c r="D1178" s="63">
        <f t="shared" ref="D1178:H1183" si="564">SUM(D170,D458,D746,D1034)</f>
        <v>485</v>
      </c>
      <c r="E1178" s="64">
        <f t="shared" si="564"/>
        <v>106</v>
      </c>
      <c r="F1178" s="64">
        <f t="shared" si="564"/>
        <v>5</v>
      </c>
      <c r="G1178" s="65">
        <f t="shared" si="564"/>
        <v>21</v>
      </c>
      <c r="H1178" s="117">
        <f t="shared" si="564"/>
        <v>14</v>
      </c>
      <c r="I1178" s="66">
        <f t="shared" ref="I1178:I1180" si="565">SUM(D1178:E1178)</f>
        <v>591</v>
      </c>
      <c r="J1178" s="65">
        <f t="shared" ref="J1178:J1209" si="566">SUM(F1178:G1178)</f>
        <v>26</v>
      </c>
      <c r="K1178" s="67">
        <f t="shared" si="561"/>
        <v>631</v>
      </c>
      <c r="L1178" s="28">
        <f t="shared" si="562"/>
        <v>4.0999999999999996</v>
      </c>
      <c r="M1178" s="42" t="s">
        <v>70</v>
      </c>
      <c r="O1178" s="88"/>
      <c r="P1178" s="88"/>
      <c r="Q1178" s="88"/>
      <c r="R1178" s="88"/>
      <c r="S1178" s="88"/>
      <c r="U1178" s="87"/>
      <c r="V1178" s="87"/>
    </row>
    <row r="1179" spans="1:22" x14ac:dyDescent="0.15">
      <c r="A1179" s="3"/>
      <c r="B1179" s="23" t="s">
        <v>10</v>
      </c>
      <c r="C1179" s="4"/>
      <c r="D1179" s="68">
        <f t="shared" si="564"/>
        <v>459</v>
      </c>
      <c r="E1179" s="69">
        <f t="shared" si="564"/>
        <v>129</v>
      </c>
      <c r="F1179" s="69">
        <f t="shared" si="564"/>
        <v>4</v>
      </c>
      <c r="G1179" s="70">
        <f t="shared" si="564"/>
        <v>19</v>
      </c>
      <c r="H1179" s="118">
        <f t="shared" si="564"/>
        <v>30</v>
      </c>
      <c r="I1179" s="71">
        <f t="shared" si="565"/>
        <v>588</v>
      </c>
      <c r="J1179" s="70">
        <f t="shared" si="566"/>
        <v>23</v>
      </c>
      <c r="K1179" s="72">
        <f t="shared" si="561"/>
        <v>641</v>
      </c>
      <c r="L1179" s="29">
        <f t="shared" si="562"/>
        <v>3.6</v>
      </c>
      <c r="M1179" s="43" t="s">
        <v>70</v>
      </c>
      <c r="O1179" s="88"/>
      <c r="P1179" s="88"/>
      <c r="Q1179" s="88"/>
      <c r="R1179" s="88"/>
      <c r="S1179" s="88"/>
      <c r="U1179" s="87"/>
      <c r="V1179" s="87"/>
    </row>
    <row r="1180" spans="1:22" x14ac:dyDescent="0.15">
      <c r="A1180" s="3"/>
      <c r="B1180" s="23" t="s">
        <v>11</v>
      </c>
      <c r="C1180" s="4"/>
      <c r="D1180" s="68">
        <f t="shared" si="564"/>
        <v>522</v>
      </c>
      <c r="E1180" s="69">
        <f t="shared" si="564"/>
        <v>116</v>
      </c>
      <c r="F1180" s="69">
        <f t="shared" si="564"/>
        <v>5</v>
      </c>
      <c r="G1180" s="70">
        <f t="shared" si="564"/>
        <v>23</v>
      </c>
      <c r="H1180" s="118">
        <f t="shared" si="564"/>
        <v>22</v>
      </c>
      <c r="I1180" s="71">
        <f t="shared" si="565"/>
        <v>638</v>
      </c>
      <c r="J1180" s="70">
        <f t="shared" si="566"/>
        <v>28</v>
      </c>
      <c r="K1180" s="72">
        <f t="shared" si="561"/>
        <v>688</v>
      </c>
      <c r="L1180" s="29">
        <f t="shared" si="562"/>
        <v>4.0999999999999996</v>
      </c>
      <c r="M1180" s="43" t="s">
        <v>70</v>
      </c>
      <c r="O1180" s="88"/>
      <c r="P1180" s="88"/>
      <c r="Q1180" s="88"/>
      <c r="R1180" s="88"/>
      <c r="S1180" s="88"/>
      <c r="U1180" s="87"/>
      <c r="V1180" s="87"/>
    </row>
    <row r="1181" spans="1:22" s="19" customFormat="1" x14ac:dyDescent="0.15">
      <c r="A1181" s="3"/>
      <c r="B1181" s="23" t="s">
        <v>12</v>
      </c>
      <c r="C1181" s="4"/>
      <c r="D1181" s="68">
        <f t="shared" si="564"/>
        <v>421</v>
      </c>
      <c r="E1181" s="69">
        <f t="shared" si="564"/>
        <v>109</v>
      </c>
      <c r="F1181" s="69">
        <f t="shared" si="564"/>
        <v>3</v>
      </c>
      <c r="G1181" s="70">
        <f t="shared" si="564"/>
        <v>21</v>
      </c>
      <c r="H1181" s="118">
        <f t="shared" si="564"/>
        <v>15</v>
      </c>
      <c r="I1181" s="71">
        <f>SUM(D1181:E1181)</f>
        <v>530</v>
      </c>
      <c r="J1181" s="70">
        <f t="shared" si="566"/>
        <v>24</v>
      </c>
      <c r="K1181" s="72">
        <f t="shared" si="561"/>
        <v>569</v>
      </c>
      <c r="L1181" s="29">
        <f t="shared" si="562"/>
        <v>4.2</v>
      </c>
      <c r="M1181" s="43" t="s">
        <v>70</v>
      </c>
      <c r="O1181" s="88"/>
      <c r="P1181" s="88"/>
      <c r="Q1181" s="88"/>
      <c r="R1181" s="88"/>
      <c r="S1181" s="88"/>
      <c r="T1181" s="8"/>
      <c r="U1181" s="87"/>
      <c r="V1181" s="87"/>
    </row>
    <row r="1182" spans="1:22" x14ac:dyDescent="0.15">
      <c r="A1182" s="3"/>
      <c r="B1182" s="23" t="s">
        <v>13</v>
      </c>
      <c r="C1182" s="4"/>
      <c r="D1182" s="68">
        <f t="shared" si="564"/>
        <v>439</v>
      </c>
      <c r="E1182" s="69">
        <f t="shared" si="564"/>
        <v>106</v>
      </c>
      <c r="F1182" s="69">
        <f t="shared" si="564"/>
        <v>3</v>
      </c>
      <c r="G1182" s="70">
        <f t="shared" si="564"/>
        <v>31</v>
      </c>
      <c r="H1182" s="118">
        <f t="shared" si="564"/>
        <v>30</v>
      </c>
      <c r="I1182" s="71">
        <f t="shared" ref="I1182:I1210" si="567">SUM(D1182:E1182)</f>
        <v>545</v>
      </c>
      <c r="J1182" s="70">
        <f t="shared" si="566"/>
        <v>34</v>
      </c>
      <c r="K1182" s="72">
        <f t="shared" si="561"/>
        <v>609</v>
      </c>
      <c r="L1182" s="29">
        <f t="shared" si="562"/>
        <v>5.6</v>
      </c>
      <c r="M1182" s="43" t="s">
        <v>70</v>
      </c>
      <c r="O1182" s="88"/>
      <c r="P1182" s="88"/>
      <c r="Q1182" s="88"/>
      <c r="R1182" s="88"/>
      <c r="S1182" s="88"/>
      <c r="U1182" s="87"/>
      <c r="V1182" s="87"/>
    </row>
    <row r="1183" spans="1:22" x14ac:dyDescent="0.15">
      <c r="A1183" s="5"/>
      <c r="B1183" s="24" t="s">
        <v>14</v>
      </c>
      <c r="C1183" s="7"/>
      <c r="D1183" s="73">
        <f t="shared" si="564"/>
        <v>387</v>
      </c>
      <c r="E1183" s="74">
        <f t="shared" si="564"/>
        <v>111</v>
      </c>
      <c r="F1183" s="74">
        <f t="shared" si="564"/>
        <v>5</v>
      </c>
      <c r="G1183" s="75">
        <f t="shared" si="564"/>
        <v>28</v>
      </c>
      <c r="H1183" s="119">
        <f t="shared" si="564"/>
        <v>41</v>
      </c>
      <c r="I1183" s="76">
        <f t="shared" si="567"/>
        <v>498</v>
      </c>
      <c r="J1183" s="75">
        <f t="shared" si="566"/>
        <v>33</v>
      </c>
      <c r="K1183" s="77">
        <f t="shared" si="561"/>
        <v>572</v>
      </c>
      <c r="L1183" s="30">
        <f t="shared" si="562"/>
        <v>5.8</v>
      </c>
      <c r="M1183" s="44" t="s">
        <v>70</v>
      </c>
      <c r="O1183" s="88"/>
      <c r="P1183" s="88"/>
      <c r="Q1183" s="88"/>
      <c r="R1183" s="88"/>
      <c r="S1183" s="88"/>
      <c r="U1183" s="87"/>
      <c r="V1183" s="87"/>
    </row>
    <row r="1184" spans="1:22" x14ac:dyDescent="0.15">
      <c r="A1184" s="17"/>
      <c r="B1184" s="25" t="s">
        <v>159</v>
      </c>
      <c r="C1184" s="18"/>
      <c r="D1184" s="78">
        <f>SUM(D1178:D1183)</f>
        <v>2713</v>
      </c>
      <c r="E1184" s="79">
        <f>SUM(E1178:E1183)</f>
        <v>677</v>
      </c>
      <c r="F1184" s="79">
        <f>SUM(F1178:F1183)</f>
        <v>25</v>
      </c>
      <c r="G1184" s="80">
        <f>SUM(G1178:G1183)</f>
        <v>143</v>
      </c>
      <c r="H1184" s="120">
        <f>SUM(H1178:H1183)</f>
        <v>152</v>
      </c>
      <c r="I1184" s="81">
        <f t="shared" si="567"/>
        <v>3390</v>
      </c>
      <c r="J1184" s="80">
        <f t="shared" si="566"/>
        <v>168</v>
      </c>
      <c r="K1184" s="82">
        <f t="shared" si="561"/>
        <v>3710</v>
      </c>
      <c r="L1184" s="31">
        <f t="shared" si="562"/>
        <v>4.5</v>
      </c>
      <c r="M1184" s="45">
        <f>IF(ISERROR(ROUND(K1184/$K$1213*100,1)),"-",ROUND(K1184/$K$1213*100,1))</f>
        <v>16.8</v>
      </c>
      <c r="O1184" s="88"/>
      <c r="P1184" s="88"/>
      <c r="Q1184" s="88"/>
      <c r="R1184" s="88"/>
      <c r="S1184" s="88"/>
      <c r="U1184" s="87"/>
      <c r="V1184" s="87"/>
    </row>
    <row r="1185" spans="1:22" x14ac:dyDescent="0.15">
      <c r="A1185" s="1"/>
      <c r="B1185" s="22" t="s">
        <v>15</v>
      </c>
      <c r="C1185" s="2"/>
      <c r="D1185" s="63">
        <f t="shared" ref="D1185:H1190" si="568">SUM(D177,D465,D753,D1041)</f>
        <v>382</v>
      </c>
      <c r="E1185" s="64">
        <f t="shared" si="568"/>
        <v>87</v>
      </c>
      <c r="F1185" s="64">
        <f t="shared" si="568"/>
        <v>6</v>
      </c>
      <c r="G1185" s="65">
        <f t="shared" si="568"/>
        <v>33</v>
      </c>
      <c r="H1185" s="117">
        <f t="shared" si="568"/>
        <v>34</v>
      </c>
      <c r="I1185" s="66">
        <f t="shared" si="567"/>
        <v>469</v>
      </c>
      <c r="J1185" s="65">
        <f t="shared" si="566"/>
        <v>39</v>
      </c>
      <c r="K1185" s="67">
        <f t="shared" si="561"/>
        <v>542</v>
      </c>
      <c r="L1185" s="28">
        <f t="shared" si="562"/>
        <v>7.2</v>
      </c>
      <c r="M1185" s="42" t="s">
        <v>70</v>
      </c>
      <c r="O1185" s="88"/>
      <c r="P1185" s="88"/>
      <c r="Q1185" s="88"/>
      <c r="R1185" s="88"/>
      <c r="S1185" s="88"/>
      <c r="U1185" s="87"/>
      <c r="V1185" s="87"/>
    </row>
    <row r="1186" spans="1:22" x14ac:dyDescent="0.15">
      <c r="A1186" s="3"/>
      <c r="B1186" s="23" t="s">
        <v>16</v>
      </c>
      <c r="C1186" s="4"/>
      <c r="D1186" s="68">
        <f t="shared" si="568"/>
        <v>409</v>
      </c>
      <c r="E1186" s="69">
        <f t="shared" si="568"/>
        <v>98</v>
      </c>
      <c r="F1186" s="69">
        <f t="shared" si="568"/>
        <v>3</v>
      </c>
      <c r="G1186" s="70">
        <f t="shared" si="568"/>
        <v>31</v>
      </c>
      <c r="H1186" s="118">
        <f t="shared" si="568"/>
        <v>40</v>
      </c>
      <c r="I1186" s="71">
        <f t="shared" si="567"/>
        <v>507</v>
      </c>
      <c r="J1186" s="70">
        <f t="shared" si="566"/>
        <v>34</v>
      </c>
      <c r="K1186" s="72">
        <f t="shared" si="561"/>
        <v>581</v>
      </c>
      <c r="L1186" s="29">
        <f t="shared" si="562"/>
        <v>5.9</v>
      </c>
      <c r="M1186" s="43" t="s">
        <v>70</v>
      </c>
      <c r="O1186" s="88"/>
      <c r="P1186" s="88"/>
      <c r="Q1186" s="88"/>
      <c r="R1186" s="88"/>
      <c r="S1186" s="88"/>
      <c r="U1186" s="87"/>
      <c r="V1186" s="87"/>
    </row>
    <row r="1187" spans="1:22" x14ac:dyDescent="0.15">
      <c r="A1187" s="3"/>
      <c r="B1187" s="23" t="s">
        <v>17</v>
      </c>
      <c r="C1187" s="4"/>
      <c r="D1187" s="68">
        <f t="shared" si="568"/>
        <v>398</v>
      </c>
      <c r="E1187" s="69">
        <f t="shared" si="568"/>
        <v>122</v>
      </c>
      <c r="F1187" s="69">
        <f t="shared" si="568"/>
        <v>5</v>
      </c>
      <c r="G1187" s="70">
        <f t="shared" si="568"/>
        <v>36</v>
      </c>
      <c r="H1187" s="118">
        <f t="shared" si="568"/>
        <v>40</v>
      </c>
      <c r="I1187" s="71">
        <f t="shared" si="567"/>
        <v>520</v>
      </c>
      <c r="J1187" s="70">
        <f t="shared" si="566"/>
        <v>41</v>
      </c>
      <c r="K1187" s="72">
        <f t="shared" si="561"/>
        <v>601</v>
      </c>
      <c r="L1187" s="29">
        <f t="shared" si="562"/>
        <v>6.8</v>
      </c>
      <c r="M1187" s="43" t="s">
        <v>70</v>
      </c>
      <c r="O1187" s="88"/>
      <c r="P1187" s="88"/>
      <c r="Q1187" s="88"/>
      <c r="R1187" s="88"/>
      <c r="S1187" s="88"/>
      <c r="U1187" s="87"/>
      <c r="V1187" s="87"/>
    </row>
    <row r="1188" spans="1:22" s="19" customFormat="1" x14ac:dyDescent="0.15">
      <c r="A1188" s="3"/>
      <c r="B1188" s="23" t="s">
        <v>18</v>
      </c>
      <c r="C1188" s="4"/>
      <c r="D1188" s="68">
        <f t="shared" si="568"/>
        <v>389</v>
      </c>
      <c r="E1188" s="69">
        <f t="shared" si="568"/>
        <v>127</v>
      </c>
      <c r="F1188" s="69">
        <f t="shared" si="568"/>
        <v>6</v>
      </c>
      <c r="G1188" s="70">
        <f t="shared" si="568"/>
        <v>40</v>
      </c>
      <c r="H1188" s="118">
        <f t="shared" si="568"/>
        <v>31</v>
      </c>
      <c r="I1188" s="71">
        <f t="shared" si="567"/>
        <v>516</v>
      </c>
      <c r="J1188" s="70">
        <f t="shared" si="566"/>
        <v>46</v>
      </c>
      <c r="K1188" s="72">
        <f t="shared" si="561"/>
        <v>593</v>
      </c>
      <c r="L1188" s="29">
        <f t="shared" si="562"/>
        <v>7.8</v>
      </c>
      <c r="M1188" s="43" t="s">
        <v>70</v>
      </c>
      <c r="O1188" s="88"/>
      <c r="P1188" s="88"/>
      <c r="Q1188" s="88"/>
      <c r="R1188" s="88"/>
      <c r="S1188" s="88"/>
      <c r="T1188" s="8"/>
      <c r="U1188" s="87"/>
      <c r="V1188" s="87"/>
    </row>
    <row r="1189" spans="1:22" x14ac:dyDescent="0.15">
      <c r="A1189" s="3"/>
      <c r="B1189" s="23" t="s">
        <v>19</v>
      </c>
      <c r="C1189" s="4"/>
      <c r="D1189" s="68">
        <f t="shared" si="568"/>
        <v>412</v>
      </c>
      <c r="E1189" s="69">
        <f t="shared" si="568"/>
        <v>133</v>
      </c>
      <c r="F1189" s="69">
        <f t="shared" si="568"/>
        <v>4</v>
      </c>
      <c r="G1189" s="70">
        <f t="shared" si="568"/>
        <v>20</v>
      </c>
      <c r="H1189" s="118">
        <f t="shared" si="568"/>
        <v>36</v>
      </c>
      <c r="I1189" s="71">
        <f t="shared" si="567"/>
        <v>545</v>
      </c>
      <c r="J1189" s="70">
        <f t="shared" si="566"/>
        <v>24</v>
      </c>
      <c r="K1189" s="72">
        <f t="shared" si="561"/>
        <v>605</v>
      </c>
      <c r="L1189" s="29">
        <f t="shared" si="562"/>
        <v>4</v>
      </c>
      <c r="M1189" s="43" t="s">
        <v>70</v>
      </c>
      <c r="O1189" s="88"/>
      <c r="P1189" s="88"/>
      <c r="Q1189" s="88"/>
      <c r="R1189" s="88"/>
      <c r="S1189" s="88"/>
      <c r="U1189" s="87"/>
      <c r="V1189" s="87"/>
    </row>
    <row r="1190" spans="1:22" x14ac:dyDescent="0.15">
      <c r="A1190" s="5"/>
      <c r="B1190" s="24" t="s">
        <v>20</v>
      </c>
      <c r="C1190" s="7"/>
      <c r="D1190" s="73">
        <f t="shared" si="568"/>
        <v>398</v>
      </c>
      <c r="E1190" s="74">
        <f t="shared" si="568"/>
        <v>139</v>
      </c>
      <c r="F1190" s="74">
        <f t="shared" si="568"/>
        <v>4</v>
      </c>
      <c r="G1190" s="75">
        <f t="shared" si="568"/>
        <v>30</v>
      </c>
      <c r="H1190" s="119">
        <f t="shared" si="568"/>
        <v>39</v>
      </c>
      <c r="I1190" s="76">
        <f t="shared" si="567"/>
        <v>537</v>
      </c>
      <c r="J1190" s="75">
        <f t="shared" si="566"/>
        <v>34</v>
      </c>
      <c r="K1190" s="77">
        <f t="shared" si="561"/>
        <v>610</v>
      </c>
      <c r="L1190" s="30">
        <f t="shared" si="562"/>
        <v>5.6</v>
      </c>
      <c r="M1190" s="44" t="s">
        <v>70</v>
      </c>
      <c r="O1190" s="88"/>
      <c r="P1190" s="88"/>
      <c r="Q1190" s="88"/>
      <c r="R1190" s="88"/>
      <c r="S1190" s="88"/>
      <c r="U1190" s="87"/>
      <c r="V1190" s="87"/>
    </row>
    <row r="1191" spans="1:22" x14ac:dyDescent="0.15">
      <c r="A1191" s="17"/>
      <c r="B1191" s="25" t="s">
        <v>160</v>
      </c>
      <c r="C1191" s="18"/>
      <c r="D1191" s="78">
        <f>SUM(D1185:D1190)</f>
        <v>2388</v>
      </c>
      <c r="E1191" s="79">
        <f>SUM(E1185:E1190)</f>
        <v>706</v>
      </c>
      <c r="F1191" s="79">
        <f>SUM(F1185:F1190)</f>
        <v>28</v>
      </c>
      <c r="G1191" s="80">
        <f>SUM(G1185:G1190)</f>
        <v>190</v>
      </c>
      <c r="H1191" s="120">
        <f>SUM(H1185:H1190)</f>
        <v>220</v>
      </c>
      <c r="I1191" s="81">
        <f t="shared" si="567"/>
        <v>3094</v>
      </c>
      <c r="J1191" s="80">
        <f t="shared" si="566"/>
        <v>218</v>
      </c>
      <c r="K1191" s="82">
        <f t="shared" si="561"/>
        <v>3532</v>
      </c>
      <c r="L1191" s="31">
        <f t="shared" si="562"/>
        <v>6.2</v>
      </c>
      <c r="M1191" s="45">
        <f>IF(ISERROR(ROUND(K1191/$K$1213*100,1)),"-",ROUND(K1191/$K$1213*100,1))</f>
        <v>16</v>
      </c>
      <c r="O1191" s="88"/>
      <c r="P1191" s="88"/>
      <c r="Q1191" s="88"/>
      <c r="R1191" s="88"/>
      <c r="S1191" s="88"/>
      <c r="U1191" s="87"/>
      <c r="V1191" s="87"/>
    </row>
    <row r="1192" spans="1:22" x14ac:dyDescent="0.15">
      <c r="A1192" s="1"/>
      <c r="B1192" s="22" t="s">
        <v>55</v>
      </c>
      <c r="C1192" s="2"/>
      <c r="D1192" s="63">
        <f t="shared" ref="D1192:H1197" si="569">SUM(D184,D472,D760,D1048)</f>
        <v>433</v>
      </c>
      <c r="E1192" s="64">
        <f t="shared" si="569"/>
        <v>104</v>
      </c>
      <c r="F1192" s="64">
        <f t="shared" si="569"/>
        <v>4</v>
      </c>
      <c r="G1192" s="65">
        <f t="shared" si="569"/>
        <v>24</v>
      </c>
      <c r="H1192" s="117">
        <f t="shared" si="569"/>
        <v>14</v>
      </c>
      <c r="I1192" s="66">
        <f t="shared" si="567"/>
        <v>537</v>
      </c>
      <c r="J1192" s="65">
        <f t="shared" si="566"/>
        <v>28</v>
      </c>
      <c r="K1192" s="67">
        <f t="shared" si="561"/>
        <v>579</v>
      </c>
      <c r="L1192" s="28">
        <f t="shared" si="562"/>
        <v>4.8</v>
      </c>
      <c r="M1192" s="42" t="s">
        <v>70</v>
      </c>
      <c r="O1192" s="88"/>
      <c r="P1192" s="88"/>
      <c r="Q1192" s="88"/>
      <c r="R1192" s="88"/>
      <c r="S1192" s="88"/>
      <c r="U1192" s="87"/>
      <c r="V1192" s="87"/>
    </row>
    <row r="1193" spans="1:22" s="19" customFormat="1" x14ac:dyDescent="0.15">
      <c r="A1193" s="3"/>
      <c r="B1193" s="23" t="s">
        <v>56</v>
      </c>
      <c r="C1193" s="4"/>
      <c r="D1193" s="68">
        <f t="shared" si="569"/>
        <v>467</v>
      </c>
      <c r="E1193" s="69">
        <f t="shared" si="569"/>
        <v>133</v>
      </c>
      <c r="F1193" s="69">
        <f t="shared" si="569"/>
        <v>3</v>
      </c>
      <c r="G1193" s="70">
        <f t="shared" si="569"/>
        <v>29</v>
      </c>
      <c r="H1193" s="118">
        <f t="shared" si="569"/>
        <v>21</v>
      </c>
      <c r="I1193" s="71">
        <f t="shared" si="567"/>
        <v>600</v>
      </c>
      <c r="J1193" s="70">
        <f t="shared" si="566"/>
        <v>32</v>
      </c>
      <c r="K1193" s="72">
        <f t="shared" si="561"/>
        <v>653</v>
      </c>
      <c r="L1193" s="29">
        <f t="shared" si="562"/>
        <v>4.9000000000000004</v>
      </c>
      <c r="M1193" s="43" t="s">
        <v>70</v>
      </c>
      <c r="O1193" s="88"/>
      <c r="P1193" s="88"/>
      <c r="Q1193" s="88"/>
      <c r="R1193" s="88"/>
      <c r="S1193" s="88"/>
      <c r="T1193" s="8"/>
      <c r="U1193" s="87"/>
      <c r="V1193" s="87"/>
    </row>
    <row r="1194" spans="1:22" x14ac:dyDescent="0.15">
      <c r="A1194" s="3"/>
      <c r="B1194" s="23" t="s">
        <v>57</v>
      </c>
      <c r="C1194" s="4"/>
      <c r="D1194" s="68">
        <f t="shared" si="569"/>
        <v>439</v>
      </c>
      <c r="E1194" s="69">
        <f t="shared" si="569"/>
        <v>119</v>
      </c>
      <c r="F1194" s="69">
        <f t="shared" si="569"/>
        <v>5</v>
      </c>
      <c r="G1194" s="70">
        <f t="shared" si="569"/>
        <v>26</v>
      </c>
      <c r="H1194" s="118">
        <f t="shared" si="569"/>
        <v>19</v>
      </c>
      <c r="I1194" s="71">
        <f t="shared" si="567"/>
        <v>558</v>
      </c>
      <c r="J1194" s="70">
        <f t="shared" si="566"/>
        <v>31</v>
      </c>
      <c r="K1194" s="72">
        <f t="shared" si="561"/>
        <v>608</v>
      </c>
      <c r="L1194" s="29">
        <f t="shared" si="562"/>
        <v>5.0999999999999996</v>
      </c>
      <c r="M1194" s="43" t="s">
        <v>70</v>
      </c>
      <c r="O1194" s="88"/>
      <c r="P1194" s="88"/>
      <c r="Q1194" s="88"/>
      <c r="R1194" s="88"/>
      <c r="S1194" s="88"/>
      <c r="U1194" s="87"/>
      <c r="V1194" s="87"/>
    </row>
    <row r="1195" spans="1:22" x14ac:dyDescent="0.15">
      <c r="A1195" s="3"/>
      <c r="B1195" s="23" t="s">
        <v>58</v>
      </c>
      <c r="C1195" s="4"/>
      <c r="D1195" s="68">
        <f t="shared" si="569"/>
        <v>461</v>
      </c>
      <c r="E1195" s="69">
        <f t="shared" si="569"/>
        <v>126</v>
      </c>
      <c r="F1195" s="69">
        <f t="shared" si="569"/>
        <v>7</v>
      </c>
      <c r="G1195" s="70">
        <f t="shared" si="569"/>
        <v>14</v>
      </c>
      <c r="H1195" s="118">
        <f t="shared" si="569"/>
        <v>20</v>
      </c>
      <c r="I1195" s="71">
        <f t="shared" si="567"/>
        <v>587</v>
      </c>
      <c r="J1195" s="70">
        <f t="shared" si="566"/>
        <v>21</v>
      </c>
      <c r="K1195" s="72">
        <f t="shared" si="561"/>
        <v>628</v>
      </c>
      <c r="L1195" s="29">
        <f t="shared" si="562"/>
        <v>3.3</v>
      </c>
      <c r="M1195" s="43" t="s">
        <v>70</v>
      </c>
      <c r="O1195" s="88"/>
      <c r="P1195" s="88"/>
      <c r="Q1195" s="88"/>
      <c r="R1195" s="88"/>
      <c r="S1195" s="88"/>
      <c r="U1195" s="87"/>
      <c r="V1195" s="87"/>
    </row>
    <row r="1196" spans="1:22" x14ac:dyDescent="0.15">
      <c r="A1196" s="3"/>
      <c r="B1196" s="23" t="s">
        <v>59</v>
      </c>
      <c r="C1196" s="4"/>
      <c r="D1196" s="68">
        <f t="shared" si="569"/>
        <v>448</v>
      </c>
      <c r="E1196" s="69">
        <f t="shared" si="569"/>
        <v>125</v>
      </c>
      <c r="F1196" s="69">
        <f t="shared" si="569"/>
        <v>5</v>
      </c>
      <c r="G1196" s="70">
        <f t="shared" si="569"/>
        <v>20</v>
      </c>
      <c r="H1196" s="118">
        <f t="shared" si="569"/>
        <v>18</v>
      </c>
      <c r="I1196" s="71">
        <f t="shared" si="567"/>
        <v>573</v>
      </c>
      <c r="J1196" s="70">
        <f t="shared" si="566"/>
        <v>25</v>
      </c>
      <c r="K1196" s="72">
        <f t="shared" si="561"/>
        <v>616</v>
      </c>
      <c r="L1196" s="29">
        <f t="shared" si="562"/>
        <v>4.0999999999999996</v>
      </c>
      <c r="M1196" s="43" t="s">
        <v>70</v>
      </c>
      <c r="O1196" s="88"/>
      <c r="P1196" s="88"/>
      <c r="Q1196" s="88"/>
      <c r="R1196" s="88"/>
      <c r="S1196" s="88"/>
      <c r="U1196" s="87"/>
      <c r="V1196" s="87"/>
    </row>
    <row r="1197" spans="1:22" x14ac:dyDescent="0.15">
      <c r="A1197" s="5"/>
      <c r="B1197" s="24" t="s">
        <v>26</v>
      </c>
      <c r="C1197" s="7"/>
      <c r="D1197" s="73">
        <f t="shared" si="569"/>
        <v>442</v>
      </c>
      <c r="E1197" s="74">
        <f t="shared" si="569"/>
        <v>111</v>
      </c>
      <c r="F1197" s="74">
        <f t="shared" si="569"/>
        <v>5</v>
      </c>
      <c r="G1197" s="75">
        <f t="shared" si="569"/>
        <v>19</v>
      </c>
      <c r="H1197" s="119">
        <f t="shared" si="569"/>
        <v>13</v>
      </c>
      <c r="I1197" s="76">
        <f t="shared" si="567"/>
        <v>553</v>
      </c>
      <c r="J1197" s="75">
        <f t="shared" si="566"/>
        <v>24</v>
      </c>
      <c r="K1197" s="77">
        <f t="shared" si="561"/>
        <v>590</v>
      </c>
      <c r="L1197" s="30">
        <f t="shared" si="562"/>
        <v>4.0999999999999996</v>
      </c>
      <c r="M1197" s="44" t="s">
        <v>70</v>
      </c>
      <c r="O1197" s="88"/>
      <c r="P1197" s="88"/>
      <c r="Q1197" s="88"/>
      <c r="R1197" s="88"/>
      <c r="S1197" s="88"/>
      <c r="U1197" s="87"/>
      <c r="V1197" s="87"/>
    </row>
    <row r="1198" spans="1:22" x14ac:dyDescent="0.15">
      <c r="A1198" s="17"/>
      <c r="B1198" s="25" t="s">
        <v>113</v>
      </c>
      <c r="C1198" s="18"/>
      <c r="D1198" s="78">
        <f>SUM(D1192:D1197)</f>
        <v>2690</v>
      </c>
      <c r="E1198" s="79">
        <f>SUM(E1192:E1197)</f>
        <v>718</v>
      </c>
      <c r="F1198" s="79">
        <f>SUM(F1192:F1197)</f>
        <v>29</v>
      </c>
      <c r="G1198" s="80">
        <f>SUM(G1192:G1197)</f>
        <v>132</v>
      </c>
      <c r="H1198" s="120">
        <f>SUM(H1192:H1197)</f>
        <v>105</v>
      </c>
      <c r="I1198" s="81">
        <f t="shared" si="567"/>
        <v>3408</v>
      </c>
      <c r="J1198" s="80">
        <f t="shared" si="566"/>
        <v>161</v>
      </c>
      <c r="K1198" s="82">
        <f t="shared" si="561"/>
        <v>3674</v>
      </c>
      <c r="L1198" s="31">
        <f t="shared" si="562"/>
        <v>4.4000000000000004</v>
      </c>
      <c r="M1198" s="45">
        <f>IF(ISERROR(ROUND(K1198/$K$1213*100,1)),"-",ROUND(K1198/$K$1213*100,1))</f>
        <v>16.600000000000001</v>
      </c>
      <c r="O1198" s="88"/>
      <c r="P1198" s="88"/>
      <c r="Q1198" s="88"/>
      <c r="R1198" s="88"/>
      <c r="S1198" s="88"/>
    </row>
    <row r="1199" spans="1:22" x14ac:dyDescent="0.15">
      <c r="A1199" s="1"/>
      <c r="B1199" s="22" t="s">
        <v>60</v>
      </c>
      <c r="C1199" s="2"/>
      <c r="D1199" s="63">
        <f t="shared" ref="D1199:H1204" si="570">SUM(D191,D479,D767,D1055)</f>
        <v>481</v>
      </c>
      <c r="E1199" s="64">
        <f t="shared" si="570"/>
        <v>116</v>
      </c>
      <c r="F1199" s="64">
        <f t="shared" si="570"/>
        <v>3</v>
      </c>
      <c r="G1199" s="65">
        <f t="shared" si="570"/>
        <v>22</v>
      </c>
      <c r="H1199" s="117">
        <f t="shared" si="570"/>
        <v>22</v>
      </c>
      <c r="I1199" s="66">
        <f t="shared" si="567"/>
        <v>597</v>
      </c>
      <c r="J1199" s="65">
        <f t="shared" si="566"/>
        <v>25</v>
      </c>
      <c r="K1199" s="67">
        <f t="shared" si="561"/>
        <v>644</v>
      </c>
      <c r="L1199" s="28">
        <f t="shared" si="562"/>
        <v>3.9</v>
      </c>
      <c r="M1199" s="42" t="s">
        <v>70</v>
      </c>
      <c r="O1199" s="88"/>
      <c r="P1199" s="88"/>
      <c r="Q1199" s="88"/>
      <c r="R1199" s="88"/>
      <c r="S1199" s="88"/>
    </row>
    <row r="1200" spans="1:22" s="19" customFormat="1" x14ac:dyDescent="0.15">
      <c r="A1200" s="3"/>
      <c r="B1200" s="23" t="s">
        <v>61</v>
      </c>
      <c r="C1200" s="4"/>
      <c r="D1200" s="68">
        <f t="shared" si="570"/>
        <v>456</v>
      </c>
      <c r="E1200" s="69">
        <f t="shared" si="570"/>
        <v>101</v>
      </c>
      <c r="F1200" s="69">
        <f t="shared" si="570"/>
        <v>4</v>
      </c>
      <c r="G1200" s="70">
        <f t="shared" si="570"/>
        <v>19</v>
      </c>
      <c r="H1200" s="118">
        <f t="shared" si="570"/>
        <v>20</v>
      </c>
      <c r="I1200" s="71">
        <f t="shared" si="567"/>
        <v>557</v>
      </c>
      <c r="J1200" s="70">
        <f t="shared" si="566"/>
        <v>23</v>
      </c>
      <c r="K1200" s="72">
        <f t="shared" si="561"/>
        <v>600</v>
      </c>
      <c r="L1200" s="29">
        <f t="shared" si="562"/>
        <v>3.8</v>
      </c>
      <c r="M1200" s="43" t="s">
        <v>70</v>
      </c>
      <c r="O1200" s="88"/>
      <c r="P1200" s="88"/>
      <c r="Q1200" s="88"/>
      <c r="R1200" s="88"/>
      <c r="S1200" s="88"/>
      <c r="T1200" s="8"/>
      <c r="U1200" s="8"/>
    </row>
    <row r="1201" spans="1:19" x14ac:dyDescent="0.15">
      <c r="A1201" s="3"/>
      <c r="B1201" s="23" t="s">
        <v>62</v>
      </c>
      <c r="C1201" s="4"/>
      <c r="D1201" s="68">
        <f t="shared" si="570"/>
        <v>476</v>
      </c>
      <c r="E1201" s="69">
        <f t="shared" si="570"/>
        <v>122</v>
      </c>
      <c r="F1201" s="69">
        <f t="shared" si="570"/>
        <v>4</v>
      </c>
      <c r="G1201" s="70">
        <f t="shared" si="570"/>
        <v>15</v>
      </c>
      <c r="H1201" s="118">
        <f t="shared" si="570"/>
        <v>15</v>
      </c>
      <c r="I1201" s="71">
        <f t="shared" si="567"/>
        <v>598</v>
      </c>
      <c r="J1201" s="70">
        <f t="shared" si="566"/>
        <v>19</v>
      </c>
      <c r="K1201" s="72">
        <f t="shared" si="561"/>
        <v>632</v>
      </c>
      <c r="L1201" s="29">
        <f t="shared" si="562"/>
        <v>3</v>
      </c>
      <c r="M1201" s="43" t="s">
        <v>70</v>
      </c>
    </row>
    <row r="1202" spans="1:19" x14ac:dyDescent="0.15">
      <c r="A1202" s="3"/>
      <c r="B1202" s="23" t="s">
        <v>63</v>
      </c>
      <c r="C1202" s="4"/>
      <c r="D1202" s="68">
        <f t="shared" si="570"/>
        <v>493</v>
      </c>
      <c r="E1202" s="69">
        <f t="shared" si="570"/>
        <v>118</v>
      </c>
      <c r="F1202" s="69">
        <f t="shared" si="570"/>
        <v>7</v>
      </c>
      <c r="G1202" s="70">
        <f t="shared" si="570"/>
        <v>22</v>
      </c>
      <c r="H1202" s="118">
        <f t="shared" si="570"/>
        <v>12</v>
      </c>
      <c r="I1202" s="71">
        <f t="shared" si="567"/>
        <v>611</v>
      </c>
      <c r="J1202" s="70">
        <f t="shared" si="566"/>
        <v>29</v>
      </c>
      <c r="K1202" s="72">
        <f t="shared" si="561"/>
        <v>652</v>
      </c>
      <c r="L1202" s="29">
        <f t="shared" si="562"/>
        <v>4.4000000000000004</v>
      </c>
      <c r="M1202" s="43" t="s">
        <v>70</v>
      </c>
    </row>
    <row r="1203" spans="1:19" x14ac:dyDescent="0.15">
      <c r="A1203" s="3"/>
      <c r="B1203" s="23" t="s">
        <v>64</v>
      </c>
      <c r="C1203" s="4"/>
      <c r="D1203" s="68">
        <f t="shared" si="570"/>
        <v>465</v>
      </c>
      <c r="E1203" s="69">
        <f t="shared" si="570"/>
        <v>104</v>
      </c>
      <c r="F1203" s="69">
        <f t="shared" si="570"/>
        <v>4</v>
      </c>
      <c r="G1203" s="70">
        <f t="shared" si="570"/>
        <v>13</v>
      </c>
      <c r="H1203" s="118">
        <f t="shared" si="570"/>
        <v>3</v>
      </c>
      <c r="I1203" s="71">
        <f t="shared" si="567"/>
        <v>569</v>
      </c>
      <c r="J1203" s="70">
        <f t="shared" si="566"/>
        <v>17</v>
      </c>
      <c r="K1203" s="72">
        <f t="shared" si="561"/>
        <v>589</v>
      </c>
      <c r="L1203" s="29">
        <f t="shared" si="562"/>
        <v>2.9</v>
      </c>
      <c r="M1203" s="43" t="s">
        <v>70</v>
      </c>
    </row>
    <row r="1204" spans="1:19" x14ac:dyDescent="0.15">
      <c r="A1204" s="5"/>
      <c r="B1204" s="24" t="s">
        <v>33</v>
      </c>
      <c r="C1204" s="7"/>
      <c r="D1204" s="73">
        <f t="shared" si="570"/>
        <v>513</v>
      </c>
      <c r="E1204" s="74">
        <f t="shared" si="570"/>
        <v>125</v>
      </c>
      <c r="F1204" s="74">
        <f t="shared" si="570"/>
        <v>3</v>
      </c>
      <c r="G1204" s="75">
        <f t="shared" si="570"/>
        <v>20</v>
      </c>
      <c r="H1204" s="119">
        <f t="shared" si="570"/>
        <v>9</v>
      </c>
      <c r="I1204" s="76">
        <f t="shared" si="567"/>
        <v>638</v>
      </c>
      <c r="J1204" s="75">
        <f t="shared" si="566"/>
        <v>23</v>
      </c>
      <c r="K1204" s="77">
        <f t="shared" si="561"/>
        <v>670</v>
      </c>
      <c r="L1204" s="30">
        <f t="shared" si="562"/>
        <v>3.4</v>
      </c>
      <c r="M1204" s="44" t="s">
        <v>70</v>
      </c>
    </row>
    <row r="1205" spans="1:19" x14ac:dyDescent="0.15">
      <c r="A1205" s="17"/>
      <c r="B1205" s="25" t="s">
        <v>112</v>
      </c>
      <c r="C1205" s="18"/>
      <c r="D1205" s="78">
        <f>SUM(D1199:D1204)</f>
        <v>2884</v>
      </c>
      <c r="E1205" s="79">
        <f>SUM(E1199:E1204)</f>
        <v>686</v>
      </c>
      <c r="F1205" s="79">
        <f>SUM(F1199:F1204)</f>
        <v>25</v>
      </c>
      <c r="G1205" s="80">
        <f>SUM(G1199:G1204)</f>
        <v>111</v>
      </c>
      <c r="H1205" s="120">
        <f>SUM(H1199:H1204)</f>
        <v>81</v>
      </c>
      <c r="I1205" s="81">
        <f t="shared" si="567"/>
        <v>3570</v>
      </c>
      <c r="J1205" s="80">
        <f t="shared" si="566"/>
        <v>136</v>
      </c>
      <c r="K1205" s="82">
        <f t="shared" si="561"/>
        <v>3787</v>
      </c>
      <c r="L1205" s="31">
        <f t="shared" si="562"/>
        <v>3.6</v>
      </c>
      <c r="M1205" s="45">
        <f>IF(ISERROR(ROUND(K1205/$K$1213*100,1)),"-",ROUND(K1205/$K$1213*100,1))</f>
        <v>17.100000000000001</v>
      </c>
    </row>
    <row r="1206" spans="1:19" x14ac:dyDescent="0.15">
      <c r="A1206" s="1"/>
      <c r="B1206" s="22" t="s">
        <v>65</v>
      </c>
      <c r="C1206" s="2"/>
      <c r="D1206" s="63">
        <f t="shared" ref="D1206:H1211" si="571">SUM(D198,D486,D774,D1062)</f>
        <v>531</v>
      </c>
      <c r="E1206" s="64">
        <f t="shared" si="571"/>
        <v>108</v>
      </c>
      <c r="F1206" s="64">
        <f t="shared" si="571"/>
        <v>4</v>
      </c>
      <c r="G1206" s="65">
        <f t="shared" si="571"/>
        <v>13</v>
      </c>
      <c r="H1206" s="117">
        <f t="shared" si="571"/>
        <v>9</v>
      </c>
      <c r="I1206" s="66">
        <f t="shared" si="567"/>
        <v>639</v>
      </c>
      <c r="J1206" s="65">
        <f t="shared" si="566"/>
        <v>17</v>
      </c>
      <c r="K1206" s="67">
        <f t="shared" si="561"/>
        <v>665</v>
      </c>
      <c r="L1206" s="28">
        <f t="shared" si="562"/>
        <v>2.6</v>
      </c>
      <c r="M1206" s="42" t="s">
        <v>70</v>
      </c>
      <c r="O1206" s="19"/>
      <c r="P1206" s="19"/>
      <c r="Q1206" s="19"/>
      <c r="R1206" s="19"/>
      <c r="S1206" s="19"/>
    </row>
    <row r="1207" spans="1:19" x14ac:dyDescent="0.15">
      <c r="A1207" s="3"/>
      <c r="B1207" s="23" t="s">
        <v>66</v>
      </c>
      <c r="C1207" s="4"/>
      <c r="D1207" s="68">
        <f t="shared" si="571"/>
        <v>546</v>
      </c>
      <c r="E1207" s="69">
        <f t="shared" si="571"/>
        <v>91</v>
      </c>
      <c r="F1207" s="69">
        <f t="shared" si="571"/>
        <v>4</v>
      </c>
      <c r="G1207" s="70">
        <f t="shared" si="571"/>
        <v>12</v>
      </c>
      <c r="H1207" s="118">
        <f t="shared" si="571"/>
        <v>2</v>
      </c>
      <c r="I1207" s="71">
        <f t="shared" si="567"/>
        <v>637</v>
      </c>
      <c r="J1207" s="70">
        <f t="shared" si="566"/>
        <v>16</v>
      </c>
      <c r="K1207" s="72">
        <f t="shared" si="561"/>
        <v>655</v>
      </c>
      <c r="L1207" s="29">
        <f t="shared" si="562"/>
        <v>2.4</v>
      </c>
      <c r="M1207" s="43" t="s">
        <v>70</v>
      </c>
      <c r="O1207" s="19"/>
      <c r="P1207" s="19"/>
      <c r="Q1207" s="19"/>
      <c r="R1207" s="19"/>
      <c r="S1207" s="19"/>
    </row>
    <row r="1208" spans="1:19" x14ac:dyDescent="0.15">
      <c r="A1208" s="3"/>
      <c r="B1208" s="23" t="s">
        <v>67</v>
      </c>
      <c r="C1208" s="4"/>
      <c r="D1208" s="68">
        <f t="shared" si="571"/>
        <v>543</v>
      </c>
      <c r="E1208" s="69">
        <f t="shared" si="571"/>
        <v>113</v>
      </c>
      <c r="F1208" s="69">
        <f t="shared" si="571"/>
        <v>3</v>
      </c>
      <c r="G1208" s="70">
        <f t="shared" si="571"/>
        <v>16</v>
      </c>
      <c r="H1208" s="118">
        <f t="shared" si="571"/>
        <v>8</v>
      </c>
      <c r="I1208" s="71">
        <f t="shared" si="567"/>
        <v>656</v>
      </c>
      <c r="J1208" s="70">
        <f t="shared" si="566"/>
        <v>19</v>
      </c>
      <c r="K1208" s="72">
        <f t="shared" si="561"/>
        <v>683</v>
      </c>
      <c r="L1208" s="29">
        <f t="shared" si="562"/>
        <v>2.8</v>
      </c>
      <c r="M1208" s="43" t="s">
        <v>70</v>
      </c>
      <c r="O1208" s="19"/>
      <c r="P1208" s="19"/>
      <c r="Q1208" s="19"/>
      <c r="R1208" s="19"/>
      <c r="S1208" s="19"/>
    </row>
    <row r="1209" spans="1:19" x14ac:dyDescent="0.15">
      <c r="A1209" s="3"/>
      <c r="B1209" s="23" t="s">
        <v>68</v>
      </c>
      <c r="C1209" s="4"/>
      <c r="D1209" s="68">
        <f t="shared" si="571"/>
        <v>481</v>
      </c>
      <c r="E1209" s="69">
        <f t="shared" si="571"/>
        <v>94</v>
      </c>
      <c r="F1209" s="69">
        <f t="shared" si="571"/>
        <v>2</v>
      </c>
      <c r="G1209" s="70">
        <f t="shared" si="571"/>
        <v>15</v>
      </c>
      <c r="H1209" s="118">
        <f t="shared" si="571"/>
        <v>3</v>
      </c>
      <c r="I1209" s="71">
        <f t="shared" si="567"/>
        <v>575</v>
      </c>
      <c r="J1209" s="70">
        <f t="shared" si="566"/>
        <v>17</v>
      </c>
      <c r="K1209" s="72">
        <f t="shared" si="561"/>
        <v>595</v>
      </c>
      <c r="L1209" s="29">
        <f t="shared" si="562"/>
        <v>2.9</v>
      </c>
      <c r="M1209" s="43" t="s">
        <v>70</v>
      </c>
      <c r="O1209" s="19"/>
      <c r="P1209" s="19"/>
      <c r="Q1209" s="19"/>
      <c r="R1209" s="19"/>
      <c r="S1209" s="19"/>
    </row>
    <row r="1210" spans="1:19" x14ac:dyDescent="0.15">
      <c r="A1210" s="3"/>
      <c r="B1210" s="23" t="s">
        <v>69</v>
      </c>
      <c r="C1210" s="4"/>
      <c r="D1210" s="68">
        <f t="shared" si="571"/>
        <v>522</v>
      </c>
      <c r="E1210" s="69">
        <f t="shared" si="571"/>
        <v>83</v>
      </c>
      <c r="F1210" s="69">
        <f t="shared" si="571"/>
        <v>4</v>
      </c>
      <c r="G1210" s="70">
        <f t="shared" si="571"/>
        <v>4</v>
      </c>
      <c r="H1210" s="118">
        <f t="shared" si="571"/>
        <v>3</v>
      </c>
      <c r="I1210" s="71">
        <f t="shared" si="567"/>
        <v>605</v>
      </c>
      <c r="J1210" s="70">
        <f>SUM(F1210:G1210)</f>
        <v>8</v>
      </c>
      <c r="K1210" s="72">
        <f t="shared" si="561"/>
        <v>616</v>
      </c>
      <c r="L1210" s="29">
        <f t="shared" si="562"/>
        <v>1.3</v>
      </c>
      <c r="M1210" s="43" t="s">
        <v>70</v>
      </c>
      <c r="O1210" s="88"/>
      <c r="P1210" s="89"/>
      <c r="Q1210" s="88"/>
      <c r="R1210" s="88"/>
      <c r="S1210" s="88"/>
    </row>
    <row r="1211" spans="1:19" x14ac:dyDescent="0.15">
      <c r="A1211" s="5"/>
      <c r="B1211" s="24" t="s">
        <v>40</v>
      </c>
      <c r="C1211" s="7"/>
      <c r="D1211" s="73">
        <f t="shared" si="571"/>
        <v>487</v>
      </c>
      <c r="E1211" s="74">
        <f t="shared" si="571"/>
        <v>98</v>
      </c>
      <c r="F1211" s="74">
        <f t="shared" si="571"/>
        <v>4</v>
      </c>
      <c r="G1211" s="75">
        <f t="shared" si="571"/>
        <v>6</v>
      </c>
      <c r="H1211" s="119">
        <f t="shared" si="571"/>
        <v>5</v>
      </c>
      <c r="I1211" s="76">
        <f>SUM(D1211:E1211)</f>
        <v>585</v>
      </c>
      <c r="J1211" s="75">
        <f>SUM(F1211:G1211)</f>
        <v>10</v>
      </c>
      <c r="K1211" s="77">
        <f t="shared" si="561"/>
        <v>600</v>
      </c>
      <c r="L1211" s="30">
        <f t="shared" si="562"/>
        <v>1.7</v>
      </c>
      <c r="M1211" s="44" t="s">
        <v>70</v>
      </c>
      <c r="O1211" s="88"/>
      <c r="P1211" s="88"/>
      <c r="Q1211" s="88"/>
      <c r="R1211" s="88"/>
      <c r="S1211" s="88"/>
    </row>
    <row r="1212" spans="1:19" ht="12" thickBot="1" x14ac:dyDescent="0.2">
      <c r="A1212" s="20"/>
      <c r="B1212" s="25" t="s">
        <v>111</v>
      </c>
      <c r="C1212" s="21"/>
      <c r="D1212" s="83">
        <f>SUM(D1206:D1211)</f>
        <v>3110</v>
      </c>
      <c r="E1212" s="84">
        <f t="shared" ref="E1212:H1212" si="572">SUM(E1206:E1211)</f>
        <v>587</v>
      </c>
      <c r="F1212" s="84">
        <f t="shared" si="572"/>
        <v>21</v>
      </c>
      <c r="G1212" s="85">
        <f t="shared" si="572"/>
        <v>66</v>
      </c>
      <c r="H1212" s="121">
        <f t="shared" si="572"/>
        <v>30</v>
      </c>
      <c r="I1212" s="86">
        <f t="shared" ref="I1212" si="573">SUM(D1212:E1212)</f>
        <v>3697</v>
      </c>
      <c r="J1212" s="85">
        <f t="shared" ref="J1212" si="574">SUM(F1212:G1212)</f>
        <v>87</v>
      </c>
      <c r="K1212" s="67">
        <f t="shared" si="561"/>
        <v>3814</v>
      </c>
      <c r="L1212" s="27">
        <f t="shared" si="562"/>
        <v>2.2999999999999998</v>
      </c>
      <c r="M1212" s="45">
        <f>IF(ISERROR(ROUND(K1212/$K$1213*100,1)),"-",ROUND(K1212/$K$1213*100,1))</f>
        <v>17.2</v>
      </c>
      <c r="O1212" s="88"/>
      <c r="P1212" s="90"/>
      <c r="Q1212" s="90"/>
      <c r="R1212" s="90"/>
      <c r="S1212" s="90"/>
    </row>
    <row r="1213" spans="1:19" ht="12" thickTop="1" x14ac:dyDescent="0.15">
      <c r="A1213" s="97"/>
      <c r="B1213" s="98" t="s">
        <v>106</v>
      </c>
      <c r="C1213" s="99"/>
      <c r="D1213" s="100">
        <f>SUM(D1177,D1184,D1191,D1198,D1205,D1212)</f>
        <v>16581</v>
      </c>
      <c r="E1213" s="101">
        <f t="shared" ref="E1213:J1213" si="575">SUM(E1177,E1184,E1191,E1198,E1205,E1212)</f>
        <v>3978</v>
      </c>
      <c r="F1213" s="101">
        <f t="shared" si="575"/>
        <v>145</v>
      </c>
      <c r="G1213" s="102">
        <f t="shared" si="575"/>
        <v>748</v>
      </c>
      <c r="H1213" s="122">
        <f t="shared" si="575"/>
        <v>686</v>
      </c>
      <c r="I1213" s="103">
        <f t="shared" si="575"/>
        <v>20559</v>
      </c>
      <c r="J1213" s="102">
        <f t="shared" si="575"/>
        <v>893</v>
      </c>
      <c r="K1213" s="104">
        <f t="shared" si="561"/>
        <v>22138</v>
      </c>
      <c r="L1213" s="105">
        <f t="shared" si="562"/>
        <v>4</v>
      </c>
      <c r="M1213" s="106">
        <f t="shared" ref="M1213" si="576">IF(ISERROR(ROUND(K1213/$K$1213*100,1)),"-",ROUND(K1213/$K$1213*100,1))</f>
        <v>100</v>
      </c>
      <c r="O1213" s="88"/>
      <c r="P1213" s="88"/>
      <c r="Q1213" s="88"/>
      <c r="R1213" s="88"/>
      <c r="S1213" s="88"/>
    </row>
  </sheetData>
  <mergeCells count="12">
    <mergeCell ref="T977:T978"/>
    <mergeCell ref="T17:T18"/>
    <mergeCell ref="T65:T66"/>
    <mergeCell ref="T113:T114"/>
    <mergeCell ref="T305:T306"/>
    <mergeCell ref="T353:T354"/>
    <mergeCell ref="T401:T402"/>
    <mergeCell ref="T593:T594"/>
    <mergeCell ref="T641:T642"/>
    <mergeCell ref="T689:T690"/>
    <mergeCell ref="T881:T882"/>
    <mergeCell ref="T929:T930"/>
  </mergeCells>
  <phoneticPr fontId="3"/>
  <conditionalFormatting sqref="D19:H63 D926:H926">
    <cfRule type="cellIs" dxfId="405" priority="70" operator="lessThan">
      <formula>0</formula>
    </cfRule>
  </conditionalFormatting>
  <conditionalFormatting sqref="D110:H110">
    <cfRule type="cellIs" dxfId="404" priority="65" operator="lessThan">
      <formula>0</formula>
    </cfRule>
  </conditionalFormatting>
  <conditionalFormatting sqref="D111:H111">
    <cfRule type="cellIs" dxfId="403" priority="64" operator="lessThan">
      <formula>0</formula>
    </cfRule>
  </conditionalFormatting>
  <conditionalFormatting sqref="D159:H159">
    <cfRule type="cellIs" dxfId="402" priority="62" operator="lessThan">
      <formula>0</formula>
    </cfRule>
  </conditionalFormatting>
  <conditionalFormatting sqref="D67:H108">
    <cfRule type="cellIs" dxfId="401" priority="69" operator="lessThan">
      <formula>0</formula>
    </cfRule>
  </conditionalFormatting>
  <conditionalFormatting sqref="D255:H255">
    <cfRule type="cellIs" dxfId="400" priority="48" operator="lessThan">
      <formula>0</formula>
    </cfRule>
  </conditionalFormatting>
  <conditionalFormatting sqref="D115:H156">
    <cfRule type="cellIs" dxfId="399" priority="68" operator="lessThan">
      <formula>0</formula>
    </cfRule>
  </conditionalFormatting>
  <conditionalFormatting sqref="D307:H348">
    <cfRule type="cellIs" dxfId="398" priority="67" operator="lessThan">
      <formula>0</formula>
    </cfRule>
  </conditionalFormatting>
  <conditionalFormatting sqref="D355:H396">
    <cfRule type="cellIs" dxfId="397" priority="66" operator="lessThan">
      <formula>0</formula>
    </cfRule>
  </conditionalFormatting>
  <conditionalFormatting sqref="D158:H158">
    <cfRule type="cellIs" dxfId="396" priority="63" operator="lessThan">
      <formula>0</formula>
    </cfRule>
  </conditionalFormatting>
  <conditionalFormatting sqref="D351:H351">
    <cfRule type="cellIs" dxfId="395" priority="60" operator="lessThan">
      <formula>0</formula>
    </cfRule>
  </conditionalFormatting>
  <conditionalFormatting sqref="D350:H350">
    <cfRule type="cellIs" dxfId="394" priority="61" operator="lessThan">
      <formula>0</formula>
    </cfRule>
  </conditionalFormatting>
  <conditionalFormatting sqref="D403:H444">
    <cfRule type="cellIs" dxfId="393" priority="59" operator="lessThan">
      <formula>0</formula>
    </cfRule>
  </conditionalFormatting>
  <conditionalFormatting sqref="D595:H636">
    <cfRule type="cellIs" dxfId="392" priority="58" operator="lessThan">
      <formula>0</formula>
    </cfRule>
  </conditionalFormatting>
  <conditionalFormatting sqref="D643:H684">
    <cfRule type="cellIs" dxfId="391" priority="57" operator="lessThan">
      <formula>0</formula>
    </cfRule>
  </conditionalFormatting>
  <conditionalFormatting sqref="D691:H732">
    <cfRule type="cellIs" dxfId="390" priority="56" operator="lessThan">
      <formula>0</formula>
    </cfRule>
  </conditionalFormatting>
  <conditionalFormatting sqref="D883:H924">
    <cfRule type="cellIs" dxfId="389" priority="55" operator="lessThan">
      <formula>0</formula>
    </cfRule>
  </conditionalFormatting>
  <conditionalFormatting sqref="D931:H972">
    <cfRule type="cellIs" dxfId="388" priority="54" operator="lessThan">
      <formula>0</formula>
    </cfRule>
  </conditionalFormatting>
  <conditionalFormatting sqref="D979:H1020">
    <cfRule type="cellIs" dxfId="387" priority="53" operator="lessThan">
      <formula>0</formula>
    </cfRule>
  </conditionalFormatting>
  <conditionalFormatting sqref="D163:H204 D206:H207">
    <cfRule type="cellIs" dxfId="386" priority="52" operator="lessThan">
      <formula>0</formula>
    </cfRule>
  </conditionalFormatting>
  <conditionalFormatting sqref="D254:H254">
    <cfRule type="cellIs" dxfId="385" priority="49" operator="lessThan">
      <formula>0</formula>
    </cfRule>
  </conditionalFormatting>
  <conditionalFormatting sqref="D211:H252">
    <cfRule type="cellIs" dxfId="384" priority="51" operator="lessThan">
      <formula>0</formula>
    </cfRule>
  </conditionalFormatting>
  <conditionalFormatting sqref="D259:H300">
    <cfRule type="cellIs" dxfId="383" priority="50" operator="lessThan">
      <formula>0</formula>
    </cfRule>
  </conditionalFormatting>
  <conditionalFormatting sqref="D447:H447">
    <cfRule type="cellIs" dxfId="382" priority="46" operator="lessThan">
      <formula>0</formula>
    </cfRule>
  </conditionalFormatting>
  <conditionalFormatting sqref="D543:H543">
    <cfRule type="cellIs" dxfId="381" priority="41" operator="lessThan">
      <formula>0</formula>
    </cfRule>
  </conditionalFormatting>
  <conditionalFormatting sqref="D446:H446">
    <cfRule type="cellIs" dxfId="380" priority="47" operator="lessThan">
      <formula>0</formula>
    </cfRule>
  </conditionalFormatting>
  <conditionalFormatting sqref="D451:H492 D494:H495">
    <cfRule type="cellIs" dxfId="379" priority="45" operator="lessThan">
      <formula>0</formula>
    </cfRule>
  </conditionalFormatting>
  <conditionalFormatting sqref="D542:H542">
    <cfRule type="cellIs" dxfId="378" priority="42" operator="lessThan">
      <formula>0</formula>
    </cfRule>
  </conditionalFormatting>
  <conditionalFormatting sqref="D499:H540">
    <cfRule type="cellIs" dxfId="377" priority="44" operator="lessThan">
      <formula>0</formula>
    </cfRule>
  </conditionalFormatting>
  <conditionalFormatting sqref="D547:H588">
    <cfRule type="cellIs" dxfId="376" priority="43" operator="lessThan">
      <formula>0</formula>
    </cfRule>
  </conditionalFormatting>
  <conditionalFormatting sqref="D831:H831">
    <cfRule type="cellIs" dxfId="375" priority="36" operator="lessThan">
      <formula>0</formula>
    </cfRule>
  </conditionalFormatting>
  <conditionalFormatting sqref="D739:H780 D782:H783">
    <cfRule type="cellIs" dxfId="374" priority="40" operator="lessThan">
      <formula>0</formula>
    </cfRule>
  </conditionalFormatting>
  <conditionalFormatting sqref="D830:H830">
    <cfRule type="cellIs" dxfId="373" priority="37" operator="lessThan">
      <formula>0</formula>
    </cfRule>
  </conditionalFormatting>
  <conditionalFormatting sqref="D787:H828">
    <cfRule type="cellIs" dxfId="372" priority="39" operator="lessThan">
      <formula>0</formula>
    </cfRule>
  </conditionalFormatting>
  <conditionalFormatting sqref="D835:H876">
    <cfRule type="cellIs" dxfId="371" priority="38" operator="lessThan">
      <formula>0</formula>
    </cfRule>
  </conditionalFormatting>
  <conditionalFormatting sqref="D1119:H1119">
    <cfRule type="cellIs" dxfId="370" priority="31" operator="lessThan">
      <formula>0</formula>
    </cfRule>
  </conditionalFormatting>
  <conditionalFormatting sqref="D1027:H1068 D1070:H1071">
    <cfRule type="cellIs" dxfId="369" priority="35" operator="lessThan">
      <formula>0</formula>
    </cfRule>
  </conditionalFormatting>
  <conditionalFormatting sqref="D1118:H1118">
    <cfRule type="cellIs" dxfId="368" priority="32" operator="lessThan">
      <formula>0</formula>
    </cfRule>
  </conditionalFormatting>
  <conditionalFormatting sqref="D1102:H1102 D1075:H1095 D1109:H1109 D1116:H1116">
    <cfRule type="cellIs" dxfId="367" priority="34" operator="lessThan">
      <formula>0</formula>
    </cfRule>
  </conditionalFormatting>
  <conditionalFormatting sqref="D1123:H1164">
    <cfRule type="cellIs" dxfId="366" priority="33" operator="lessThan">
      <formula>0</formula>
    </cfRule>
  </conditionalFormatting>
  <conditionalFormatting sqref="D1096:H1101">
    <cfRule type="cellIs" dxfId="365" priority="30" operator="lessThan">
      <formula>0</formula>
    </cfRule>
  </conditionalFormatting>
  <conditionalFormatting sqref="D1103:H1108">
    <cfRule type="cellIs" dxfId="364" priority="29" operator="lessThan">
      <formula>0</formula>
    </cfRule>
  </conditionalFormatting>
  <conditionalFormatting sqref="D1110:H1115">
    <cfRule type="cellIs" dxfId="363" priority="28" operator="lessThan">
      <formula>0</formula>
    </cfRule>
  </conditionalFormatting>
  <conditionalFormatting sqref="D1171:H1212">
    <cfRule type="cellIs" dxfId="362" priority="27" operator="lessThan">
      <formula>0</formula>
    </cfRule>
  </conditionalFormatting>
  <conditionalFormatting sqref="D109:H109">
    <cfRule type="cellIs" dxfId="361" priority="26" operator="lessThan">
      <formula>0</formula>
    </cfRule>
  </conditionalFormatting>
  <conditionalFormatting sqref="D157:H157">
    <cfRule type="cellIs" dxfId="360" priority="25" operator="lessThan">
      <formula>0</formula>
    </cfRule>
  </conditionalFormatting>
  <conditionalFormatting sqref="D205:H205">
    <cfRule type="cellIs" dxfId="359" priority="24" operator="lessThan">
      <formula>0</formula>
    </cfRule>
  </conditionalFormatting>
  <conditionalFormatting sqref="D253:H253">
    <cfRule type="cellIs" dxfId="358" priority="23" operator="lessThan">
      <formula>0</formula>
    </cfRule>
  </conditionalFormatting>
  <conditionalFormatting sqref="D301:H301">
    <cfRule type="cellIs" dxfId="357" priority="22" operator="lessThan">
      <formula>0</formula>
    </cfRule>
  </conditionalFormatting>
  <conditionalFormatting sqref="D349:H349">
    <cfRule type="cellIs" dxfId="356" priority="21" operator="lessThan">
      <formula>0</formula>
    </cfRule>
  </conditionalFormatting>
  <conditionalFormatting sqref="D397:H397">
    <cfRule type="cellIs" dxfId="355" priority="20" operator="lessThan">
      <formula>0</formula>
    </cfRule>
  </conditionalFormatting>
  <conditionalFormatting sqref="D445:H445">
    <cfRule type="cellIs" dxfId="354" priority="19" operator="lessThan">
      <formula>0</formula>
    </cfRule>
  </conditionalFormatting>
  <conditionalFormatting sqref="D493:H493">
    <cfRule type="cellIs" dxfId="353" priority="18" operator="lessThan">
      <formula>0</formula>
    </cfRule>
  </conditionalFormatting>
  <conditionalFormatting sqref="D541:H541">
    <cfRule type="cellIs" dxfId="352" priority="17" operator="lessThan">
      <formula>0</formula>
    </cfRule>
  </conditionalFormatting>
  <conditionalFormatting sqref="D589:H589">
    <cfRule type="cellIs" dxfId="351" priority="16" operator="lessThan">
      <formula>0</formula>
    </cfRule>
  </conditionalFormatting>
  <conditionalFormatting sqref="D637:H637">
    <cfRule type="cellIs" dxfId="350" priority="15" operator="lessThan">
      <formula>0</formula>
    </cfRule>
  </conditionalFormatting>
  <conditionalFormatting sqref="D685:H685">
    <cfRule type="cellIs" dxfId="349" priority="14" operator="lessThan">
      <formula>0</formula>
    </cfRule>
  </conditionalFormatting>
  <conditionalFormatting sqref="D733:H733">
    <cfRule type="cellIs" dxfId="348" priority="13" operator="lessThan">
      <formula>0</formula>
    </cfRule>
  </conditionalFormatting>
  <conditionalFormatting sqref="D781:H781">
    <cfRule type="cellIs" dxfId="347" priority="12" operator="lessThan">
      <formula>0</formula>
    </cfRule>
  </conditionalFormatting>
  <conditionalFormatting sqref="D829:H829">
    <cfRule type="cellIs" dxfId="346" priority="11" operator="lessThan">
      <formula>0</formula>
    </cfRule>
  </conditionalFormatting>
  <conditionalFormatting sqref="D877:H877">
    <cfRule type="cellIs" dxfId="345" priority="10" operator="lessThan">
      <formula>0</formula>
    </cfRule>
  </conditionalFormatting>
  <conditionalFormatting sqref="D925:H925">
    <cfRule type="cellIs" dxfId="344" priority="9" operator="lessThan">
      <formula>0</formula>
    </cfRule>
  </conditionalFormatting>
  <conditionalFormatting sqref="D973:H973">
    <cfRule type="cellIs" dxfId="343" priority="8" operator="lessThan">
      <formula>0</formula>
    </cfRule>
  </conditionalFormatting>
  <conditionalFormatting sqref="D1021:H1021">
    <cfRule type="cellIs" dxfId="342" priority="7" operator="lessThan">
      <formula>0</formula>
    </cfRule>
  </conditionalFormatting>
  <conditionalFormatting sqref="D1069:H1069">
    <cfRule type="cellIs" dxfId="341" priority="6" operator="lessThan">
      <formula>0</formula>
    </cfRule>
  </conditionalFormatting>
  <conditionalFormatting sqref="D1117:H1117">
    <cfRule type="cellIs" dxfId="340" priority="5" operator="lessThan">
      <formula>0</formula>
    </cfRule>
  </conditionalFormatting>
  <conditionalFormatting sqref="D1165:H1165">
    <cfRule type="cellIs" dxfId="339" priority="4" operator="lessThan">
      <formula>0</formula>
    </cfRule>
  </conditionalFormatting>
  <conditionalFormatting sqref="D1213:H1213">
    <cfRule type="cellIs" dxfId="338" priority="3" operator="lessThan">
      <formula>0</formula>
    </cfRule>
  </conditionalFormatting>
  <conditionalFormatting sqref="D303:H303">
    <cfRule type="cellIs" dxfId="337" priority="1" operator="lessThan">
      <formula>0</formula>
    </cfRule>
  </conditionalFormatting>
  <conditionalFormatting sqref="D302:H302">
    <cfRule type="cellIs" dxfId="336" priority="2" operator="lessThan">
      <formula>0</formula>
    </cfRule>
  </conditionalFormatting>
  <printOptions horizontalCentered="1"/>
  <pageMargins left="0.70866141732283472" right="0.39370078740157483" top="0.47244094488188981" bottom="0.39370078740157483" header="0.31496062992125984" footer="0.31496062992125984"/>
  <pageSetup paperSize="9" scale="70" orientation="portrait" r:id="rId1"/>
  <rowBreaks count="24" manualBreakCount="24">
    <brk id="61" max="11" man="1"/>
    <brk id="109" max="11" man="1"/>
    <brk id="157" max="11" man="1"/>
    <brk id="205" max="11" man="1"/>
    <brk id="253" max="11" man="1"/>
    <brk id="301" max="11" man="1"/>
    <brk id="349" max="11" man="1"/>
    <brk id="397" max="11" man="1"/>
    <brk id="445" max="11" man="1"/>
    <brk id="493" max="11" man="1"/>
    <brk id="541" max="11" man="1"/>
    <brk id="589" max="11" man="1"/>
    <brk id="637" max="11" man="1"/>
    <brk id="685" max="11" man="1"/>
    <brk id="733" max="11" man="1"/>
    <brk id="781" max="11" man="1"/>
    <brk id="829" max="11" man="1"/>
    <brk id="877" max="11" man="1"/>
    <brk id="925" max="11" man="1"/>
    <brk id="973" max="11" man="1"/>
    <brk id="1021" max="11" man="1"/>
    <brk id="1069" max="11" man="1"/>
    <brk id="1117" max="11" man="1"/>
    <brk id="1165" max="11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13"/>
  <sheetViews>
    <sheetView view="pageBreakPreview" zoomScaleNormal="100" zoomScaleSheetLayoutView="100" workbookViewId="0">
      <selection activeCell="H31" sqref="H31"/>
    </sheetView>
  </sheetViews>
  <sheetFormatPr defaultRowHeight="11.25" x14ac:dyDescent="0.15"/>
  <cols>
    <col min="1" max="1" width="1.83203125" style="8" customWidth="1"/>
    <col min="2" max="2" width="10.83203125" style="8" customWidth="1"/>
    <col min="3" max="3" width="1.83203125" style="8" customWidth="1"/>
    <col min="4" max="11" width="9.33203125" style="47"/>
    <col min="12" max="14" width="9.33203125" style="8"/>
    <col min="15" max="15" width="15.1640625" style="8" hidden="1" customWidth="1"/>
    <col min="16" max="21" width="0" style="8" hidden="1" customWidth="1"/>
    <col min="22" max="16384" width="9.33203125" style="8"/>
  </cols>
  <sheetData>
    <row r="1" spans="1:16" ht="17.25" x14ac:dyDescent="0.15">
      <c r="A1" s="32" t="s">
        <v>0</v>
      </c>
    </row>
    <row r="2" spans="1:16" x14ac:dyDescent="0.15">
      <c r="I2" s="109"/>
      <c r="J2" s="110"/>
      <c r="K2" s="110"/>
      <c r="L2" s="111"/>
      <c r="M2" s="112"/>
    </row>
    <row r="3" spans="1:16" x14ac:dyDescent="0.15">
      <c r="I3" s="113"/>
      <c r="J3" s="108"/>
      <c r="K3" s="108"/>
      <c r="L3" s="37"/>
      <c r="M3" s="114"/>
    </row>
    <row r="4" spans="1:16" ht="20.100000000000001" customHeight="1" x14ac:dyDescent="0.15">
      <c r="A4" s="6"/>
      <c r="B4" s="6" t="s">
        <v>41</v>
      </c>
      <c r="C4" s="9"/>
      <c r="D4" s="48" t="s">
        <v>114</v>
      </c>
      <c r="E4" s="49"/>
      <c r="F4" s="49"/>
      <c r="I4" s="113"/>
      <c r="J4" s="108"/>
      <c r="K4" s="108"/>
      <c r="L4" s="37"/>
      <c r="M4" s="114"/>
    </row>
    <row r="5" spans="1:16" ht="20.100000000000001" customHeight="1" x14ac:dyDescent="0.15">
      <c r="A5" s="11"/>
      <c r="B5" s="11" t="s">
        <v>42</v>
      </c>
      <c r="C5" s="12" t="s">
        <v>45</v>
      </c>
      <c r="D5" s="50" t="s">
        <v>116</v>
      </c>
      <c r="E5" s="51"/>
      <c r="F5" s="51"/>
      <c r="I5" s="113"/>
      <c r="J5" s="108"/>
      <c r="K5" s="108"/>
      <c r="L5" s="37"/>
      <c r="M5" s="114"/>
    </row>
    <row r="6" spans="1:16" ht="20.100000000000001" customHeight="1" x14ac:dyDescent="0.15">
      <c r="A6" s="11"/>
      <c r="B6" s="11" t="s">
        <v>43</v>
      </c>
      <c r="C6" s="12" t="s">
        <v>45</v>
      </c>
      <c r="D6" s="50" t="s">
        <v>117</v>
      </c>
      <c r="E6" s="51"/>
      <c r="F6" s="51"/>
      <c r="I6" s="113"/>
      <c r="J6" s="108"/>
      <c r="K6" s="108"/>
      <c r="L6" s="37"/>
      <c r="M6" s="114"/>
    </row>
    <row r="7" spans="1:16" ht="20.100000000000001" customHeight="1" x14ac:dyDescent="0.15">
      <c r="A7" s="11"/>
      <c r="B7" s="11" t="s">
        <v>44</v>
      </c>
      <c r="C7" s="12" t="s">
        <v>45</v>
      </c>
      <c r="D7" s="50" t="s">
        <v>103</v>
      </c>
      <c r="E7" s="51"/>
      <c r="F7" s="51"/>
      <c r="I7" s="113"/>
      <c r="J7" s="108"/>
      <c r="K7" s="108"/>
      <c r="L7" s="37"/>
      <c r="M7" s="114"/>
    </row>
    <row r="8" spans="1:16" x14ac:dyDescent="0.15">
      <c r="I8" s="113"/>
      <c r="J8" s="108"/>
      <c r="K8" s="108"/>
      <c r="L8" s="37"/>
      <c r="M8" s="114"/>
    </row>
    <row r="9" spans="1:16" x14ac:dyDescent="0.15">
      <c r="I9" s="113"/>
      <c r="J9" s="108"/>
      <c r="K9" s="108"/>
      <c r="L9" s="37"/>
      <c r="M9" s="114"/>
    </row>
    <row r="10" spans="1:16" x14ac:dyDescent="0.15">
      <c r="I10" s="113"/>
      <c r="J10" s="108"/>
      <c r="K10" s="108"/>
      <c r="L10" s="37"/>
      <c r="M10" s="114"/>
    </row>
    <row r="11" spans="1:16" x14ac:dyDescent="0.15">
      <c r="I11" s="113"/>
      <c r="J11" s="108"/>
      <c r="K11" s="108"/>
      <c r="L11" s="37"/>
      <c r="M11" s="114"/>
    </row>
    <row r="12" spans="1:16" x14ac:dyDescent="0.15">
      <c r="I12" s="110"/>
      <c r="J12" s="110"/>
      <c r="K12" s="110"/>
      <c r="L12" s="111"/>
      <c r="M12" s="111"/>
    </row>
    <row r="13" spans="1:16" x14ac:dyDescent="0.15">
      <c r="I13" s="108"/>
      <c r="J13" s="108"/>
      <c r="K13" s="108"/>
      <c r="L13" s="37"/>
      <c r="M13" s="37"/>
    </row>
    <row r="15" spans="1:16" x14ac:dyDescent="0.15">
      <c r="O15" s="8" t="s">
        <v>76</v>
      </c>
    </row>
    <row r="16" spans="1:16" x14ac:dyDescent="0.15">
      <c r="B16" s="41" t="s">
        <v>85</v>
      </c>
      <c r="P16" s="41" t="str">
        <f>B16</f>
        <v>A→B</v>
      </c>
    </row>
    <row r="17" spans="1:24" ht="21" x14ac:dyDescent="0.15">
      <c r="A17" s="1"/>
      <c r="B17" s="13"/>
      <c r="C17" s="26" t="s">
        <v>2</v>
      </c>
      <c r="D17" s="52" t="s">
        <v>48</v>
      </c>
      <c r="E17" s="53" t="s">
        <v>49</v>
      </c>
      <c r="F17" s="53" t="s">
        <v>104</v>
      </c>
      <c r="G17" s="54" t="s">
        <v>105</v>
      </c>
      <c r="H17" s="115" t="s">
        <v>108</v>
      </c>
      <c r="I17" s="55" t="s">
        <v>50</v>
      </c>
      <c r="J17" s="56" t="s">
        <v>51</v>
      </c>
      <c r="K17" s="57" t="s">
        <v>52</v>
      </c>
      <c r="L17" s="14" t="s">
        <v>53</v>
      </c>
      <c r="M17" s="14" t="s">
        <v>54</v>
      </c>
      <c r="P17" s="8" t="s">
        <v>71</v>
      </c>
      <c r="Q17" s="8" t="s">
        <v>71</v>
      </c>
      <c r="R17" s="8" t="s">
        <v>72</v>
      </c>
      <c r="S17" s="8" t="s">
        <v>72</v>
      </c>
      <c r="T17" s="123" t="s">
        <v>107</v>
      </c>
    </row>
    <row r="18" spans="1:24" x14ac:dyDescent="0.15">
      <c r="A18" s="5" t="s">
        <v>1</v>
      </c>
      <c r="B18" s="10"/>
      <c r="C18" s="15"/>
      <c r="D18" s="58" t="s">
        <v>46</v>
      </c>
      <c r="E18" s="59" t="s">
        <v>46</v>
      </c>
      <c r="F18" s="59" t="s">
        <v>46</v>
      </c>
      <c r="G18" s="60" t="s">
        <v>46</v>
      </c>
      <c r="H18" s="116" t="s">
        <v>46</v>
      </c>
      <c r="I18" s="61" t="s">
        <v>46</v>
      </c>
      <c r="J18" s="60" t="s">
        <v>46</v>
      </c>
      <c r="K18" s="62" t="s">
        <v>46</v>
      </c>
      <c r="L18" s="16" t="s">
        <v>47</v>
      </c>
      <c r="M18" s="16" t="s">
        <v>47</v>
      </c>
      <c r="P18" s="33" t="s">
        <v>73</v>
      </c>
      <c r="Q18" s="33" t="s">
        <v>74</v>
      </c>
      <c r="R18" s="33" t="s">
        <v>84</v>
      </c>
      <c r="S18" s="33" t="s">
        <v>75</v>
      </c>
      <c r="T18" s="123"/>
    </row>
    <row r="19" spans="1:24" x14ac:dyDescent="0.15">
      <c r="A19" s="1"/>
      <c r="B19" s="22" t="s">
        <v>136</v>
      </c>
      <c r="C19" s="2"/>
      <c r="D19" s="63">
        <f>P19</f>
        <v>1</v>
      </c>
      <c r="E19" s="64">
        <f>Q19</f>
        <v>0</v>
      </c>
      <c r="F19" s="64">
        <f>R19</f>
        <v>0</v>
      </c>
      <c r="G19" s="65">
        <f>S19</f>
        <v>0</v>
      </c>
      <c r="H19" s="117">
        <f>T19</f>
        <v>0</v>
      </c>
      <c r="I19" s="66">
        <f t="shared" ref="I19:I26" si="0">SUM(D19:E19)</f>
        <v>1</v>
      </c>
      <c r="J19" s="65">
        <f t="shared" ref="J19:J31" si="1">SUM(F19:G19)</f>
        <v>0</v>
      </c>
      <c r="K19" s="67">
        <f>SUM(D19:H19)</f>
        <v>1</v>
      </c>
      <c r="L19" s="28">
        <f>IF(ISERROR(ROUND(J19/K19*100,1)),"-",ROUND(J19/K19*100,1))</f>
        <v>0</v>
      </c>
      <c r="M19" s="42" t="s">
        <v>70</v>
      </c>
      <c r="O19" s="8" t="s">
        <v>3</v>
      </c>
      <c r="P19" s="34">
        <v>1</v>
      </c>
      <c r="Q19" s="34">
        <v>0</v>
      </c>
      <c r="R19" s="34">
        <v>0</v>
      </c>
      <c r="S19" s="34">
        <v>0</v>
      </c>
      <c r="T19" s="8">
        <v>0</v>
      </c>
      <c r="U19" s="87"/>
      <c r="V19" s="87"/>
      <c r="W19" s="87"/>
      <c r="X19" s="87"/>
    </row>
    <row r="20" spans="1:24" x14ac:dyDescent="0.15">
      <c r="A20" s="3"/>
      <c r="B20" s="23" t="s">
        <v>137</v>
      </c>
      <c r="C20" s="4"/>
      <c r="D20" s="68">
        <f>P20-P19</f>
        <v>3</v>
      </c>
      <c r="E20" s="69">
        <f>Q20-Q19</f>
        <v>0</v>
      </c>
      <c r="F20" s="69">
        <f>R20-R19</f>
        <v>0</v>
      </c>
      <c r="G20" s="70">
        <f>S20-S19</f>
        <v>0</v>
      </c>
      <c r="H20" s="118">
        <f>T20-T19</f>
        <v>0</v>
      </c>
      <c r="I20" s="71">
        <f t="shared" si="0"/>
        <v>3</v>
      </c>
      <c r="J20" s="70">
        <f t="shared" si="1"/>
        <v>0</v>
      </c>
      <c r="K20" s="72">
        <f t="shared" ref="K20:K61" si="2">SUM(D20:H20)</f>
        <v>3</v>
      </c>
      <c r="L20" s="29">
        <f t="shared" ref="L20:L61" si="3">IF(ISERROR(ROUND(J20/K20*100,1)),"-",ROUND(J20/K20*100,1))</f>
        <v>0</v>
      </c>
      <c r="M20" s="43" t="s">
        <v>70</v>
      </c>
      <c r="O20" s="8" t="s">
        <v>4</v>
      </c>
      <c r="P20" s="34">
        <v>4</v>
      </c>
      <c r="Q20" s="34">
        <v>0</v>
      </c>
      <c r="R20" s="34">
        <v>0</v>
      </c>
      <c r="S20" s="34">
        <v>0</v>
      </c>
      <c r="T20" s="8">
        <v>0</v>
      </c>
      <c r="U20" s="87"/>
      <c r="V20" s="87"/>
    </row>
    <row r="21" spans="1:24" x14ac:dyDescent="0.15">
      <c r="A21" s="3"/>
      <c r="B21" s="23" t="s">
        <v>138</v>
      </c>
      <c r="C21" s="4"/>
      <c r="D21" s="68">
        <f t="shared" ref="D21:H24" si="4">P21-P20</f>
        <v>3</v>
      </c>
      <c r="E21" s="69">
        <f t="shared" si="4"/>
        <v>1</v>
      </c>
      <c r="F21" s="69">
        <f t="shared" si="4"/>
        <v>0</v>
      </c>
      <c r="G21" s="70">
        <f t="shared" si="4"/>
        <v>0</v>
      </c>
      <c r="H21" s="118">
        <f t="shared" si="4"/>
        <v>0</v>
      </c>
      <c r="I21" s="71">
        <f t="shared" si="0"/>
        <v>4</v>
      </c>
      <c r="J21" s="70">
        <f t="shared" si="1"/>
        <v>0</v>
      </c>
      <c r="K21" s="72">
        <f t="shared" si="2"/>
        <v>4</v>
      </c>
      <c r="L21" s="29">
        <f t="shared" si="3"/>
        <v>0</v>
      </c>
      <c r="M21" s="43" t="s">
        <v>70</v>
      </c>
      <c r="O21" s="8" t="s">
        <v>5</v>
      </c>
      <c r="P21" s="34">
        <v>7</v>
      </c>
      <c r="Q21" s="34">
        <v>1</v>
      </c>
      <c r="R21" s="34">
        <v>0</v>
      </c>
      <c r="S21" s="34">
        <v>0</v>
      </c>
      <c r="T21" s="8">
        <v>0</v>
      </c>
      <c r="U21" s="87"/>
      <c r="V21" s="87"/>
    </row>
    <row r="22" spans="1:24" x14ac:dyDescent="0.15">
      <c r="A22" s="3"/>
      <c r="B22" s="23" t="s">
        <v>139</v>
      </c>
      <c r="C22" s="4"/>
      <c r="D22" s="68">
        <f t="shared" si="4"/>
        <v>2</v>
      </c>
      <c r="E22" s="69">
        <f t="shared" si="4"/>
        <v>0</v>
      </c>
      <c r="F22" s="69">
        <f t="shared" si="4"/>
        <v>0</v>
      </c>
      <c r="G22" s="70">
        <f t="shared" si="4"/>
        <v>0</v>
      </c>
      <c r="H22" s="118">
        <f t="shared" si="4"/>
        <v>0</v>
      </c>
      <c r="I22" s="71">
        <f t="shared" si="0"/>
        <v>2</v>
      </c>
      <c r="J22" s="70">
        <f t="shared" si="1"/>
        <v>0</v>
      </c>
      <c r="K22" s="72">
        <f t="shared" si="2"/>
        <v>2</v>
      </c>
      <c r="L22" s="29">
        <f t="shared" si="3"/>
        <v>0</v>
      </c>
      <c r="M22" s="43" t="s">
        <v>70</v>
      </c>
      <c r="O22" s="8" t="s">
        <v>6</v>
      </c>
      <c r="P22" s="34">
        <v>9</v>
      </c>
      <c r="Q22" s="34">
        <v>1</v>
      </c>
      <c r="R22" s="34">
        <v>0</v>
      </c>
      <c r="S22" s="34">
        <v>0</v>
      </c>
      <c r="T22" s="8">
        <v>0</v>
      </c>
      <c r="U22" s="87"/>
      <c r="V22" s="87"/>
    </row>
    <row r="23" spans="1:24" x14ac:dyDescent="0.15">
      <c r="A23" s="3"/>
      <c r="B23" s="23" t="s">
        <v>140</v>
      </c>
      <c r="C23" s="4"/>
      <c r="D23" s="68">
        <f t="shared" si="4"/>
        <v>4</v>
      </c>
      <c r="E23" s="69">
        <f t="shared" si="4"/>
        <v>0</v>
      </c>
      <c r="F23" s="69">
        <f t="shared" si="4"/>
        <v>0</v>
      </c>
      <c r="G23" s="70">
        <f t="shared" si="4"/>
        <v>0</v>
      </c>
      <c r="H23" s="118">
        <f t="shared" si="4"/>
        <v>0</v>
      </c>
      <c r="I23" s="71">
        <f t="shared" si="0"/>
        <v>4</v>
      </c>
      <c r="J23" s="70">
        <f t="shared" si="1"/>
        <v>0</v>
      </c>
      <c r="K23" s="72">
        <f t="shared" si="2"/>
        <v>4</v>
      </c>
      <c r="L23" s="29">
        <f t="shared" si="3"/>
        <v>0</v>
      </c>
      <c r="M23" s="43" t="s">
        <v>70</v>
      </c>
      <c r="O23" s="8" t="s">
        <v>7</v>
      </c>
      <c r="P23" s="34">
        <v>13</v>
      </c>
      <c r="Q23" s="34">
        <v>1</v>
      </c>
      <c r="R23" s="34">
        <v>0</v>
      </c>
      <c r="S23" s="34">
        <v>0</v>
      </c>
      <c r="T23" s="8">
        <v>0</v>
      </c>
      <c r="U23" s="87"/>
      <c r="V23" s="87"/>
    </row>
    <row r="24" spans="1:24" x14ac:dyDescent="0.15">
      <c r="A24" s="5"/>
      <c r="B24" s="24" t="s">
        <v>141</v>
      </c>
      <c r="C24" s="7"/>
      <c r="D24" s="73">
        <f t="shared" si="4"/>
        <v>0</v>
      </c>
      <c r="E24" s="74">
        <f t="shared" si="4"/>
        <v>0</v>
      </c>
      <c r="F24" s="74">
        <f t="shared" si="4"/>
        <v>0</v>
      </c>
      <c r="G24" s="75">
        <f t="shared" si="4"/>
        <v>0</v>
      </c>
      <c r="H24" s="119">
        <f t="shared" si="4"/>
        <v>0</v>
      </c>
      <c r="I24" s="76">
        <f t="shared" si="0"/>
        <v>0</v>
      </c>
      <c r="J24" s="75">
        <f t="shared" si="1"/>
        <v>0</v>
      </c>
      <c r="K24" s="77">
        <f t="shared" si="2"/>
        <v>0</v>
      </c>
      <c r="L24" s="30" t="str">
        <f t="shared" si="3"/>
        <v>-</v>
      </c>
      <c r="M24" s="44" t="s">
        <v>70</v>
      </c>
      <c r="O24" s="8" t="s">
        <v>8</v>
      </c>
      <c r="P24" s="34">
        <v>13</v>
      </c>
      <c r="Q24" s="34">
        <v>1</v>
      </c>
      <c r="R24" s="34">
        <v>0</v>
      </c>
      <c r="S24" s="34">
        <v>0</v>
      </c>
      <c r="T24" s="8">
        <v>0</v>
      </c>
      <c r="U24" s="87"/>
      <c r="V24" s="87"/>
    </row>
    <row r="25" spans="1:24" s="19" customFormat="1" x14ac:dyDescent="0.15">
      <c r="A25" s="17"/>
      <c r="B25" s="25" t="s">
        <v>154</v>
      </c>
      <c r="C25" s="18"/>
      <c r="D25" s="78">
        <f>SUM(D19:D24)</f>
        <v>13</v>
      </c>
      <c r="E25" s="79">
        <f>SUM(E19:E24)</f>
        <v>1</v>
      </c>
      <c r="F25" s="79">
        <f>SUM(F19:F24)</f>
        <v>0</v>
      </c>
      <c r="G25" s="80">
        <f>SUM(G19:G24)</f>
        <v>0</v>
      </c>
      <c r="H25" s="120">
        <f>SUM(H19:H24)</f>
        <v>0</v>
      </c>
      <c r="I25" s="81">
        <f t="shared" si="0"/>
        <v>14</v>
      </c>
      <c r="J25" s="80">
        <f t="shared" si="1"/>
        <v>0</v>
      </c>
      <c r="K25" s="82">
        <f t="shared" si="2"/>
        <v>14</v>
      </c>
      <c r="L25" s="31">
        <f t="shared" si="3"/>
        <v>0</v>
      </c>
      <c r="M25" s="45">
        <f>IF(ISERROR(ROUND(K25/$K$61*100,1)),"-",ROUND(K25/$K$61*100,1))</f>
        <v>9</v>
      </c>
      <c r="O25" s="35" t="s">
        <v>9</v>
      </c>
      <c r="P25" s="36">
        <v>15</v>
      </c>
      <c r="Q25" s="36">
        <v>1</v>
      </c>
      <c r="R25" s="36">
        <v>0</v>
      </c>
      <c r="S25" s="36">
        <v>0</v>
      </c>
      <c r="T25" s="36">
        <v>0</v>
      </c>
      <c r="U25" s="87"/>
      <c r="V25" s="87"/>
    </row>
    <row r="26" spans="1:24" x14ac:dyDescent="0.15">
      <c r="A26" s="1"/>
      <c r="B26" s="22" t="s">
        <v>142</v>
      </c>
      <c r="C26" s="2"/>
      <c r="D26" s="63">
        <f>P25-P24</f>
        <v>2</v>
      </c>
      <c r="E26" s="64">
        <f>Q25-Q24</f>
        <v>0</v>
      </c>
      <c r="F26" s="64">
        <f>R25-R24</f>
        <v>0</v>
      </c>
      <c r="G26" s="65">
        <f t="shared" ref="G26:H30" si="5">S25-S24</f>
        <v>0</v>
      </c>
      <c r="H26" s="117">
        <f t="shared" si="5"/>
        <v>0</v>
      </c>
      <c r="I26" s="66">
        <f t="shared" si="0"/>
        <v>2</v>
      </c>
      <c r="J26" s="65">
        <f t="shared" si="1"/>
        <v>0</v>
      </c>
      <c r="K26" s="67">
        <f t="shared" si="2"/>
        <v>2</v>
      </c>
      <c r="L26" s="28">
        <f t="shared" si="3"/>
        <v>0</v>
      </c>
      <c r="M26" s="42" t="s">
        <v>70</v>
      </c>
      <c r="O26" s="37" t="s">
        <v>10</v>
      </c>
      <c r="P26" s="38">
        <v>20</v>
      </c>
      <c r="Q26" s="38">
        <v>1</v>
      </c>
      <c r="R26" s="38">
        <v>0</v>
      </c>
      <c r="S26" s="38">
        <v>0</v>
      </c>
      <c r="T26" s="8">
        <v>0</v>
      </c>
      <c r="U26" s="87"/>
      <c r="V26" s="87"/>
    </row>
    <row r="27" spans="1:24" x14ac:dyDescent="0.15">
      <c r="A27" s="3"/>
      <c r="B27" s="23" t="s">
        <v>143</v>
      </c>
      <c r="C27" s="4"/>
      <c r="D27" s="68">
        <f t="shared" ref="D27:F31" si="6">P26-P25</f>
        <v>5</v>
      </c>
      <c r="E27" s="69">
        <f t="shared" si="6"/>
        <v>0</v>
      </c>
      <c r="F27" s="69">
        <f t="shared" si="6"/>
        <v>0</v>
      </c>
      <c r="G27" s="70">
        <f t="shared" si="5"/>
        <v>0</v>
      </c>
      <c r="H27" s="118">
        <f t="shared" si="5"/>
        <v>0</v>
      </c>
      <c r="I27" s="71">
        <f t="shared" ref="I27" si="7">SUM(D27:E27)</f>
        <v>5</v>
      </c>
      <c r="J27" s="70">
        <f t="shared" si="1"/>
        <v>0</v>
      </c>
      <c r="K27" s="72">
        <f t="shared" si="2"/>
        <v>5</v>
      </c>
      <c r="L27" s="29">
        <f t="shared" si="3"/>
        <v>0</v>
      </c>
      <c r="M27" s="43" t="s">
        <v>70</v>
      </c>
      <c r="O27" s="37" t="s">
        <v>11</v>
      </c>
      <c r="P27" s="38">
        <v>22</v>
      </c>
      <c r="Q27" s="38">
        <v>2</v>
      </c>
      <c r="R27" s="38">
        <v>0</v>
      </c>
      <c r="S27" s="38">
        <v>0</v>
      </c>
      <c r="T27" s="8">
        <v>0</v>
      </c>
      <c r="U27" s="87"/>
      <c r="V27" s="87"/>
    </row>
    <row r="28" spans="1:24" x14ac:dyDescent="0.15">
      <c r="A28" s="3"/>
      <c r="B28" s="23" t="s">
        <v>144</v>
      </c>
      <c r="C28" s="4"/>
      <c r="D28" s="68">
        <f t="shared" si="6"/>
        <v>2</v>
      </c>
      <c r="E28" s="69">
        <f t="shared" si="6"/>
        <v>1</v>
      </c>
      <c r="F28" s="69">
        <f t="shared" si="6"/>
        <v>0</v>
      </c>
      <c r="G28" s="70">
        <f t="shared" si="5"/>
        <v>0</v>
      </c>
      <c r="H28" s="118">
        <f t="shared" si="5"/>
        <v>0</v>
      </c>
      <c r="I28" s="71">
        <f>SUM(D28:E28)</f>
        <v>3</v>
      </c>
      <c r="J28" s="70">
        <f t="shared" si="1"/>
        <v>0</v>
      </c>
      <c r="K28" s="72">
        <f t="shared" si="2"/>
        <v>3</v>
      </c>
      <c r="L28" s="29">
        <f t="shared" si="3"/>
        <v>0</v>
      </c>
      <c r="M28" s="43" t="s">
        <v>70</v>
      </c>
      <c r="O28" s="37" t="s">
        <v>12</v>
      </c>
      <c r="P28" s="38">
        <v>25</v>
      </c>
      <c r="Q28" s="38">
        <v>2</v>
      </c>
      <c r="R28" s="38">
        <v>0</v>
      </c>
      <c r="S28" s="38">
        <v>0</v>
      </c>
      <c r="T28" s="8">
        <v>0</v>
      </c>
      <c r="U28" s="87"/>
      <c r="V28" s="87"/>
    </row>
    <row r="29" spans="1:24" x14ac:dyDescent="0.15">
      <c r="A29" s="3"/>
      <c r="B29" s="23" t="s">
        <v>145</v>
      </c>
      <c r="C29" s="4"/>
      <c r="D29" s="68">
        <f t="shared" si="6"/>
        <v>3</v>
      </c>
      <c r="E29" s="69">
        <f t="shared" si="6"/>
        <v>0</v>
      </c>
      <c r="F29" s="69">
        <f t="shared" si="6"/>
        <v>0</v>
      </c>
      <c r="G29" s="70">
        <f t="shared" si="5"/>
        <v>0</v>
      </c>
      <c r="H29" s="118">
        <f t="shared" si="5"/>
        <v>0</v>
      </c>
      <c r="I29" s="71">
        <f t="shared" ref="I29:I31" si="8">SUM(D29:E29)</f>
        <v>3</v>
      </c>
      <c r="J29" s="70">
        <f t="shared" si="1"/>
        <v>0</v>
      </c>
      <c r="K29" s="72">
        <f t="shared" si="2"/>
        <v>3</v>
      </c>
      <c r="L29" s="29">
        <f t="shared" si="3"/>
        <v>0</v>
      </c>
      <c r="M29" s="43" t="s">
        <v>70</v>
      </c>
      <c r="O29" s="37" t="s">
        <v>13</v>
      </c>
      <c r="P29" s="38">
        <v>28</v>
      </c>
      <c r="Q29" s="38">
        <v>4</v>
      </c>
      <c r="R29" s="38">
        <v>0</v>
      </c>
      <c r="S29" s="38">
        <v>0</v>
      </c>
      <c r="T29" s="8">
        <v>0</v>
      </c>
      <c r="U29" s="87"/>
      <c r="V29" s="87"/>
    </row>
    <row r="30" spans="1:24" x14ac:dyDescent="0.15">
      <c r="A30" s="3"/>
      <c r="B30" s="23" t="s">
        <v>146</v>
      </c>
      <c r="C30" s="4"/>
      <c r="D30" s="68">
        <f t="shared" si="6"/>
        <v>3</v>
      </c>
      <c r="E30" s="69">
        <f t="shared" si="6"/>
        <v>2</v>
      </c>
      <c r="F30" s="69">
        <f t="shared" si="6"/>
        <v>0</v>
      </c>
      <c r="G30" s="70">
        <f t="shared" si="5"/>
        <v>0</v>
      </c>
      <c r="H30" s="118">
        <f t="shared" si="5"/>
        <v>0</v>
      </c>
      <c r="I30" s="71">
        <f t="shared" si="8"/>
        <v>5</v>
      </c>
      <c r="J30" s="70">
        <f t="shared" si="1"/>
        <v>0</v>
      </c>
      <c r="K30" s="72">
        <f t="shared" si="2"/>
        <v>5</v>
      </c>
      <c r="L30" s="29">
        <f t="shared" si="3"/>
        <v>0</v>
      </c>
      <c r="M30" s="43" t="s">
        <v>70</v>
      </c>
      <c r="O30" s="39" t="s">
        <v>14</v>
      </c>
      <c r="P30" s="40">
        <v>36</v>
      </c>
      <c r="Q30" s="40">
        <v>4</v>
      </c>
      <c r="R30" s="40">
        <v>0</v>
      </c>
      <c r="S30" s="40">
        <v>0</v>
      </c>
      <c r="T30" s="8">
        <v>0</v>
      </c>
      <c r="U30" s="87"/>
      <c r="V30" s="87"/>
    </row>
    <row r="31" spans="1:24" x14ac:dyDescent="0.15">
      <c r="A31" s="5"/>
      <c r="B31" s="24" t="s">
        <v>147</v>
      </c>
      <c r="C31" s="7"/>
      <c r="D31" s="73">
        <f t="shared" si="6"/>
        <v>8</v>
      </c>
      <c r="E31" s="74">
        <f t="shared" si="6"/>
        <v>0</v>
      </c>
      <c r="F31" s="74">
        <f t="shared" si="6"/>
        <v>0</v>
      </c>
      <c r="G31" s="75">
        <f>S30-S29</f>
        <v>0</v>
      </c>
      <c r="H31" s="119">
        <f>T30-T29</f>
        <v>0</v>
      </c>
      <c r="I31" s="76">
        <f t="shared" si="8"/>
        <v>8</v>
      </c>
      <c r="J31" s="75">
        <f t="shared" si="1"/>
        <v>0</v>
      </c>
      <c r="K31" s="77">
        <f t="shared" si="2"/>
        <v>8</v>
      </c>
      <c r="L31" s="30">
        <f t="shared" si="3"/>
        <v>0</v>
      </c>
      <c r="M31" s="44" t="s">
        <v>70</v>
      </c>
      <c r="O31" s="35" t="s">
        <v>15</v>
      </c>
      <c r="P31" s="36">
        <v>44</v>
      </c>
      <c r="Q31" s="36">
        <v>4</v>
      </c>
      <c r="R31" s="36">
        <v>0</v>
      </c>
      <c r="S31" s="36">
        <v>0</v>
      </c>
      <c r="T31" s="36">
        <v>0</v>
      </c>
      <c r="U31" s="87"/>
      <c r="V31" s="87"/>
    </row>
    <row r="32" spans="1:24" s="19" customFormat="1" x14ac:dyDescent="0.15">
      <c r="A32" s="17"/>
      <c r="B32" s="25" t="s">
        <v>155</v>
      </c>
      <c r="C32" s="18"/>
      <c r="D32" s="78">
        <f>SUM(D26:D31)</f>
        <v>23</v>
      </c>
      <c r="E32" s="79">
        <f>SUM(E26:E31)</f>
        <v>3</v>
      </c>
      <c r="F32" s="79">
        <f>SUM(F26:F31)</f>
        <v>0</v>
      </c>
      <c r="G32" s="80">
        <f>SUM(G26:G31)</f>
        <v>0</v>
      </c>
      <c r="H32" s="120">
        <f>SUM(H26:H31)</f>
        <v>0</v>
      </c>
      <c r="I32" s="81">
        <f>SUM(D32:E32)</f>
        <v>26</v>
      </c>
      <c r="J32" s="80">
        <f>SUM(F32:G32)</f>
        <v>0</v>
      </c>
      <c r="K32" s="82">
        <f t="shared" si="2"/>
        <v>26</v>
      </c>
      <c r="L32" s="31">
        <f t="shared" si="3"/>
        <v>0</v>
      </c>
      <c r="M32" s="45">
        <f>IF(ISERROR(ROUND(K32/$K$61*100,1)),"-",ROUND(K32/$K$61*100,1))</f>
        <v>16.8</v>
      </c>
      <c r="O32" s="37" t="s">
        <v>16</v>
      </c>
      <c r="P32" s="38">
        <v>49</v>
      </c>
      <c r="Q32" s="38">
        <v>4</v>
      </c>
      <c r="R32" s="38">
        <v>0</v>
      </c>
      <c r="S32" s="38">
        <v>0</v>
      </c>
      <c r="T32" s="8">
        <v>0</v>
      </c>
      <c r="U32" s="87"/>
      <c r="V32" s="87"/>
    </row>
    <row r="33" spans="1:22" x14ac:dyDescent="0.15">
      <c r="A33" s="1"/>
      <c r="B33" s="22" t="s">
        <v>148</v>
      </c>
      <c r="C33" s="2"/>
      <c r="D33" s="63">
        <f>P31-P30</f>
        <v>8</v>
      </c>
      <c r="E33" s="64">
        <f>Q31-Q30</f>
        <v>0</v>
      </c>
      <c r="F33" s="64">
        <f>R31-R30</f>
        <v>0</v>
      </c>
      <c r="G33" s="65">
        <f t="shared" ref="G33:H38" si="9">S31-S30</f>
        <v>0</v>
      </c>
      <c r="H33" s="117">
        <f t="shared" si="9"/>
        <v>0</v>
      </c>
      <c r="I33" s="66">
        <f>SUM(D33:E33)</f>
        <v>8</v>
      </c>
      <c r="J33" s="65">
        <f>SUM(F33:G33)</f>
        <v>0</v>
      </c>
      <c r="K33" s="67">
        <f t="shared" si="2"/>
        <v>8</v>
      </c>
      <c r="L33" s="28">
        <f t="shared" si="3"/>
        <v>0</v>
      </c>
      <c r="M33" s="42" t="s">
        <v>70</v>
      </c>
      <c r="O33" s="37" t="s">
        <v>17</v>
      </c>
      <c r="P33" s="38">
        <v>49</v>
      </c>
      <c r="Q33" s="38">
        <v>4</v>
      </c>
      <c r="R33" s="38">
        <v>0</v>
      </c>
      <c r="S33" s="38">
        <v>0</v>
      </c>
      <c r="T33" s="8">
        <v>0</v>
      </c>
      <c r="U33" s="87"/>
      <c r="V33" s="87"/>
    </row>
    <row r="34" spans="1:22" x14ac:dyDescent="0.15">
      <c r="A34" s="3"/>
      <c r="B34" s="23" t="s">
        <v>149</v>
      </c>
      <c r="C34" s="4"/>
      <c r="D34" s="68">
        <f t="shared" ref="D34:F38" si="10">P32-P31</f>
        <v>5</v>
      </c>
      <c r="E34" s="69">
        <f t="shared" si="10"/>
        <v>0</v>
      </c>
      <c r="F34" s="69">
        <f t="shared" si="10"/>
        <v>0</v>
      </c>
      <c r="G34" s="70">
        <f t="shared" si="9"/>
        <v>0</v>
      </c>
      <c r="H34" s="118">
        <f t="shared" si="9"/>
        <v>0</v>
      </c>
      <c r="I34" s="71">
        <f t="shared" ref="I34" si="11">SUM(D34:E34)</f>
        <v>5</v>
      </c>
      <c r="J34" s="70">
        <f t="shared" ref="J34:J38" si="12">SUM(F34:G34)</f>
        <v>0</v>
      </c>
      <c r="K34" s="72">
        <f t="shared" si="2"/>
        <v>5</v>
      </c>
      <c r="L34" s="29">
        <f t="shared" si="3"/>
        <v>0</v>
      </c>
      <c r="M34" s="43" t="s">
        <v>70</v>
      </c>
      <c r="O34" s="37" t="s">
        <v>18</v>
      </c>
      <c r="P34" s="38">
        <v>50</v>
      </c>
      <c r="Q34" s="38">
        <v>4</v>
      </c>
      <c r="R34" s="38">
        <v>0</v>
      </c>
      <c r="S34" s="38">
        <v>0</v>
      </c>
      <c r="T34" s="8">
        <v>0</v>
      </c>
      <c r="U34" s="87"/>
      <c r="V34" s="87"/>
    </row>
    <row r="35" spans="1:22" x14ac:dyDescent="0.15">
      <c r="A35" s="3"/>
      <c r="B35" s="23" t="s">
        <v>150</v>
      </c>
      <c r="C35" s="4"/>
      <c r="D35" s="68">
        <f t="shared" si="10"/>
        <v>0</v>
      </c>
      <c r="E35" s="69">
        <f t="shared" si="10"/>
        <v>0</v>
      </c>
      <c r="F35" s="69">
        <f t="shared" si="10"/>
        <v>0</v>
      </c>
      <c r="G35" s="70">
        <f t="shared" si="9"/>
        <v>0</v>
      </c>
      <c r="H35" s="118">
        <f t="shared" si="9"/>
        <v>0</v>
      </c>
      <c r="I35" s="71">
        <f>SUM(D35:E35)</f>
        <v>0</v>
      </c>
      <c r="J35" s="70">
        <f t="shared" si="12"/>
        <v>0</v>
      </c>
      <c r="K35" s="72">
        <f t="shared" si="2"/>
        <v>0</v>
      </c>
      <c r="L35" s="29" t="str">
        <f t="shared" si="3"/>
        <v>-</v>
      </c>
      <c r="M35" s="43" t="s">
        <v>70</v>
      </c>
      <c r="O35" s="37" t="s">
        <v>19</v>
      </c>
      <c r="P35" s="38">
        <v>53</v>
      </c>
      <c r="Q35" s="38">
        <v>5</v>
      </c>
      <c r="R35" s="38">
        <v>0</v>
      </c>
      <c r="S35" s="38">
        <v>0</v>
      </c>
      <c r="T35" s="8">
        <v>0</v>
      </c>
      <c r="U35" s="87"/>
      <c r="V35" s="87"/>
    </row>
    <row r="36" spans="1:22" x14ac:dyDescent="0.15">
      <c r="A36" s="3"/>
      <c r="B36" s="23" t="s">
        <v>151</v>
      </c>
      <c r="C36" s="4"/>
      <c r="D36" s="68">
        <f t="shared" si="10"/>
        <v>1</v>
      </c>
      <c r="E36" s="69">
        <f t="shared" si="10"/>
        <v>0</v>
      </c>
      <c r="F36" s="69">
        <f t="shared" si="10"/>
        <v>0</v>
      </c>
      <c r="G36" s="70">
        <f t="shared" si="9"/>
        <v>0</v>
      </c>
      <c r="H36" s="118">
        <f t="shared" si="9"/>
        <v>0</v>
      </c>
      <c r="I36" s="71">
        <f t="shared" ref="I36:I38" si="13">SUM(D36:E36)</f>
        <v>1</v>
      </c>
      <c r="J36" s="70">
        <f t="shared" si="12"/>
        <v>0</v>
      </c>
      <c r="K36" s="72">
        <f t="shared" si="2"/>
        <v>1</v>
      </c>
      <c r="L36" s="29">
        <f t="shared" si="3"/>
        <v>0</v>
      </c>
      <c r="M36" s="43" t="s">
        <v>70</v>
      </c>
      <c r="O36" s="39" t="s">
        <v>20</v>
      </c>
      <c r="P36" s="40">
        <v>59</v>
      </c>
      <c r="Q36" s="40">
        <v>5</v>
      </c>
      <c r="R36" s="40">
        <v>0</v>
      </c>
      <c r="S36" s="40">
        <v>0</v>
      </c>
      <c r="T36" s="8">
        <v>0</v>
      </c>
      <c r="U36" s="87"/>
      <c r="V36" s="87"/>
    </row>
    <row r="37" spans="1:22" x14ac:dyDescent="0.15">
      <c r="A37" s="3"/>
      <c r="B37" s="23" t="s">
        <v>152</v>
      </c>
      <c r="C37" s="4"/>
      <c r="D37" s="68">
        <f t="shared" si="10"/>
        <v>3</v>
      </c>
      <c r="E37" s="69">
        <f t="shared" si="10"/>
        <v>1</v>
      </c>
      <c r="F37" s="69">
        <f t="shared" si="10"/>
        <v>0</v>
      </c>
      <c r="G37" s="70">
        <f t="shared" si="9"/>
        <v>0</v>
      </c>
      <c r="H37" s="118">
        <f t="shared" si="9"/>
        <v>0</v>
      </c>
      <c r="I37" s="71">
        <f t="shared" si="13"/>
        <v>4</v>
      </c>
      <c r="J37" s="70">
        <f t="shared" si="12"/>
        <v>0</v>
      </c>
      <c r="K37" s="72">
        <f t="shared" si="2"/>
        <v>4</v>
      </c>
      <c r="L37" s="29">
        <f t="shared" si="3"/>
        <v>0</v>
      </c>
      <c r="M37" s="43" t="s">
        <v>70</v>
      </c>
      <c r="O37" s="35" t="s">
        <v>55</v>
      </c>
      <c r="P37" s="36">
        <v>2</v>
      </c>
      <c r="Q37" s="36">
        <v>0</v>
      </c>
      <c r="R37" s="36">
        <v>0</v>
      </c>
      <c r="S37" s="36">
        <v>0</v>
      </c>
      <c r="T37" s="36">
        <v>0</v>
      </c>
      <c r="U37" s="87"/>
      <c r="V37" s="87"/>
    </row>
    <row r="38" spans="1:22" x14ac:dyDescent="0.15">
      <c r="A38" s="5"/>
      <c r="B38" s="24" t="s">
        <v>153</v>
      </c>
      <c r="C38" s="7"/>
      <c r="D38" s="73">
        <f t="shared" si="10"/>
        <v>6</v>
      </c>
      <c r="E38" s="74">
        <f t="shared" si="10"/>
        <v>0</v>
      </c>
      <c r="F38" s="74">
        <f t="shared" si="10"/>
        <v>0</v>
      </c>
      <c r="G38" s="75">
        <f t="shared" si="9"/>
        <v>0</v>
      </c>
      <c r="H38" s="119">
        <f t="shared" si="9"/>
        <v>0</v>
      </c>
      <c r="I38" s="76">
        <f t="shared" si="13"/>
        <v>6</v>
      </c>
      <c r="J38" s="75">
        <f t="shared" si="12"/>
        <v>0</v>
      </c>
      <c r="K38" s="77">
        <f t="shared" si="2"/>
        <v>6</v>
      </c>
      <c r="L38" s="30">
        <f t="shared" si="3"/>
        <v>0</v>
      </c>
      <c r="M38" s="44" t="s">
        <v>70</v>
      </c>
      <c r="O38" s="37" t="s">
        <v>21</v>
      </c>
      <c r="P38" s="38">
        <v>8</v>
      </c>
      <c r="Q38" s="38">
        <v>0</v>
      </c>
      <c r="R38" s="38">
        <v>0</v>
      </c>
      <c r="S38" s="38">
        <v>0</v>
      </c>
      <c r="T38" s="8">
        <v>0</v>
      </c>
      <c r="U38" s="87"/>
      <c r="V38" s="87"/>
    </row>
    <row r="39" spans="1:22" s="19" customFormat="1" x14ac:dyDescent="0.15">
      <c r="A39" s="17"/>
      <c r="B39" s="25" t="s">
        <v>156</v>
      </c>
      <c r="C39" s="18"/>
      <c r="D39" s="78">
        <f>SUM(D33:D38)</f>
        <v>23</v>
      </c>
      <c r="E39" s="79">
        <f>SUM(E33:E38)</f>
        <v>1</v>
      </c>
      <c r="F39" s="79">
        <f>SUM(F33:F38)</f>
        <v>0</v>
      </c>
      <c r="G39" s="80">
        <f>SUM(G33:G38)</f>
        <v>0</v>
      </c>
      <c r="H39" s="120">
        <f>SUM(H33:H38)</f>
        <v>0</v>
      </c>
      <c r="I39" s="81">
        <f>SUM(D39:E39)</f>
        <v>24</v>
      </c>
      <c r="J39" s="80">
        <f>SUM(F39:G39)</f>
        <v>0</v>
      </c>
      <c r="K39" s="82">
        <f t="shared" si="2"/>
        <v>24</v>
      </c>
      <c r="L39" s="31">
        <f t="shared" si="3"/>
        <v>0</v>
      </c>
      <c r="M39" s="45">
        <f>IF(ISERROR(ROUND(K39/$K$61*100,1)),"-",ROUND(K39/$K$61*100,1))</f>
        <v>15.5</v>
      </c>
      <c r="O39" s="37" t="s">
        <v>22</v>
      </c>
      <c r="P39" s="38">
        <v>10</v>
      </c>
      <c r="Q39" s="38">
        <v>0</v>
      </c>
      <c r="R39" s="38">
        <v>0</v>
      </c>
      <c r="S39" s="38">
        <v>0</v>
      </c>
      <c r="T39" s="8">
        <v>0</v>
      </c>
      <c r="U39" s="87"/>
      <c r="V39" s="87"/>
    </row>
    <row r="40" spans="1:22" x14ac:dyDescent="0.15">
      <c r="A40" s="1"/>
      <c r="B40" s="22" t="s">
        <v>55</v>
      </c>
      <c r="C40" s="2"/>
      <c r="D40" s="63">
        <f>P37</f>
        <v>2</v>
      </c>
      <c r="E40" s="64">
        <f>Q37</f>
        <v>0</v>
      </c>
      <c r="F40" s="64">
        <f>R37</f>
        <v>0</v>
      </c>
      <c r="G40" s="65">
        <f>S37</f>
        <v>0</v>
      </c>
      <c r="H40" s="117">
        <f>T37</f>
        <v>0</v>
      </c>
      <c r="I40" s="66">
        <f>SUM(D40:E40)</f>
        <v>2</v>
      </c>
      <c r="J40" s="65">
        <f>SUM(F40:G40)</f>
        <v>0</v>
      </c>
      <c r="K40" s="67">
        <f t="shared" si="2"/>
        <v>2</v>
      </c>
      <c r="L40" s="28">
        <f t="shared" si="3"/>
        <v>0</v>
      </c>
      <c r="M40" s="42" t="s">
        <v>70</v>
      </c>
      <c r="O40" s="37" t="s">
        <v>23</v>
      </c>
      <c r="P40" s="38">
        <v>15</v>
      </c>
      <c r="Q40" s="38">
        <v>0</v>
      </c>
      <c r="R40" s="38">
        <v>0</v>
      </c>
      <c r="S40" s="38">
        <v>0</v>
      </c>
      <c r="T40" s="8">
        <v>0</v>
      </c>
      <c r="U40" s="87"/>
      <c r="V40" s="87"/>
    </row>
    <row r="41" spans="1:22" x14ac:dyDescent="0.15">
      <c r="A41" s="3"/>
      <c r="B41" s="23" t="s">
        <v>56</v>
      </c>
      <c r="C41" s="4"/>
      <c r="D41" s="68">
        <f t="shared" ref="D41:H45" si="14">P38-P37</f>
        <v>6</v>
      </c>
      <c r="E41" s="69">
        <f t="shared" si="14"/>
        <v>0</v>
      </c>
      <c r="F41" s="69">
        <f t="shared" si="14"/>
        <v>0</v>
      </c>
      <c r="G41" s="70">
        <f t="shared" si="14"/>
        <v>0</v>
      </c>
      <c r="H41" s="118">
        <f t="shared" si="14"/>
        <v>0</v>
      </c>
      <c r="I41" s="71">
        <f t="shared" ref="I41" si="15">SUM(D41:E41)</f>
        <v>6</v>
      </c>
      <c r="J41" s="70">
        <f t="shared" ref="J41:J45" si="16">SUM(F41:G41)</f>
        <v>0</v>
      </c>
      <c r="K41" s="72">
        <f t="shared" si="2"/>
        <v>6</v>
      </c>
      <c r="L41" s="29">
        <f t="shared" si="3"/>
        <v>0</v>
      </c>
      <c r="M41" s="43" t="s">
        <v>70</v>
      </c>
      <c r="O41" s="37" t="s">
        <v>24</v>
      </c>
      <c r="P41" s="38">
        <v>20</v>
      </c>
      <c r="Q41" s="38">
        <v>1</v>
      </c>
      <c r="R41" s="38">
        <v>0</v>
      </c>
      <c r="S41" s="38">
        <v>0</v>
      </c>
      <c r="T41" s="8">
        <v>0</v>
      </c>
      <c r="U41" s="87"/>
      <c r="V41" s="87"/>
    </row>
    <row r="42" spans="1:22" x14ac:dyDescent="0.15">
      <c r="A42" s="3"/>
      <c r="B42" s="23" t="s">
        <v>57</v>
      </c>
      <c r="C42" s="4"/>
      <c r="D42" s="68">
        <f t="shared" si="14"/>
        <v>2</v>
      </c>
      <c r="E42" s="69">
        <f t="shared" si="14"/>
        <v>0</v>
      </c>
      <c r="F42" s="69">
        <f t="shared" si="14"/>
        <v>0</v>
      </c>
      <c r="G42" s="70">
        <f t="shared" si="14"/>
        <v>0</v>
      </c>
      <c r="H42" s="118">
        <f t="shared" si="14"/>
        <v>0</v>
      </c>
      <c r="I42" s="71">
        <f>SUM(D42:E42)</f>
        <v>2</v>
      </c>
      <c r="J42" s="70">
        <f t="shared" si="16"/>
        <v>0</v>
      </c>
      <c r="K42" s="72">
        <f t="shared" si="2"/>
        <v>2</v>
      </c>
      <c r="L42" s="29">
        <f t="shared" si="3"/>
        <v>0</v>
      </c>
      <c r="M42" s="43" t="s">
        <v>70</v>
      </c>
      <c r="O42" s="39" t="s">
        <v>25</v>
      </c>
      <c r="P42" s="40">
        <v>27</v>
      </c>
      <c r="Q42" s="40">
        <v>1</v>
      </c>
      <c r="R42" s="40">
        <v>0</v>
      </c>
      <c r="S42" s="40">
        <v>0</v>
      </c>
      <c r="T42" s="8">
        <v>0</v>
      </c>
      <c r="U42" s="87"/>
      <c r="V42" s="87"/>
    </row>
    <row r="43" spans="1:22" x14ac:dyDescent="0.15">
      <c r="A43" s="3"/>
      <c r="B43" s="23" t="s">
        <v>58</v>
      </c>
      <c r="C43" s="4"/>
      <c r="D43" s="68">
        <f t="shared" si="14"/>
        <v>5</v>
      </c>
      <c r="E43" s="69">
        <f t="shared" si="14"/>
        <v>0</v>
      </c>
      <c r="F43" s="69">
        <f t="shared" si="14"/>
        <v>0</v>
      </c>
      <c r="G43" s="70">
        <f t="shared" si="14"/>
        <v>0</v>
      </c>
      <c r="H43" s="118">
        <f t="shared" si="14"/>
        <v>0</v>
      </c>
      <c r="I43" s="71">
        <f t="shared" ref="I43:I45" si="17">SUM(D43:E43)</f>
        <v>5</v>
      </c>
      <c r="J43" s="70">
        <f t="shared" si="16"/>
        <v>0</v>
      </c>
      <c r="K43" s="72">
        <f t="shared" si="2"/>
        <v>5</v>
      </c>
      <c r="L43" s="29">
        <f t="shared" si="3"/>
        <v>0</v>
      </c>
      <c r="M43" s="43" t="s">
        <v>70</v>
      </c>
      <c r="O43" s="35" t="s">
        <v>27</v>
      </c>
      <c r="P43" s="36">
        <v>31</v>
      </c>
      <c r="Q43" s="36">
        <v>2</v>
      </c>
      <c r="R43" s="36">
        <v>0</v>
      </c>
      <c r="S43" s="36">
        <v>0</v>
      </c>
      <c r="T43" s="36">
        <v>0</v>
      </c>
      <c r="U43" s="87"/>
      <c r="V43" s="87"/>
    </row>
    <row r="44" spans="1:22" s="19" customFormat="1" x14ac:dyDescent="0.15">
      <c r="A44" s="3"/>
      <c r="B44" s="23" t="s">
        <v>59</v>
      </c>
      <c r="C44" s="4"/>
      <c r="D44" s="68">
        <f t="shared" si="14"/>
        <v>5</v>
      </c>
      <c r="E44" s="69">
        <f t="shared" si="14"/>
        <v>1</v>
      </c>
      <c r="F44" s="69">
        <f t="shared" si="14"/>
        <v>0</v>
      </c>
      <c r="G44" s="70">
        <f t="shared" si="14"/>
        <v>0</v>
      </c>
      <c r="H44" s="118">
        <f t="shared" si="14"/>
        <v>0</v>
      </c>
      <c r="I44" s="71">
        <f t="shared" si="17"/>
        <v>6</v>
      </c>
      <c r="J44" s="70">
        <f t="shared" si="16"/>
        <v>0</v>
      </c>
      <c r="K44" s="72">
        <f t="shared" si="2"/>
        <v>6</v>
      </c>
      <c r="L44" s="29">
        <f t="shared" si="3"/>
        <v>0</v>
      </c>
      <c r="M44" s="43" t="s">
        <v>70</v>
      </c>
      <c r="O44" s="37" t="s">
        <v>28</v>
      </c>
      <c r="P44" s="38">
        <v>34</v>
      </c>
      <c r="Q44" s="38">
        <v>2</v>
      </c>
      <c r="R44" s="38">
        <v>0</v>
      </c>
      <c r="S44" s="38">
        <v>0</v>
      </c>
      <c r="T44" s="8">
        <v>0</v>
      </c>
      <c r="U44" s="87"/>
      <c r="V44" s="87"/>
    </row>
    <row r="45" spans="1:22" x14ac:dyDescent="0.15">
      <c r="A45" s="5"/>
      <c r="B45" s="24" t="s">
        <v>26</v>
      </c>
      <c r="C45" s="7"/>
      <c r="D45" s="73">
        <f t="shared" si="14"/>
        <v>7</v>
      </c>
      <c r="E45" s="74">
        <f t="shared" si="14"/>
        <v>0</v>
      </c>
      <c r="F45" s="74">
        <f t="shared" si="14"/>
        <v>0</v>
      </c>
      <c r="G45" s="75">
        <f t="shared" si="14"/>
        <v>0</v>
      </c>
      <c r="H45" s="119">
        <f t="shared" si="14"/>
        <v>0</v>
      </c>
      <c r="I45" s="76">
        <f t="shared" si="17"/>
        <v>7</v>
      </c>
      <c r="J45" s="75">
        <f t="shared" si="16"/>
        <v>0</v>
      </c>
      <c r="K45" s="77">
        <f t="shared" si="2"/>
        <v>7</v>
      </c>
      <c r="L45" s="30">
        <f t="shared" si="3"/>
        <v>0</v>
      </c>
      <c r="M45" s="44" t="s">
        <v>70</v>
      </c>
      <c r="O45" s="37" t="s">
        <v>29</v>
      </c>
      <c r="P45" s="38">
        <v>41</v>
      </c>
      <c r="Q45" s="38">
        <v>2</v>
      </c>
      <c r="R45" s="38">
        <v>0</v>
      </c>
      <c r="S45" s="38">
        <v>0</v>
      </c>
      <c r="T45" s="8">
        <v>0</v>
      </c>
      <c r="U45" s="87"/>
      <c r="V45" s="87"/>
    </row>
    <row r="46" spans="1:22" x14ac:dyDescent="0.15">
      <c r="A46" s="17"/>
      <c r="B46" s="25" t="s">
        <v>113</v>
      </c>
      <c r="C46" s="18"/>
      <c r="D46" s="78">
        <f>SUM(D40:D45)</f>
        <v>27</v>
      </c>
      <c r="E46" s="79">
        <f>SUM(E40:E45)</f>
        <v>1</v>
      </c>
      <c r="F46" s="79">
        <f>SUM(F40:F45)</f>
        <v>0</v>
      </c>
      <c r="G46" s="80">
        <f>SUM(G40:G45)</f>
        <v>0</v>
      </c>
      <c r="H46" s="120">
        <f>SUM(H40:H45)</f>
        <v>0</v>
      </c>
      <c r="I46" s="81">
        <f>SUM(D46:E46)</f>
        <v>28</v>
      </c>
      <c r="J46" s="80">
        <f>SUM(F46:G46)</f>
        <v>0</v>
      </c>
      <c r="K46" s="82">
        <f t="shared" si="2"/>
        <v>28</v>
      </c>
      <c r="L46" s="31">
        <f t="shared" si="3"/>
        <v>0</v>
      </c>
      <c r="M46" s="45">
        <f>IF(ISERROR(ROUND(K46/$K$61*100,1)),"-",ROUND(K46/$K$61*100,1))</f>
        <v>18.100000000000001</v>
      </c>
      <c r="O46" s="37" t="s">
        <v>30</v>
      </c>
      <c r="P46" s="38">
        <v>46</v>
      </c>
      <c r="Q46" s="38">
        <v>2</v>
      </c>
      <c r="R46" s="38">
        <v>0</v>
      </c>
      <c r="S46" s="38">
        <v>0</v>
      </c>
      <c r="T46" s="8">
        <v>0</v>
      </c>
      <c r="U46" s="87"/>
      <c r="V46" s="87"/>
    </row>
    <row r="47" spans="1:22" x14ac:dyDescent="0.15">
      <c r="A47" s="1"/>
      <c r="B47" s="22" t="s">
        <v>60</v>
      </c>
      <c r="C47" s="2"/>
      <c r="D47" s="63">
        <f>P43-P42</f>
        <v>4</v>
      </c>
      <c r="E47" s="64">
        <f>Q43-Q42</f>
        <v>1</v>
      </c>
      <c r="F47" s="64">
        <f>R43-R42</f>
        <v>0</v>
      </c>
      <c r="G47" s="65">
        <f>S43-S42</f>
        <v>0</v>
      </c>
      <c r="H47" s="117">
        <f>T43-T42</f>
        <v>0</v>
      </c>
      <c r="I47" s="66">
        <f>SUM(D47:E47)</f>
        <v>5</v>
      </c>
      <c r="J47" s="65">
        <f>SUM(F47:G47)</f>
        <v>0</v>
      </c>
      <c r="K47" s="67">
        <f t="shared" si="2"/>
        <v>5</v>
      </c>
      <c r="L47" s="28">
        <f t="shared" si="3"/>
        <v>0</v>
      </c>
      <c r="M47" s="42" t="s">
        <v>70</v>
      </c>
      <c r="O47" s="37" t="s">
        <v>31</v>
      </c>
      <c r="P47" s="38">
        <v>53</v>
      </c>
      <c r="Q47" s="38">
        <v>3</v>
      </c>
      <c r="R47" s="38">
        <v>0</v>
      </c>
      <c r="S47" s="38">
        <v>0</v>
      </c>
      <c r="T47" s="8">
        <v>0</v>
      </c>
      <c r="U47" s="87"/>
      <c r="V47" s="87"/>
    </row>
    <row r="48" spans="1:22" x14ac:dyDescent="0.15">
      <c r="A48" s="3"/>
      <c r="B48" s="23" t="s">
        <v>61</v>
      </c>
      <c r="C48" s="4"/>
      <c r="D48" s="68">
        <f t="shared" ref="D48:H52" si="18">P44-P43</f>
        <v>3</v>
      </c>
      <c r="E48" s="69">
        <f t="shared" si="18"/>
        <v>0</v>
      </c>
      <c r="F48" s="69">
        <f t="shared" si="18"/>
        <v>0</v>
      </c>
      <c r="G48" s="70">
        <f t="shared" si="18"/>
        <v>0</v>
      </c>
      <c r="H48" s="118">
        <f t="shared" si="18"/>
        <v>0</v>
      </c>
      <c r="I48" s="71">
        <f t="shared" ref="I48" si="19">SUM(D48:E48)</f>
        <v>3</v>
      </c>
      <c r="J48" s="70">
        <f t="shared" ref="J48:J52" si="20">SUM(F48:G48)</f>
        <v>0</v>
      </c>
      <c r="K48" s="72">
        <f t="shared" si="2"/>
        <v>3</v>
      </c>
      <c r="L48" s="29">
        <f t="shared" si="3"/>
        <v>0</v>
      </c>
      <c r="M48" s="43" t="s">
        <v>70</v>
      </c>
      <c r="O48" s="39" t="s">
        <v>32</v>
      </c>
      <c r="P48" s="40">
        <v>56</v>
      </c>
      <c r="Q48" s="40">
        <v>4</v>
      </c>
      <c r="R48" s="40">
        <v>0</v>
      </c>
      <c r="S48" s="40">
        <v>0</v>
      </c>
      <c r="T48" s="8">
        <v>0</v>
      </c>
      <c r="U48" s="87"/>
      <c r="V48" s="87"/>
    </row>
    <row r="49" spans="1:21" x14ac:dyDescent="0.15">
      <c r="A49" s="3"/>
      <c r="B49" s="23" t="s">
        <v>62</v>
      </c>
      <c r="C49" s="4"/>
      <c r="D49" s="68">
        <f t="shared" si="18"/>
        <v>7</v>
      </c>
      <c r="E49" s="69">
        <f t="shared" si="18"/>
        <v>0</v>
      </c>
      <c r="F49" s="69">
        <f t="shared" si="18"/>
        <v>0</v>
      </c>
      <c r="G49" s="70">
        <f t="shared" si="18"/>
        <v>0</v>
      </c>
      <c r="H49" s="118">
        <f t="shared" si="18"/>
        <v>0</v>
      </c>
      <c r="I49" s="71">
        <f>SUM(D49:E49)</f>
        <v>7</v>
      </c>
      <c r="J49" s="70">
        <f t="shared" si="20"/>
        <v>0</v>
      </c>
      <c r="K49" s="72">
        <f t="shared" si="2"/>
        <v>7</v>
      </c>
      <c r="L49" s="29">
        <f t="shared" si="3"/>
        <v>0</v>
      </c>
      <c r="M49" s="43" t="s">
        <v>70</v>
      </c>
      <c r="O49" s="35" t="s">
        <v>34</v>
      </c>
      <c r="P49" s="36">
        <v>61</v>
      </c>
      <c r="Q49" s="36">
        <v>4</v>
      </c>
      <c r="R49" s="36">
        <v>0</v>
      </c>
      <c r="S49" s="36">
        <v>0</v>
      </c>
      <c r="T49" s="36">
        <v>0</v>
      </c>
    </row>
    <row r="50" spans="1:21" x14ac:dyDescent="0.15">
      <c r="A50" s="3"/>
      <c r="B50" s="23" t="s">
        <v>63</v>
      </c>
      <c r="C50" s="4"/>
      <c r="D50" s="68">
        <f t="shared" si="18"/>
        <v>5</v>
      </c>
      <c r="E50" s="69">
        <f t="shared" si="18"/>
        <v>0</v>
      </c>
      <c r="F50" s="69">
        <f t="shared" si="18"/>
        <v>0</v>
      </c>
      <c r="G50" s="70">
        <f t="shared" si="18"/>
        <v>0</v>
      </c>
      <c r="H50" s="118">
        <f t="shared" si="18"/>
        <v>0</v>
      </c>
      <c r="I50" s="71">
        <f t="shared" ref="I50:I52" si="21">SUM(D50:E50)</f>
        <v>5</v>
      </c>
      <c r="J50" s="70">
        <f t="shared" si="20"/>
        <v>0</v>
      </c>
      <c r="K50" s="72">
        <f t="shared" si="2"/>
        <v>5</v>
      </c>
      <c r="L50" s="29">
        <f t="shared" si="3"/>
        <v>0</v>
      </c>
      <c r="M50" s="43" t="s">
        <v>70</v>
      </c>
      <c r="O50" s="37" t="s">
        <v>35</v>
      </c>
      <c r="P50" s="38">
        <v>66</v>
      </c>
      <c r="Q50" s="38">
        <v>4</v>
      </c>
      <c r="R50" s="38">
        <v>0</v>
      </c>
      <c r="S50" s="38">
        <v>0</v>
      </c>
      <c r="T50" s="8">
        <v>0</v>
      </c>
    </row>
    <row r="51" spans="1:21" s="19" customFormat="1" x14ac:dyDescent="0.15">
      <c r="A51" s="3"/>
      <c r="B51" s="23" t="s">
        <v>64</v>
      </c>
      <c r="C51" s="4"/>
      <c r="D51" s="68">
        <f t="shared" si="18"/>
        <v>7</v>
      </c>
      <c r="E51" s="69">
        <f t="shared" si="18"/>
        <v>1</v>
      </c>
      <c r="F51" s="69">
        <f t="shared" si="18"/>
        <v>0</v>
      </c>
      <c r="G51" s="70">
        <f t="shared" si="18"/>
        <v>0</v>
      </c>
      <c r="H51" s="118">
        <f t="shared" si="18"/>
        <v>0</v>
      </c>
      <c r="I51" s="71">
        <f t="shared" si="21"/>
        <v>8</v>
      </c>
      <c r="J51" s="70">
        <f t="shared" si="20"/>
        <v>0</v>
      </c>
      <c r="K51" s="72">
        <f t="shared" si="2"/>
        <v>8</v>
      </c>
      <c r="L51" s="29">
        <f t="shared" si="3"/>
        <v>0</v>
      </c>
      <c r="M51" s="43" t="s">
        <v>70</v>
      </c>
      <c r="O51" s="37" t="s">
        <v>36</v>
      </c>
      <c r="P51" s="38">
        <v>70</v>
      </c>
      <c r="Q51" s="38">
        <v>4</v>
      </c>
      <c r="R51" s="38">
        <v>0</v>
      </c>
      <c r="S51" s="38">
        <v>0</v>
      </c>
      <c r="T51" s="8">
        <v>0</v>
      </c>
      <c r="U51" s="8"/>
    </row>
    <row r="52" spans="1:21" x14ac:dyDescent="0.15">
      <c r="A52" s="5"/>
      <c r="B52" s="24" t="s">
        <v>33</v>
      </c>
      <c r="C52" s="7"/>
      <c r="D52" s="73">
        <f t="shared" si="18"/>
        <v>3</v>
      </c>
      <c r="E52" s="74">
        <f t="shared" si="18"/>
        <v>1</v>
      </c>
      <c r="F52" s="74">
        <f t="shared" si="18"/>
        <v>0</v>
      </c>
      <c r="G52" s="75">
        <f t="shared" si="18"/>
        <v>0</v>
      </c>
      <c r="H52" s="119">
        <f t="shared" si="18"/>
        <v>0</v>
      </c>
      <c r="I52" s="76">
        <f t="shared" si="21"/>
        <v>4</v>
      </c>
      <c r="J52" s="75">
        <f t="shared" si="20"/>
        <v>0</v>
      </c>
      <c r="K52" s="77">
        <f t="shared" si="2"/>
        <v>4</v>
      </c>
      <c r="L52" s="30">
        <f t="shared" si="3"/>
        <v>0</v>
      </c>
      <c r="M52" s="44" t="s">
        <v>70</v>
      </c>
      <c r="O52" s="37" t="s">
        <v>37</v>
      </c>
      <c r="P52" s="38">
        <v>79</v>
      </c>
      <c r="Q52" s="38">
        <v>4</v>
      </c>
      <c r="R52" s="38">
        <v>0</v>
      </c>
      <c r="S52" s="38">
        <v>0</v>
      </c>
      <c r="T52" s="8">
        <v>0</v>
      </c>
    </row>
    <row r="53" spans="1:21" x14ac:dyDescent="0.15">
      <c r="A53" s="17"/>
      <c r="B53" s="25" t="s">
        <v>112</v>
      </c>
      <c r="C53" s="18"/>
      <c r="D53" s="78">
        <f>SUM(D47:D52)</f>
        <v>29</v>
      </c>
      <c r="E53" s="79">
        <f>SUM(E47:E52)</f>
        <v>3</v>
      </c>
      <c r="F53" s="79">
        <f>SUM(F47:F52)</f>
        <v>0</v>
      </c>
      <c r="G53" s="80">
        <f>SUM(G47:G52)</f>
        <v>0</v>
      </c>
      <c r="H53" s="120">
        <f>SUM(H47:H52)</f>
        <v>0</v>
      </c>
      <c r="I53" s="81">
        <f>SUM(D53:E53)</f>
        <v>32</v>
      </c>
      <c r="J53" s="80">
        <f>SUM(F53:G53)</f>
        <v>0</v>
      </c>
      <c r="K53" s="82">
        <f t="shared" si="2"/>
        <v>32</v>
      </c>
      <c r="L53" s="31">
        <f t="shared" si="3"/>
        <v>0</v>
      </c>
      <c r="M53" s="45">
        <f>IF(ISERROR(ROUND(K53/$K$61*100,1)),"-",ROUND(K53/$K$61*100,1))</f>
        <v>20.6</v>
      </c>
      <c r="O53" s="37" t="s">
        <v>38</v>
      </c>
      <c r="P53" s="38">
        <v>84</v>
      </c>
      <c r="Q53" s="38">
        <v>4</v>
      </c>
      <c r="R53" s="38">
        <v>0</v>
      </c>
      <c r="S53" s="38">
        <v>0</v>
      </c>
      <c r="T53" s="8">
        <v>0</v>
      </c>
    </row>
    <row r="54" spans="1:21" x14ac:dyDescent="0.15">
      <c r="A54" s="1"/>
      <c r="B54" s="22" t="s">
        <v>65</v>
      </c>
      <c r="C54" s="2"/>
      <c r="D54" s="63">
        <f>P49-P48</f>
        <v>5</v>
      </c>
      <c r="E54" s="64">
        <f>Q49-Q48</f>
        <v>0</v>
      </c>
      <c r="F54" s="64">
        <f>R49-R48</f>
        <v>0</v>
      </c>
      <c r="G54" s="65">
        <f>S49-S48</f>
        <v>0</v>
      </c>
      <c r="H54" s="117">
        <f>T49-T48</f>
        <v>0</v>
      </c>
      <c r="I54" s="66">
        <f>SUM(D54:E54)</f>
        <v>5</v>
      </c>
      <c r="J54" s="65">
        <f>SUM(F54:G54)</f>
        <v>0</v>
      </c>
      <c r="K54" s="67">
        <f t="shared" si="2"/>
        <v>5</v>
      </c>
      <c r="L54" s="28">
        <f t="shared" si="3"/>
        <v>0</v>
      </c>
      <c r="M54" s="42" t="s">
        <v>70</v>
      </c>
      <c r="O54" s="39" t="s">
        <v>39</v>
      </c>
      <c r="P54" s="40">
        <v>87</v>
      </c>
      <c r="Q54" s="40">
        <v>4</v>
      </c>
      <c r="R54" s="40">
        <v>0</v>
      </c>
      <c r="S54" s="40">
        <v>0</v>
      </c>
      <c r="T54" s="8">
        <v>0</v>
      </c>
    </row>
    <row r="55" spans="1:21" x14ac:dyDescent="0.15">
      <c r="A55" s="3"/>
      <c r="B55" s="23" t="s">
        <v>66</v>
      </c>
      <c r="C55" s="4"/>
      <c r="D55" s="68">
        <f t="shared" ref="D55:H59" si="22">P50-P49</f>
        <v>5</v>
      </c>
      <c r="E55" s="69">
        <f t="shared" si="22"/>
        <v>0</v>
      </c>
      <c r="F55" s="69">
        <f t="shared" si="22"/>
        <v>0</v>
      </c>
      <c r="G55" s="70">
        <f t="shared" si="22"/>
        <v>0</v>
      </c>
      <c r="H55" s="118">
        <f t="shared" si="22"/>
        <v>0</v>
      </c>
      <c r="I55" s="71">
        <f t="shared" ref="I55" si="23">SUM(D55:E55)</f>
        <v>5</v>
      </c>
      <c r="J55" s="70">
        <f t="shared" ref="J55:J59" si="24">SUM(F55:G55)</f>
        <v>0</v>
      </c>
      <c r="K55" s="72">
        <f t="shared" si="2"/>
        <v>5</v>
      </c>
      <c r="L55" s="29">
        <f t="shared" si="3"/>
        <v>0</v>
      </c>
      <c r="M55" s="43" t="s">
        <v>70</v>
      </c>
      <c r="O55" s="19"/>
      <c r="P55" s="19"/>
      <c r="Q55" s="19"/>
      <c r="R55" s="19"/>
      <c r="S55" s="19"/>
      <c r="T55" s="36"/>
    </row>
    <row r="56" spans="1:21" x14ac:dyDescent="0.15">
      <c r="A56" s="3"/>
      <c r="B56" s="23" t="s">
        <v>67</v>
      </c>
      <c r="C56" s="4"/>
      <c r="D56" s="68">
        <f t="shared" si="22"/>
        <v>4</v>
      </c>
      <c r="E56" s="69">
        <f t="shared" si="22"/>
        <v>0</v>
      </c>
      <c r="F56" s="69">
        <f t="shared" si="22"/>
        <v>0</v>
      </c>
      <c r="G56" s="70">
        <f t="shared" si="22"/>
        <v>0</v>
      </c>
      <c r="H56" s="118">
        <f t="shared" si="22"/>
        <v>0</v>
      </c>
      <c r="I56" s="71">
        <f>SUM(D56:E56)</f>
        <v>4</v>
      </c>
      <c r="J56" s="70">
        <f t="shared" si="24"/>
        <v>0</v>
      </c>
      <c r="K56" s="72">
        <f t="shared" si="2"/>
        <v>4</v>
      </c>
      <c r="L56" s="29">
        <f t="shared" si="3"/>
        <v>0</v>
      </c>
      <c r="M56" s="43" t="s">
        <v>70</v>
      </c>
      <c r="O56" s="19"/>
      <c r="P56" s="19"/>
      <c r="Q56" s="19"/>
      <c r="R56" s="19"/>
      <c r="S56" s="19"/>
    </row>
    <row r="57" spans="1:21" x14ac:dyDescent="0.15">
      <c r="A57" s="3"/>
      <c r="B57" s="23" t="s">
        <v>68</v>
      </c>
      <c r="C57" s="4"/>
      <c r="D57" s="68">
        <f t="shared" si="22"/>
        <v>9</v>
      </c>
      <c r="E57" s="69">
        <f t="shared" si="22"/>
        <v>0</v>
      </c>
      <c r="F57" s="69">
        <f t="shared" si="22"/>
        <v>0</v>
      </c>
      <c r="G57" s="70">
        <f t="shared" si="22"/>
        <v>0</v>
      </c>
      <c r="H57" s="118">
        <f t="shared" si="22"/>
        <v>0</v>
      </c>
      <c r="I57" s="71">
        <f t="shared" ref="I57:I59" si="25">SUM(D57:E57)</f>
        <v>9</v>
      </c>
      <c r="J57" s="70">
        <f t="shared" si="24"/>
        <v>0</v>
      </c>
      <c r="K57" s="72">
        <f t="shared" si="2"/>
        <v>9</v>
      </c>
      <c r="L57" s="29">
        <f t="shared" si="3"/>
        <v>0</v>
      </c>
      <c r="M57" s="43" t="s">
        <v>70</v>
      </c>
      <c r="O57" s="19"/>
      <c r="P57" s="19"/>
      <c r="Q57" s="19"/>
      <c r="R57" s="19"/>
      <c r="S57" s="19"/>
    </row>
    <row r="58" spans="1:21" x14ac:dyDescent="0.15">
      <c r="A58" s="3"/>
      <c r="B58" s="23" t="s">
        <v>69</v>
      </c>
      <c r="C58" s="4"/>
      <c r="D58" s="68">
        <f t="shared" si="22"/>
        <v>5</v>
      </c>
      <c r="E58" s="69">
        <f t="shared" si="22"/>
        <v>0</v>
      </c>
      <c r="F58" s="69">
        <f t="shared" si="22"/>
        <v>0</v>
      </c>
      <c r="G58" s="70">
        <f t="shared" si="22"/>
        <v>0</v>
      </c>
      <c r="H58" s="118">
        <f t="shared" si="22"/>
        <v>0</v>
      </c>
      <c r="I58" s="71">
        <f t="shared" si="25"/>
        <v>5</v>
      </c>
      <c r="J58" s="70">
        <f t="shared" si="24"/>
        <v>0</v>
      </c>
      <c r="K58" s="72">
        <f t="shared" si="2"/>
        <v>5</v>
      </c>
      <c r="L58" s="29">
        <f t="shared" si="3"/>
        <v>0</v>
      </c>
      <c r="M58" s="43" t="s">
        <v>70</v>
      </c>
      <c r="O58" s="88"/>
      <c r="P58" s="89"/>
      <c r="Q58" s="88"/>
      <c r="R58" s="88"/>
      <c r="S58" s="88"/>
    </row>
    <row r="59" spans="1:21" x14ac:dyDescent="0.15">
      <c r="A59" s="5"/>
      <c r="B59" s="24" t="s">
        <v>40</v>
      </c>
      <c r="C59" s="7"/>
      <c r="D59" s="73">
        <f t="shared" si="22"/>
        <v>3</v>
      </c>
      <c r="E59" s="74">
        <f t="shared" si="22"/>
        <v>0</v>
      </c>
      <c r="F59" s="74">
        <f t="shared" si="22"/>
        <v>0</v>
      </c>
      <c r="G59" s="75">
        <f t="shared" si="22"/>
        <v>0</v>
      </c>
      <c r="H59" s="119">
        <f t="shared" si="22"/>
        <v>0</v>
      </c>
      <c r="I59" s="76">
        <f t="shared" si="25"/>
        <v>3</v>
      </c>
      <c r="J59" s="75">
        <f t="shared" si="24"/>
        <v>0</v>
      </c>
      <c r="K59" s="77">
        <f t="shared" si="2"/>
        <v>3</v>
      </c>
      <c r="L59" s="30">
        <f t="shared" si="3"/>
        <v>0</v>
      </c>
      <c r="M59" s="44" t="s">
        <v>70</v>
      </c>
      <c r="O59" s="88"/>
      <c r="P59" s="88"/>
      <c r="Q59" s="88"/>
      <c r="R59" s="88"/>
      <c r="S59" s="88"/>
    </row>
    <row r="60" spans="1:21" ht="12" thickBot="1" x14ac:dyDescent="0.2">
      <c r="A60" s="20"/>
      <c r="B60" s="25" t="s">
        <v>111</v>
      </c>
      <c r="C60" s="21"/>
      <c r="D60" s="83">
        <f>SUM(D54:D59)</f>
        <v>31</v>
      </c>
      <c r="E60" s="84">
        <f t="shared" ref="E60:H60" si="26">SUM(E54:E59)</f>
        <v>0</v>
      </c>
      <c r="F60" s="84">
        <f t="shared" si="26"/>
        <v>0</v>
      </c>
      <c r="G60" s="85">
        <f t="shared" si="26"/>
        <v>0</v>
      </c>
      <c r="H60" s="121">
        <f t="shared" si="26"/>
        <v>0</v>
      </c>
      <c r="I60" s="86">
        <f>SUM(D60:E60)</f>
        <v>31</v>
      </c>
      <c r="J60" s="85">
        <f>SUM(F60:G60)</f>
        <v>0</v>
      </c>
      <c r="K60" s="67">
        <f t="shared" si="2"/>
        <v>31</v>
      </c>
      <c r="L60" s="27">
        <f>IF(ISERROR(ROUND(J60/K60*100,1)),"-",ROUND(J60/K60*100,1))</f>
        <v>0</v>
      </c>
      <c r="M60" s="45">
        <f>IF(ISERROR(ROUND(K60/$K$61*100,1)),"-",ROUND(K60/$K$61*100,1))</f>
        <v>20</v>
      </c>
      <c r="O60" s="88"/>
      <c r="P60" s="90"/>
      <c r="Q60" s="90"/>
      <c r="R60" s="90"/>
      <c r="S60" s="90"/>
    </row>
    <row r="61" spans="1:21" ht="12" thickTop="1" x14ac:dyDescent="0.15">
      <c r="A61" s="97"/>
      <c r="B61" s="98" t="s">
        <v>106</v>
      </c>
      <c r="C61" s="99"/>
      <c r="D61" s="100">
        <f>SUM(D25,D32,D39,D46,D53,D60)</f>
        <v>146</v>
      </c>
      <c r="E61" s="101">
        <f t="shared" ref="E61:J61" si="27">SUM(E25,E32,E39,E46,E53,E60)</f>
        <v>9</v>
      </c>
      <c r="F61" s="101">
        <f t="shared" si="27"/>
        <v>0</v>
      </c>
      <c r="G61" s="102">
        <f t="shared" si="27"/>
        <v>0</v>
      </c>
      <c r="H61" s="122">
        <f t="shared" si="27"/>
        <v>0</v>
      </c>
      <c r="I61" s="103">
        <f t="shared" si="27"/>
        <v>155</v>
      </c>
      <c r="J61" s="102">
        <f t="shared" si="27"/>
        <v>0</v>
      </c>
      <c r="K61" s="104">
        <f t="shared" si="2"/>
        <v>155</v>
      </c>
      <c r="L61" s="105">
        <f t="shared" si="3"/>
        <v>0</v>
      </c>
      <c r="M61" s="106">
        <f>IF(ISERROR(ROUND(K61/$K61*100,1)),"-",ROUND(K61/$K61*100,1))</f>
        <v>100</v>
      </c>
      <c r="O61" s="88"/>
      <c r="P61" s="88"/>
      <c r="Q61" s="88"/>
      <c r="R61" s="88"/>
      <c r="S61" s="88"/>
    </row>
    <row r="62" spans="1:21" x14ac:dyDescent="0.15">
      <c r="A62" s="91"/>
      <c r="B62" s="92"/>
      <c r="C62" s="93"/>
      <c r="D62" s="94"/>
      <c r="E62" s="94"/>
      <c r="F62" s="94"/>
      <c r="G62" s="94"/>
      <c r="H62" s="94"/>
      <c r="I62" s="94"/>
      <c r="J62" s="94"/>
      <c r="K62" s="94"/>
      <c r="L62" s="95"/>
      <c r="M62" s="96"/>
      <c r="O62" s="88"/>
      <c r="P62" s="88"/>
      <c r="Q62" s="88"/>
      <c r="R62" s="88"/>
      <c r="S62" s="88"/>
    </row>
    <row r="63" spans="1:21" x14ac:dyDescent="0.15">
      <c r="A63" s="91"/>
      <c r="B63" s="92"/>
      <c r="C63" s="93"/>
      <c r="D63" s="94"/>
      <c r="E63" s="94"/>
      <c r="F63" s="94"/>
      <c r="G63" s="94"/>
      <c r="H63" s="94"/>
      <c r="I63" s="94"/>
      <c r="J63" s="94"/>
      <c r="K63" s="94"/>
      <c r="L63" s="95"/>
      <c r="M63" s="96"/>
      <c r="O63" s="88"/>
      <c r="P63" s="88"/>
      <c r="Q63" s="88"/>
      <c r="R63" s="88"/>
      <c r="S63" s="88"/>
    </row>
    <row r="64" spans="1:21" x14ac:dyDescent="0.15">
      <c r="B64" s="41" t="s">
        <v>86</v>
      </c>
      <c r="P64" s="41" t="str">
        <f>B64</f>
        <v>A→C</v>
      </c>
    </row>
    <row r="65" spans="1:24" ht="21" x14ac:dyDescent="0.15">
      <c r="A65" s="1"/>
      <c r="B65" s="13"/>
      <c r="C65" s="26" t="s">
        <v>2</v>
      </c>
      <c r="D65" s="52" t="s">
        <v>48</v>
      </c>
      <c r="E65" s="53" t="s">
        <v>49</v>
      </c>
      <c r="F65" s="53" t="s">
        <v>104</v>
      </c>
      <c r="G65" s="54" t="s">
        <v>105</v>
      </c>
      <c r="H65" s="115" t="s">
        <v>108</v>
      </c>
      <c r="I65" s="55" t="s">
        <v>50</v>
      </c>
      <c r="J65" s="56" t="s">
        <v>51</v>
      </c>
      <c r="K65" s="57" t="s">
        <v>52</v>
      </c>
      <c r="L65" s="14" t="s">
        <v>53</v>
      </c>
      <c r="M65" s="14" t="s">
        <v>54</v>
      </c>
      <c r="P65" s="8" t="s">
        <v>71</v>
      </c>
      <c r="Q65" s="8" t="s">
        <v>71</v>
      </c>
      <c r="R65" s="8" t="s">
        <v>72</v>
      </c>
      <c r="S65" s="8" t="s">
        <v>72</v>
      </c>
      <c r="T65" s="123" t="s">
        <v>107</v>
      </c>
    </row>
    <row r="66" spans="1:24" x14ac:dyDescent="0.15">
      <c r="A66" s="5" t="s">
        <v>1</v>
      </c>
      <c r="B66" s="10"/>
      <c r="C66" s="15"/>
      <c r="D66" s="58" t="s">
        <v>46</v>
      </c>
      <c r="E66" s="59" t="s">
        <v>46</v>
      </c>
      <c r="F66" s="59" t="s">
        <v>46</v>
      </c>
      <c r="G66" s="60" t="s">
        <v>46</v>
      </c>
      <c r="H66" s="116" t="s">
        <v>46</v>
      </c>
      <c r="I66" s="61" t="s">
        <v>46</v>
      </c>
      <c r="J66" s="60" t="s">
        <v>46</v>
      </c>
      <c r="K66" s="62" t="s">
        <v>46</v>
      </c>
      <c r="L66" s="16" t="s">
        <v>47</v>
      </c>
      <c r="M66" s="16" t="s">
        <v>47</v>
      </c>
      <c r="P66" s="33" t="s">
        <v>73</v>
      </c>
      <c r="Q66" s="33" t="s">
        <v>74</v>
      </c>
      <c r="R66" s="33" t="s">
        <v>84</v>
      </c>
      <c r="S66" s="33" t="s">
        <v>75</v>
      </c>
      <c r="T66" s="123"/>
    </row>
    <row r="67" spans="1:24" x14ac:dyDescent="0.15">
      <c r="A67" s="1"/>
      <c r="B67" s="22" t="s">
        <v>136</v>
      </c>
      <c r="C67" s="2"/>
      <c r="D67" s="63">
        <f>P67</f>
        <v>80</v>
      </c>
      <c r="E67" s="64">
        <f>Q67</f>
        <v>9</v>
      </c>
      <c r="F67" s="64">
        <f>R67</f>
        <v>2</v>
      </c>
      <c r="G67" s="65">
        <f>S67</f>
        <v>5</v>
      </c>
      <c r="H67" s="117">
        <f>T67</f>
        <v>0</v>
      </c>
      <c r="I67" s="66">
        <f t="shared" ref="I67:I74" si="28">SUM(D67:E67)</f>
        <v>89</v>
      </c>
      <c r="J67" s="65">
        <f t="shared" ref="J67:J79" si="29">SUM(F67:G67)</f>
        <v>7</v>
      </c>
      <c r="K67" s="67">
        <f>SUM(D67:H67)</f>
        <v>96</v>
      </c>
      <c r="L67" s="28">
        <f>IF(ISERROR(ROUND(J67/K67*100,1)),"-",ROUND(J67/K67*100,1))</f>
        <v>7.3</v>
      </c>
      <c r="M67" s="42" t="s">
        <v>70</v>
      </c>
      <c r="O67" s="8" t="s">
        <v>3</v>
      </c>
      <c r="P67" s="34">
        <v>80</v>
      </c>
      <c r="Q67" s="34">
        <v>9</v>
      </c>
      <c r="R67" s="34">
        <v>2</v>
      </c>
      <c r="S67" s="34">
        <v>5</v>
      </c>
      <c r="T67" s="8">
        <v>0</v>
      </c>
      <c r="U67" s="87"/>
      <c r="V67" s="87"/>
      <c r="W67" s="87"/>
      <c r="X67" s="87"/>
    </row>
    <row r="68" spans="1:24" x14ac:dyDescent="0.15">
      <c r="A68" s="3"/>
      <c r="B68" s="23" t="s">
        <v>137</v>
      </c>
      <c r="C68" s="4"/>
      <c r="D68" s="68">
        <f>P68-P67</f>
        <v>95</v>
      </c>
      <c r="E68" s="69">
        <f>Q68-Q67</f>
        <v>11</v>
      </c>
      <c r="F68" s="69">
        <f>R68-R67</f>
        <v>1</v>
      </c>
      <c r="G68" s="70">
        <f>S68-S67</f>
        <v>2</v>
      </c>
      <c r="H68" s="118">
        <f>T68-T67</f>
        <v>1</v>
      </c>
      <c r="I68" s="71">
        <f t="shared" si="28"/>
        <v>106</v>
      </c>
      <c r="J68" s="70">
        <f t="shared" si="29"/>
        <v>3</v>
      </c>
      <c r="K68" s="72">
        <f t="shared" ref="K68:K109" si="30">SUM(D68:H68)</f>
        <v>110</v>
      </c>
      <c r="L68" s="29">
        <f t="shared" ref="L68:L107" si="31">IF(ISERROR(ROUND(J68/K68*100,1)),"-",ROUND(J68/K68*100,1))</f>
        <v>2.7</v>
      </c>
      <c r="M68" s="43" t="s">
        <v>70</v>
      </c>
      <c r="O68" s="8" t="s">
        <v>4</v>
      </c>
      <c r="P68" s="34">
        <v>175</v>
      </c>
      <c r="Q68" s="34">
        <v>20</v>
      </c>
      <c r="R68" s="34">
        <v>3</v>
      </c>
      <c r="S68" s="34">
        <v>7</v>
      </c>
      <c r="T68" s="8">
        <v>1</v>
      </c>
      <c r="U68" s="87"/>
      <c r="V68" s="87"/>
    </row>
    <row r="69" spans="1:24" x14ac:dyDescent="0.15">
      <c r="A69" s="3"/>
      <c r="B69" s="23" t="s">
        <v>138</v>
      </c>
      <c r="C69" s="4"/>
      <c r="D69" s="68">
        <f t="shared" ref="D69:H72" si="32">P69-P68</f>
        <v>74</v>
      </c>
      <c r="E69" s="69">
        <f t="shared" si="32"/>
        <v>10</v>
      </c>
      <c r="F69" s="69">
        <f t="shared" si="32"/>
        <v>1</v>
      </c>
      <c r="G69" s="70">
        <f t="shared" si="32"/>
        <v>1</v>
      </c>
      <c r="H69" s="118">
        <f t="shared" si="32"/>
        <v>1</v>
      </c>
      <c r="I69" s="71">
        <f t="shared" si="28"/>
        <v>84</v>
      </c>
      <c r="J69" s="70">
        <f t="shared" si="29"/>
        <v>2</v>
      </c>
      <c r="K69" s="72">
        <f t="shared" si="30"/>
        <v>87</v>
      </c>
      <c r="L69" s="29">
        <f t="shared" si="31"/>
        <v>2.2999999999999998</v>
      </c>
      <c r="M69" s="43" t="s">
        <v>70</v>
      </c>
      <c r="O69" s="8" t="s">
        <v>5</v>
      </c>
      <c r="P69" s="34">
        <v>249</v>
      </c>
      <c r="Q69" s="34">
        <v>30</v>
      </c>
      <c r="R69" s="34">
        <v>4</v>
      </c>
      <c r="S69" s="34">
        <v>8</v>
      </c>
      <c r="T69" s="8">
        <v>2</v>
      </c>
      <c r="U69" s="87"/>
      <c r="V69" s="87"/>
    </row>
    <row r="70" spans="1:24" x14ac:dyDescent="0.15">
      <c r="A70" s="3"/>
      <c r="B70" s="23" t="s">
        <v>139</v>
      </c>
      <c r="C70" s="4"/>
      <c r="D70" s="68">
        <f t="shared" si="32"/>
        <v>95</v>
      </c>
      <c r="E70" s="69">
        <f t="shared" si="32"/>
        <v>9</v>
      </c>
      <c r="F70" s="69">
        <f t="shared" si="32"/>
        <v>1</v>
      </c>
      <c r="G70" s="70">
        <f t="shared" si="32"/>
        <v>2</v>
      </c>
      <c r="H70" s="118">
        <f t="shared" si="32"/>
        <v>3</v>
      </c>
      <c r="I70" s="71">
        <f t="shared" si="28"/>
        <v>104</v>
      </c>
      <c r="J70" s="70">
        <f t="shared" si="29"/>
        <v>3</v>
      </c>
      <c r="K70" s="72">
        <f t="shared" si="30"/>
        <v>110</v>
      </c>
      <c r="L70" s="29">
        <f t="shared" si="31"/>
        <v>2.7</v>
      </c>
      <c r="M70" s="43" t="s">
        <v>70</v>
      </c>
      <c r="O70" s="8" t="s">
        <v>6</v>
      </c>
      <c r="P70" s="34">
        <v>344</v>
      </c>
      <c r="Q70" s="34">
        <v>39</v>
      </c>
      <c r="R70" s="34">
        <v>5</v>
      </c>
      <c r="S70" s="34">
        <v>10</v>
      </c>
      <c r="T70" s="8">
        <v>5</v>
      </c>
      <c r="U70" s="87"/>
      <c r="V70" s="87"/>
    </row>
    <row r="71" spans="1:24" x14ac:dyDescent="0.15">
      <c r="A71" s="3"/>
      <c r="B71" s="23" t="s">
        <v>140</v>
      </c>
      <c r="C71" s="4"/>
      <c r="D71" s="68">
        <f t="shared" si="32"/>
        <v>111</v>
      </c>
      <c r="E71" s="69">
        <f t="shared" si="32"/>
        <v>11</v>
      </c>
      <c r="F71" s="69">
        <f t="shared" si="32"/>
        <v>1</v>
      </c>
      <c r="G71" s="70">
        <f t="shared" si="32"/>
        <v>0</v>
      </c>
      <c r="H71" s="118">
        <f t="shared" si="32"/>
        <v>1</v>
      </c>
      <c r="I71" s="71">
        <f t="shared" si="28"/>
        <v>122</v>
      </c>
      <c r="J71" s="70">
        <f t="shared" si="29"/>
        <v>1</v>
      </c>
      <c r="K71" s="72">
        <f t="shared" si="30"/>
        <v>124</v>
      </c>
      <c r="L71" s="29">
        <f t="shared" si="31"/>
        <v>0.8</v>
      </c>
      <c r="M71" s="43" t="s">
        <v>70</v>
      </c>
      <c r="O71" s="8" t="s">
        <v>7</v>
      </c>
      <c r="P71" s="34">
        <v>455</v>
      </c>
      <c r="Q71" s="34">
        <v>50</v>
      </c>
      <c r="R71" s="34">
        <v>6</v>
      </c>
      <c r="S71" s="34">
        <v>10</v>
      </c>
      <c r="T71" s="8">
        <v>6</v>
      </c>
      <c r="U71" s="87"/>
      <c r="V71" s="87"/>
    </row>
    <row r="72" spans="1:24" x14ac:dyDescent="0.15">
      <c r="A72" s="5"/>
      <c r="B72" s="24" t="s">
        <v>141</v>
      </c>
      <c r="C72" s="7"/>
      <c r="D72" s="73">
        <f t="shared" si="32"/>
        <v>93</v>
      </c>
      <c r="E72" s="74">
        <f t="shared" si="32"/>
        <v>15</v>
      </c>
      <c r="F72" s="74">
        <f t="shared" si="32"/>
        <v>1</v>
      </c>
      <c r="G72" s="75">
        <f t="shared" si="32"/>
        <v>0</v>
      </c>
      <c r="H72" s="119">
        <f t="shared" si="32"/>
        <v>1</v>
      </c>
      <c r="I72" s="76">
        <f t="shared" si="28"/>
        <v>108</v>
      </c>
      <c r="J72" s="75">
        <f t="shared" si="29"/>
        <v>1</v>
      </c>
      <c r="K72" s="77">
        <f t="shared" si="30"/>
        <v>110</v>
      </c>
      <c r="L72" s="30">
        <f t="shared" si="31"/>
        <v>0.9</v>
      </c>
      <c r="M72" s="44" t="s">
        <v>70</v>
      </c>
      <c r="O72" s="8" t="s">
        <v>8</v>
      </c>
      <c r="P72" s="34">
        <v>548</v>
      </c>
      <c r="Q72" s="34">
        <v>65</v>
      </c>
      <c r="R72" s="34">
        <v>7</v>
      </c>
      <c r="S72" s="34">
        <v>10</v>
      </c>
      <c r="T72" s="8">
        <v>7</v>
      </c>
      <c r="U72" s="87"/>
      <c r="V72" s="87"/>
    </row>
    <row r="73" spans="1:24" s="19" customFormat="1" x14ac:dyDescent="0.15">
      <c r="A73" s="17"/>
      <c r="B73" s="25" t="s">
        <v>154</v>
      </c>
      <c r="C73" s="18"/>
      <c r="D73" s="78">
        <f>SUM(D67:D72)</f>
        <v>548</v>
      </c>
      <c r="E73" s="79">
        <f>SUM(E67:E72)</f>
        <v>65</v>
      </c>
      <c r="F73" s="79">
        <f>SUM(F67:F72)</f>
        <v>7</v>
      </c>
      <c r="G73" s="80">
        <f>SUM(G67:G72)</f>
        <v>10</v>
      </c>
      <c r="H73" s="120">
        <f>SUM(H67:H72)</f>
        <v>7</v>
      </c>
      <c r="I73" s="81">
        <f t="shared" si="28"/>
        <v>613</v>
      </c>
      <c r="J73" s="80">
        <f t="shared" si="29"/>
        <v>17</v>
      </c>
      <c r="K73" s="82">
        <f t="shared" si="30"/>
        <v>637</v>
      </c>
      <c r="L73" s="31">
        <f t="shared" si="31"/>
        <v>2.7</v>
      </c>
      <c r="M73" s="45">
        <f>IF(ISERROR(ROUND(K73/$K$109*100,1)),"-",ROUND(K73/$K$109*100,1))</f>
        <v>13</v>
      </c>
      <c r="O73" s="35" t="s">
        <v>9</v>
      </c>
      <c r="P73" s="36">
        <v>618</v>
      </c>
      <c r="Q73" s="36">
        <v>71</v>
      </c>
      <c r="R73" s="36">
        <v>7</v>
      </c>
      <c r="S73" s="36">
        <v>11</v>
      </c>
      <c r="T73" s="36">
        <v>7</v>
      </c>
      <c r="U73" s="87"/>
      <c r="V73" s="87"/>
    </row>
    <row r="74" spans="1:24" x14ac:dyDescent="0.15">
      <c r="A74" s="1"/>
      <c r="B74" s="22" t="s">
        <v>142</v>
      </c>
      <c r="C74" s="2"/>
      <c r="D74" s="63">
        <f>P73-P72</f>
        <v>70</v>
      </c>
      <c r="E74" s="64">
        <f>Q73-Q72</f>
        <v>6</v>
      </c>
      <c r="F74" s="64">
        <f>R73-R72</f>
        <v>0</v>
      </c>
      <c r="G74" s="65">
        <f t="shared" ref="G74:H78" si="33">S73-S72</f>
        <v>1</v>
      </c>
      <c r="H74" s="117">
        <f t="shared" si="33"/>
        <v>0</v>
      </c>
      <c r="I74" s="66">
        <f t="shared" si="28"/>
        <v>76</v>
      </c>
      <c r="J74" s="65">
        <f t="shared" si="29"/>
        <v>1</v>
      </c>
      <c r="K74" s="67">
        <f t="shared" si="30"/>
        <v>77</v>
      </c>
      <c r="L74" s="28">
        <f t="shared" si="31"/>
        <v>1.3</v>
      </c>
      <c r="M74" s="42" t="s">
        <v>70</v>
      </c>
      <c r="O74" s="37" t="s">
        <v>10</v>
      </c>
      <c r="P74" s="38">
        <v>732</v>
      </c>
      <c r="Q74" s="38">
        <v>82</v>
      </c>
      <c r="R74" s="38">
        <v>9</v>
      </c>
      <c r="S74" s="38">
        <v>15</v>
      </c>
      <c r="T74" s="8">
        <v>7</v>
      </c>
      <c r="U74" s="87"/>
      <c r="V74" s="87"/>
    </row>
    <row r="75" spans="1:24" x14ac:dyDescent="0.15">
      <c r="A75" s="3"/>
      <c r="B75" s="23" t="s">
        <v>143</v>
      </c>
      <c r="C75" s="4"/>
      <c r="D75" s="68">
        <f t="shared" ref="D75:F79" si="34">P74-P73</f>
        <v>114</v>
      </c>
      <c r="E75" s="69">
        <f t="shared" si="34"/>
        <v>11</v>
      </c>
      <c r="F75" s="69">
        <f t="shared" si="34"/>
        <v>2</v>
      </c>
      <c r="G75" s="70">
        <f t="shared" si="33"/>
        <v>4</v>
      </c>
      <c r="H75" s="118">
        <f t="shared" si="33"/>
        <v>0</v>
      </c>
      <c r="I75" s="71">
        <f t="shared" ref="I75" si="35">SUM(D75:E75)</f>
        <v>125</v>
      </c>
      <c r="J75" s="70">
        <f t="shared" si="29"/>
        <v>6</v>
      </c>
      <c r="K75" s="72">
        <f t="shared" si="30"/>
        <v>131</v>
      </c>
      <c r="L75" s="29">
        <f t="shared" si="31"/>
        <v>4.5999999999999996</v>
      </c>
      <c r="M75" s="43" t="s">
        <v>70</v>
      </c>
      <c r="O75" s="37" t="s">
        <v>11</v>
      </c>
      <c r="P75" s="38">
        <v>830</v>
      </c>
      <c r="Q75" s="38">
        <v>85</v>
      </c>
      <c r="R75" s="38">
        <v>12</v>
      </c>
      <c r="S75" s="38">
        <v>15</v>
      </c>
      <c r="T75" s="8">
        <v>8</v>
      </c>
      <c r="U75" s="87"/>
      <c r="V75" s="87"/>
    </row>
    <row r="76" spans="1:24" x14ac:dyDescent="0.15">
      <c r="A76" s="3"/>
      <c r="B76" s="23" t="s">
        <v>144</v>
      </c>
      <c r="C76" s="4"/>
      <c r="D76" s="68">
        <f t="shared" si="34"/>
        <v>98</v>
      </c>
      <c r="E76" s="69">
        <f t="shared" si="34"/>
        <v>3</v>
      </c>
      <c r="F76" s="69">
        <f t="shared" si="34"/>
        <v>3</v>
      </c>
      <c r="G76" s="70">
        <f t="shared" si="33"/>
        <v>0</v>
      </c>
      <c r="H76" s="118">
        <f t="shared" si="33"/>
        <v>1</v>
      </c>
      <c r="I76" s="71">
        <f>SUM(D76:E76)</f>
        <v>101</v>
      </c>
      <c r="J76" s="70">
        <f t="shared" si="29"/>
        <v>3</v>
      </c>
      <c r="K76" s="72">
        <f t="shared" si="30"/>
        <v>105</v>
      </c>
      <c r="L76" s="29">
        <f t="shared" si="31"/>
        <v>2.9</v>
      </c>
      <c r="M76" s="43" t="s">
        <v>70</v>
      </c>
      <c r="O76" s="37" t="s">
        <v>12</v>
      </c>
      <c r="P76" s="38">
        <v>936</v>
      </c>
      <c r="Q76" s="38">
        <v>94</v>
      </c>
      <c r="R76" s="38">
        <v>12</v>
      </c>
      <c r="S76" s="38">
        <v>16</v>
      </c>
      <c r="T76" s="8">
        <v>9</v>
      </c>
      <c r="U76" s="87"/>
      <c r="V76" s="87"/>
    </row>
    <row r="77" spans="1:24" x14ac:dyDescent="0.15">
      <c r="A77" s="3"/>
      <c r="B77" s="23" t="s">
        <v>145</v>
      </c>
      <c r="C77" s="4"/>
      <c r="D77" s="68">
        <f t="shared" si="34"/>
        <v>106</v>
      </c>
      <c r="E77" s="69">
        <f t="shared" si="34"/>
        <v>9</v>
      </c>
      <c r="F77" s="69">
        <f t="shared" si="34"/>
        <v>0</v>
      </c>
      <c r="G77" s="70">
        <f t="shared" si="33"/>
        <v>1</v>
      </c>
      <c r="H77" s="118">
        <f t="shared" si="33"/>
        <v>1</v>
      </c>
      <c r="I77" s="71">
        <f t="shared" ref="I77:I79" si="36">SUM(D77:E77)</f>
        <v>115</v>
      </c>
      <c r="J77" s="70">
        <f t="shared" si="29"/>
        <v>1</v>
      </c>
      <c r="K77" s="72">
        <f t="shared" si="30"/>
        <v>117</v>
      </c>
      <c r="L77" s="29">
        <f t="shared" si="31"/>
        <v>0.9</v>
      </c>
      <c r="M77" s="43" t="s">
        <v>70</v>
      </c>
      <c r="O77" s="37" t="s">
        <v>13</v>
      </c>
      <c r="P77" s="38">
        <v>1046</v>
      </c>
      <c r="Q77" s="38">
        <v>98</v>
      </c>
      <c r="R77" s="38">
        <v>13</v>
      </c>
      <c r="S77" s="38">
        <v>17</v>
      </c>
      <c r="T77" s="8">
        <v>10</v>
      </c>
      <c r="U77" s="87"/>
      <c r="V77" s="87"/>
    </row>
    <row r="78" spans="1:24" x14ac:dyDescent="0.15">
      <c r="A78" s="3"/>
      <c r="B78" s="23" t="s">
        <v>146</v>
      </c>
      <c r="C78" s="4"/>
      <c r="D78" s="68">
        <f t="shared" si="34"/>
        <v>110</v>
      </c>
      <c r="E78" s="69">
        <f t="shared" si="34"/>
        <v>4</v>
      </c>
      <c r="F78" s="69">
        <f t="shared" si="34"/>
        <v>1</v>
      </c>
      <c r="G78" s="70">
        <f t="shared" si="33"/>
        <v>1</v>
      </c>
      <c r="H78" s="118">
        <f t="shared" si="33"/>
        <v>1</v>
      </c>
      <c r="I78" s="71">
        <f t="shared" si="36"/>
        <v>114</v>
      </c>
      <c r="J78" s="70">
        <f t="shared" si="29"/>
        <v>2</v>
      </c>
      <c r="K78" s="72">
        <f t="shared" si="30"/>
        <v>117</v>
      </c>
      <c r="L78" s="29">
        <f t="shared" si="31"/>
        <v>1.7</v>
      </c>
      <c r="M78" s="43" t="s">
        <v>70</v>
      </c>
      <c r="O78" s="39" t="s">
        <v>14</v>
      </c>
      <c r="P78" s="40">
        <v>1141</v>
      </c>
      <c r="Q78" s="40">
        <v>103</v>
      </c>
      <c r="R78" s="40">
        <v>14</v>
      </c>
      <c r="S78" s="40">
        <v>18</v>
      </c>
      <c r="T78" s="8">
        <v>10</v>
      </c>
      <c r="U78" s="87"/>
      <c r="V78" s="87"/>
    </row>
    <row r="79" spans="1:24" x14ac:dyDescent="0.15">
      <c r="A79" s="5"/>
      <c r="B79" s="24" t="s">
        <v>147</v>
      </c>
      <c r="C79" s="7"/>
      <c r="D79" s="73">
        <f t="shared" si="34"/>
        <v>95</v>
      </c>
      <c r="E79" s="74">
        <f t="shared" si="34"/>
        <v>5</v>
      </c>
      <c r="F79" s="74">
        <f t="shared" si="34"/>
        <v>1</v>
      </c>
      <c r="G79" s="75">
        <f>S78-S77</f>
        <v>1</v>
      </c>
      <c r="H79" s="119">
        <f>T78-T77</f>
        <v>0</v>
      </c>
      <c r="I79" s="76">
        <f t="shared" si="36"/>
        <v>100</v>
      </c>
      <c r="J79" s="75">
        <f t="shared" si="29"/>
        <v>2</v>
      </c>
      <c r="K79" s="77">
        <f t="shared" si="30"/>
        <v>102</v>
      </c>
      <c r="L79" s="30">
        <f t="shared" si="31"/>
        <v>2</v>
      </c>
      <c r="M79" s="44" t="s">
        <v>70</v>
      </c>
      <c r="O79" s="35" t="s">
        <v>15</v>
      </c>
      <c r="P79" s="36">
        <v>1260</v>
      </c>
      <c r="Q79" s="36">
        <v>116</v>
      </c>
      <c r="R79" s="36">
        <v>15</v>
      </c>
      <c r="S79" s="36">
        <v>18</v>
      </c>
      <c r="T79" s="36">
        <v>11</v>
      </c>
      <c r="U79" s="87"/>
      <c r="V79" s="87"/>
    </row>
    <row r="80" spans="1:24" s="19" customFormat="1" x14ac:dyDescent="0.15">
      <c r="A80" s="17"/>
      <c r="B80" s="25" t="s">
        <v>155</v>
      </c>
      <c r="C80" s="18"/>
      <c r="D80" s="78">
        <f>SUM(D74:D79)</f>
        <v>593</v>
      </c>
      <c r="E80" s="79">
        <f>SUM(E74:E79)</f>
        <v>38</v>
      </c>
      <c r="F80" s="79">
        <f>SUM(F74:F79)</f>
        <v>7</v>
      </c>
      <c r="G80" s="80">
        <f>SUM(G74:G79)</f>
        <v>8</v>
      </c>
      <c r="H80" s="120">
        <f>SUM(H74:H79)</f>
        <v>3</v>
      </c>
      <c r="I80" s="81">
        <f>SUM(D80:E80)</f>
        <v>631</v>
      </c>
      <c r="J80" s="80">
        <f>SUM(F80:G80)</f>
        <v>15</v>
      </c>
      <c r="K80" s="82">
        <f t="shared" si="30"/>
        <v>649</v>
      </c>
      <c r="L80" s="31">
        <f t="shared" si="31"/>
        <v>2.2999999999999998</v>
      </c>
      <c r="M80" s="45">
        <f>IF(ISERROR(ROUND(K80/$K$109*100,1)),"-",ROUND(K80/$K$109*100,1))</f>
        <v>13.3</v>
      </c>
      <c r="O80" s="37" t="s">
        <v>16</v>
      </c>
      <c r="P80" s="38">
        <v>1375</v>
      </c>
      <c r="Q80" s="38">
        <v>134</v>
      </c>
      <c r="R80" s="38">
        <v>15</v>
      </c>
      <c r="S80" s="38">
        <v>21</v>
      </c>
      <c r="T80" s="8">
        <v>12</v>
      </c>
      <c r="U80" s="87"/>
      <c r="V80" s="87"/>
    </row>
    <row r="81" spans="1:22" x14ac:dyDescent="0.15">
      <c r="A81" s="1"/>
      <c r="B81" s="22" t="s">
        <v>148</v>
      </c>
      <c r="C81" s="2"/>
      <c r="D81" s="63">
        <f>P79-P78</f>
        <v>119</v>
      </c>
      <c r="E81" s="64">
        <f>Q79-Q78</f>
        <v>13</v>
      </c>
      <c r="F81" s="64">
        <f>R79-R78</f>
        <v>1</v>
      </c>
      <c r="G81" s="65">
        <f t="shared" ref="G81:H86" si="37">S79-S78</f>
        <v>0</v>
      </c>
      <c r="H81" s="117">
        <f t="shared" si="37"/>
        <v>1</v>
      </c>
      <c r="I81" s="66">
        <f>SUM(D81:E81)</f>
        <v>132</v>
      </c>
      <c r="J81" s="65">
        <f>SUM(F81:G81)</f>
        <v>1</v>
      </c>
      <c r="K81" s="67">
        <f t="shared" si="30"/>
        <v>134</v>
      </c>
      <c r="L81" s="28">
        <f t="shared" si="31"/>
        <v>0.7</v>
      </c>
      <c r="M81" s="42" t="s">
        <v>70</v>
      </c>
      <c r="O81" s="37" t="s">
        <v>17</v>
      </c>
      <c r="P81" s="38">
        <v>1510</v>
      </c>
      <c r="Q81" s="38">
        <v>146</v>
      </c>
      <c r="R81" s="38">
        <v>17</v>
      </c>
      <c r="S81" s="38">
        <v>23</v>
      </c>
      <c r="T81" s="8">
        <v>13</v>
      </c>
      <c r="U81" s="87"/>
      <c r="V81" s="87"/>
    </row>
    <row r="82" spans="1:22" x14ac:dyDescent="0.15">
      <c r="A82" s="3"/>
      <c r="B82" s="23" t="s">
        <v>149</v>
      </c>
      <c r="C82" s="4"/>
      <c r="D82" s="68">
        <f t="shared" ref="D82:F86" si="38">P80-P79</f>
        <v>115</v>
      </c>
      <c r="E82" s="69">
        <f t="shared" si="38"/>
        <v>18</v>
      </c>
      <c r="F82" s="69">
        <f t="shared" si="38"/>
        <v>0</v>
      </c>
      <c r="G82" s="70">
        <f t="shared" si="37"/>
        <v>3</v>
      </c>
      <c r="H82" s="118">
        <f t="shared" si="37"/>
        <v>1</v>
      </c>
      <c r="I82" s="71">
        <f t="shared" ref="I82" si="39">SUM(D82:E82)</f>
        <v>133</v>
      </c>
      <c r="J82" s="70">
        <f t="shared" ref="J82:J86" si="40">SUM(F82:G82)</f>
        <v>3</v>
      </c>
      <c r="K82" s="72">
        <f t="shared" si="30"/>
        <v>137</v>
      </c>
      <c r="L82" s="29">
        <f t="shared" si="31"/>
        <v>2.2000000000000002</v>
      </c>
      <c r="M82" s="43" t="s">
        <v>70</v>
      </c>
      <c r="O82" s="37" t="s">
        <v>18</v>
      </c>
      <c r="P82" s="38">
        <v>1611</v>
      </c>
      <c r="Q82" s="38">
        <v>153</v>
      </c>
      <c r="R82" s="38">
        <v>19</v>
      </c>
      <c r="S82" s="38">
        <v>23</v>
      </c>
      <c r="T82" s="8">
        <v>16</v>
      </c>
      <c r="U82" s="87"/>
      <c r="V82" s="87"/>
    </row>
    <row r="83" spans="1:22" x14ac:dyDescent="0.15">
      <c r="A83" s="3"/>
      <c r="B83" s="23" t="s">
        <v>150</v>
      </c>
      <c r="C83" s="4"/>
      <c r="D83" s="68">
        <f t="shared" si="38"/>
        <v>135</v>
      </c>
      <c r="E83" s="69">
        <f t="shared" si="38"/>
        <v>12</v>
      </c>
      <c r="F83" s="69">
        <f t="shared" si="38"/>
        <v>2</v>
      </c>
      <c r="G83" s="70">
        <f t="shared" si="37"/>
        <v>2</v>
      </c>
      <c r="H83" s="118">
        <f t="shared" si="37"/>
        <v>1</v>
      </c>
      <c r="I83" s="71">
        <f>SUM(D83:E83)</f>
        <v>147</v>
      </c>
      <c r="J83" s="70">
        <f t="shared" si="40"/>
        <v>4</v>
      </c>
      <c r="K83" s="72">
        <f t="shared" si="30"/>
        <v>152</v>
      </c>
      <c r="L83" s="29">
        <f t="shared" si="31"/>
        <v>2.6</v>
      </c>
      <c r="M83" s="43" t="s">
        <v>70</v>
      </c>
      <c r="O83" s="37" t="s">
        <v>19</v>
      </c>
      <c r="P83" s="38">
        <v>1702</v>
      </c>
      <c r="Q83" s="38">
        <v>163</v>
      </c>
      <c r="R83" s="38">
        <v>21</v>
      </c>
      <c r="S83" s="38">
        <v>23</v>
      </c>
      <c r="T83" s="8">
        <v>18</v>
      </c>
      <c r="U83" s="87"/>
      <c r="V83" s="87"/>
    </row>
    <row r="84" spans="1:22" x14ac:dyDescent="0.15">
      <c r="A84" s="3"/>
      <c r="B84" s="23" t="s">
        <v>151</v>
      </c>
      <c r="C84" s="4"/>
      <c r="D84" s="68">
        <f t="shared" si="38"/>
        <v>101</v>
      </c>
      <c r="E84" s="69">
        <f t="shared" si="38"/>
        <v>7</v>
      </c>
      <c r="F84" s="69">
        <f t="shared" si="38"/>
        <v>2</v>
      </c>
      <c r="G84" s="70">
        <f t="shared" si="37"/>
        <v>0</v>
      </c>
      <c r="H84" s="118">
        <f t="shared" si="37"/>
        <v>3</v>
      </c>
      <c r="I84" s="71">
        <f t="shared" ref="I84:I86" si="41">SUM(D84:E84)</f>
        <v>108</v>
      </c>
      <c r="J84" s="70">
        <f t="shared" si="40"/>
        <v>2</v>
      </c>
      <c r="K84" s="72">
        <f t="shared" si="30"/>
        <v>113</v>
      </c>
      <c r="L84" s="29">
        <f t="shared" si="31"/>
        <v>1.8</v>
      </c>
      <c r="M84" s="43" t="s">
        <v>70</v>
      </c>
      <c r="O84" s="39" t="s">
        <v>20</v>
      </c>
      <c r="P84" s="40">
        <v>1837</v>
      </c>
      <c r="Q84" s="40">
        <v>176</v>
      </c>
      <c r="R84" s="40">
        <v>21</v>
      </c>
      <c r="S84" s="40">
        <v>24</v>
      </c>
      <c r="T84" s="8">
        <v>19</v>
      </c>
      <c r="U84" s="87"/>
      <c r="V84" s="87"/>
    </row>
    <row r="85" spans="1:22" x14ac:dyDescent="0.15">
      <c r="A85" s="3"/>
      <c r="B85" s="23" t="s">
        <v>152</v>
      </c>
      <c r="C85" s="4"/>
      <c r="D85" s="68">
        <f t="shared" si="38"/>
        <v>91</v>
      </c>
      <c r="E85" s="69">
        <f t="shared" si="38"/>
        <v>10</v>
      </c>
      <c r="F85" s="69">
        <f t="shared" si="38"/>
        <v>2</v>
      </c>
      <c r="G85" s="70">
        <f t="shared" si="37"/>
        <v>0</v>
      </c>
      <c r="H85" s="118">
        <f t="shared" si="37"/>
        <v>2</v>
      </c>
      <c r="I85" s="71">
        <f t="shared" si="41"/>
        <v>101</v>
      </c>
      <c r="J85" s="70">
        <f t="shared" si="40"/>
        <v>2</v>
      </c>
      <c r="K85" s="72">
        <f t="shared" si="30"/>
        <v>105</v>
      </c>
      <c r="L85" s="29">
        <f t="shared" si="31"/>
        <v>1.9</v>
      </c>
      <c r="M85" s="43" t="s">
        <v>70</v>
      </c>
      <c r="O85" s="35" t="s">
        <v>55</v>
      </c>
      <c r="P85" s="36">
        <v>143</v>
      </c>
      <c r="Q85" s="36">
        <v>9</v>
      </c>
      <c r="R85" s="36">
        <v>1</v>
      </c>
      <c r="S85" s="36">
        <v>0</v>
      </c>
      <c r="T85" s="36">
        <v>1</v>
      </c>
      <c r="U85" s="87"/>
      <c r="V85" s="87"/>
    </row>
    <row r="86" spans="1:22" x14ac:dyDescent="0.15">
      <c r="A86" s="5"/>
      <c r="B86" s="24" t="s">
        <v>153</v>
      </c>
      <c r="C86" s="7"/>
      <c r="D86" s="73">
        <f t="shared" si="38"/>
        <v>135</v>
      </c>
      <c r="E86" s="74">
        <f t="shared" si="38"/>
        <v>13</v>
      </c>
      <c r="F86" s="74">
        <f t="shared" si="38"/>
        <v>0</v>
      </c>
      <c r="G86" s="75">
        <f t="shared" si="37"/>
        <v>1</v>
      </c>
      <c r="H86" s="119">
        <f t="shared" si="37"/>
        <v>1</v>
      </c>
      <c r="I86" s="76">
        <f t="shared" si="41"/>
        <v>148</v>
      </c>
      <c r="J86" s="75">
        <f t="shared" si="40"/>
        <v>1</v>
      </c>
      <c r="K86" s="77">
        <f t="shared" si="30"/>
        <v>150</v>
      </c>
      <c r="L86" s="30">
        <f t="shared" si="31"/>
        <v>0.7</v>
      </c>
      <c r="M86" s="44" t="s">
        <v>70</v>
      </c>
      <c r="O86" s="37" t="s">
        <v>21</v>
      </c>
      <c r="P86" s="38">
        <v>271</v>
      </c>
      <c r="Q86" s="38">
        <v>27</v>
      </c>
      <c r="R86" s="38">
        <v>1</v>
      </c>
      <c r="S86" s="38">
        <v>5</v>
      </c>
      <c r="T86" s="8">
        <v>3</v>
      </c>
      <c r="U86" s="87"/>
      <c r="V86" s="87"/>
    </row>
    <row r="87" spans="1:22" s="19" customFormat="1" x14ac:dyDescent="0.15">
      <c r="A87" s="17"/>
      <c r="B87" s="25" t="s">
        <v>156</v>
      </c>
      <c r="C87" s="18"/>
      <c r="D87" s="78">
        <f>SUM(D81:D86)</f>
        <v>696</v>
      </c>
      <c r="E87" s="79">
        <f>SUM(E81:E86)</f>
        <v>73</v>
      </c>
      <c r="F87" s="79">
        <f>SUM(F81:F86)</f>
        <v>7</v>
      </c>
      <c r="G87" s="80">
        <f>SUM(G81:G86)</f>
        <v>6</v>
      </c>
      <c r="H87" s="120">
        <f>SUM(H81:H86)</f>
        <v>9</v>
      </c>
      <c r="I87" s="81">
        <f>SUM(D87:E87)</f>
        <v>769</v>
      </c>
      <c r="J87" s="80">
        <f>SUM(F87:G87)</f>
        <v>13</v>
      </c>
      <c r="K87" s="82">
        <f t="shared" si="30"/>
        <v>791</v>
      </c>
      <c r="L87" s="31">
        <f t="shared" si="31"/>
        <v>1.6</v>
      </c>
      <c r="M87" s="45">
        <f>IF(ISERROR(ROUND(K87/$K$109*100,1)),"-",ROUND(K87/$K$109*100,1))</f>
        <v>16.2</v>
      </c>
      <c r="O87" s="37" t="s">
        <v>22</v>
      </c>
      <c r="P87" s="38">
        <v>400</v>
      </c>
      <c r="Q87" s="38">
        <v>33</v>
      </c>
      <c r="R87" s="38">
        <v>2</v>
      </c>
      <c r="S87" s="38">
        <v>5</v>
      </c>
      <c r="T87" s="8">
        <v>3</v>
      </c>
      <c r="U87" s="87"/>
      <c r="V87" s="87"/>
    </row>
    <row r="88" spans="1:22" x14ac:dyDescent="0.15">
      <c r="A88" s="1"/>
      <c r="B88" s="22" t="s">
        <v>55</v>
      </c>
      <c r="C88" s="2"/>
      <c r="D88" s="63">
        <f>P85</f>
        <v>143</v>
      </c>
      <c r="E88" s="64">
        <f>Q85</f>
        <v>9</v>
      </c>
      <c r="F88" s="64">
        <f>R85</f>
        <v>1</v>
      </c>
      <c r="G88" s="65">
        <f>S85</f>
        <v>0</v>
      </c>
      <c r="H88" s="117">
        <f>T85</f>
        <v>1</v>
      </c>
      <c r="I88" s="66">
        <f>SUM(D88:E88)</f>
        <v>152</v>
      </c>
      <c r="J88" s="65">
        <f>SUM(F88:G88)</f>
        <v>1</v>
      </c>
      <c r="K88" s="67">
        <f t="shared" si="30"/>
        <v>154</v>
      </c>
      <c r="L88" s="28">
        <f t="shared" si="31"/>
        <v>0.6</v>
      </c>
      <c r="M88" s="42" t="s">
        <v>70</v>
      </c>
      <c r="O88" s="37" t="s">
        <v>23</v>
      </c>
      <c r="P88" s="38">
        <v>583</v>
      </c>
      <c r="Q88" s="38">
        <v>42</v>
      </c>
      <c r="R88" s="38">
        <v>4</v>
      </c>
      <c r="S88" s="38">
        <v>5</v>
      </c>
      <c r="T88" s="8">
        <v>5</v>
      </c>
      <c r="U88" s="87"/>
      <c r="V88" s="87"/>
    </row>
    <row r="89" spans="1:22" x14ac:dyDescent="0.15">
      <c r="A89" s="3"/>
      <c r="B89" s="23" t="s">
        <v>56</v>
      </c>
      <c r="C89" s="4"/>
      <c r="D89" s="68">
        <f t="shared" ref="D89:H93" si="42">P86-P85</f>
        <v>128</v>
      </c>
      <c r="E89" s="69">
        <f t="shared" si="42"/>
        <v>18</v>
      </c>
      <c r="F89" s="69">
        <f t="shared" si="42"/>
        <v>0</v>
      </c>
      <c r="G89" s="70">
        <f t="shared" si="42"/>
        <v>5</v>
      </c>
      <c r="H89" s="118">
        <f t="shared" si="42"/>
        <v>2</v>
      </c>
      <c r="I89" s="71">
        <f t="shared" ref="I89" si="43">SUM(D89:E89)</f>
        <v>146</v>
      </c>
      <c r="J89" s="70">
        <f t="shared" ref="J89:J93" si="44">SUM(F89:G89)</f>
        <v>5</v>
      </c>
      <c r="K89" s="72">
        <f t="shared" si="30"/>
        <v>153</v>
      </c>
      <c r="L89" s="29">
        <f t="shared" si="31"/>
        <v>3.3</v>
      </c>
      <c r="M89" s="43" t="s">
        <v>70</v>
      </c>
      <c r="O89" s="37" t="s">
        <v>24</v>
      </c>
      <c r="P89" s="38">
        <v>716</v>
      </c>
      <c r="Q89" s="38">
        <v>49</v>
      </c>
      <c r="R89" s="38">
        <v>5</v>
      </c>
      <c r="S89" s="38">
        <v>5</v>
      </c>
      <c r="T89" s="8">
        <v>5</v>
      </c>
      <c r="U89" s="87"/>
      <c r="V89" s="87"/>
    </row>
    <row r="90" spans="1:22" x14ac:dyDescent="0.15">
      <c r="A90" s="3"/>
      <c r="B90" s="23" t="s">
        <v>57</v>
      </c>
      <c r="C90" s="4"/>
      <c r="D90" s="68">
        <f t="shared" si="42"/>
        <v>129</v>
      </c>
      <c r="E90" s="69">
        <f t="shared" si="42"/>
        <v>6</v>
      </c>
      <c r="F90" s="69">
        <f t="shared" si="42"/>
        <v>1</v>
      </c>
      <c r="G90" s="70">
        <f t="shared" si="42"/>
        <v>0</v>
      </c>
      <c r="H90" s="118">
        <f t="shared" si="42"/>
        <v>0</v>
      </c>
      <c r="I90" s="71">
        <f>SUM(D90:E90)</f>
        <v>135</v>
      </c>
      <c r="J90" s="70">
        <f t="shared" si="44"/>
        <v>1</v>
      </c>
      <c r="K90" s="72">
        <f t="shared" si="30"/>
        <v>136</v>
      </c>
      <c r="L90" s="29">
        <f t="shared" si="31"/>
        <v>0.7</v>
      </c>
      <c r="M90" s="43" t="s">
        <v>70</v>
      </c>
      <c r="O90" s="39" t="s">
        <v>25</v>
      </c>
      <c r="P90" s="40">
        <v>850</v>
      </c>
      <c r="Q90" s="40">
        <v>57</v>
      </c>
      <c r="R90" s="40">
        <v>6</v>
      </c>
      <c r="S90" s="40">
        <v>6</v>
      </c>
      <c r="T90" s="8">
        <v>7</v>
      </c>
      <c r="U90" s="87"/>
      <c r="V90" s="87"/>
    </row>
    <row r="91" spans="1:22" x14ac:dyDescent="0.15">
      <c r="A91" s="3"/>
      <c r="B91" s="23" t="s">
        <v>58</v>
      </c>
      <c r="C91" s="4"/>
      <c r="D91" s="68">
        <f t="shared" si="42"/>
        <v>183</v>
      </c>
      <c r="E91" s="69">
        <f t="shared" si="42"/>
        <v>9</v>
      </c>
      <c r="F91" s="69">
        <f t="shared" si="42"/>
        <v>2</v>
      </c>
      <c r="G91" s="70">
        <f t="shared" si="42"/>
        <v>0</v>
      </c>
      <c r="H91" s="118">
        <f t="shared" si="42"/>
        <v>2</v>
      </c>
      <c r="I91" s="71">
        <f t="shared" ref="I91:I93" si="45">SUM(D91:E91)</f>
        <v>192</v>
      </c>
      <c r="J91" s="70">
        <f t="shared" si="44"/>
        <v>2</v>
      </c>
      <c r="K91" s="72">
        <f t="shared" si="30"/>
        <v>196</v>
      </c>
      <c r="L91" s="29">
        <f t="shared" si="31"/>
        <v>1</v>
      </c>
      <c r="M91" s="43" t="s">
        <v>70</v>
      </c>
      <c r="O91" s="35" t="s">
        <v>27</v>
      </c>
      <c r="P91" s="36">
        <v>1020</v>
      </c>
      <c r="Q91" s="36">
        <v>62</v>
      </c>
      <c r="R91" s="36">
        <v>8</v>
      </c>
      <c r="S91" s="36">
        <v>6</v>
      </c>
      <c r="T91" s="36">
        <v>7</v>
      </c>
      <c r="U91" s="87"/>
      <c r="V91" s="87"/>
    </row>
    <row r="92" spans="1:22" s="19" customFormat="1" x14ac:dyDescent="0.15">
      <c r="A92" s="3"/>
      <c r="B92" s="23" t="s">
        <v>59</v>
      </c>
      <c r="C92" s="4"/>
      <c r="D92" s="68">
        <f t="shared" si="42"/>
        <v>133</v>
      </c>
      <c r="E92" s="69">
        <f t="shared" si="42"/>
        <v>7</v>
      </c>
      <c r="F92" s="69">
        <f t="shared" si="42"/>
        <v>1</v>
      </c>
      <c r="G92" s="70">
        <f t="shared" si="42"/>
        <v>0</v>
      </c>
      <c r="H92" s="118">
        <f t="shared" si="42"/>
        <v>0</v>
      </c>
      <c r="I92" s="71">
        <f t="shared" si="45"/>
        <v>140</v>
      </c>
      <c r="J92" s="70">
        <f t="shared" si="44"/>
        <v>1</v>
      </c>
      <c r="K92" s="72">
        <f t="shared" si="30"/>
        <v>141</v>
      </c>
      <c r="L92" s="29">
        <f t="shared" si="31"/>
        <v>0.7</v>
      </c>
      <c r="M92" s="43" t="s">
        <v>70</v>
      </c>
      <c r="O92" s="37" t="s">
        <v>28</v>
      </c>
      <c r="P92" s="38">
        <v>1172</v>
      </c>
      <c r="Q92" s="38">
        <v>74</v>
      </c>
      <c r="R92" s="38">
        <v>9</v>
      </c>
      <c r="S92" s="38">
        <v>8</v>
      </c>
      <c r="T92" s="8">
        <v>7</v>
      </c>
      <c r="U92" s="87"/>
      <c r="V92" s="87"/>
    </row>
    <row r="93" spans="1:22" x14ac:dyDescent="0.15">
      <c r="A93" s="5"/>
      <c r="B93" s="24" t="s">
        <v>26</v>
      </c>
      <c r="C93" s="7"/>
      <c r="D93" s="73">
        <f t="shared" si="42"/>
        <v>134</v>
      </c>
      <c r="E93" s="74">
        <f t="shared" si="42"/>
        <v>8</v>
      </c>
      <c r="F93" s="74">
        <f t="shared" si="42"/>
        <v>1</v>
      </c>
      <c r="G93" s="75">
        <f t="shared" si="42"/>
        <v>1</v>
      </c>
      <c r="H93" s="119">
        <f t="shared" si="42"/>
        <v>2</v>
      </c>
      <c r="I93" s="76">
        <f t="shared" si="45"/>
        <v>142</v>
      </c>
      <c r="J93" s="75">
        <f t="shared" si="44"/>
        <v>2</v>
      </c>
      <c r="K93" s="77">
        <f t="shared" si="30"/>
        <v>146</v>
      </c>
      <c r="L93" s="30">
        <f t="shared" si="31"/>
        <v>1.4</v>
      </c>
      <c r="M93" s="44" t="s">
        <v>70</v>
      </c>
      <c r="O93" s="37" t="s">
        <v>29</v>
      </c>
      <c r="P93" s="38">
        <v>1321</v>
      </c>
      <c r="Q93" s="38">
        <v>79</v>
      </c>
      <c r="R93" s="38">
        <v>9</v>
      </c>
      <c r="S93" s="38">
        <v>9</v>
      </c>
      <c r="T93" s="8">
        <v>7</v>
      </c>
      <c r="U93" s="87"/>
      <c r="V93" s="87"/>
    </row>
    <row r="94" spans="1:22" x14ac:dyDescent="0.15">
      <c r="A94" s="17"/>
      <c r="B94" s="25" t="s">
        <v>113</v>
      </c>
      <c r="C94" s="18"/>
      <c r="D94" s="78">
        <f>SUM(D88:D93)</f>
        <v>850</v>
      </c>
      <c r="E94" s="79">
        <f>SUM(E88:E93)</f>
        <v>57</v>
      </c>
      <c r="F94" s="79">
        <f>SUM(F88:F93)</f>
        <v>6</v>
      </c>
      <c r="G94" s="80">
        <f>SUM(G88:G93)</f>
        <v>6</v>
      </c>
      <c r="H94" s="120">
        <f>SUM(H88:H93)</f>
        <v>7</v>
      </c>
      <c r="I94" s="81">
        <f>SUM(D94:E94)</f>
        <v>907</v>
      </c>
      <c r="J94" s="80">
        <f>SUM(F94:G94)</f>
        <v>12</v>
      </c>
      <c r="K94" s="82">
        <f t="shared" si="30"/>
        <v>926</v>
      </c>
      <c r="L94" s="31">
        <f t="shared" si="31"/>
        <v>1.3</v>
      </c>
      <c r="M94" s="45">
        <f>IF(ISERROR(ROUND(K94/$K$109*100,1)),"-",ROUND(K94/$K$109*100,1))</f>
        <v>18.899999999999999</v>
      </c>
      <c r="O94" s="37" t="s">
        <v>30</v>
      </c>
      <c r="P94" s="38">
        <v>1465</v>
      </c>
      <c r="Q94" s="38">
        <v>89</v>
      </c>
      <c r="R94" s="38">
        <v>9</v>
      </c>
      <c r="S94" s="38">
        <v>9</v>
      </c>
      <c r="T94" s="8">
        <v>7</v>
      </c>
      <c r="U94" s="87"/>
      <c r="V94" s="87"/>
    </row>
    <row r="95" spans="1:22" x14ac:dyDescent="0.15">
      <c r="A95" s="1"/>
      <c r="B95" s="22" t="s">
        <v>60</v>
      </c>
      <c r="C95" s="2"/>
      <c r="D95" s="63">
        <f>P91-P90</f>
        <v>170</v>
      </c>
      <c r="E95" s="64">
        <f>Q91-Q90</f>
        <v>5</v>
      </c>
      <c r="F95" s="64">
        <f>R91-R90</f>
        <v>2</v>
      </c>
      <c r="G95" s="65">
        <f>S91-S90</f>
        <v>0</v>
      </c>
      <c r="H95" s="117">
        <f>T91-T90</f>
        <v>0</v>
      </c>
      <c r="I95" s="66">
        <f>SUM(D95:E95)</f>
        <v>175</v>
      </c>
      <c r="J95" s="65">
        <f>SUM(F95:G95)</f>
        <v>2</v>
      </c>
      <c r="K95" s="67">
        <f t="shared" si="30"/>
        <v>177</v>
      </c>
      <c r="L95" s="28">
        <f t="shared" si="31"/>
        <v>1.1000000000000001</v>
      </c>
      <c r="M95" s="42" t="s">
        <v>70</v>
      </c>
      <c r="O95" s="37" t="s">
        <v>31</v>
      </c>
      <c r="P95" s="38">
        <v>1616</v>
      </c>
      <c r="Q95" s="38">
        <v>98</v>
      </c>
      <c r="R95" s="38">
        <v>12</v>
      </c>
      <c r="S95" s="38">
        <v>10</v>
      </c>
      <c r="T95" s="8">
        <v>7</v>
      </c>
      <c r="U95" s="87"/>
      <c r="V95" s="87"/>
    </row>
    <row r="96" spans="1:22" x14ac:dyDescent="0.15">
      <c r="A96" s="3"/>
      <c r="B96" s="23" t="s">
        <v>61</v>
      </c>
      <c r="C96" s="4"/>
      <c r="D96" s="68">
        <f t="shared" ref="D96:H100" si="46">P92-P91</f>
        <v>152</v>
      </c>
      <c r="E96" s="69">
        <f t="shared" si="46"/>
        <v>12</v>
      </c>
      <c r="F96" s="69">
        <f t="shared" si="46"/>
        <v>1</v>
      </c>
      <c r="G96" s="70">
        <f t="shared" si="46"/>
        <v>2</v>
      </c>
      <c r="H96" s="118">
        <f t="shared" si="46"/>
        <v>0</v>
      </c>
      <c r="I96" s="71">
        <f t="shared" ref="I96" si="47">SUM(D96:E96)</f>
        <v>164</v>
      </c>
      <c r="J96" s="70">
        <f t="shared" ref="J96:J100" si="48">SUM(F96:G96)</f>
        <v>3</v>
      </c>
      <c r="K96" s="72">
        <f t="shared" si="30"/>
        <v>167</v>
      </c>
      <c r="L96" s="29">
        <f t="shared" si="31"/>
        <v>1.8</v>
      </c>
      <c r="M96" s="43" t="s">
        <v>70</v>
      </c>
      <c r="O96" s="39" t="s">
        <v>32</v>
      </c>
      <c r="P96" s="40">
        <v>1774</v>
      </c>
      <c r="Q96" s="40">
        <v>106</v>
      </c>
      <c r="R96" s="40">
        <v>13</v>
      </c>
      <c r="S96" s="40">
        <v>10</v>
      </c>
      <c r="T96" s="8">
        <v>7</v>
      </c>
      <c r="U96" s="87"/>
      <c r="V96" s="87"/>
    </row>
    <row r="97" spans="1:21" x14ac:dyDescent="0.15">
      <c r="A97" s="3"/>
      <c r="B97" s="23" t="s">
        <v>62</v>
      </c>
      <c r="C97" s="4"/>
      <c r="D97" s="68">
        <f t="shared" si="46"/>
        <v>149</v>
      </c>
      <c r="E97" s="69">
        <f t="shared" si="46"/>
        <v>5</v>
      </c>
      <c r="F97" s="69">
        <f t="shared" si="46"/>
        <v>0</v>
      </c>
      <c r="G97" s="70">
        <f t="shared" si="46"/>
        <v>1</v>
      </c>
      <c r="H97" s="118">
        <f t="shared" si="46"/>
        <v>0</v>
      </c>
      <c r="I97" s="71">
        <f>SUM(D97:E97)</f>
        <v>154</v>
      </c>
      <c r="J97" s="70">
        <f t="shared" si="48"/>
        <v>1</v>
      </c>
      <c r="K97" s="72">
        <f t="shared" si="30"/>
        <v>155</v>
      </c>
      <c r="L97" s="29">
        <f t="shared" si="31"/>
        <v>0.6</v>
      </c>
      <c r="M97" s="43" t="s">
        <v>70</v>
      </c>
      <c r="O97" s="35" t="s">
        <v>34</v>
      </c>
      <c r="P97" s="36">
        <v>1903</v>
      </c>
      <c r="Q97" s="36">
        <v>113</v>
      </c>
      <c r="R97" s="36">
        <v>16</v>
      </c>
      <c r="S97" s="36">
        <v>12</v>
      </c>
      <c r="T97" s="36">
        <v>8</v>
      </c>
    </row>
    <row r="98" spans="1:21" x14ac:dyDescent="0.15">
      <c r="A98" s="3"/>
      <c r="B98" s="23" t="s">
        <v>63</v>
      </c>
      <c r="C98" s="4"/>
      <c r="D98" s="68">
        <f t="shared" si="46"/>
        <v>144</v>
      </c>
      <c r="E98" s="69">
        <f t="shared" si="46"/>
        <v>10</v>
      </c>
      <c r="F98" s="69">
        <f t="shared" si="46"/>
        <v>0</v>
      </c>
      <c r="G98" s="70">
        <f t="shared" si="46"/>
        <v>0</v>
      </c>
      <c r="H98" s="118">
        <f t="shared" si="46"/>
        <v>0</v>
      </c>
      <c r="I98" s="71">
        <f t="shared" ref="I98:I100" si="49">SUM(D98:E98)</f>
        <v>154</v>
      </c>
      <c r="J98" s="70">
        <f t="shared" si="48"/>
        <v>0</v>
      </c>
      <c r="K98" s="72">
        <f t="shared" si="30"/>
        <v>154</v>
      </c>
      <c r="L98" s="29">
        <f t="shared" si="31"/>
        <v>0</v>
      </c>
      <c r="M98" s="43" t="s">
        <v>70</v>
      </c>
      <c r="O98" s="37" t="s">
        <v>35</v>
      </c>
      <c r="P98" s="38">
        <v>2029</v>
      </c>
      <c r="Q98" s="38">
        <v>129</v>
      </c>
      <c r="R98" s="38">
        <v>18</v>
      </c>
      <c r="S98" s="38">
        <v>13</v>
      </c>
      <c r="T98" s="8">
        <v>8</v>
      </c>
    </row>
    <row r="99" spans="1:21" s="19" customFormat="1" x14ac:dyDescent="0.15">
      <c r="A99" s="3"/>
      <c r="B99" s="23" t="s">
        <v>64</v>
      </c>
      <c r="C99" s="4"/>
      <c r="D99" s="68">
        <f t="shared" si="46"/>
        <v>151</v>
      </c>
      <c r="E99" s="69">
        <f t="shared" si="46"/>
        <v>9</v>
      </c>
      <c r="F99" s="69">
        <f t="shared" si="46"/>
        <v>3</v>
      </c>
      <c r="G99" s="70">
        <f t="shared" si="46"/>
        <v>1</v>
      </c>
      <c r="H99" s="118">
        <f t="shared" si="46"/>
        <v>0</v>
      </c>
      <c r="I99" s="71">
        <f t="shared" si="49"/>
        <v>160</v>
      </c>
      <c r="J99" s="70">
        <f t="shared" si="48"/>
        <v>4</v>
      </c>
      <c r="K99" s="72">
        <f t="shared" si="30"/>
        <v>164</v>
      </c>
      <c r="L99" s="29">
        <f t="shared" si="31"/>
        <v>2.4</v>
      </c>
      <c r="M99" s="43" t="s">
        <v>70</v>
      </c>
      <c r="O99" s="37" t="s">
        <v>36</v>
      </c>
      <c r="P99" s="38">
        <v>2184</v>
      </c>
      <c r="Q99" s="38">
        <v>139</v>
      </c>
      <c r="R99" s="38">
        <v>19</v>
      </c>
      <c r="S99" s="38">
        <v>14</v>
      </c>
      <c r="T99" s="8">
        <v>8</v>
      </c>
      <c r="U99" s="8"/>
    </row>
    <row r="100" spans="1:21" x14ac:dyDescent="0.15">
      <c r="A100" s="5"/>
      <c r="B100" s="24" t="s">
        <v>33</v>
      </c>
      <c r="C100" s="7"/>
      <c r="D100" s="73">
        <f t="shared" si="46"/>
        <v>158</v>
      </c>
      <c r="E100" s="74">
        <f t="shared" si="46"/>
        <v>8</v>
      </c>
      <c r="F100" s="74">
        <f t="shared" si="46"/>
        <v>1</v>
      </c>
      <c r="G100" s="75">
        <f t="shared" si="46"/>
        <v>0</v>
      </c>
      <c r="H100" s="119">
        <f t="shared" si="46"/>
        <v>0</v>
      </c>
      <c r="I100" s="76">
        <f t="shared" si="49"/>
        <v>166</v>
      </c>
      <c r="J100" s="75">
        <f t="shared" si="48"/>
        <v>1</v>
      </c>
      <c r="K100" s="77">
        <f t="shared" si="30"/>
        <v>167</v>
      </c>
      <c r="L100" s="30">
        <f t="shared" si="31"/>
        <v>0.6</v>
      </c>
      <c r="M100" s="44" t="s">
        <v>70</v>
      </c>
      <c r="O100" s="37" t="s">
        <v>37</v>
      </c>
      <c r="P100" s="38">
        <v>2341</v>
      </c>
      <c r="Q100" s="38">
        <v>146</v>
      </c>
      <c r="R100" s="38">
        <v>19</v>
      </c>
      <c r="S100" s="38">
        <v>14</v>
      </c>
      <c r="T100" s="8">
        <v>8</v>
      </c>
    </row>
    <row r="101" spans="1:21" x14ac:dyDescent="0.15">
      <c r="A101" s="17"/>
      <c r="B101" s="25" t="s">
        <v>112</v>
      </c>
      <c r="C101" s="18"/>
      <c r="D101" s="78">
        <f>SUM(D95:D100)</f>
        <v>924</v>
      </c>
      <c r="E101" s="79">
        <f>SUM(E95:E100)</f>
        <v>49</v>
      </c>
      <c r="F101" s="79">
        <f>SUM(F95:F100)</f>
        <v>7</v>
      </c>
      <c r="G101" s="80">
        <f>SUM(G95:G100)</f>
        <v>4</v>
      </c>
      <c r="H101" s="120">
        <f>SUM(H95:H100)</f>
        <v>0</v>
      </c>
      <c r="I101" s="81">
        <f>SUM(D101:E101)</f>
        <v>973</v>
      </c>
      <c r="J101" s="80">
        <f>SUM(F101:G101)</f>
        <v>11</v>
      </c>
      <c r="K101" s="82">
        <f t="shared" si="30"/>
        <v>984</v>
      </c>
      <c r="L101" s="31">
        <f t="shared" si="31"/>
        <v>1.1000000000000001</v>
      </c>
      <c r="M101" s="45">
        <f>IF(ISERROR(ROUND(K101/$K$109*100,1)),"-",ROUND(K101/$K$109*100,1))</f>
        <v>20.100000000000001</v>
      </c>
      <c r="O101" s="37" t="s">
        <v>38</v>
      </c>
      <c r="P101" s="38">
        <v>2478</v>
      </c>
      <c r="Q101" s="38">
        <v>152</v>
      </c>
      <c r="R101" s="38">
        <v>21</v>
      </c>
      <c r="S101" s="38">
        <v>14</v>
      </c>
      <c r="T101" s="8">
        <v>9</v>
      </c>
    </row>
    <row r="102" spans="1:21" x14ac:dyDescent="0.15">
      <c r="A102" s="1"/>
      <c r="B102" s="22" t="s">
        <v>65</v>
      </c>
      <c r="C102" s="2"/>
      <c r="D102" s="63">
        <f>P97-P96</f>
        <v>129</v>
      </c>
      <c r="E102" s="64">
        <f>Q97-Q96</f>
        <v>7</v>
      </c>
      <c r="F102" s="64">
        <f>R97-R96</f>
        <v>3</v>
      </c>
      <c r="G102" s="65">
        <f>S97-S96</f>
        <v>2</v>
      </c>
      <c r="H102" s="117">
        <f>T97-T96</f>
        <v>1</v>
      </c>
      <c r="I102" s="66">
        <f>SUM(D102:E102)</f>
        <v>136</v>
      </c>
      <c r="J102" s="65">
        <f>SUM(F102:G102)</f>
        <v>5</v>
      </c>
      <c r="K102" s="67">
        <f t="shared" si="30"/>
        <v>142</v>
      </c>
      <c r="L102" s="28">
        <f t="shared" si="31"/>
        <v>3.5</v>
      </c>
      <c r="M102" s="42" t="s">
        <v>70</v>
      </c>
      <c r="O102" s="39" t="s">
        <v>39</v>
      </c>
      <c r="P102" s="40">
        <v>2617</v>
      </c>
      <c r="Q102" s="40">
        <v>154</v>
      </c>
      <c r="R102" s="40">
        <v>23</v>
      </c>
      <c r="S102" s="40">
        <v>15</v>
      </c>
      <c r="T102" s="8">
        <v>11</v>
      </c>
    </row>
    <row r="103" spans="1:21" x14ac:dyDescent="0.15">
      <c r="A103" s="3"/>
      <c r="B103" s="23" t="s">
        <v>66</v>
      </c>
      <c r="C103" s="4"/>
      <c r="D103" s="68">
        <f t="shared" ref="D103:H107" si="50">P98-P97</f>
        <v>126</v>
      </c>
      <c r="E103" s="69">
        <f t="shared" si="50"/>
        <v>16</v>
      </c>
      <c r="F103" s="69">
        <f t="shared" si="50"/>
        <v>2</v>
      </c>
      <c r="G103" s="70">
        <f t="shared" si="50"/>
        <v>1</v>
      </c>
      <c r="H103" s="118">
        <f t="shared" si="50"/>
        <v>0</v>
      </c>
      <c r="I103" s="71">
        <f t="shared" ref="I103" si="51">SUM(D103:E103)</f>
        <v>142</v>
      </c>
      <c r="J103" s="70">
        <f t="shared" ref="J103:J107" si="52">SUM(F103:G103)</f>
        <v>3</v>
      </c>
      <c r="K103" s="72">
        <f t="shared" si="30"/>
        <v>145</v>
      </c>
      <c r="L103" s="29">
        <f t="shared" si="31"/>
        <v>2.1</v>
      </c>
      <c r="M103" s="43" t="s">
        <v>70</v>
      </c>
      <c r="O103" s="19"/>
      <c r="P103" s="19"/>
      <c r="Q103" s="19"/>
      <c r="R103" s="19"/>
      <c r="S103" s="19"/>
    </row>
    <row r="104" spans="1:21" x14ac:dyDescent="0.15">
      <c r="A104" s="3"/>
      <c r="B104" s="23" t="s">
        <v>67</v>
      </c>
      <c r="C104" s="4"/>
      <c r="D104" s="68">
        <f t="shared" si="50"/>
        <v>155</v>
      </c>
      <c r="E104" s="69">
        <f t="shared" si="50"/>
        <v>10</v>
      </c>
      <c r="F104" s="69">
        <f t="shared" si="50"/>
        <v>1</v>
      </c>
      <c r="G104" s="70">
        <f t="shared" si="50"/>
        <v>1</v>
      </c>
      <c r="H104" s="118">
        <f t="shared" si="50"/>
        <v>0</v>
      </c>
      <c r="I104" s="71">
        <f>SUM(D104:E104)</f>
        <v>165</v>
      </c>
      <c r="J104" s="70">
        <f t="shared" si="52"/>
        <v>2</v>
      </c>
      <c r="K104" s="72">
        <f t="shared" si="30"/>
        <v>167</v>
      </c>
      <c r="L104" s="29">
        <f t="shared" si="31"/>
        <v>1.2</v>
      </c>
      <c r="M104" s="43" t="s">
        <v>70</v>
      </c>
      <c r="O104" s="19"/>
      <c r="P104" s="19"/>
      <c r="Q104" s="19"/>
      <c r="R104" s="19"/>
      <c r="S104" s="19"/>
    </row>
    <row r="105" spans="1:21" x14ac:dyDescent="0.15">
      <c r="A105" s="3"/>
      <c r="B105" s="23" t="s">
        <v>68</v>
      </c>
      <c r="C105" s="4"/>
      <c r="D105" s="68">
        <f t="shared" si="50"/>
        <v>157</v>
      </c>
      <c r="E105" s="69">
        <f t="shared" si="50"/>
        <v>7</v>
      </c>
      <c r="F105" s="69">
        <f t="shared" si="50"/>
        <v>0</v>
      </c>
      <c r="G105" s="70">
        <f t="shared" si="50"/>
        <v>0</v>
      </c>
      <c r="H105" s="118">
        <f t="shared" si="50"/>
        <v>0</v>
      </c>
      <c r="I105" s="71">
        <f t="shared" ref="I105:I107" si="53">SUM(D105:E105)</f>
        <v>164</v>
      </c>
      <c r="J105" s="70">
        <f t="shared" si="52"/>
        <v>0</v>
      </c>
      <c r="K105" s="72">
        <f t="shared" si="30"/>
        <v>164</v>
      </c>
      <c r="L105" s="29">
        <f t="shared" si="31"/>
        <v>0</v>
      </c>
      <c r="M105" s="43" t="s">
        <v>70</v>
      </c>
      <c r="O105" s="19"/>
      <c r="P105" s="19"/>
      <c r="Q105" s="19"/>
      <c r="R105" s="19"/>
      <c r="S105" s="19"/>
    </row>
    <row r="106" spans="1:21" x14ac:dyDescent="0.15">
      <c r="A106" s="3"/>
      <c r="B106" s="23" t="s">
        <v>69</v>
      </c>
      <c r="C106" s="4"/>
      <c r="D106" s="68">
        <f t="shared" si="50"/>
        <v>137</v>
      </c>
      <c r="E106" s="69">
        <f t="shared" si="50"/>
        <v>6</v>
      </c>
      <c r="F106" s="69">
        <f t="shared" si="50"/>
        <v>2</v>
      </c>
      <c r="G106" s="70">
        <f t="shared" si="50"/>
        <v>0</v>
      </c>
      <c r="H106" s="118">
        <f t="shared" si="50"/>
        <v>1</v>
      </c>
      <c r="I106" s="71">
        <f t="shared" si="53"/>
        <v>143</v>
      </c>
      <c r="J106" s="70">
        <f t="shared" si="52"/>
        <v>2</v>
      </c>
      <c r="K106" s="72">
        <f t="shared" si="30"/>
        <v>146</v>
      </c>
      <c r="L106" s="29">
        <f t="shared" si="31"/>
        <v>1.4</v>
      </c>
      <c r="M106" s="43" t="s">
        <v>70</v>
      </c>
      <c r="O106" s="88"/>
      <c r="P106" s="89"/>
      <c r="Q106" s="88"/>
      <c r="R106" s="88"/>
      <c r="S106" s="88"/>
    </row>
    <row r="107" spans="1:21" x14ac:dyDescent="0.15">
      <c r="A107" s="5"/>
      <c r="B107" s="24" t="s">
        <v>40</v>
      </c>
      <c r="C107" s="7"/>
      <c r="D107" s="73">
        <f>P102-P101</f>
        <v>139</v>
      </c>
      <c r="E107" s="74">
        <f t="shared" si="50"/>
        <v>2</v>
      </c>
      <c r="F107" s="74">
        <f t="shared" si="50"/>
        <v>2</v>
      </c>
      <c r="G107" s="75">
        <f t="shared" si="50"/>
        <v>1</v>
      </c>
      <c r="H107" s="119">
        <f t="shared" si="50"/>
        <v>2</v>
      </c>
      <c r="I107" s="76">
        <f t="shared" si="53"/>
        <v>141</v>
      </c>
      <c r="J107" s="75">
        <f t="shared" si="52"/>
        <v>3</v>
      </c>
      <c r="K107" s="77">
        <f t="shared" si="30"/>
        <v>146</v>
      </c>
      <c r="L107" s="30">
        <f t="shared" si="31"/>
        <v>2.1</v>
      </c>
      <c r="M107" s="44" t="s">
        <v>70</v>
      </c>
      <c r="O107" s="88"/>
      <c r="P107" s="88"/>
      <c r="Q107" s="88"/>
      <c r="R107" s="88"/>
      <c r="S107" s="88"/>
    </row>
    <row r="108" spans="1:21" ht="12" thickBot="1" x14ac:dyDescent="0.2">
      <c r="A108" s="20"/>
      <c r="B108" s="25" t="s">
        <v>111</v>
      </c>
      <c r="C108" s="21"/>
      <c r="D108" s="83">
        <f>SUM(D102:D107)</f>
        <v>843</v>
      </c>
      <c r="E108" s="84">
        <f t="shared" ref="E108:H108" si="54">SUM(E102:E107)</f>
        <v>48</v>
      </c>
      <c r="F108" s="84">
        <f t="shared" si="54"/>
        <v>10</v>
      </c>
      <c r="G108" s="85">
        <f t="shared" si="54"/>
        <v>5</v>
      </c>
      <c r="H108" s="121">
        <f t="shared" si="54"/>
        <v>4</v>
      </c>
      <c r="I108" s="86">
        <f>SUM(D108:E108)</f>
        <v>891</v>
      </c>
      <c r="J108" s="85">
        <f>SUM(F108:G108)</f>
        <v>15</v>
      </c>
      <c r="K108" s="67">
        <f t="shared" si="30"/>
        <v>910</v>
      </c>
      <c r="L108" s="27">
        <f>IF(ISERROR(ROUND(J108/K108*100,1)),"-",ROUND(J108/K108*100,1))</f>
        <v>1.6</v>
      </c>
      <c r="M108" s="45">
        <f>IF(ISERROR(ROUND(K108/$K$109*100,1)),"-",ROUND(K108/$K$109*100,1))</f>
        <v>18.600000000000001</v>
      </c>
      <c r="O108" s="88"/>
      <c r="P108" s="90"/>
      <c r="Q108" s="90"/>
      <c r="R108" s="90"/>
      <c r="S108" s="90"/>
    </row>
    <row r="109" spans="1:21" ht="12" thickTop="1" x14ac:dyDescent="0.15">
      <c r="A109" s="97"/>
      <c r="B109" s="98" t="s">
        <v>106</v>
      </c>
      <c r="C109" s="99"/>
      <c r="D109" s="100">
        <f>SUM(D73,D80,D87,D94,D101,D108)</f>
        <v>4454</v>
      </c>
      <c r="E109" s="101">
        <f t="shared" ref="E109:J109" si="55">SUM(E73,E80,E87,E94,E101,E108)</f>
        <v>330</v>
      </c>
      <c r="F109" s="101">
        <f t="shared" si="55"/>
        <v>44</v>
      </c>
      <c r="G109" s="102">
        <f t="shared" si="55"/>
        <v>39</v>
      </c>
      <c r="H109" s="122">
        <f t="shared" si="55"/>
        <v>30</v>
      </c>
      <c r="I109" s="103">
        <f t="shared" si="55"/>
        <v>4784</v>
      </c>
      <c r="J109" s="102">
        <f t="shared" si="55"/>
        <v>83</v>
      </c>
      <c r="K109" s="104">
        <f t="shared" si="30"/>
        <v>4897</v>
      </c>
      <c r="L109" s="105">
        <f t="shared" ref="L109" si="56">IF(ISERROR(ROUND(J109/K109*100,1)),"-",ROUND(J109/K109*100,1))</f>
        <v>1.7</v>
      </c>
      <c r="M109" s="106">
        <f>IF(ISERROR(ROUND(K109/$K109*100,1)),"-",ROUND(K109/$K109*100,1))</f>
        <v>100</v>
      </c>
      <c r="O109" s="88"/>
      <c r="P109" s="88"/>
      <c r="Q109" s="88"/>
      <c r="R109" s="88"/>
      <c r="S109" s="88"/>
    </row>
    <row r="110" spans="1:21" x14ac:dyDescent="0.15">
      <c r="A110" s="91"/>
      <c r="B110" s="92"/>
      <c r="C110" s="93"/>
      <c r="D110" s="94"/>
      <c r="E110" s="94"/>
      <c r="F110" s="94"/>
      <c r="G110" s="94"/>
      <c r="H110" s="94"/>
      <c r="I110" s="94"/>
      <c r="J110" s="94"/>
      <c r="K110" s="94"/>
      <c r="L110" s="95"/>
      <c r="M110" s="96"/>
      <c r="O110" s="88"/>
      <c r="P110" s="88"/>
      <c r="Q110" s="88"/>
      <c r="R110" s="88"/>
      <c r="S110" s="88"/>
    </row>
    <row r="111" spans="1:21" x14ac:dyDescent="0.15">
      <c r="A111" s="91"/>
      <c r="B111" s="92"/>
      <c r="C111" s="93"/>
      <c r="D111" s="94"/>
      <c r="E111" s="94"/>
      <c r="F111" s="94"/>
      <c r="G111" s="94"/>
      <c r="H111" s="94"/>
      <c r="I111" s="94"/>
      <c r="J111" s="94"/>
      <c r="K111" s="94"/>
      <c r="L111" s="95"/>
      <c r="M111" s="96"/>
      <c r="O111" s="88"/>
      <c r="P111" s="88"/>
      <c r="Q111" s="88"/>
      <c r="R111" s="88"/>
      <c r="S111" s="88"/>
    </row>
    <row r="112" spans="1:21" x14ac:dyDescent="0.15">
      <c r="B112" s="41" t="s">
        <v>87</v>
      </c>
      <c r="P112" s="41" t="str">
        <f>B112</f>
        <v>A→D</v>
      </c>
    </row>
    <row r="113" spans="1:24" ht="21" x14ac:dyDescent="0.15">
      <c r="A113" s="1"/>
      <c r="B113" s="13"/>
      <c r="C113" s="26" t="s">
        <v>2</v>
      </c>
      <c r="D113" s="52" t="s">
        <v>48</v>
      </c>
      <c r="E113" s="53" t="s">
        <v>49</v>
      </c>
      <c r="F113" s="53" t="s">
        <v>104</v>
      </c>
      <c r="G113" s="54" t="s">
        <v>105</v>
      </c>
      <c r="H113" s="115" t="s">
        <v>108</v>
      </c>
      <c r="I113" s="55" t="s">
        <v>50</v>
      </c>
      <c r="J113" s="56" t="s">
        <v>51</v>
      </c>
      <c r="K113" s="57" t="s">
        <v>52</v>
      </c>
      <c r="L113" s="14" t="s">
        <v>53</v>
      </c>
      <c r="M113" s="14" t="s">
        <v>54</v>
      </c>
      <c r="P113" s="8" t="s">
        <v>71</v>
      </c>
      <c r="Q113" s="8" t="s">
        <v>71</v>
      </c>
      <c r="R113" s="8" t="s">
        <v>72</v>
      </c>
      <c r="S113" s="8" t="s">
        <v>72</v>
      </c>
      <c r="T113" s="123" t="s">
        <v>107</v>
      </c>
    </row>
    <row r="114" spans="1:24" x14ac:dyDescent="0.15">
      <c r="A114" s="5" t="s">
        <v>1</v>
      </c>
      <c r="B114" s="10"/>
      <c r="C114" s="15"/>
      <c r="D114" s="58" t="s">
        <v>46</v>
      </c>
      <c r="E114" s="59" t="s">
        <v>46</v>
      </c>
      <c r="F114" s="59" t="s">
        <v>46</v>
      </c>
      <c r="G114" s="60" t="s">
        <v>46</v>
      </c>
      <c r="H114" s="116" t="s">
        <v>46</v>
      </c>
      <c r="I114" s="61" t="s">
        <v>46</v>
      </c>
      <c r="J114" s="60" t="s">
        <v>46</v>
      </c>
      <c r="K114" s="62" t="s">
        <v>46</v>
      </c>
      <c r="L114" s="16" t="s">
        <v>47</v>
      </c>
      <c r="M114" s="16" t="s">
        <v>47</v>
      </c>
      <c r="P114" s="33" t="s">
        <v>73</v>
      </c>
      <c r="Q114" s="33" t="s">
        <v>74</v>
      </c>
      <c r="R114" s="33" t="s">
        <v>84</v>
      </c>
      <c r="S114" s="33" t="s">
        <v>75</v>
      </c>
      <c r="T114" s="123"/>
    </row>
    <row r="115" spans="1:24" x14ac:dyDescent="0.15">
      <c r="A115" s="1"/>
      <c r="B115" s="22" t="s">
        <v>136</v>
      </c>
      <c r="C115" s="2"/>
      <c r="D115" s="63">
        <f>P115</f>
        <v>1</v>
      </c>
      <c r="E115" s="64">
        <f>Q115</f>
        <v>0</v>
      </c>
      <c r="F115" s="64">
        <f>R115</f>
        <v>0</v>
      </c>
      <c r="G115" s="65">
        <f>S115</f>
        <v>0</v>
      </c>
      <c r="H115" s="117">
        <f>T115</f>
        <v>0</v>
      </c>
      <c r="I115" s="66">
        <f t="shared" ref="I115:I122" si="57">SUM(D115:E115)</f>
        <v>1</v>
      </c>
      <c r="J115" s="65">
        <f t="shared" ref="J115:J127" si="58">SUM(F115:G115)</f>
        <v>0</v>
      </c>
      <c r="K115" s="67">
        <f>SUM(D115:H115)</f>
        <v>1</v>
      </c>
      <c r="L115" s="28">
        <f>IF(ISERROR(ROUND(J115/K115*100,1)),"-",ROUND(J115/K115*100,1))</f>
        <v>0</v>
      </c>
      <c r="M115" s="42" t="s">
        <v>70</v>
      </c>
      <c r="O115" s="8" t="s">
        <v>3</v>
      </c>
      <c r="P115" s="34">
        <v>1</v>
      </c>
      <c r="Q115" s="34">
        <v>0</v>
      </c>
      <c r="R115" s="34">
        <v>0</v>
      </c>
      <c r="S115" s="34">
        <v>0</v>
      </c>
      <c r="T115" s="8">
        <v>0</v>
      </c>
      <c r="U115" s="87"/>
      <c r="V115" s="87"/>
      <c r="W115" s="87"/>
      <c r="X115" s="87"/>
    </row>
    <row r="116" spans="1:24" x14ac:dyDescent="0.15">
      <c r="A116" s="3"/>
      <c r="B116" s="23" t="s">
        <v>137</v>
      </c>
      <c r="C116" s="4"/>
      <c r="D116" s="68">
        <f>P116-P115</f>
        <v>0</v>
      </c>
      <c r="E116" s="69">
        <f>Q116-Q115</f>
        <v>0</v>
      </c>
      <c r="F116" s="69">
        <f>R116-R115</f>
        <v>0</v>
      </c>
      <c r="G116" s="70">
        <f>S116-S115</f>
        <v>0</v>
      </c>
      <c r="H116" s="118">
        <f>T116-T115</f>
        <v>0</v>
      </c>
      <c r="I116" s="71">
        <f t="shared" si="57"/>
        <v>0</v>
      </c>
      <c r="J116" s="70">
        <f t="shared" si="58"/>
        <v>0</v>
      </c>
      <c r="K116" s="72">
        <f t="shared" ref="K116:K157" si="59">SUM(D116:H116)</f>
        <v>0</v>
      </c>
      <c r="L116" s="29" t="str">
        <f t="shared" ref="L116:L155" si="60">IF(ISERROR(ROUND(J116/K116*100,1)),"-",ROUND(J116/K116*100,1))</f>
        <v>-</v>
      </c>
      <c r="M116" s="43" t="s">
        <v>70</v>
      </c>
      <c r="O116" s="8" t="s">
        <v>4</v>
      </c>
      <c r="P116" s="34">
        <v>1</v>
      </c>
      <c r="Q116" s="34">
        <v>0</v>
      </c>
      <c r="R116" s="34">
        <v>0</v>
      </c>
      <c r="S116" s="34">
        <v>0</v>
      </c>
      <c r="T116" s="8">
        <v>0</v>
      </c>
      <c r="U116" s="87"/>
      <c r="V116" s="87"/>
    </row>
    <row r="117" spans="1:24" x14ac:dyDescent="0.15">
      <c r="A117" s="3"/>
      <c r="B117" s="23" t="s">
        <v>138</v>
      </c>
      <c r="C117" s="4"/>
      <c r="D117" s="68">
        <f t="shared" ref="D117:H120" si="61">P117-P116</f>
        <v>2</v>
      </c>
      <c r="E117" s="69">
        <f t="shared" si="61"/>
        <v>0</v>
      </c>
      <c r="F117" s="69">
        <f t="shared" si="61"/>
        <v>0</v>
      </c>
      <c r="G117" s="70">
        <f t="shared" si="61"/>
        <v>0</v>
      </c>
      <c r="H117" s="118">
        <f t="shared" si="61"/>
        <v>0</v>
      </c>
      <c r="I117" s="71">
        <f t="shared" si="57"/>
        <v>2</v>
      </c>
      <c r="J117" s="70">
        <f t="shared" si="58"/>
        <v>0</v>
      </c>
      <c r="K117" s="72">
        <f t="shared" si="59"/>
        <v>2</v>
      </c>
      <c r="L117" s="29">
        <f t="shared" si="60"/>
        <v>0</v>
      </c>
      <c r="M117" s="43" t="s">
        <v>70</v>
      </c>
      <c r="O117" s="8" t="s">
        <v>5</v>
      </c>
      <c r="P117" s="34">
        <v>3</v>
      </c>
      <c r="Q117" s="34">
        <v>0</v>
      </c>
      <c r="R117" s="34">
        <v>0</v>
      </c>
      <c r="S117" s="34">
        <v>0</v>
      </c>
      <c r="T117" s="8">
        <v>0</v>
      </c>
      <c r="U117" s="87"/>
      <c r="V117" s="87"/>
    </row>
    <row r="118" spans="1:24" x14ac:dyDescent="0.15">
      <c r="A118" s="3"/>
      <c r="B118" s="23" t="s">
        <v>139</v>
      </c>
      <c r="C118" s="4"/>
      <c r="D118" s="68">
        <f t="shared" si="61"/>
        <v>3</v>
      </c>
      <c r="E118" s="69">
        <f t="shared" si="61"/>
        <v>0</v>
      </c>
      <c r="F118" s="69">
        <f t="shared" si="61"/>
        <v>0</v>
      </c>
      <c r="G118" s="70">
        <f t="shared" si="61"/>
        <v>0</v>
      </c>
      <c r="H118" s="118">
        <f t="shared" si="61"/>
        <v>0</v>
      </c>
      <c r="I118" s="71">
        <f t="shared" si="57"/>
        <v>3</v>
      </c>
      <c r="J118" s="70">
        <f t="shared" si="58"/>
        <v>0</v>
      </c>
      <c r="K118" s="72">
        <f t="shared" si="59"/>
        <v>3</v>
      </c>
      <c r="L118" s="29">
        <f t="shared" si="60"/>
        <v>0</v>
      </c>
      <c r="M118" s="43" t="s">
        <v>70</v>
      </c>
      <c r="O118" s="8" t="s">
        <v>6</v>
      </c>
      <c r="P118" s="34">
        <v>6</v>
      </c>
      <c r="Q118" s="34">
        <v>0</v>
      </c>
      <c r="R118" s="34">
        <v>0</v>
      </c>
      <c r="S118" s="34">
        <v>0</v>
      </c>
      <c r="T118" s="8">
        <v>0</v>
      </c>
      <c r="U118" s="87"/>
      <c r="V118" s="87"/>
    </row>
    <row r="119" spans="1:24" x14ac:dyDescent="0.15">
      <c r="A119" s="3"/>
      <c r="B119" s="23" t="s">
        <v>140</v>
      </c>
      <c r="C119" s="4"/>
      <c r="D119" s="68">
        <f t="shared" si="61"/>
        <v>1</v>
      </c>
      <c r="E119" s="69">
        <f t="shared" si="61"/>
        <v>0</v>
      </c>
      <c r="F119" s="69">
        <f t="shared" si="61"/>
        <v>0</v>
      </c>
      <c r="G119" s="70">
        <f t="shared" si="61"/>
        <v>0</v>
      </c>
      <c r="H119" s="118">
        <f t="shared" si="61"/>
        <v>0</v>
      </c>
      <c r="I119" s="71">
        <f t="shared" si="57"/>
        <v>1</v>
      </c>
      <c r="J119" s="70">
        <f t="shared" si="58"/>
        <v>0</v>
      </c>
      <c r="K119" s="72">
        <f t="shared" si="59"/>
        <v>1</v>
      </c>
      <c r="L119" s="29">
        <f t="shared" si="60"/>
        <v>0</v>
      </c>
      <c r="M119" s="43" t="s">
        <v>70</v>
      </c>
      <c r="O119" s="8" t="s">
        <v>7</v>
      </c>
      <c r="P119" s="34">
        <v>7</v>
      </c>
      <c r="Q119" s="34">
        <v>0</v>
      </c>
      <c r="R119" s="34">
        <v>0</v>
      </c>
      <c r="S119" s="34">
        <v>0</v>
      </c>
      <c r="T119" s="8">
        <v>0</v>
      </c>
      <c r="U119" s="87"/>
      <c r="V119" s="87"/>
    </row>
    <row r="120" spans="1:24" x14ac:dyDescent="0.15">
      <c r="A120" s="5"/>
      <c r="B120" s="24" t="s">
        <v>141</v>
      </c>
      <c r="C120" s="7"/>
      <c r="D120" s="73">
        <f t="shared" si="61"/>
        <v>1</v>
      </c>
      <c r="E120" s="74">
        <f t="shared" si="61"/>
        <v>0</v>
      </c>
      <c r="F120" s="74">
        <f t="shared" si="61"/>
        <v>0</v>
      </c>
      <c r="G120" s="75">
        <f t="shared" si="61"/>
        <v>0</v>
      </c>
      <c r="H120" s="119">
        <f t="shared" si="61"/>
        <v>0</v>
      </c>
      <c r="I120" s="76">
        <f t="shared" si="57"/>
        <v>1</v>
      </c>
      <c r="J120" s="75">
        <f t="shared" si="58"/>
        <v>0</v>
      </c>
      <c r="K120" s="77">
        <f t="shared" si="59"/>
        <v>1</v>
      </c>
      <c r="L120" s="30">
        <f t="shared" si="60"/>
        <v>0</v>
      </c>
      <c r="M120" s="44" t="s">
        <v>70</v>
      </c>
      <c r="O120" s="8" t="s">
        <v>8</v>
      </c>
      <c r="P120" s="34">
        <v>8</v>
      </c>
      <c r="Q120" s="34">
        <v>0</v>
      </c>
      <c r="R120" s="34">
        <v>0</v>
      </c>
      <c r="S120" s="34">
        <v>0</v>
      </c>
      <c r="T120" s="8">
        <v>0</v>
      </c>
      <c r="U120" s="87"/>
      <c r="V120" s="87"/>
    </row>
    <row r="121" spans="1:24" s="19" customFormat="1" x14ac:dyDescent="0.15">
      <c r="A121" s="17"/>
      <c r="B121" s="25" t="s">
        <v>154</v>
      </c>
      <c r="C121" s="18"/>
      <c r="D121" s="78">
        <f>SUM(D115:D120)</f>
        <v>8</v>
      </c>
      <c r="E121" s="79">
        <f>SUM(E115:E120)</f>
        <v>0</v>
      </c>
      <c r="F121" s="79">
        <f>SUM(F115:F120)</f>
        <v>0</v>
      </c>
      <c r="G121" s="80">
        <f>SUM(G115:G120)</f>
        <v>0</v>
      </c>
      <c r="H121" s="120">
        <f>SUM(H115:H120)</f>
        <v>0</v>
      </c>
      <c r="I121" s="81">
        <f t="shared" si="57"/>
        <v>8</v>
      </c>
      <c r="J121" s="80">
        <f t="shared" si="58"/>
        <v>0</v>
      </c>
      <c r="K121" s="82">
        <f t="shared" si="59"/>
        <v>8</v>
      </c>
      <c r="L121" s="31">
        <f t="shared" si="60"/>
        <v>0</v>
      </c>
      <c r="M121" s="45">
        <f>IF(ISERROR(ROUND(K121/$K$157*100,1)),"-",ROUND(K121/$K$157*100,1))</f>
        <v>22.2</v>
      </c>
      <c r="O121" s="35" t="s">
        <v>9</v>
      </c>
      <c r="P121" s="36">
        <v>10</v>
      </c>
      <c r="Q121" s="36">
        <v>0</v>
      </c>
      <c r="R121" s="36">
        <v>0</v>
      </c>
      <c r="S121" s="36">
        <v>0</v>
      </c>
      <c r="T121" s="36">
        <v>0</v>
      </c>
      <c r="U121" s="87"/>
      <c r="V121" s="87"/>
    </row>
    <row r="122" spans="1:24" x14ac:dyDescent="0.15">
      <c r="A122" s="1"/>
      <c r="B122" s="22" t="s">
        <v>142</v>
      </c>
      <c r="C122" s="2"/>
      <c r="D122" s="63">
        <f>P121-P120</f>
        <v>2</v>
      </c>
      <c r="E122" s="64">
        <f>Q121-Q120</f>
        <v>0</v>
      </c>
      <c r="F122" s="64">
        <f>R121-R120</f>
        <v>0</v>
      </c>
      <c r="G122" s="65">
        <f t="shared" ref="G122:H126" si="62">S121-S120</f>
        <v>0</v>
      </c>
      <c r="H122" s="117">
        <f t="shared" si="62"/>
        <v>0</v>
      </c>
      <c r="I122" s="66">
        <f t="shared" si="57"/>
        <v>2</v>
      </c>
      <c r="J122" s="65">
        <f t="shared" si="58"/>
        <v>0</v>
      </c>
      <c r="K122" s="67">
        <f t="shared" si="59"/>
        <v>2</v>
      </c>
      <c r="L122" s="28">
        <f t="shared" si="60"/>
        <v>0</v>
      </c>
      <c r="M122" s="42" t="s">
        <v>70</v>
      </c>
      <c r="O122" s="37" t="s">
        <v>10</v>
      </c>
      <c r="P122" s="38">
        <v>10</v>
      </c>
      <c r="Q122" s="38">
        <v>0</v>
      </c>
      <c r="R122" s="38">
        <v>0</v>
      </c>
      <c r="S122" s="38">
        <v>0</v>
      </c>
      <c r="T122" s="8">
        <v>0</v>
      </c>
      <c r="U122" s="87"/>
      <c r="V122" s="87"/>
    </row>
    <row r="123" spans="1:24" x14ac:dyDescent="0.15">
      <c r="A123" s="3"/>
      <c r="B123" s="23" t="s">
        <v>143</v>
      </c>
      <c r="C123" s="4"/>
      <c r="D123" s="68">
        <f t="shared" ref="D123:F127" si="63">P122-P121</f>
        <v>0</v>
      </c>
      <c r="E123" s="69">
        <f t="shared" si="63"/>
        <v>0</v>
      </c>
      <c r="F123" s="69">
        <f t="shared" si="63"/>
        <v>0</v>
      </c>
      <c r="G123" s="70">
        <f t="shared" si="62"/>
        <v>0</v>
      </c>
      <c r="H123" s="118">
        <f t="shared" si="62"/>
        <v>0</v>
      </c>
      <c r="I123" s="71">
        <f t="shared" ref="I123" si="64">SUM(D123:E123)</f>
        <v>0</v>
      </c>
      <c r="J123" s="70">
        <f t="shared" si="58"/>
        <v>0</v>
      </c>
      <c r="K123" s="72">
        <f t="shared" si="59"/>
        <v>0</v>
      </c>
      <c r="L123" s="29" t="str">
        <f t="shared" si="60"/>
        <v>-</v>
      </c>
      <c r="M123" s="43" t="s">
        <v>70</v>
      </c>
      <c r="O123" s="37" t="s">
        <v>11</v>
      </c>
      <c r="P123" s="38">
        <v>10</v>
      </c>
      <c r="Q123" s="38">
        <v>0</v>
      </c>
      <c r="R123" s="38">
        <v>0</v>
      </c>
      <c r="S123" s="38">
        <v>0</v>
      </c>
      <c r="T123" s="8">
        <v>0</v>
      </c>
      <c r="U123" s="87"/>
      <c r="V123" s="87"/>
    </row>
    <row r="124" spans="1:24" x14ac:dyDescent="0.15">
      <c r="A124" s="3"/>
      <c r="B124" s="23" t="s">
        <v>144</v>
      </c>
      <c r="C124" s="4"/>
      <c r="D124" s="68">
        <f t="shared" si="63"/>
        <v>0</v>
      </c>
      <c r="E124" s="69">
        <f t="shared" si="63"/>
        <v>0</v>
      </c>
      <c r="F124" s="69">
        <f t="shared" si="63"/>
        <v>0</v>
      </c>
      <c r="G124" s="70">
        <f t="shared" si="62"/>
        <v>0</v>
      </c>
      <c r="H124" s="118">
        <f t="shared" si="62"/>
        <v>0</v>
      </c>
      <c r="I124" s="71">
        <f>SUM(D124:E124)</f>
        <v>0</v>
      </c>
      <c r="J124" s="70">
        <f t="shared" si="58"/>
        <v>0</v>
      </c>
      <c r="K124" s="72">
        <f t="shared" si="59"/>
        <v>0</v>
      </c>
      <c r="L124" s="29" t="str">
        <f t="shared" si="60"/>
        <v>-</v>
      </c>
      <c r="M124" s="43" t="s">
        <v>70</v>
      </c>
      <c r="O124" s="37" t="s">
        <v>12</v>
      </c>
      <c r="P124" s="38">
        <v>10</v>
      </c>
      <c r="Q124" s="38">
        <v>0</v>
      </c>
      <c r="R124" s="38">
        <v>0</v>
      </c>
      <c r="S124" s="38">
        <v>0</v>
      </c>
      <c r="T124" s="8">
        <v>0</v>
      </c>
      <c r="U124" s="87"/>
      <c r="V124" s="87"/>
    </row>
    <row r="125" spans="1:24" x14ac:dyDescent="0.15">
      <c r="A125" s="3"/>
      <c r="B125" s="23" t="s">
        <v>145</v>
      </c>
      <c r="C125" s="4"/>
      <c r="D125" s="68">
        <f t="shared" si="63"/>
        <v>0</v>
      </c>
      <c r="E125" s="69">
        <f t="shared" si="63"/>
        <v>0</v>
      </c>
      <c r="F125" s="69">
        <f t="shared" si="63"/>
        <v>0</v>
      </c>
      <c r="G125" s="70">
        <f t="shared" si="62"/>
        <v>0</v>
      </c>
      <c r="H125" s="118">
        <f t="shared" si="62"/>
        <v>0</v>
      </c>
      <c r="I125" s="71">
        <f t="shared" ref="I125:I127" si="65">SUM(D125:E125)</f>
        <v>0</v>
      </c>
      <c r="J125" s="70">
        <f t="shared" si="58"/>
        <v>0</v>
      </c>
      <c r="K125" s="72">
        <f t="shared" si="59"/>
        <v>0</v>
      </c>
      <c r="L125" s="29" t="str">
        <f t="shared" si="60"/>
        <v>-</v>
      </c>
      <c r="M125" s="43" t="s">
        <v>70</v>
      </c>
      <c r="O125" s="37" t="s">
        <v>13</v>
      </c>
      <c r="P125" s="38">
        <v>11</v>
      </c>
      <c r="Q125" s="38">
        <v>0</v>
      </c>
      <c r="R125" s="38">
        <v>0</v>
      </c>
      <c r="S125" s="38">
        <v>0</v>
      </c>
      <c r="T125" s="8">
        <v>0</v>
      </c>
      <c r="U125" s="87"/>
      <c r="V125" s="87"/>
    </row>
    <row r="126" spans="1:24" x14ac:dyDescent="0.15">
      <c r="A126" s="3"/>
      <c r="B126" s="23" t="s">
        <v>146</v>
      </c>
      <c r="C126" s="4"/>
      <c r="D126" s="68">
        <f t="shared" si="63"/>
        <v>1</v>
      </c>
      <c r="E126" s="69">
        <f t="shared" si="63"/>
        <v>0</v>
      </c>
      <c r="F126" s="69">
        <f t="shared" si="63"/>
        <v>0</v>
      </c>
      <c r="G126" s="70">
        <f t="shared" si="62"/>
        <v>0</v>
      </c>
      <c r="H126" s="118">
        <f t="shared" si="62"/>
        <v>0</v>
      </c>
      <c r="I126" s="71">
        <f t="shared" si="65"/>
        <v>1</v>
      </c>
      <c r="J126" s="70">
        <f t="shared" si="58"/>
        <v>0</v>
      </c>
      <c r="K126" s="72">
        <f t="shared" si="59"/>
        <v>1</v>
      </c>
      <c r="L126" s="29">
        <f t="shared" si="60"/>
        <v>0</v>
      </c>
      <c r="M126" s="43" t="s">
        <v>70</v>
      </c>
      <c r="O126" s="39" t="s">
        <v>14</v>
      </c>
      <c r="P126" s="40">
        <v>12</v>
      </c>
      <c r="Q126" s="40">
        <v>0</v>
      </c>
      <c r="R126" s="40">
        <v>0</v>
      </c>
      <c r="S126" s="40">
        <v>0</v>
      </c>
      <c r="T126" s="8">
        <v>0</v>
      </c>
      <c r="U126" s="87"/>
      <c r="V126" s="87"/>
    </row>
    <row r="127" spans="1:24" x14ac:dyDescent="0.15">
      <c r="A127" s="5"/>
      <c r="B127" s="24" t="s">
        <v>147</v>
      </c>
      <c r="C127" s="7"/>
      <c r="D127" s="73">
        <f t="shared" si="63"/>
        <v>1</v>
      </c>
      <c r="E127" s="74">
        <f t="shared" si="63"/>
        <v>0</v>
      </c>
      <c r="F127" s="74">
        <f t="shared" si="63"/>
        <v>0</v>
      </c>
      <c r="G127" s="75">
        <f>S126-S125</f>
        <v>0</v>
      </c>
      <c r="H127" s="119">
        <f>T126-T125</f>
        <v>0</v>
      </c>
      <c r="I127" s="76">
        <f t="shared" si="65"/>
        <v>1</v>
      </c>
      <c r="J127" s="75">
        <f t="shared" si="58"/>
        <v>0</v>
      </c>
      <c r="K127" s="77">
        <f t="shared" si="59"/>
        <v>1</v>
      </c>
      <c r="L127" s="30">
        <f t="shared" si="60"/>
        <v>0</v>
      </c>
      <c r="M127" s="44" t="s">
        <v>70</v>
      </c>
      <c r="O127" s="35" t="s">
        <v>15</v>
      </c>
      <c r="P127" s="36">
        <v>13</v>
      </c>
      <c r="Q127" s="36">
        <v>0</v>
      </c>
      <c r="R127" s="36">
        <v>0</v>
      </c>
      <c r="S127" s="36">
        <v>0</v>
      </c>
      <c r="T127" s="36">
        <v>0</v>
      </c>
      <c r="U127" s="87"/>
      <c r="V127" s="87"/>
    </row>
    <row r="128" spans="1:24" s="19" customFormat="1" x14ac:dyDescent="0.15">
      <c r="A128" s="17"/>
      <c r="B128" s="25" t="s">
        <v>155</v>
      </c>
      <c r="C128" s="18"/>
      <c r="D128" s="78">
        <f>SUM(D122:D127)</f>
        <v>4</v>
      </c>
      <c r="E128" s="79">
        <f>SUM(E122:E127)</f>
        <v>0</v>
      </c>
      <c r="F128" s="79">
        <f>SUM(F122:F127)</f>
        <v>0</v>
      </c>
      <c r="G128" s="80">
        <f>SUM(G122:G127)</f>
        <v>0</v>
      </c>
      <c r="H128" s="120">
        <f>SUM(H122:H127)</f>
        <v>0</v>
      </c>
      <c r="I128" s="81">
        <f>SUM(D128:E128)</f>
        <v>4</v>
      </c>
      <c r="J128" s="80">
        <f>SUM(F128:G128)</f>
        <v>0</v>
      </c>
      <c r="K128" s="82">
        <f t="shared" si="59"/>
        <v>4</v>
      </c>
      <c r="L128" s="31">
        <f t="shared" si="60"/>
        <v>0</v>
      </c>
      <c r="M128" s="45">
        <f>IF(ISERROR(ROUND(K128/$K$157*100,1)),"-",ROUND(K128/$K$157*100,1))</f>
        <v>11.1</v>
      </c>
      <c r="O128" s="37" t="s">
        <v>16</v>
      </c>
      <c r="P128" s="38">
        <v>15</v>
      </c>
      <c r="Q128" s="38">
        <v>0</v>
      </c>
      <c r="R128" s="38">
        <v>0</v>
      </c>
      <c r="S128" s="38">
        <v>0</v>
      </c>
      <c r="T128" s="8">
        <v>0</v>
      </c>
      <c r="U128" s="87"/>
      <c r="V128" s="87"/>
    </row>
    <row r="129" spans="1:22" x14ac:dyDescent="0.15">
      <c r="A129" s="1"/>
      <c r="B129" s="22" t="s">
        <v>148</v>
      </c>
      <c r="C129" s="2"/>
      <c r="D129" s="63">
        <f>P127-P126</f>
        <v>1</v>
      </c>
      <c r="E129" s="64">
        <f>Q127-Q126</f>
        <v>0</v>
      </c>
      <c r="F129" s="64">
        <f>R127-R126</f>
        <v>0</v>
      </c>
      <c r="G129" s="65">
        <f t="shared" ref="G129:H134" si="66">S127-S126</f>
        <v>0</v>
      </c>
      <c r="H129" s="117">
        <f t="shared" si="66"/>
        <v>0</v>
      </c>
      <c r="I129" s="66">
        <f>SUM(D129:E129)</f>
        <v>1</v>
      </c>
      <c r="J129" s="65">
        <f>SUM(F129:G129)</f>
        <v>0</v>
      </c>
      <c r="K129" s="67">
        <f t="shared" si="59"/>
        <v>1</v>
      </c>
      <c r="L129" s="28">
        <f t="shared" si="60"/>
        <v>0</v>
      </c>
      <c r="M129" s="42" t="s">
        <v>70</v>
      </c>
      <c r="O129" s="37" t="s">
        <v>17</v>
      </c>
      <c r="P129" s="38">
        <v>17</v>
      </c>
      <c r="Q129" s="38">
        <v>0</v>
      </c>
      <c r="R129" s="38">
        <v>0</v>
      </c>
      <c r="S129" s="38">
        <v>0</v>
      </c>
      <c r="T129" s="8">
        <v>0</v>
      </c>
      <c r="U129" s="87"/>
      <c r="V129" s="87"/>
    </row>
    <row r="130" spans="1:22" x14ac:dyDescent="0.15">
      <c r="A130" s="3"/>
      <c r="B130" s="23" t="s">
        <v>149</v>
      </c>
      <c r="C130" s="4"/>
      <c r="D130" s="68">
        <f t="shared" ref="D130:F134" si="67">P128-P127</f>
        <v>2</v>
      </c>
      <c r="E130" s="69">
        <f t="shared" si="67"/>
        <v>0</v>
      </c>
      <c r="F130" s="69">
        <f t="shared" si="67"/>
        <v>0</v>
      </c>
      <c r="G130" s="70">
        <f t="shared" si="66"/>
        <v>0</v>
      </c>
      <c r="H130" s="118">
        <f t="shared" si="66"/>
        <v>0</v>
      </c>
      <c r="I130" s="71">
        <f t="shared" ref="I130" si="68">SUM(D130:E130)</f>
        <v>2</v>
      </c>
      <c r="J130" s="70">
        <f t="shared" ref="J130:J134" si="69">SUM(F130:G130)</f>
        <v>0</v>
      </c>
      <c r="K130" s="72">
        <f t="shared" si="59"/>
        <v>2</v>
      </c>
      <c r="L130" s="29">
        <f t="shared" si="60"/>
        <v>0</v>
      </c>
      <c r="M130" s="43" t="s">
        <v>70</v>
      </c>
      <c r="O130" s="37" t="s">
        <v>18</v>
      </c>
      <c r="P130" s="38">
        <v>17</v>
      </c>
      <c r="Q130" s="38">
        <v>0</v>
      </c>
      <c r="R130" s="38">
        <v>0</v>
      </c>
      <c r="S130" s="38">
        <v>0</v>
      </c>
      <c r="T130" s="8">
        <v>0</v>
      </c>
      <c r="U130" s="87"/>
      <c r="V130" s="87"/>
    </row>
    <row r="131" spans="1:22" x14ac:dyDescent="0.15">
      <c r="A131" s="3"/>
      <c r="B131" s="23" t="s">
        <v>150</v>
      </c>
      <c r="C131" s="4"/>
      <c r="D131" s="68">
        <f t="shared" si="67"/>
        <v>2</v>
      </c>
      <c r="E131" s="69">
        <f t="shared" si="67"/>
        <v>0</v>
      </c>
      <c r="F131" s="69">
        <f t="shared" si="67"/>
        <v>0</v>
      </c>
      <c r="G131" s="70">
        <f t="shared" si="66"/>
        <v>0</v>
      </c>
      <c r="H131" s="118">
        <f t="shared" si="66"/>
        <v>0</v>
      </c>
      <c r="I131" s="71">
        <f>SUM(D131:E131)</f>
        <v>2</v>
      </c>
      <c r="J131" s="70">
        <f t="shared" si="69"/>
        <v>0</v>
      </c>
      <c r="K131" s="72">
        <f t="shared" si="59"/>
        <v>2</v>
      </c>
      <c r="L131" s="29">
        <f t="shared" si="60"/>
        <v>0</v>
      </c>
      <c r="M131" s="43" t="s">
        <v>70</v>
      </c>
      <c r="O131" s="37" t="s">
        <v>19</v>
      </c>
      <c r="P131" s="38">
        <v>18</v>
      </c>
      <c r="Q131" s="38">
        <v>0</v>
      </c>
      <c r="R131" s="38">
        <v>0</v>
      </c>
      <c r="S131" s="38">
        <v>0</v>
      </c>
      <c r="T131" s="8">
        <v>0</v>
      </c>
      <c r="U131" s="87"/>
      <c r="V131" s="87"/>
    </row>
    <row r="132" spans="1:22" x14ac:dyDescent="0.15">
      <c r="A132" s="3"/>
      <c r="B132" s="23" t="s">
        <v>151</v>
      </c>
      <c r="C132" s="4"/>
      <c r="D132" s="68">
        <f t="shared" si="67"/>
        <v>0</v>
      </c>
      <c r="E132" s="69">
        <f t="shared" si="67"/>
        <v>0</v>
      </c>
      <c r="F132" s="69">
        <f t="shared" si="67"/>
        <v>0</v>
      </c>
      <c r="G132" s="70">
        <f t="shared" si="66"/>
        <v>0</v>
      </c>
      <c r="H132" s="118">
        <f t="shared" si="66"/>
        <v>0</v>
      </c>
      <c r="I132" s="71">
        <f t="shared" ref="I132:I134" si="70">SUM(D132:E132)</f>
        <v>0</v>
      </c>
      <c r="J132" s="70">
        <f t="shared" si="69"/>
        <v>0</v>
      </c>
      <c r="K132" s="72">
        <f t="shared" si="59"/>
        <v>0</v>
      </c>
      <c r="L132" s="29" t="str">
        <f t="shared" si="60"/>
        <v>-</v>
      </c>
      <c r="M132" s="43" t="s">
        <v>70</v>
      </c>
      <c r="O132" s="39" t="s">
        <v>20</v>
      </c>
      <c r="P132" s="40">
        <v>18</v>
      </c>
      <c r="Q132" s="40">
        <v>0</v>
      </c>
      <c r="R132" s="40">
        <v>0</v>
      </c>
      <c r="S132" s="40">
        <v>0</v>
      </c>
      <c r="T132" s="8">
        <v>0</v>
      </c>
      <c r="U132" s="87"/>
      <c r="V132" s="87"/>
    </row>
    <row r="133" spans="1:22" x14ac:dyDescent="0.15">
      <c r="A133" s="3"/>
      <c r="B133" s="23" t="s">
        <v>152</v>
      </c>
      <c r="C133" s="4"/>
      <c r="D133" s="68">
        <f t="shared" si="67"/>
        <v>1</v>
      </c>
      <c r="E133" s="69">
        <f t="shared" si="67"/>
        <v>0</v>
      </c>
      <c r="F133" s="69">
        <f t="shared" si="67"/>
        <v>0</v>
      </c>
      <c r="G133" s="70">
        <f t="shared" si="66"/>
        <v>0</v>
      </c>
      <c r="H133" s="118">
        <f t="shared" si="66"/>
        <v>0</v>
      </c>
      <c r="I133" s="71">
        <f t="shared" si="70"/>
        <v>1</v>
      </c>
      <c r="J133" s="70">
        <f t="shared" si="69"/>
        <v>0</v>
      </c>
      <c r="K133" s="72">
        <f t="shared" si="59"/>
        <v>1</v>
      </c>
      <c r="L133" s="29">
        <f t="shared" si="60"/>
        <v>0</v>
      </c>
      <c r="M133" s="43" t="s">
        <v>70</v>
      </c>
      <c r="O133" s="35" t="s">
        <v>55</v>
      </c>
      <c r="P133" s="36">
        <v>2</v>
      </c>
      <c r="Q133" s="36">
        <v>0</v>
      </c>
      <c r="R133" s="36">
        <v>0</v>
      </c>
      <c r="S133" s="36">
        <v>0</v>
      </c>
      <c r="T133" s="36">
        <v>0</v>
      </c>
      <c r="U133" s="87"/>
      <c r="V133" s="87"/>
    </row>
    <row r="134" spans="1:22" x14ac:dyDescent="0.15">
      <c r="A134" s="5"/>
      <c r="B134" s="24" t="s">
        <v>153</v>
      </c>
      <c r="C134" s="7"/>
      <c r="D134" s="73">
        <f t="shared" si="67"/>
        <v>0</v>
      </c>
      <c r="E134" s="74">
        <f t="shared" si="67"/>
        <v>0</v>
      </c>
      <c r="F134" s="74">
        <f t="shared" si="67"/>
        <v>0</v>
      </c>
      <c r="G134" s="75">
        <f t="shared" si="66"/>
        <v>0</v>
      </c>
      <c r="H134" s="119">
        <f t="shared" si="66"/>
        <v>0</v>
      </c>
      <c r="I134" s="76">
        <f t="shared" si="70"/>
        <v>0</v>
      </c>
      <c r="J134" s="75">
        <f t="shared" si="69"/>
        <v>0</v>
      </c>
      <c r="K134" s="77">
        <f t="shared" si="59"/>
        <v>0</v>
      </c>
      <c r="L134" s="30" t="str">
        <f t="shared" si="60"/>
        <v>-</v>
      </c>
      <c r="M134" s="44" t="s">
        <v>70</v>
      </c>
      <c r="O134" s="37" t="s">
        <v>21</v>
      </c>
      <c r="P134" s="38">
        <v>2</v>
      </c>
      <c r="Q134" s="38">
        <v>0</v>
      </c>
      <c r="R134" s="38">
        <v>0</v>
      </c>
      <c r="S134" s="38">
        <v>0</v>
      </c>
      <c r="T134" s="8">
        <v>0</v>
      </c>
      <c r="U134" s="87"/>
      <c r="V134" s="87"/>
    </row>
    <row r="135" spans="1:22" s="19" customFormat="1" x14ac:dyDescent="0.15">
      <c r="A135" s="17"/>
      <c r="B135" s="25" t="s">
        <v>156</v>
      </c>
      <c r="C135" s="18"/>
      <c r="D135" s="78">
        <f>SUM(D129:D134)</f>
        <v>6</v>
      </c>
      <c r="E135" s="79">
        <f>SUM(E129:E134)</f>
        <v>0</v>
      </c>
      <c r="F135" s="79">
        <f>SUM(F129:F134)</f>
        <v>0</v>
      </c>
      <c r="G135" s="80">
        <f>SUM(G129:G134)</f>
        <v>0</v>
      </c>
      <c r="H135" s="120">
        <f>SUM(H129:H134)</f>
        <v>0</v>
      </c>
      <c r="I135" s="81">
        <f>SUM(D135:E135)</f>
        <v>6</v>
      </c>
      <c r="J135" s="80">
        <f>SUM(F135:G135)</f>
        <v>0</v>
      </c>
      <c r="K135" s="82">
        <f t="shared" si="59"/>
        <v>6</v>
      </c>
      <c r="L135" s="31">
        <f t="shared" si="60"/>
        <v>0</v>
      </c>
      <c r="M135" s="45">
        <f>IF(ISERROR(ROUND(K135/$K$157*100,1)),"-",ROUND(K135/$K$157*100,1))</f>
        <v>16.7</v>
      </c>
      <c r="O135" s="37" t="s">
        <v>22</v>
      </c>
      <c r="P135" s="38">
        <v>2</v>
      </c>
      <c r="Q135" s="38">
        <v>0</v>
      </c>
      <c r="R135" s="38">
        <v>0</v>
      </c>
      <c r="S135" s="38">
        <v>0</v>
      </c>
      <c r="T135" s="8">
        <v>0</v>
      </c>
      <c r="U135" s="87"/>
      <c r="V135" s="87"/>
    </row>
    <row r="136" spans="1:22" x14ac:dyDescent="0.15">
      <c r="A136" s="1"/>
      <c r="B136" s="22" t="s">
        <v>55</v>
      </c>
      <c r="C136" s="2"/>
      <c r="D136" s="63">
        <f>P133</f>
        <v>2</v>
      </c>
      <c r="E136" s="64">
        <f>Q133</f>
        <v>0</v>
      </c>
      <c r="F136" s="64">
        <f>R133</f>
        <v>0</v>
      </c>
      <c r="G136" s="65">
        <f>S133</f>
        <v>0</v>
      </c>
      <c r="H136" s="117">
        <f>T133</f>
        <v>0</v>
      </c>
      <c r="I136" s="66">
        <f>SUM(D136:E136)</f>
        <v>2</v>
      </c>
      <c r="J136" s="65">
        <f>SUM(F136:G136)</f>
        <v>0</v>
      </c>
      <c r="K136" s="67">
        <f t="shared" si="59"/>
        <v>2</v>
      </c>
      <c r="L136" s="28">
        <f t="shared" si="60"/>
        <v>0</v>
      </c>
      <c r="M136" s="42" t="s">
        <v>70</v>
      </c>
      <c r="O136" s="37" t="s">
        <v>23</v>
      </c>
      <c r="P136" s="38">
        <v>2</v>
      </c>
      <c r="Q136" s="38">
        <v>0</v>
      </c>
      <c r="R136" s="38">
        <v>0</v>
      </c>
      <c r="S136" s="38">
        <v>0</v>
      </c>
      <c r="T136" s="8">
        <v>0</v>
      </c>
      <c r="U136" s="87"/>
      <c r="V136" s="87"/>
    </row>
    <row r="137" spans="1:22" x14ac:dyDescent="0.15">
      <c r="A137" s="3"/>
      <c r="B137" s="23" t="s">
        <v>56</v>
      </c>
      <c r="C137" s="4"/>
      <c r="D137" s="68">
        <f t="shared" ref="D137:H141" si="71">P134-P133</f>
        <v>0</v>
      </c>
      <c r="E137" s="69">
        <f t="shared" si="71"/>
        <v>0</v>
      </c>
      <c r="F137" s="69">
        <f t="shared" si="71"/>
        <v>0</v>
      </c>
      <c r="G137" s="70">
        <f t="shared" si="71"/>
        <v>0</v>
      </c>
      <c r="H137" s="118">
        <f t="shared" si="71"/>
        <v>0</v>
      </c>
      <c r="I137" s="71">
        <f t="shared" ref="I137" si="72">SUM(D137:E137)</f>
        <v>0</v>
      </c>
      <c r="J137" s="70">
        <f t="shared" ref="J137:J141" si="73">SUM(F137:G137)</f>
        <v>0</v>
      </c>
      <c r="K137" s="72">
        <f t="shared" si="59"/>
        <v>0</v>
      </c>
      <c r="L137" s="29" t="str">
        <f t="shared" si="60"/>
        <v>-</v>
      </c>
      <c r="M137" s="43" t="s">
        <v>70</v>
      </c>
      <c r="O137" s="37" t="s">
        <v>24</v>
      </c>
      <c r="P137" s="38">
        <v>3</v>
      </c>
      <c r="Q137" s="38">
        <v>1</v>
      </c>
      <c r="R137" s="38">
        <v>0</v>
      </c>
      <c r="S137" s="38">
        <v>0</v>
      </c>
      <c r="T137" s="8">
        <v>0</v>
      </c>
      <c r="U137" s="87"/>
      <c r="V137" s="87"/>
    </row>
    <row r="138" spans="1:22" x14ac:dyDescent="0.15">
      <c r="A138" s="3"/>
      <c r="B138" s="23" t="s">
        <v>57</v>
      </c>
      <c r="C138" s="4"/>
      <c r="D138" s="68">
        <f t="shared" si="71"/>
        <v>0</v>
      </c>
      <c r="E138" s="69">
        <f t="shared" si="71"/>
        <v>0</v>
      </c>
      <c r="F138" s="69">
        <f t="shared" si="71"/>
        <v>0</v>
      </c>
      <c r="G138" s="70">
        <f t="shared" si="71"/>
        <v>0</v>
      </c>
      <c r="H138" s="118">
        <f t="shared" si="71"/>
        <v>0</v>
      </c>
      <c r="I138" s="71">
        <f>SUM(D138:E138)</f>
        <v>0</v>
      </c>
      <c r="J138" s="70">
        <f t="shared" si="73"/>
        <v>0</v>
      </c>
      <c r="K138" s="72">
        <f t="shared" si="59"/>
        <v>0</v>
      </c>
      <c r="L138" s="29" t="str">
        <f t="shared" si="60"/>
        <v>-</v>
      </c>
      <c r="M138" s="43" t="s">
        <v>70</v>
      </c>
      <c r="O138" s="39" t="s">
        <v>25</v>
      </c>
      <c r="P138" s="40">
        <v>4</v>
      </c>
      <c r="Q138" s="40">
        <v>1</v>
      </c>
      <c r="R138" s="40">
        <v>0</v>
      </c>
      <c r="S138" s="40">
        <v>0</v>
      </c>
      <c r="T138" s="8">
        <v>0</v>
      </c>
      <c r="U138" s="87"/>
      <c r="V138" s="87"/>
    </row>
    <row r="139" spans="1:22" x14ac:dyDescent="0.15">
      <c r="A139" s="3"/>
      <c r="B139" s="23" t="s">
        <v>58</v>
      </c>
      <c r="C139" s="4"/>
      <c r="D139" s="68">
        <f t="shared" si="71"/>
        <v>0</v>
      </c>
      <c r="E139" s="69">
        <f t="shared" si="71"/>
        <v>0</v>
      </c>
      <c r="F139" s="69">
        <f t="shared" si="71"/>
        <v>0</v>
      </c>
      <c r="G139" s="70">
        <f t="shared" si="71"/>
        <v>0</v>
      </c>
      <c r="H139" s="118">
        <f t="shared" si="71"/>
        <v>0</v>
      </c>
      <c r="I139" s="71">
        <f t="shared" ref="I139:I141" si="74">SUM(D139:E139)</f>
        <v>0</v>
      </c>
      <c r="J139" s="70">
        <f t="shared" si="73"/>
        <v>0</v>
      </c>
      <c r="K139" s="72">
        <f t="shared" si="59"/>
        <v>0</v>
      </c>
      <c r="L139" s="29" t="str">
        <f t="shared" si="60"/>
        <v>-</v>
      </c>
      <c r="M139" s="43" t="s">
        <v>70</v>
      </c>
      <c r="O139" s="35" t="s">
        <v>27</v>
      </c>
      <c r="P139" s="36">
        <v>4</v>
      </c>
      <c r="Q139" s="36">
        <v>2</v>
      </c>
      <c r="R139" s="36">
        <v>0</v>
      </c>
      <c r="S139" s="36">
        <v>0</v>
      </c>
      <c r="T139" s="36">
        <v>0</v>
      </c>
      <c r="U139" s="87"/>
      <c r="V139" s="87"/>
    </row>
    <row r="140" spans="1:22" s="19" customFormat="1" x14ac:dyDescent="0.15">
      <c r="A140" s="3"/>
      <c r="B140" s="23" t="s">
        <v>59</v>
      </c>
      <c r="C140" s="4"/>
      <c r="D140" s="68">
        <f t="shared" si="71"/>
        <v>1</v>
      </c>
      <c r="E140" s="69">
        <f t="shared" si="71"/>
        <v>1</v>
      </c>
      <c r="F140" s="69">
        <f t="shared" si="71"/>
        <v>0</v>
      </c>
      <c r="G140" s="70">
        <f t="shared" si="71"/>
        <v>0</v>
      </c>
      <c r="H140" s="118">
        <f t="shared" si="71"/>
        <v>0</v>
      </c>
      <c r="I140" s="71">
        <f t="shared" si="74"/>
        <v>2</v>
      </c>
      <c r="J140" s="70">
        <f t="shared" si="73"/>
        <v>0</v>
      </c>
      <c r="K140" s="72">
        <f t="shared" si="59"/>
        <v>2</v>
      </c>
      <c r="L140" s="29">
        <f t="shared" si="60"/>
        <v>0</v>
      </c>
      <c r="M140" s="43" t="s">
        <v>70</v>
      </c>
      <c r="O140" s="37" t="s">
        <v>28</v>
      </c>
      <c r="P140" s="38">
        <v>5</v>
      </c>
      <c r="Q140" s="38">
        <v>2</v>
      </c>
      <c r="R140" s="38">
        <v>0</v>
      </c>
      <c r="S140" s="38">
        <v>0</v>
      </c>
      <c r="T140" s="8">
        <v>0</v>
      </c>
      <c r="U140" s="87"/>
      <c r="V140" s="87"/>
    </row>
    <row r="141" spans="1:22" x14ac:dyDescent="0.15">
      <c r="A141" s="5"/>
      <c r="B141" s="24" t="s">
        <v>26</v>
      </c>
      <c r="C141" s="7"/>
      <c r="D141" s="73">
        <f t="shared" si="71"/>
        <v>1</v>
      </c>
      <c r="E141" s="74">
        <f t="shared" si="71"/>
        <v>0</v>
      </c>
      <c r="F141" s="74">
        <f t="shared" si="71"/>
        <v>0</v>
      </c>
      <c r="G141" s="75">
        <f t="shared" si="71"/>
        <v>0</v>
      </c>
      <c r="H141" s="119">
        <f t="shared" si="71"/>
        <v>0</v>
      </c>
      <c r="I141" s="76">
        <f t="shared" si="74"/>
        <v>1</v>
      </c>
      <c r="J141" s="75">
        <f t="shared" si="73"/>
        <v>0</v>
      </c>
      <c r="K141" s="77">
        <f t="shared" si="59"/>
        <v>1</v>
      </c>
      <c r="L141" s="30">
        <f t="shared" si="60"/>
        <v>0</v>
      </c>
      <c r="M141" s="44" t="s">
        <v>70</v>
      </c>
      <c r="O141" s="37" t="s">
        <v>29</v>
      </c>
      <c r="P141" s="38">
        <v>7</v>
      </c>
      <c r="Q141" s="38">
        <v>2</v>
      </c>
      <c r="R141" s="38">
        <v>0</v>
      </c>
      <c r="S141" s="38">
        <v>0</v>
      </c>
      <c r="T141" s="8">
        <v>0</v>
      </c>
      <c r="U141" s="87"/>
      <c r="V141" s="87"/>
    </row>
    <row r="142" spans="1:22" x14ac:dyDescent="0.15">
      <c r="A142" s="17"/>
      <c r="B142" s="25" t="s">
        <v>113</v>
      </c>
      <c r="C142" s="18"/>
      <c r="D142" s="78">
        <f>SUM(D136:D141)</f>
        <v>4</v>
      </c>
      <c r="E142" s="79">
        <f>SUM(E136:E141)</f>
        <v>1</v>
      </c>
      <c r="F142" s="79">
        <f>SUM(F136:F141)</f>
        <v>0</v>
      </c>
      <c r="G142" s="80">
        <f>SUM(G136:G141)</f>
        <v>0</v>
      </c>
      <c r="H142" s="120">
        <f>SUM(H136:H141)</f>
        <v>0</v>
      </c>
      <c r="I142" s="81">
        <f>SUM(D142:E142)</f>
        <v>5</v>
      </c>
      <c r="J142" s="80">
        <f>SUM(F142:G142)</f>
        <v>0</v>
      </c>
      <c r="K142" s="82">
        <f t="shared" si="59"/>
        <v>5</v>
      </c>
      <c r="L142" s="31">
        <f t="shared" si="60"/>
        <v>0</v>
      </c>
      <c r="M142" s="45">
        <f>IF(ISERROR(ROUND(K142/$K$157*100,1)),"-",ROUND(K142/$K$157*100,1))</f>
        <v>13.9</v>
      </c>
      <c r="O142" s="37" t="s">
        <v>30</v>
      </c>
      <c r="P142" s="38">
        <v>7</v>
      </c>
      <c r="Q142" s="38">
        <v>3</v>
      </c>
      <c r="R142" s="38">
        <v>0</v>
      </c>
      <c r="S142" s="38">
        <v>0</v>
      </c>
      <c r="T142" s="8">
        <v>0</v>
      </c>
      <c r="U142" s="87"/>
      <c r="V142" s="87"/>
    </row>
    <row r="143" spans="1:22" x14ac:dyDescent="0.15">
      <c r="A143" s="1"/>
      <c r="B143" s="22" t="s">
        <v>60</v>
      </c>
      <c r="C143" s="2"/>
      <c r="D143" s="63">
        <f>P139-P138</f>
        <v>0</v>
      </c>
      <c r="E143" s="64">
        <f>Q139-Q138</f>
        <v>1</v>
      </c>
      <c r="F143" s="64">
        <f>R139-R138</f>
        <v>0</v>
      </c>
      <c r="G143" s="65">
        <f>S139-S138</f>
        <v>0</v>
      </c>
      <c r="H143" s="117">
        <f>T139-T138</f>
        <v>0</v>
      </c>
      <c r="I143" s="66">
        <f>SUM(D143:E143)</f>
        <v>1</v>
      </c>
      <c r="J143" s="65">
        <f>SUM(F143:G143)</f>
        <v>0</v>
      </c>
      <c r="K143" s="67">
        <f t="shared" si="59"/>
        <v>1</v>
      </c>
      <c r="L143" s="28">
        <f t="shared" si="60"/>
        <v>0</v>
      </c>
      <c r="M143" s="42" t="s">
        <v>70</v>
      </c>
      <c r="O143" s="37" t="s">
        <v>31</v>
      </c>
      <c r="P143" s="38">
        <v>9</v>
      </c>
      <c r="Q143" s="38">
        <v>3</v>
      </c>
      <c r="R143" s="38">
        <v>0</v>
      </c>
      <c r="S143" s="38">
        <v>0</v>
      </c>
      <c r="T143" s="8">
        <v>0</v>
      </c>
      <c r="U143" s="87"/>
      <c r="V143" s="87"/>
    </row>
    <row r="144" spans="1:22" x14ac:dyDescent="0.15">
      <c r="A144" s="3"/>
      <c r="B144" s="23" t="s">
        <v>61</v>
      </c>
      <c r="C144" s="4"/>
      <c r="D144" s="68">
        <f t="shared" ref="D144:H148" si="75">P140-P139</f>
        <v>1</v>
      </c>
      <c r="E144" s="69">
        <f t="shared" si="75"/>
        <v>0</v>
      </c>
      <c r="F144" s="69">
        <f t="shared" si="75"/>
        <v>0</v>
      </c>
      <c r="G144" s="70">
        <f t="shared" si="75"/>
        <v>0</v>
      </c>
      <c r="H144" s="118">
        <f t="shared" si="75"/>
        <v>0</v>
      </c>
      <c r="I144" s="71">
        <f t="shared" ref="I144" si="76">SUM(D144:E144)</f>
        <v>1</v>
      </c>
      <c r="J144" s="70">
        <f t="shared" ref="J144:J148" si="77">SUM(F144:G144)</f>
        <v>0</v>
      </c>
      <c r="K144" s="72">
        <f t="shared" si="59"/>
        <v>1</v>
      </c>
      <c r="L144" s="29">
        <f t="shared" si="60"/>
        <v>0</v>
      </c>
      <c r="M144" s="43" t="s">
        <v>70</v>
      </c>
      <c r="O144" s="39" t="s">
        <v>32</v>
      </c>
      <c r="P144" s="40">
        <v>9</v>
      </c>
      <c r="Q144" s="40">
        <v>3</v>
      </c>
      <c r="R144" s="40">
        <v>0</v>
      </c>
      <c r="S144" s="40">
        <v>0</v>
      </c>
      <c r="T144" s="8">
        <v>0</v>
      </c>
      <c r="U144" s="87"/>
      <c r="V144" s="87"/>
    </row>
    <row r="145" spans="1:21" x14ac:dyDescent="0.15">
      <c r="A145" s="3"/>
      <c r="B145" s="23" t="s">
        <v>62</v>
      </c>
      <c r="C145" s="4"/>
      <c r="D145" s="68">
        <f t="shared" si="75"/>
        <v>2</v>
      </c>
      <c r="E145" s="69">
        <f t="shared" si="75"/>
        <v>0</v>
      </c>
      <c r="F145" s="69">
        <f t="shared" si="75"/>
        <v>0</v>
      </c>
      <c r="G145" s="70">
        <f t="shared" si="75"/>
        <v>0</v>
      </c>
      <c r="H145" s="118">
        <f t="shared" si="75"/>
        <v>0</v>
      </c>
      <c r="I145" s="71">
        <f>SUM(D145:E145)</f>
        <v>2</v>
      </c>
      <c r="J145" s="70">
        <f t="shared" si="77"/>
        <v>0</v>
      </c>
      <c r="K145" s="72">
        <f t="shared" si="59"/>
        <v>2</v>
      </c>
      <c r="L145" s="29">
        <f t="shared" si="60"/>
        <v>0</v>
      </c>
      <c r="M145" s="43" t="s">
        <v>70</v>
      </c>
      <c r="O145" s="35" t="s">
        <v>34</v>
      </c>
      <c r="P145" s="36">
        <v>11</v>
      </c>
      <c r="Q145" s="36">
        <v>3</v>
      </c>
      <c r="R145" s="36">
        <v>0</v>
      </c>
      <c r="S145" s="36">
        <v>0</v>
      </c>
      <c r="T145" s="36">
        <v>0</v>
      </c>
    </row>
    <row r="146" spans="1:21" x14ac:dyDescent="0.15">
      <c r="A146" s="3"/>
      <c r="B146" s="23" t="s">
        <v>63</v>
      </c>
      <c r="C146" s="4"/>
      <c r="D146" s="68">
        <f t="shared" si="75"/>
        <v>0</v>
      </c>
      <c r="E146" s="69">
        <f t="shared" si="75"/>
        <v>1</v>
      </c>
      <c r="F146" s="69">
        <f t="shared" si="75"/>
        <v>0</v>
      </c>
      <c r="G146" s="70">
        <f t="shared" si="75"/>
        <v>0</v>
      </c>
      <c r="H146" s="118">
        <f t="shared" si="75"/>
        <v>0</v>
      </c>
      <c r="I146" s="71">
        <f t="shared" ref="I146:I148" si="78">SUM(D146:E146)</f>
        <v>1</v>
      </c>
      <c r="J146" s="70">
        <f t="shared" si="77"/>
        <v>0</v>
      </c>
      <c r="K146" s="72">
        <f t="shared" si="59"/>
        <v>1</v>
      </c>
      <c r="L146" s="29">
        <f t="shared" si="60"/>
        <v>0</v>
      </c>
      <c r="M146" s="43" t="s">
        <v>70</v>
      </c>
      <c r="O146" s="37" t="s">
        <v>35</v>
      </c>
      <c r="P146" s="38">
        <v>12</v>
      </c>
      <c r="Q146" s="38">
        <v>3</v>
      </c>
      <c r="R146" s="38">
        <v>0</v>
      </c>
      <c r="S146" s="38">
        <v>0</v>
      </c>
      <c r="T146" s="8">
        <v>0</v>
      </c>
    </row>
    <row r="147" spans="1:21" s="19" customFormat="1" x14ac:dyDescent="0.15">
      <c r="A147" s="3"/>
      <c r="B147" s="23" t="s">
        <v>64</v>
      </c>
      <c r="C147" s="4"/>
      <c r="D147" s="68">
        <f t="shared" si="75"/>
        <v>2</v>
      </c>
      <c r="E147" s="69">
        <f t="shared" si="75"/>
        <v>0</v>
      </c>
      <c r="F147" s="69">
        <f t="shared" si="75"/>
        <v>0</v>
      </c>
      <c r="G147" s="70">
        <f t="shared" si="75"/>
        <v>0</v>
      </c>
      <c r="H147" s="118">
        <f t="shared" si="75"/>
        <v>0</v>
      </c>
      <c r="I147" s="71">
        <f t="shared" si="78"/>
        <v>2</v>
      </c>
      <c r="J147" s="70">
        <f t="shared" si="77"/>
        <v>0</v>
      </c>
      <c r="K147" s="72">
        <f t="shared" si="59"/>
        <v>2</v>
      </c>
      <c r="L147" s="29">
        <f t="shared" si="60"/>
        <v>0</v>
      </c>
      <c r="M147" s="43" t="s">
        <v>70</v>
      </c>
      <c r="O147" s="37" t="s">
        <v>36</v>
      </c>
      <c r="P147" s="38">
        <v>13</v>
      </c>
      <c r="Q147" s="38">
        <v>3</v>
      </c>
      <c r="R147" s="38">
        <v>0</v>
      </c>
      <c r="S147" s="38">
        <v>0</v>
      </c>
      <c r="T147" s="8">
        <v>0</v>
      </c>
      <c r="U147" s="8"/>
    </row>
    <row r="148" spans="1:21" x14ac:dyDescent="0.15">
      <c r="A148" s="5"/>
      <c r="B148" s="24" t="s">
        <v>33</v>
      </c>
      <c r="C148" s="7"/>
      <c r="D148" s="73">
        <f t="shared" si="75"/>
        <v>0</v>
      </c>
      <c r="E148" s="74">
        <f t="shared" si="75"/>
        <v>0</v>
      </c>
      <c r="F148" s="74">
        <f t="shared" si="75"/>
        <v>0</v>
      </c>
      <c r="G148" s="75">
        <f t="shared" si="75"/>
        <v>0</v>
      </c>
      <c r="H148" s="119">
        <f t="shared" si="75"/>
        <v>0</v>
      </c>
      <c r="I148" s="76">
        <f t="shared" si="78"/>
        <v>0</v>
      </c>
      <c r="J148" s="75">
        <f t="shared" si="77"/>
        <v>0</v>
      </c>
      <c r="K148" s="77">
        <f t="shared" si="59"/>
        <v>0</v>
      </c>
      <c r="L148" s="30" t="str">
        <f t="shared" si="60"/>
        <v>-</v>
      </c>
      <c r="M148" s="44" t="s">
        <v>70</v>
      </c>
      <c r="O148" s="37" t="s">
        <v>37</v>
      </c>
      <c r="P148" s="38">
        <v>13</v>
      </c>
      <c r="Q148" s="38">
        <v>3</v>
      </c>
      <c r="R148" s="38">
        <v>0</v>
      </c>
      <c r="S148" s="38">
        <v>0</v>
      </c>
      <c r="T148" s="8">
        <v>0</v>
      </c>
    </row>
    <row r="149" spans="1:21" x14ac:dyDescent="0.15">
      <c r="A149" s="17"/>
      <c r="B149" s="25" t="s">
        <v>112</v>
      </c>
      <c r="C149" s="18"/>
      <c r="D149" s="78">
        <f>SUM(D143:D148)</f>
        <v>5</v>
      </c>
      <c r="E149" s="79">
        <f>SUM(E143:E148)</f>
        <v>2</v>
      </c>
      <c r="F149" s="79">
        <f>SUM(F143:F148)</f>
        <v>0</v>
      </c>
      <c r="G149" s="80">
        <f>SUM(G143:G148)</f>
        <v>0</v>
      </c>
      <c r="H149" s="120">
        <f>SUM(H143:H148)</f>
        <v>0</v>
      </c>
      <c r="I149" s="81">
        <f>SUM(D149:E149)</f>
        <v>7</v>
      </c>
      <c r="J149" s="80">
        <f>SUM(F149:G149)</f>
        <v>0</v>
      </c>
      <c r="K149" s="82">
        <f t="shared" si="59"/>
        <v>7</v>
      </c>
      <c r="L149" s="31">
        <f t="shared" si="60"/>
        <v>0</v>
      </c>
      <c r="M149" s="45">
        <f>IF(ISERROR(ROUND(K149/$K$157*100,1)),"-",ROUND(K149/$K$157*100,1))</f>
        <v>19.399999999999999</v>
      </c>
      <c r="O149" s="37" t="s">
        <v>38</v>
      </c>
      <c r="P149" s="38">
        <v>13</v>
      </c>
      <c r="Q149" s="38">
        <v>4</v>
      </c>
      <c r="R149" s="38">
        <v>0</v>
      </c>
      <c r="S149" s="38">
        <v>0</v>
      </c>
      <c r="T149" s="8">
        <v>0</v>
      </c>
    </row>
    <row r="150" spans="1:21" x14ac:dyDescent="0.15">
      <c r="A150" s="1"/>
      <c r="B150" s="22" t="s">
        <v>65</v>
      </c>
      <c r="C150" s="2"/>
      <c r="D150" s="63">
        <f>P145-P144</f>
        <v>2</v>
      </c>
      <c r="E150" s="64">
        <f>Q145-Q144</f>
        <v>0</v>
      </c>
      <c r="F150" s="64">
        <f>R145-R144</f>
        <v>0</v>
      </c>
      <c r="G150" s="65">
        <f>S145-S144</f>
        <v>0</v>
      </c>
      <c r="H150" s="117">
        <f>T145-T144</f>
        <v>0</v>
      </c>
      <c r="I150" s="66">
        <f>SUM(D150:E150)</f>
        <v>2</v>
      </c>
      <c r="J150" s="65">
        <f>SUM(F150:G150)</f>
        <v>0</v>
      </c>
      <c r="K150" s="67">
        <f t="shared" si="59"/>
        <v>2</v>
      </c>
      <c r="L150" s="28">
        <f t="shared" si="60"/>
        <v>0</v>
      </c>
      <c r="M150" s="42" t="s">
        <v>70</v>
      </c>
      <c r="O150" s="39" t="s">
        <v>39</v>
      </c>
      <c r="P150" s="40">
        <v>14</v>
      </c>
      <c r="Q150" s="40">
        <v>4</v>
      </c>
      <c r="R150" s="40">
        <v>0</v>
      </c>
      <c r="S150" s="40">
        <v>0</v>
      </c>
      <c r="T150" s="8">
        <v>0</v>
      </c>
    </row>
    <row r="151" spans="1:21" x14ac:dyDescent="0.15">
      <c r="A151" s="3"/>
      <c r="B151" s="23" t="s">
        <v>66</v>
      </c>
      <c r="C151" s="4"/>
      <c r="D151" s="68">
        <f t="shared" ref="D151:H155" si="79">P146-P145</f>
        <v>1</v>
      </c>
      <c r="E151" s="69">
        <f t="shared" si="79"/>
        <v>0</v>
      </c>
      <c r="F151" s="69">
        <f t="shared" si="79"/>
        <v>0</v>
      </c>
      <c r="G151" s="70">
        <f t="shared" si="79"/>
        <v>0</v>
      </c>
      <c r="H151" s="118">
        <f t="shared" si="79"/>
        <v>0</v>
      </c>
      <c r="I151" s="71">
        <f t="shared" ref="I151" si="80">SUM(D151:E151)</f>
        <v>1</v>
      </c>
      <c r="J151" s="70">
        <f t="shared" ref="J151:J155" si="81">SUM(F151:G151)</f>
        <v>0</v>
      </c>
      <c r="K151" s="72">
        <f t="shared" si="59"/>
        <v>1</v>
      </c>
      <c r="L151" s="29">
        <f t="shared" si="60"/>
        <v>0</v>
      </c>
      <c r="M151" s="43" t="s">
        <v>70</v>
      </c>
      <c r="O151" s="19"/>
      <c r="P151" s="19"/>
      <c r="Q151" s="19"/>
      <c r="R151" s="19"/>
      <c r="S151" s="19"/>
    </row>
    <row r="152" spans="1:21" x14ac:dyDescent="0.15">
      <c r="A152" s="3"/>
      <c r="B152" s="23" t="s">
        <v>67</v>
      </c>
      <c r="C152" s="4"/>
      <c r="D152" s="68">
        <f t="shared" si="79"/>
        <v>1</v>
      </c>
      <c r="E152" s="69">
        <f t="shared" si="79"/>
        <v>0</v>
      </c>
      <c r="F152" s="69">
        <f t="shared" si="79"/>
        <v>0</v>
      </c>
      <c r="G152" s="70">
        <f t="shared" si="79"/>
        <v>0</v>
      </c>
      <c r="H152" s="118">
        <f t="shared" si="79"/>
        <v>0</v>
      </c>
      <c r="I152" s="71">
        <f>SUM(D152:E152)</f>
        <v>1</v>
      </c>
      <c r="J152" s="70">
        <f t="shared" si="81"/>
        <v>0</v>
      </c>
      <c r="K152" s="72">
        <f t="shared" si="59"/>
        <v>1</v>
      </c>
      <c r="L152" s="29">
        <f t="shared" si="60"/>
        <v>0</v>
      </c>
      <c r="M152" s="43" t="s">
        <v>70</v>
      </c>
      <c r="O152" s="19"/>
      <c r="P152" s="19"/>
      <c r="Q152" s="19"/>
      <c r="R152" s="19"/>
      <c r="S152" s="19"/>
    </row>
    <row r="153" spans="1:21" x14ac:dyDescent="0.15">
      <c r="A153" s="3"/>
      <c r="B153" s="23" t="s">
        <v>68</v>
      </c>
      <c r="C153" s="4"/>
      <c r="D153" s="68">
        <f t="shared" si="79"/>
        <v>0</v>
      </c>
      <c r="E153" s="69">
        <f t="shared" si="79"/>
        <v>0</v>
      </c>
      <c r="F153" s="69">
        <f t="shared" si="79"/>
        <v>0</v>
      </c>
      <c r="G153" s="70">
        <f t="shared" si="79"/>
        <v>0</v>
      </c>
      <c r="H153" s="118">
        <f t="shared" si="79"/>
        <v>0</v>
      </c>
      <c r="I153" s="71">
        <f t="shared" ref="I153:I155" si="82">SUM(D153:E153)</f>
        <v>0</v>
      </c>
      <c r="J153" s="70">
        <f t="shared" si="81"/>
        <v>0</v>
      </c>
      <c r="K153" s="72">
        <f t="shared" si="59"/>
        <v>0</v>
      </c>
      <c r="L153" s="29" t="str">
        <f t="shared" si="60"/>
        <v>-</v>
      </c>
      <c r="M153" s="43" t="s">
        <v>70</v>
      </c>
      <c r="O153" s="19"/>
      <c r="P153" s="19"/>
      <c r="Q153" s="19"/>
      <c r="R153" s="19"/>
      <c r="S153" s="19"/>
    </row>
    <row r="154" spans="1:21" x14ac:dyDescent="0.15">
      <c r="A154" s="3"/>
      <c r="B154" s="23" t="s">
        <v>69</v>
      </c>
      <c r="C154" s="4"/>
      <c r="D154" s="68">
        <f t="shared" si="79"/>
        <v>0</v>
      </c>
      <c r="E154" s="69">
        <f t="shared" si="79"/>
        <v>1</v>
      </c>
      <c r="F154" s="69">
        <f t="shared" si="79"/>
        <v>0</v>
      </c>
      <c r="G154" s="70">
        <f t="shared" si="79"/>
        <v>0</v>
      </c>
      <c r="H154" s="118">
        <f t="shared" si="79"/>
        <v>0</v>
      </c>
      <c r="I154" s="71">
        <f t="shared" si="82"/>
        <v>1</v>
      </c>
      <c r="J154" s="70">
        <f t="shared" si="81"/>
        <v>0</v>
      </c>
      <c r="K154" s="72">
        <f t="shared" si="59"/>
        <v>1</v>
      </c>
      <c r="L154" s="29">
        <f t="shared" si="60"/>
        <v>0</v>
      </c>
      <c r="M154" s="43" t="s">
        <v>70</v>
      </c>
      <c r="O154" s="88"/>
      <c r="P154" s="89"/>
      <c r="Q154" s="88"/>
      <c r="R154" s="88"/>
      <c r="S154" s="88"/>
    </row>
    <row r="155" spans="1:21" x14ac:dyDescent="0.15">
      <c r="A155" s="5"/>
      <c r="B155" s="24" t="s">
        <v>40</v>
      </c>
      <c r="C155" s="7"/>
      <c r="D155" s="73">
        <f>P150-P149</f>
        <v>1</v>
      </c>
      <c r="E155" s="74">
        <f t="shared" si="79"/>
        <v>0</v>
      </c>
      <c r="F155" s="74">
        <f t="shared" si="79"/>
        <v>0</v>
      </c>
      <c r="G155" s="75">
        <f t="shared" si="79"/>
        <v>0</v>
      </c>
      <c r="H155" s="119">
        <f t="shared" si="79"/>
        <v>0</v>
      </c>
      <c r="I155" s="76">
        <f t="shared" si="82"/>
        <v>1</v>
      </c>
      <c r="J155" s="75">
        <f t="shared" si="81"/>
        <v>0</v>
      </c>
      <c r="K155" s="77">
        <f t="shared" si="59"/>
        <v>1</v>
      </c>
      <c r="L155" s="30">
        <f t="shared" si="60"/>
        <v>0</v>
      </c>
      <c r="M155" s="44" t="s">
        <v>70</v>
      </c>
      <c r="O155" s="88"/>
      <c r="P155" s="88"/>
      <c r="Q155" s="88"/>
      <c r="R155" s="88"/>
      <c r="S155" s="88"/>
    </row>
    <row r="156" spans="1:21" ht="12" thickBot="1" x14ac:dyDescent="0.2">
      <c r="A156" s="20"/>
      <c r="B156" s="25" t="s">
        <v>111</v>
      </c>
      <c r="C156" s="21"/>
      <c r="D156" s="83">
        <f>SUM(D150:D155)</f>
        <v>5</v>
      </c>
      <c r="E156" s="84">
        <f t="shared" ref="E156:H156" si="83">SUM(E150:E155)</f>
        <v>1</v>
      </c>
      <c r="F156" s="84">
        <f t="shared" si="83"/>
        <v>0</v>
      </c>
      <c r="G156" s="85">
        <f t="shared" si="83"/>
        <v>0</v>
      </c>
      <c r="H156" s="121">
        <f t="shared" si="83"/>
        <v>0</v>
      </c>
      <c r="I156" s="86">
        <f>SUM(D156:E156)</f>
        <v>6</v>
      </c>
      <c r="J156" s="85">
        <f>SUM(F156:G156)</f>
        <v>0</v>
      </c>
      <c r="K156" s="67">
        <f t="shared" si="59"/>
        <v>6</v>
      </c>
      <c r="L156" s="27">
        <f>IF(ISERROR(ROUND(J156/K156*100,1)),"-",ROUND(J156/K156*100,1))</f>
        <v>0</v>
      </c>
      <c r="M156" s="45">
        <f>IF(ISERROR(ROUND(K156/$K$157*100,1)),"-",ROUND(K156/$K$157*100,1))</f>
        <v>16.7</v>
      </c>
      <c r="O156" s="88"/>
      <c r="P156" s="90"/>
      <c r="Q156" s="90"/>
      <c r="R156" s="90"/>
      <c r="S156" s="90"/>
    </row>
    <row r="157" spans="1:21" ht="12" thickTop="1" x14ac:dyDescent="0.15">
      <c r="A157" s="97"/>
      <c r="B157" s="98" t="s">
        <v>106</v>
      </c>
      <c r="C157" s="99"/>
      <c r="D157" s="100">
        <f>SUM(D121,D128,D135,D142,D149,D156)</f>
        <v>32</v>
      </c>
      <c r="E157" s="101">
        <f t="shared" ref="E157:J157" si="84">SUM(E121,E128,E135,E142,E149,E156)</f>
        <v>4</v>
      </c>
      <c r="F157" s="101">
        <f t="shared" si="84"/>
        <v>0</v>
      </c>
      <c r="G157" s="102">
        <f t="shared" si="84"/>
        <v>0</v>
      </c>
      <c r="H157" s="122">
        <f t="shared" si="84"/>
        <v>0</v>
      </c>
      <c r="I157" s="103">
        <f t="shared" si="84"/>
        <v>36</v>
      </c>
      <c r="J157" s="102">
        <f t="shared" si="84"/>
        <v>0</v>
      </c>
      <c r="K157" s="104">
        <f t="shared" si="59"/>
        <v>36</v>
      </c>
      <c r="L157" s="105">
        <f t="shared" ref="L157" si="85">IF(ISERROR(ROUND(J157/K157*100,1)),"-",ROUND(J157/K157*100,1))</f>
        <v>0</v>
      </c>
      <c r="M157" s="106">
        <f>IF(ISERROR(ROUND(K157/$K157*100,1)),"-",ROUND(K157/$K157*100,1))</f>
        <v>100</v>
      </c>
      <c r="O157" s="88"/>
      <c r="P157" s="88"/>
      <c r="Q157" s="88"/>
      <c r="R157" s="88"/>
      <c r="S157" s="88"/>
    </row>
    <row r="158" spans="1:21" x14ac:dyDescent="0.15">
      <c r="A158" s="91"/>
      <c r="B158" s="92"/>
      <c r="C158" s="93"/>
      <c r="D158" s="94"/>
      <c r="E158" s="94"/>
      <c r="F158" s="94"/>
      <c r="G158" s="94"/>
      <c r="H158" s="94"/>
      <c r="I158" s="94"/>
      <c r="J158" s="94"/>
      <c r="K158" s="94"/>
      <c r="L158" s="95"/>
      <c r="M158" s="96"/>
      <c r="O158" s="88"/>
      <c r="P158" s="88"/>
      <c r="Q158" s="88"/>
      <c r="R158" s="88"/>
      <c r="S158" s="88"/>
    </row>
    <row r="159" spans="1:21" x14ac:dyDescent="0.15">
      <c r="A159" s="91"/>
      <c r="B159" s="92"/>
      <c r="C159" s="93"/>
      <c r="D159" s="94"/>
      <c r="E159" s="94"/>
      <c r="F159" s="94"/>
      <c r="G159" s="94"/>
      <c r="H159" s="94"/>
      <c r="I159" s="94"/>
      <c r="J159" s="94"/>
      <c r="K159" s="94"/>
      <c r="L159" s="95"/>
      <c r="M159" s="96"/>
      <c r="O159" s="88"/>
      <c r="P159" s="88"/>
      <c r="Q159" s="88"/>
      <c r="R159" s="88"/>
      <c r="S159" s="88"/>
    </row>
    <row r="160" spans="1:21" x14ac:dyDescent="0.15">
      <c r="B160" s="41" t="s">
        <v>98</v>
      </c>
      <c r="O160" s="88"/>
      <c r="P160" s="89"/>
      <c r="Q160" s="88"/>
      <c r="R160" s="88"/>
      <c r="S160" s="88"/>
    </row>
    <row r="161" spans="1:24" ht="21" x14ac:dyDescent="0.15">
      <c r="A161" s="1"/>
      <c r="B161" s="13"/>
      <c r="C161" s="26" t="s">
        <v>2</v>
      </c>
      <c r="D161" s="52" t="s">
        <v>48</v>
      </c>
      <c r="E161" s="53" t="s">
        <v>49</v>
      </c>
      <c r="F161" s="53" t="s">
        <v>104</v>
      </c>
      <c r="G161" s="54" t="s">
        <v>105</v>
      </c>
      <c r="H161" s="115" t="s">
        <v>108</v>
      </c>
      <c r="I161" s="55" t="s">
        <v>50</v>
      </c>
      <c r="J161" s="56" t="s">
        <v>51</v>
      </c>
      <c r="K161" s="57" t="s">
        <v>52</v>
      </c>
      <c r="L161" s="14" t="s">
        <v>53</v>
      </c>
      <c r="M161" s="14" t="s">
        <v>54</v>
      </c>
      <c r="O161" s="88"/>
      <c r="P161" s="88"/>
      <c r="Q161" s="88"/>
      <c r="R161" s="88"/>
      <c r="S161" s="88"/>
      <c r="T161" s="33"/>
    </row>
    <row r="162" spans="1:24" x14ac:dyDescent="0.15">
      <c r="A162" s="5" t="s">
        <v>1</v>
      </c>
      <c r="B162" s="10"/>
      <c r="C162" s="15"/>
      <c r="D162" s="58" t="s">
        <v>46</v>
      </c>
      <c r="E162" s="59" t="s">
        <v>46</v>
      </c>
      <c r="F162" s="59" t="s">
        <v>46</v>
      </c>
      <c r="G162" s="60" t="s">
        <v>46</v>
      </c>
      <c r="H162" s="116" t="s">
        <v>46</v>
      </c>
      <c r="I162" s="61" t="s">
        <v>46</v>
      </c>
      <c r="J162" s="60" t="s">
        <v>46</v>
      </c>
      <c r="K162" s="62" t="s">
        <v>46</v>
      </c>
      <c r="L162" s="16" t="s">
        <v>47</v>
      </c>
      <c r="M162" s="16" t="s">
        <v>47</v>
      </c>
      <c r="O162" s="88"/>
      <c r="P162" s="90"/>
      <c r="Q162" s="90"/>
      <c r="R162" s="90"/>
      <c r="S162" s="90"/>
    </row>
    <row r="163" spans="1:24" x14ac:dyDescent="0.15">
      <c r="A163" s="1"/>
      <c r="B163" s="22" t="s">
        <v>136</v>
      </c>
      <c r="C163" s="2"/>
      <c r="D163" s="63">
        <f t="shared" ref="D163:H168" si="86">SUM(D19,D67,D115)</f>
        <v>82</v>
      </c>
      <c r="E163" s="64">
        <f t="shared" si="86"/>
        <v>9</v>
      </c>
      <c r="F163" s="64">
        <f t="shared" si="86"/>
        <v>2</v>
      </c>
      <c r="G163" s="65">
        <f t="shared" si="86"/>
        <v>5</v>
      </c>
      <c r="H163" s="117">
        <f t="shared" si="86"/>
        <v>0</v>
      </c>
      <c r="I163" s="66">
        <f>SUM(D163:E163)</f>
        <v>91</v>
      </c>
      <c r="J163" s="65">
        <f>SUM(F163:G163)</f>
        <v>7</v>
      </c>
      <c r="K163" s="67">
        <f>SUM(D163:H163)</f>
        <v>98</v>
      </c>
      <c r="L163" s="28">
        <f>IF(ISERROR(ROUND(J163/K163*100,1)),"-",ROUND(J163/K163*100,1))</f>
        <v>7.1</v>
      </c>
      <c r="M163" s="42" t="s">
        <v>70</v>
      </c>
      <c r="O163" s="88"/>
      <c r="P163" s="88"/>
      <c r="Q163" s="88"/>
      <c r="R163" s="88"/>
      <c r="S163" s="88"/>
      <c r="U163" s="87"/>
      <c r="V163" s="87"/>
      <c r="W163" s="87"/>
      <c r="X163" s="87"/>
    </row>
    <row r="164" spans="1:24" x14ac:dyDescent="0.15">
      <c r="A164" s="3"/>
      <c r="B164" s="23" t="s">
        <v>137</v>
      </c>
      <c r="C164" s="4"/>
      <c r="D164" s="68">
        <f t="shared" si="86"/>
        <v>98</v>
      </c>
      <c r="E164" s="69">
        <f t="shared" si="86"/>
        <v>11</v>
      </c>
      <c r="F164" s="69">
        <f t="shared" si="86"/>
        <v>1</v>
      </c>
      <c r="G164" s="70">
        <f t="shared" si="86"/>
        <v>2</v>
      </c>
      <c r="H164" s="118">
        <f t="shared" si="86"/>
        <v>1</v>
      </c>
      <c r="I164" s="71">
        <f t="shared" ref="I164" si="87">SUM(D164:E164)</f>
        <v>109</v>
      </c>
      <c r="J164" s="70">
        <f t="shared" ref="J164:J168" si="88">SUM(F164:G164)</f>
        <v>3</v>
      </c>
      <c r="K164" s="72">
        <f t="shared" ref="K164:K205" si="89">SUM(D164:H164)</f>
        <v>113</v>
      </c>
      <c r="L164" s="29">
        <f t="shared" ref="L164:L205" si="90">IF(ISERROR(ROUND(J164/K164*100,1)),"-",ROUND(J164/K164*100,1))</f>
        <v>2.7</v>
      </c>
      <c r="M164" s="43" t="s">
        <v>70</v>
      </c>
      <c r="O164" s="88"/>
      <c r="P164" s="88"/>
      <c r="Q164" s="88"/>
      <c r="R164" s="88"/>
      <c r="S164" s="88"/>
      <c r="U164" s="87"/>
      <c r="V164" s="87"/>
    </row>
    <row r="165" spans="1:24" x14ac:dyDescent="0.15">
      <c r="A165" s="3"/>
      <c r="B165" s="23" t="s">
        <v>138</v>
      </c>
      <c r="C165" s="4"/>
      <c r="D165" s="68">
        <f t="shared" si="86"/>
        <v>79</v>
      </c>
      <c r="E165" s="69">
        <f t="shared" si="86"/>
        <v>11</v>
      </c>
      <c r="F165" s="69">
        <f t="shared" si="86"/>
        <v>1</v>
      </c>
      <c r="G165" s="70">
        <f t="shared" si="86"/>
        <v>1</v>
      </c>
      <c r="H165" s="118">
        <f t="shared" si="86"/>
        <v>1</v>
      </c>
      <c r="I165" s="71">
        <f>SUM(D165:E165)</f>
        <v>90</v>
      </c>
      <c r="J165" s="70">
        <f t="shared" si="88"/>
        <v>2</v>
      </c>
      <c r="K165" s="72">
        <f t="shared" si="89"/>
        <v>93</v>
      </c>
      <c r="L165" s="29">
        <f t="shared" si="90"/>
        <v>2.2000000000000002</v>
      </c>
      <c r="M165" s="43" t="s">
        <v>70</v>
      </c>
      <c r="O165" s="88"/>
      <c r="P165" s="88"/>
      <c r="Q165" s="88"/>
      <c r="R165" s="88"/>
      <c r="S165" s="88"/>
      <c r="U165" s="87"/>
      <c r="V165" s="87"/>
    </row>
    <row r="166" spans="1:24" x14ac:dyDescent="0.15">
      <c r="A166" s="3"/>
      <c r="B166" s="23" t="s">
        <v>139</v>
      </c>
      <c r="C166" s="4"/>
      <c r="D166" s="68">
        <f t="shared" si="86"/>
        <v>100</v>
      </c>
      <c r="E166" s="69">
        <f t="shared" si="86"/>
        <v>9</v>
      </c>
      <c r="F166" s="69">
        <f t="shared" si="86"/>
        <v>1</v>
      </c>
      <c r="G166" s="70">
        <f t="shared" si="86"/>
        <v>2</v>
      </c>
      <c r="H166" s="118">
        <f t="shared" si="86"/>
        <v>3</v>
      </c>
      <c r="I166" s="71">
        <f t="shared" ref="I166:I168" si="91">SUM(D166:E166)</f>
        <v>109</v>
      </c>
      <c r="J166" s="70">
        <f t="shared" si="88"/>
        <v>3</v>
      </c>
      <c r="K166" s="72">
        <f t="shared" si="89"/>
        <v>115</v>
      </c>
      <c r="L166" s="29">
        <f t="shared" si="90"/>
        <v>2.6</v>
      </c>
      <c r="M166" s="43" t="s">
        <v>70</v>
      </c>
      <c r="O166" s="88"/>
      <c r="P166" s="88"/>
      <c r="Q166" s="88"/>
      <c r="R166" s="88"/>
      <c r="S166" s="88"/>
      <c r="U166" s="87"/>
      <c r="V166" s="87"/>
    </row>
    <row r="167" spans="1:24" x14ac:dyDescent="0.15">
      <c r="A167" s="3"/>
      <c r="B167" s="23" t="s">
        <v>140</v>
      </c>
      <c r="C167" s="4"/>
      <c r="D167" s="68">
        <f t="shared" si="86"/>
        <v>116</v>
      </c>
      <c r="E167" s="69">
        <f t="shared" si="86"/>
        <v>11</v>
      </c>
      <c r="F167" s="69">
        <f t="shared" si="86"/>
        <v>1</v>
      </c>
      <c r="G167" s="70">
        <f t="shared" si="86"/>
        <v>0</v>
      </c>
      <c r="H167" s="118">
        <f t="shared" si="86"/>
        <v>1</v>
      </c>
      <c r="I167" s="71">
        <f t="shared" si="91"/>
        <v>127</v>
      </c>
      <c r="J167" s="70">
        <f t="shared" si="88"/>
        <v>1</v>
      </c>
      <c r="K167" s="72">
        <f t="shared" si="89"/>
        <v>129</v>
      </c>
      <c r="L167" s="29">
        <f t="shared" si="90"/>
        <v>0.8</v>
      </c>
      <c r="M167" s="43" t="s">
        <v>70</v>
      </c>
      <c r="O167" s="88"/>
      <c r="P167" s="88"/>
      <c r="Q167" s="88"/>
      <c r="R167" s="88"/>
      <c r="S167" s="88"/>
      <c r="U167" s="87"/>
      <c r="V167" s="87"/>
    </row>
    <row r="168" spans="1:24" x14ac:dyDescent="0.15">
      <c r="A168" s="5"/>
      <c r="B168" s="24" t="s">
        <v>141</v>
      </c>
      <c r="C168" s="7"/>
      <c r="D168" s="73">
        <f t="shared" si="86"/>
        <v>94</v>
      </c>
      <c r="E168" s="74">
        <f t="shared" si="86"/>
        <v>15</v>
      </c>
      <c r="F168" s="74">
        <f t="shared" si="86"/>
        <v>1</v>
      </c>
      <c r="G168" s="75">
        <f t="shared" si="86"/>
        <v>0</v>
      </c>
      <c r="H168" s="119">
        <f t="shared" si="86"/>
        <v>1</v>
      </c>
      <c r="I168" s="76">
        <f t="shared" si="91"/>
        <v>109</v>
      </c>
      <c r="J168" s="75">
        <f t="shared" si="88"/>
        <v>1</v>
      </c>
      <c r="K168" s="77">
        <f t="shared" si="89"/>
        <v>111</v>
      </c>
      <c r="L168" s="30">
        <f t="shared" si="90"/>
        <v>0.9</v>
      </c>
      <c r="M168" s="44" t="s">
        <v>70</v>
      </c>
      <c r="O168" s="88"/>
      <c r="P168" s="88"/>
      <c r="Q168" s="88"/>
      <c r="R168" s="88"/>
      <c r="S168" s="88"/>
      <c r="U168" s="87"/>
      <c r="V168" s="87"/>
    </row>
    <row r="169" spans="1:24" s="19" customFormat="1" x14ac:dyDescent="0.15">
      <c r="A169" s="17"/>
      <c r="B169" s="25" t="s">
        <v>154</v>
      </c>
      <c r="C169" s="18"/>
      <c r="D169" s="78">
        <f>SUM(D163:D168)</f>
        <v>569</v>
      </c>
      <c r="E169" s="79">
        <f>SUM(E163:E168)</f>
        <v>66</v>
      </c>
      <c r="F169" s="79">
        <f>SUM(F163:F168)</f>
        <v>7</v>
      </c>
      <c r="G169" s="80">
        <f>SUM(G163:G168)</f>
        <v>10</v>
      </c>
      <c r="H169" s="120">
        <f>SUM(H163:H168)</f>
        <v>7</v>
      </c>
      <c r="I169" s="81">
        <f>SUM(D169:E169)</f>
        <v>635</v>
      </c>
      <c r="J169" s="80">
        <f>SUM(F169:G169)</f>
        <v>17</v>
      </c>
      <c r="K169" s="82">
        <f t="shared" si="89"/>
        <v>659</v>
      </c>
      <c r="L169" s="31">
        <f t="shared" si="90"/>
        <v>2.6</v>
      </c>
      <c r="M169" s="45">
        <f>IF(ISERROR(ROUND(K169/$K$205*100,1)),"-",ROUND(K169/$K$205*100,1))</f>
        <v>13</v>
      </c>
      <c r="O169" s="88"/>
      <c r="P169" s="88"/>
      <c r="Q169" s="88"/>
      <c r="R169" s="88"/>
      <c r="S169" s="88"/>
      <c r="T169" s="8"/>
      <c r="U169" s="87"/>
      <c r="V169" s="87"/>
    </row>
    <row r="170" spans="1:24" x14ac:dyDescent="0.15">
      <c r="A170" s="1"/>
      <c r="B170" s="22" t="s">
        <v>142</v>
      </c>
      <c r="C170" s="2"/>
      <c r="D170" s="63">
        <f t="shared" ref="D170:H175" si="92">SUM(D26,D74,D122)</f>
        <v>74</v>
      </c>
      <c r="E170" s="64">
        <f t="shared" si="92"/>
        <v>6</v>
      </c>
      <c r="F170" s="64">
        <f t="shared" si="92"/>
        <v>0</v>
      </c>
      <c r="G170" s="65">
        <f t="shared" si="92"/>
        <v>1</v>
      </c>
      <c r="H170" s="117">
        <f t="shared" si="92"/>
        <v>0</v>
      </c>
      <c r="I170" s="66">
        <f t="shared" ref="I170:I172" si="93">SUM(D170:E170)</f>
        <v>80</v>
      </c>
      <c r="J170" s="65">
        <f t="shared" ref="J170:J201" si="94">SUM(F170:G170)</f>
        <v>1</v>
      </c>
      <c r="K170" s="67">
        <f t="shared" si="89"/>
        <v>81</v>
      </c>
      <c r="L170" s="28">
        <f t="shared" si="90"/>
        <v>1.2</v>
      </c>
      <c r="M170" s="42" t="s">
        <v>70</v>
      </c>
      <c r="O170" s="88"/>
      <c r="P170" s="88"/>
      <c r="Q170" s="88"/>
      <c r="R170" s="88"/>
      <c r="S170" s="88"/>
      <c r="U170" s="87"/>
      <c r="V170" s="87"/>
    </row>
    <row r="171" spans="1:24" x14ac:dyDescent="0.15">
      <c r="A171" s="3"/>
      <c r="B171" s="23" t="s">
        <v>143</v>
      </c>
      <c r="C171" s="4"/>
      <c r="D171" s="68">
        <f t="shared" si="92"/>
        <v>119</v>
      </c>
      <c r="E171" s="69">
        <f t="shared" si="92"/>
        <v>11</v>
      </c>
      <c r="F171" s="69">
        <f t="shared" si="92"/>
        <v>2</v>
      </c>
      <c r="G171" s="70">
        <f t="shared" si="92"/>
        <v>4</v>
      </c>
      <c r="H171" s="118">
        <f t="shared" si="92"/>
        <v>0</v>
      </c>
      <c r="I171" s="71">
        <f t="shared" si="93"/>
        <v>130</v>
      </c>
      <c r="J171" s="70">
        <f t="shared" si="94"/>
        <v>6</v>
      </c>
      <c r="K171" s="72">
        <f t="shared" si="89"/>
        <v>136</v>
      </c>
      <c r="L171" s="29">
        <f t="shared" si="90"/>
        <v>4.4000000000000004</v>
      </c>
      <c r="M171" s="43" t="s">
        <v>70</v>
      </c>
      <c r="O171" s="88"/>
      <c r="P171" s="88"/>
      <c r="Q171" s="88"/>
      <c r="R171" s="88"/>
      <c r="S171" s="88"/>
      <c r="U171" s="87"/>
      <c r="V171" s="87"/>
    </row>
    <row r="172" spans="1:24" x14ac:dyDescent="0.15">
      <c r="A172" s="3"/>
      <c r="B172" s="23" t="s">
        <v>144</v>
      </c>
      <c r="C172" s="4"/>
      <c r="D172" s="68">
        <f t="shared" si="92"/>
        <v>100</v>
      </c>
      <c r="E172" s="69">
        <f t="shared" si="92"/>
        <v>4</v>
      </c>
      <c r="F172" s="69">
        <f t="shared" si="92"/>
        <v>3</v>
      </c>
      <c r="G172" s="70">
        <f t="shared" si="92"/>
        <v>0</v>
      </c>
      <c r="H172" s="118">
        <f t="shared" si="92"/>
        <v>1</v>
      </c>
      <c r="I172" s="71">
        <f t="shared" si="93"/>
        <v>104</v>
      </c>
      <c r="J172" s="70">
        <f t="shared" si="94"/>
        <v>3</v>
      </c>
      <c r="K172" s="72">
        <f t="shared" si="89"/>
        <v>108</v>
      </c>
      <c r="L172" s="29">
        <f t="shared" si="90"/>
        <v>2.8</v>
      </c>
      <c r="M172" s="43" t="s">
        <v>70</v>
      </c>
      <c r="O172" s="88"/>
      <c r="P172" s="88"/>
      <c r="Q172" s="88"/>
      <c r="R172" s="88"/>
      <c r="S172" s="88"/>
      <c r="U172" s="87"/>
      <c r="V172" s="87"/>
    </row>
    <row r="173" spans="1:24" x14ac:dyDescent="0.15">
      <c r="A173" s="3"/>
      <c r="B173" s="23" t="s">
        <v>145</v>
      </c>
      <c r="C173" s="4"/>
      <c r="D173" s="68">
        <f t="shared" si="92"/>
        <v>109</v>
      </c>
      <c r="E173" s="69">
        <f t="shared" si="92"/>
        <v>9</v>
      </c>
      <c r="F173" s="69">
        <f t="shared" si="92"/>
        <v>0</v>
      </c>
      <c r="G173" s="70">
        <f t="shared" si="92"/>
        <v>1</v>
      </c>
      <c r="H173" s="118">
        <f t="shared" si="92"/>
        <v>1</v>
      </c>
      <c r="I173" s="71">
        <f>SUM(D173:E173)</f>
        <v>118</v>
      </c>
      <c r="J173" s="70">
        <f t="shared" si="94"/>
        <v>1</v>
      </c>
      <c r="K173" s="72">
        <f t="shared" si="89"/>
        <v>120</v>
      </c>
      <c r="L173" s="29">
        <f t="shared" si="90"/>
        <v>0.8</v>
      </c>
      <c r="M173" s="43" t="s">
        <v>70</v>
      </c>
      <c r="O173" s="88"/>
      <c r="P173" s="88"/>
      <c r="Q173" s="88"/>
      <c r="R173" s="88"/>
      <c r="S173" s="88"/>
      <c r="U173" s="87"/>
      <c r="V173" s="87"/>
    </row>
    <row r="174" spans="1:24" x14ac:dyDescent="0.15">
      <c r="A174" s="3"/>
      <c r="B174" s="23" t="s">
        <v>146</v>
      </c>
      <c r="C174" s="4"/>
      <c r="D174" s="68">
        <f t="shared" si="92"/>
        <v>114</v>
      </c>
      <c r="E174" s="69">
        <f t="shared" si="92"/>
        <v>6</v>
      </c>
      <c r="F174" s="69">
        <f t="shared" si="92"/>
        <v>1</v>
      </c>
      <c r="G174" s="70">
        <f t="shared" si="92"/>
        <v>1</v>
      </c>
      <c r="H174" s="118">
        <f t="shared" si="92"/>
        <v>1</v>
      </c>
      <c r="I174" s="71">
        <f t="shared" ref="I174:I202" si="95">SUM(D174:E174)</f>
        <v>120</v>
      </c>
      <c r="J174" s="70">
        <f t="shared" si="94"/>
        <v>2</v>
      </c>
      <c r="K174" s="72">
        <f t="shared" si="89"/>
        <v>123</v>
      </c>
      <c r="L174" s="29">
        <f t="shared" si="90"/>
        <v>1.6</v>
      </c>
      <c r="M174" s="43" t="s">
        <v>70</v>
      </c>
      <c r="O174" s="88"/>
      <c r="P174" s="88"/>
      <c r="Q174" s="88"/>
      <c r="R174" s="88"/>
      <c r="S174" s="88"/>
      <c r="U174" s="87"/>
      <c r="V174" s="87"/>
    </row>
    <row r="175" spans="1:24" x14ac:dyDescent="0.15">
      <c r="A175" s="5"/>
      <c r="B175" s="24" t="s">
        <v>147</v>
      </c>
      <c r="C175" s="7"/>
      <c r="D175" s="73">
        <f t="shared" si="92"/>
        <v>104</v>
      </c>
      <c r="E175" s="74">
        <f t="shared" si="92"/>
        <v>5</v>
      </c>
      <c r="F175" s="74">
        <f t="shared" si="92"/>
        <v>1</v>
      </c>
      <c r="G175" s="75">
        <f t="shared" si="92"/>
        <v>1</v>
      </c>
      <c r="H175" s="119">
        <f t="shared" si="92"/>
        <v>0</v>
      </c>
      <c r="I175" s="76">
        <f t="shared" si="95"/>
        <v>109</v>
      </c>
      <c r="J175" s="75">
        <f t="shared" si="94"/>
        <v>2</v>
      </c>
      <c r="K175" s="77">
        <f t="shared" si="89"/>
        <v>111</v>
      </c>
      <c r="L175" s="30">
        <f t="shared" si="90"/>
        <v>1.8</v>
      </c>
      <c r="M175" s="44" t="s">
        <v>70</v>
      </c>
      <c r="O175" s="88"/>
      <c r="P175" s="88"/>
      <c r="Q175" s="88"/>
      <c r="R175" s="88"/>
      <c r="S175" s="88"/>
      <c r="U175" s="87"/>
      <c r="V175" s="87"/>
    </row>
    <row r="176" spans="1:24" s="19" customFormat="1" x14ac:dyDescent="0.15">
      <c r="A176" s="17"/>
      <c r="B176" s="25" t="s">
        <v>155</v>
      </c>
      <c r="C176" s="18"/>
      <c r="D176" s="78">
        <f>SUM(D170:D175)</f>
        <v>620</v>
      </c>
      <c r="E176" s="79">
        <f>SUM(E170:E175)</f>
        <v>41</v>
      </c>
      <c r="F176" s="79">
        <f>SUM(F170:F175)</f>
        <v>7</v>
      </c>
      <c r="G176" s="80">
        <f>SUM(G170:G175)</f>
        <v>8</v>
      </c>
      <c r="H176" s="120">
        <f>SUM(H170:H175)</f>
        <v>3</v>
      </c>
      <c r="I176" s="81">
        <f t="shared" si="95"/>
        <v>661</v>
      </c>
      <c r="J176" s="80">
        <f t="shared" si="94"/>
        <v>15</v>
      </c>
      <c r="K176" s="82">
        <f t="shared" si="89"/>
        <v>679</v>
      </c>
      <c r="L176" s="31">
        <f t="shared" si="90"/>
        <v>2.2000000000000002</v>
      </c>
      <c r="M176" s="45">
        <f>IF(ISERROR(ROUND(K176/$K$205*100,1)),"-",ROUND(K176/$K$205*100,1))</f>
        <v>13.3</v>
      </c>
      <c r="O176" s="88"/>
      <c r="P176" s="88"/>
      <c r="Q176" s="88"/>
      <c r="R176" s="88"/>
      <c r="S176" s="88"/>
      <c r="T176" s="8"/>
      <c r="U176" s="87"/>
      <c r="V176" s="87"/>
    </row>
    <row r="177" spans="1:22" x14ac:dyDescent="0.15">
      <c r="A177" s="1"/>
      <c r="B177" s="22" t="s">
        <v>148</v>
      </c>
      <c r="C177" s="2"/>
      <c r="D177" s="63">
        <f t="shared" ref="D177:H182" si="96">SUM(D33,D81,D129)</f>
        <v>128</v>
      </c>
      <c r="E177" s="64">
        <f t="shared" si="96"/>
        <v>13</v>
      </c>
      <c r="F177" s="64">
        <f t="shared" si="96"/>
        <v>1</v>
      </c>
      <c r="G177" s="65">
        <f t="shared" si="96"/>
        <v>0</v>
      </c>
      <c r="H177" s="117">
        <f t="shared" si="96"/>
        <v>1</v>
      </c>
      <c r="I177" s="66">
        <f t="shared" si="95"/>
        <v>141</v>
      </c>
      <c r="J177" s="65">
        <f t="shared" si="94"/>
        <v>1</v>
      </c>
      <c r="K177" s="67">
        <f t="shared" si="89"/>
        <v>143</v>
      </c>
      <c r="L177" s="28">
        <f t="shared" si="90"/>
        <v>0.7</v>
      </c>
      <c r="M177" s="42" t="s">
        <v>70</v>
      </c>
      <c r="O177" s="88"/>
      <c r="P177" s="88"/>
      <c r="Q177" s="88"/>
      <c r="R177" s="88"/>
      <c r="S177" s="88"/>
      <c r="U177" s="87"/>
      <c r="V177" s="87"/>
    </row>
    <row r="178" spans="1:22" x14ac:dyDescent="0.15">
      <c r="A178" s="3"/>
      <c r="B178" s="23" t="s">
        <v>149</v>
      </c>
      <c r="C178" s="4"/>
      <c r="D178" s="68">
        <f t="shared" si="96"/>
        <v>122</v>
      </c>
      <c r="E178" s="69">
        <f t="shared" si="96"/>
        <v>18</v>
      </c>
      <c r="F178" s="69">
        <f t="shared" si="96"/>
        <v>0</v>
      </c>
      <c r="G178" s="70">
        <f t="shared" si="96"/>
        <v>3</v>
      </c>
      <c r="H178" s="118">
        <f t="shared" si="96"/>
        <v>1</v>
      </c>
      <c r="I178" s="71">
        <f t="shared" si="95"/>
        <v>140</v>
      </c>
      <c r="J178" s="70">
        <f t="shared" si="94"/>
        <v>3</v>
      </c>
      <c r="K178" s="72">
        <f t="shared" si="89"/>
        <v>144</v>
      </c>
      <c r="L178" s="29">
        <f t="shared" si="90"/>
        <v>2.1</v>
      </c>
      <c r="M178" s="43" t="s">
        <v>70</v>
      </c>
      <c r="O178" s="88"/>
      <c r="P178" s="88"/>
      <c r="Q178" s="88"/>
      <c r="R178" s="88"/>
      <c r="S178" s="88"/>
      <c r="U178" s="87"/>
      <c r="V178" s="87"/>
    </row>
    <row r="179" spans="1:22" x14ac:dyDescent="0.15">
      <c r="A179" s="3"/>
      <c r="B179" s="23" t="s">
        <v>150</v>
      </c>
      <c r="C179" s="4"/>
      <c r="D179" s="68">
        <f t="shared" si="96"/>
        <v>137</v>
      </c>
      <c r="E179" s="69">
        <f t="shared" si="96"/>
        <v>12</v>
      </c>
      <c r="F179" s="69">
        <f t="shared" si="96"/>
        <v>2</v>
      </c>
      <c r="G179" s="70">
        <f t="shared" si="96"/>
        <v>2</v>
      </c>
      <c r="H179" s="118">
        <f t="shared" si="96"/>
        <v>1</v>
      </c>
      <c r="I179" s="71">
        <f t="shared" si="95"/>
        <v>149</v>
      </c>
      <c r="J179" s="70">
        <f t="shared" si="94"/>
        <v>4</v>
      </c>
      <c r="K179" s="72">
        <f t="shared" si="89"/>
        <v>154</v>
      </c>
      <c r="L179" s="29">
        <f t="shared" si="90"/>
        <v>2.6</v>
      </c>
      <c r="M179" s="43" t="s">
        <v>70</v>
      </c>
      <c r="O179" s="88"/>
      <c r="P179" s="88"/>
      <c r="Q179" s="88"/>
      <c r="R179" s="88"/>
      <c r="S179" s="88"/>
      <c r="U179" s="87"/>
      <c r="V179" s="87"/>
    </row>
    <row r="180" spans="1:22" x14ac:dyDescent="0.15">
      <c r="A180" s="3"/>
      <c r="B180" s="23" t="s">
        <v>151</v>
      </c>
      <c r="C180" s="4"/>
      <c r="D180" s="68">
        <f t="shared" si="96"/>
        <v>102</v>
      </c>
      <c r="E180" s="69">
        <f t="shared" si="96"/>
        <v>7</v>
      </c>
      <c r="F180" s="69">
        <f t="shared" si="96"/>
        <v>2</v>
      </c>
      <c r="G180" s="70">
        <f t="shared" si="96"/>
        <v>0</v>
      </c>
      <c r="H180" s="118">
        <f t="shared" si="96"/>
        <v>3</v>
      </c>
      <c r="I180" s="71">
        <f t="shared" si="95"/>
        <v>109</v>
      </c>
      <c r="J180" s="70">
        <f t="shared" si="94"/>
        <v>2</v>
      </c>
      <c r="K180" s="72">
        <f t="shared" si="89"/>
        <v>114</v>
      </c>
      <c r="L180" s="29">
        <f t="shared" si="90"/>
        <v>1.8</v>
      </c>
      <c r="M180" s="43" t="s">
        <v>70</v>
      </c>
      <c r="O180" s="88"/>
      <c r="P180" s="88"/>
      <c r="Q180" s="88"/>
      <c r="R180" s="88"/>
      <c r="S180" s="88"/>
      <c r="U180" s="87"/>
      <c r="V180" s="87"/>
    </row>
    <row r="181" spans="1:22" x14ac:dyDescent="0.15">
      <c r="A181" s="3"/>
      <c r="B181" s="23" t="s">
        <v>152</v>
      </c>
      <c r="C181" s="4"/>
      <c r="D181" s="68">
        <f t="shared" si="96"/>
        <v>95</v>
      </c>
      <c r="E181" s="69">
        <f t="shared" si="96"/>
        <v>11</v>
      </c>
      <c r="F181" s="69">
        <f t="shared" si="96"/>
        <v>2</v>
      </c>
      <c r="G181" s="70">
        <f t="shared" si="96"/>
        <v>0</v>
      </c>
      <c r="H181" s="118">
        <f t="shared" si="96"/>
        <v>2</v>
      </c>
      <c r="I181" s="71">
        <f t="shared" si="95"/>
        <v>106</v>
      </c>
      <c r="J181" s="70">
        <f t="shared" si="94"/>
        <v>2</v>
      </c>
      <c r="K181" s="72">
        <f t="shared" si="89"/>
        <v>110</v>
      </c>
      <c r="L181" s="29">
        <f t="shared" si="90"/>
        <v>1.8</v>
      </c>
      <c r="M181" s="43" t="s">
        <v>70</v>
      </c>
      <c r="O181" s="88"/>
      <c r="P181" s="88"/>
      <c r="Q181" s="88"/>
      <c r="R181" s="88"/>
      <c r="S181" s="88"/>
      <c r="U181" s="87"/>
      <c r="V181" s="87"/>
    </row>
    <row r="182" spans="1:22" x14ac:dyDescent="0.15">
      <c r="A182" s="5"/>
      <c r="B182" s="24" t="s">
        <v>153</v>
      </c>
      <c r="C182" s="7"/>
      <c r="D182" s="73">
        <f t="shared" si="96"/>
        <v>141</v>
      </c>
      <c r="E182" s="74">
        <f t="shared" si="96"/>
        <v>13</v>
      </c>
      <c r="F182" s="74">
        <f t="shared" si="96"/>
        <v>0</v>
      </c>
      <c r="G182" s="75">
        <f t="shared" si="96"/>
        <v>1</v>
      </c>
      <c r="H182" s="119">
        <f t="shared" si="96"/>
        <v>1</v>
      </c>
      <c r="I182" s="76">
        <f t="shared" si="95"/>
        <v>154</v>
      </c>
      <c r="J182" s="75">
        <f t="shared" si="94"/>
        <v>1</v>
      </c>
      <c r="K182" s="77">
        <f t="shared" si="89"/>
        <v>156</v>
      </c>
      <c r="L182" s="30">
        <f t="shared" si="90"/>
        <v>0.6</v>
      </c>
      <c r="M182" s="44" t="s">
        <v>70</v>
      </c>
      <c r="O182" s="88"/>
      <c r="P182" s="88"/>
      <c r="Q182" s="88"/>
      <c r="R182" s="88"/>
      <c r="S182" s="88"/>
      <c r="U182" s="87"/>
      <c r="V182" s="87"/>
    </row>
    <row r="183" spans="1:22" s="19" customFormat="1" x14ac:dyDescent="0.15">
      <c r="A183" s="17"/>
      <c r="B183" s="25" t="s">
        <v>156</v>
      </c>
      <c r="C183" s="18"/>
      <c r="D183" s="78">
        <f>SUM(D177:D182)</f>
        <v>725</v>
      </c>
      <c r="E183" s="79">
        <f>SUM(E177:E182)</f>
        <v>74</v>
      </c>
      <c r="F183" s="79">
        <f>SUM(F177:F182)</f>
        <v>7</v>
      </c>
      <c r="G183" s="80">
        <f>SUM(G177:G182)</f>
        <v>6</v>
      </c>
      <c r="H183" s="120">
        <f>SUM(H177:H182)</f>
        <v>9</v>
      </c>
      <c r="I183" s="81">
        <f t="shared" si="95"/>
        <v>799</v>
      </c>
      <c r="J183" s="80">
        <f t="shared" si="94"/>
        <v>13</v>
      </c>
      <c r="K183" s="82">
        <f t="shared" si="89"/>
        <v>821</v>
      </c>
      <c r="L183" s="31">
        <f t="shared" si="90"/>
        <v>1.6</v>
      </c>
      <c r="M183" s="45">
        <f>IF(ISERROR(ROUND(K183/$K$205*100,1)),"-",ROUND(K183/$K$205*100,1))</f>
        <v>16.100000000000001</v>
      </c>
      <c r="O183" s="88"/>
      <c r="P183" s="88"/>
      <c r="Q183" s="88"/>
      <c r="R183" s="88"/>
      <c r="S183" s="88"/>
      <c r="T183" s="8"/>
      <c r="U183" s="87"/>
      <c r="V183" s="87"/>
    </row>
    <row r="184" spans="1:22" x14ac:dyDescent="0.15">
      <c r="A184" s="1"/>
      <c r="B184" s="22" t="s">
        <v>55</v>
      </c>
      <c r="C184" s="2"/>
      <c r="D184" s="63">
        <f t="shared" ref="D184:H189" si="97">SUM(D40,D88,D136)</f>
        <v>147</v>
      </c>
      <c r="E184" s="64">
        <f t="shared" si="97"/>
        <v>9</v>
      </c>
      <c r="F184" s="64">
        <f t="shared" si="97"/>
        <v>1</v>
      </c>
      <c r="G184" s="65">
        <f t="shared" si="97"/>
        <v>0</v>
      </c>
      <c r="H184" s="117">
        <f t="shared" si="97"/>
        <v>1</v>
      </c>
      <c r="I184" s="66">
        <f t="shared" si="95"/>
        <v>156</v>
      </c>
      <c r="J184" s="65">
        <f t="shared" si="94"/>
        <v>1</v>
      </c>
      <c r="K184" s="67">
        <f t="shared" si="89"/>
        <v>158</v>
      </c>
      <c r="L184" s="28">
        <f t="shared" si="90"/>
        <v>0.6</v>
      </c>
      <c r="M184" s="42" t="s">
        <v>70</v>
      </c>
      <c r="O184" s="88"/>
      <c r="P184" s="88"/>
      <c r="Q184" s="88"/>
      <c r="R184" s="88"/>
      <c r="S184" s="88"/>
      <c r="U184" s="87"/>
      <c r="V184" s="87"/>
    </row>
    <row r="185" spans="1:22" x14ac:dyDescent="0.15">
      <c r="A185" s="3"/>
      <c r="B185" s="23" t="s">
        <v>56</v>
      </c>
      <c r="C185" s="4"/>
      <c r="D185" s="68">
        <f t="shared" si="97"/>
        <v>134</v>
      </c>
      <c r="E185" s="69">
        <f t="shared" si="97"/>
        <v>18</v>
      </c>
      <c r="F185" s="69">
        <f t="shared" si="97"/>
        <v>0</v>
      </c>
      <c r="G185" s="70">
        <f t="shared" si="97"/>
        <v>5</v>
      </c>
      <c r="H185" s="118">
        <f t="shared" si="97"/>
        <v>2</v>
      </c>
      <c r="I185" s="71">
        <f t="shared" si="95"/>
        <v>152</v>
      </c>
      <c r="J185" s="70">
        <f t="shared" si="94"/>
        <v>5</v>
      </c>
      <c r="K185" s="72">
        <f t="shared" si="89"/>
        <v>159</v>
      </c>
      <c r="L185" s="29">
        <f t="shared" si="90"/>
        <v>3.1</v>
      </c>
      <c r="M185" s="43" t="s">
        <v>70</v>
      </c>
      <c r="O185" s="88"/>
      <c r="P185" s="88"/>
      <c r="Q185" s="88"/>
      <c r="R185" s="88"/>
      <c r="S185" s="88"/>
      <c r="U185" s="87"/>
      <c r="V185" s="87"/>
    </row>
    <row r="186" spans="1:22" x14ac:dyDescent="0.15">
      <c r="A186" s="3"/>
      <c r="B186" s="23" t="s">
        <v>57</v>
      </c>
      <c r="C186" s="4"/>
      <c r="D186" s="68">
        <f t="shared" si="97"/>
        <v>131</v>
      </c>
      <c r="E186" s="69">
        <f t="shared" si="97"/>
        <v>6</v>
      </c>
      <c r="F186" s="69">
        <f t="shared" si="97"/>
        <v>1</v>
      </c>
      <c r="G186" s="70">
        <f t="shared" si="97"/>
        <v>0</v>
      </c>
      <c r="H186" s="118">
        <f t="shared" si="97"/>
        <v>0</v>
      </c>
      <c r="I186" s="71">
        <f t="shared" si="95"/>
        <v>137</v>
      </c>
      <c r="J186" s="70">
        <f t="shared" si="94"/>
        <v>1</v>
      </c>
      <c r="K186" s="72">
        <f t="shared" si="89"/>
        <v>138</v>
      </c>
      <c r="L186" s="29">
        <f t="shared" si="90"/>
        <v>0.7</v>
      </c>
      <c r="M186" s="43" t="s">
        <v>70</v>
      </c>
      <c r="O186" s="88"/>
      <c r="P186" s="88"/>
      <c r="Q186" s="88"/>
      <c r="R186" s="88"/>
      <c r="S186" s="88"/>
      <c r="U186" s="87"/>
      <c r="V186" s="87"/>
    </row>
    <row r="187" spans="1:22" x14ac:dyDescent="0.15">
      <c r="A187" s="3"/>
      <c r="B187" s="23" t="s">
        <v>58</v>
      </c>
      <c r="C187" s="4"/>
      <c r="D187" s="68">
        <f t="shared" si="97"/>
        <v>188</v>
      </c>
      <c r="E187" s="69">
        <f t="shared" si="97"/>
        <v>9</v>
      </c>
      <c r="F187" s="69">
        <f t="shared" si="97"/>
        <v>2</v>
      </c>
      <c r="G187" s="70">
        <f t="shared" si="97"/>
        <v>0</v>
      </c>
      <c r="H187" s="118">
        <f t="shared" si="97"/>
        <v>2</v>
      </c>
      <c r="I187" s="71">
        <f t="shared" si="95"/>
        <v>197</v>
      </c>
      <c r="J187" s="70">
        <f t="shared" si="94"/>
        <v>2</v>
      </c>
      <c r="K187" s="72">
        <f t="shared" si="89"/>
        <v>201</v>
      </c>
      <c r="L187" s="29">
        <f t="shared" si="90"/>
        <v>1</v>
      </c>
      <c r="M187" s="43" t="s">
        <v>70</v>
      </c>
      <c r="O187" s="88"/>
      <c r="P187" s="88"/>
      <c r="Q187" s="88"/>
      <c r="R187" s="88"/>
      <c r="S187" s="88"/>
      <c r="U187" s="87"/>
      <c r="V187" s="87"/>
    </row>
    <row r="188" spans="1:22" s="19" customFormat="1" x14ac:dyDescent="0.15">
      <c r="A188" s="3"/>
      <c r="B188" s="23" t="s">
        <v>59</v>
      </c>
      <c r="C188" s="4"/>
      <c r="D188" s="68">
        <f t="shared" si="97"/>
        <v>139</v>
      </c>
      <c r="E188" s="69">
        <f t="shared" si="97"/>
        <v>9</v>
      </c>
      <c r="F188" s="69">
        <f t="shared" si="97"/>
        <v>1</v>
      </c>
      <c r="G188" s="70">
        <f t="shared" si="97"/>
        <v>0</v>
      </c>
      <c r="H188" s="118">
        <f t="shared" si="97"/>
        <v>0</v>
      </c>
      <c r="I188" s="71">
        <f t="shared" si="95"/>
        <v>148</v>
      </c>
      <c r="J188" s="70">
        <f t="shared" si="94"/>
        <v>1</v>
      </c>
      <c r="K188" s="72">
        <f t="shared" si="89"/>
        <v>149</v>
      </c>
      <c r="L188" s="29">
        <f t="shared" si="90"/>
        <v>0.7</v>
      </c>
      <c r="M188" s="43" t="s">
        <v>70</v>
      </c>
      <c r="O188" s="88"/>
      <c r="P188" s="88"/>
      <c r="Q188" s="88"/>
      <c r="R188" s="88"/>
      <c r="S188" s="88"/>
      <c r="T188" s="8"/>
      <c r="U188" s="87"/>
      <c r="V188" s="87"/>
    </row>
    <row r="189" spans="1:22" x14ac:dyDescent="0.15">
      <c r="A189" s="5"/>
      <c r="B189" s="24" t="s">
        <v>26</v>
      </c>
      <c r="C189" s="7"/>
      <c r="D189" s="73">
        <f t="shared" si="97"/>
        <v>142</v>
      </c>
      <c r="E189" s="74">
        <f t="shared" si="97"/>
        <v>8</v>
      </c>
      <c r="F189" s="74">
        <f t="shared" si="97"/>
        <v>1</v>
      </c>
      <c r="G189" s="75">
        <f t="shared" si="97"/>
        <v>1</v>
      </c>
      <c r="H189" s="119">
        <f t="shared" si="97"/>
        <v>2</v>
      </c>
      <c r="I189" s="76">
        <f t="shared" si="95"/>
        <v>150</v>
      </c>
      <c r="J189" s="75">
        <f t="shared" si="94"/>
        <v>2</v>
      </c>
      <c r="K189" s="77">
        <f t="shared" si="89"/>
        <v>154</v>
      </c>
      <c r="L189" s="30">
        <f t="shared" si="90"/>
        <v>1.3</v>
      </c>
      <c r="M189" s="44" t="s">
        <v>70</v>
      </c>
      <c r="O189" s="88"/>
      <c r="P189" s="88"/>
      <c r="Q189" s="88"/>
      <c r="R189" s="88"/>
      <c r="S189" s="88"/>
      <c r="U189" s="87"/>
      <c r="V189" s="87"/>
    </row>
    <row r="190" spans="1:22" x14ac:dyDescent="0.15">
      <c r="A190" s="17"/>
      <c r="B190" s="25" t="s">
        <v>113</v>
      </c>
      <c r="C190" s="18"/>
      <c r="D190" s="78">
        <f>SUM(D184:D189)</f>
        <v>881</v>
      </c>
      <c r="E190" s="79">
        <f>SUM(E184:E189)</f>
        <v>59</v>
      </c>
      <c r="F190" s="79">
        <f>SUM(F184:F189)</f>
        <v>6</v>
      </c>
      <c r="G190" s="80">
        <f>SUM(G184:G189)</f>
        <v>6</v>
      </c>
      <c r="H190" s="120">
        <f>SUM(H184:H189)</f>
        <v>7</v>
      </c>
      <c r="I190" s="81">
        <f t="shared" si="95"/>
        <v>940</v>
      </c>
      <c r="J190" s="80">
        <f t="shared" si="94"/>
        <v>12</v>
      </c>
      <c r="K190" s="82">
        <f t="shared" si="89"/>
        <v>959</v>
      </c>
      <c r="L190" s="31">
        <f t="shared" si="90"/>
        <v>1.3</v>
      </c>
      <c r="M190" s="45">
        <f>IF(ISERROR(ROUND(K190/$K$205*100,1)),"-",ROUND(K190/$K$205*100,1))</f>
        <v>18.8</v>
      </c>
      <c r="O190" s="88"/>
      <c r="P190" s="88"/>
      <c r="Q190" s="88"/>
      <c r="R190" s="88"/>
      <c r="S190" s="88"/>
      <c r="U190" s="87"/>
      <c r="V190" s="87"/>
    </row>
    <row r="191" spans="1:22" x14ac:dyDescent="0.15">
      <c r="A191" s="1"/>
      <c r="B191" s="22" t="s">
        <v>60</v>
      </c>
      <c r="C191" s="2"/>
      <c r="D191" s="63">
        <f t="shared" ref="D191:H196" si="98">SUM(D47,D95,D143)</f>
        <v>174</v>
      </c>
      <c r="E191" s="64">
        <f t="shared" si="98"/>
        <v>7</v>
      </c>
      <c r="F191" s="64">
        <f t="shared" si="98"/>
        <v>2</v>
      </c>
      <c r="G191" s="65">
        <f t="shared" si="98"/>
        <v>0</v>
      </c>
      <c r="H191" s="117">
        <f t="shared" si="98"/>
        <v>0</v>
      </c>
      <c r="I191" s="66">
        <f t="shared" si="95"/>
        <v>181</v>
      </c>
      <c r="J191" s="65">
        <f t="shared" si="94"/>
        <v>2</v>
      </c>
      <c r="K191" s="67">
        <f t="shared" si="89"/>
        <v>183</v>
      </c>
      <c r="L191" s="28">
        <f t="shared" si="90"/>
        <v>1.1000000000000001</v>
      </c>
      <c r="M191" s="42" t="s">
        <v>70</v>
      </c>
      <c r="O191" s="88"/>
      <c r="P191" s="88"/>
      <c r="Q191" s="88"/>
      <c r="R191" s="88"/>
      <c r="S191" s="88"/>
      <c r="U191" s="87"/>
      <c r="V191" s="87"/>
    </row>
    <row r="192" spans="1:22" x14ac:dyDescent="0.15">
      <c r="A192" s="3"/>
      <c r="B192" s="23" t="s">
        <v>61</v>
      </c>
      <c r="C192" s="4"/>
      <c r="D192" s="68">
        <f t="shared" si="98"/>
        <v>156</v>
      </c>
      <c r="E192" s="69">
        <f t="shared" si="98"/>
        <v>12</v>
      </c>
      <c r="F192" s="69">
        <f t="shared" si="98"/>
        <v>1</v>
      </c>
      <c r="G192" s="70">
        <f t="shared" si="98"/>
        <v>2</v>
      </c>
      <c r="H192" s="118">
        <f t="shared" si="98"/>
        <v>0</v>
      </c>
      <c r="I192" s="71">
        <f t="shared" si="95"/>
        <v>168</v>
      </c>
      <c r="J192" s="70">
        <f t="shared" si="94"/>
        <v>3</v>
      </c>
      <c r="K192" s="72">
        <f t="shared" si="89"/>
        <v>171</v>
      </c>
      <c r="L192" s="29">
        <f t="shared" si="90"/>
        <v>1.8</v>
      </c>
      <c r="M192" s="43" t="s">
        <v>70</v>
      </c>
      <c r="O192" s="88"/>
      <c r="P192" s="88"/>
      <c r="Q192" s="88"/>
      <c r="R192" s="88"/>
      <c r="S192" s="88"/>
      <c r="U192" s="87"/>
      <c r="V192" s="87"/>
    </row>
    <row r="193" spans="1:21" x14ac:dyDescent="0.15">
      <c r="A193" s="3"/>
      <c r="B193" s="23" t="s">
        <v>62</v>
      </c>
      <c r="C193" s="4"/>
      <c r="D193" s="68">
        <f t="shared" si="98"/>
        <v>158</v>
      </c>
      <c r="E193" s="69">
        <f t="shared" si="98"/>
        <v>5</v>
      </c>
      <c r="F193" s="69">
        <f t="shared" si="98"/>
        <v>0</v>
      </c>
      <c r="G193" s="70">
        <f t="shared" si="98"/>
        <v>1</v>
      </c>
      <c r="H193" s="118">
        <f t="shared" si="98"/>
        <v>0</v>
      </c>
      <c r="I193" s="71">
        <f t="shared" si="95"/>
        <v>163</v>
      </c>
      <c r="J193" s="70">
        <f t="shared" si="94"/>
        <v>1</v>
      </c>
      <c r="K193" s="72">
        <f t="shared" si="89"/>
        <v>164</v>
      </c>
      <c r="L193" s="29">
        <f t="shared" si="90"/>
        <v>0.6</v>
      </c>
      <c r="M193" s="43" t="s">
        <v>70</v>
      </c>
      <c r="O193" s="88"/>
      <c r="P193" s="88"/>
      <c r="Q193" s="88"/>
      <c r="R193" s="88"/>
      <c r="S193" s="88"/>
    </row>
    <row r="194" spans="1:21" x14ac:dyDescent="0.15">
      <c r="A194" s="3"/>
      <c r="B194" s="23" t="s">
        <v>63</v>
      </c>
      <c r="C194" s="4"/>
      <c r="D194" s="68">
        <f t="shared" si="98"/>
        <v>149</v>
      </c>
      <c r="E194" s="69">
        <f t="shared" si="98"/>
        <v>11</v>
      </c>
      <c r="F194" s="69">
        <f t="shared" si="98"/>
        <v>0</v>
      </c>
      <c r="G194" s="70">
        <f t="shared" si="98"/>
        <v>0</v>
      </c>
      <c r="H194" s="118">
        <f t="shared" si="98"/>
        <v>0</v>
      </c>
      <c r="I194" s="71">
        <f t="shared" si="95"/>
        <v>160</v>
      </c>
      <c r="J194" s="70">
        <f t="shared" si="94"/>
        <v>0</v>
      </c>
      <c r="K194" s="72">
        <f t="shared" si="89"/>
        <v>160</v>
      </c>
      <c r="L194" s="29">
        <f t="shared" si="90"/>
        <v>0</v>
      </c>
      <c r="M194" s="43" t="s">
        <v>70</v>
      </c>
      <c r="O194" s="88"/>
      <c r="P194" s="88"/>
      <c r="Q194" s="88"/>
      <c r="R194" s="88"/>
      <c r="S194" s="88"/>
    </row>
    <row r="195" spans="1:21" s="19" customFormat="1" x14ac:dyDescent="0.15">
      <c r="A195" s="3"/>
      <c r="B195" s="23" t="s">
        <v>64</v>
      </c>
      <c r="C195" s="4"/>
      <c r="D195" s="68">
        <f t="shared" si="98"/>
        <v>160</v>
      </c>
      <c r="E195" s="69">
        <f t="shared" si="98"/>
        <v>10</v>
      </c>
      <c r="F195" s="69">
        <f t="shared" si="98"/>
        <v>3</v>
      </c>
      <c r="G195" s="70">
        <f t="shared" si="98"/>
        <v>1</v>
      </c>
      <c r="H195" s="118">
        <f t="shared" si="98"/>
        <v>0</v>
      </c>
      <c r="I195" s="71">
        <f t="shared" si="95"/>
        <v>170</v>
      </c>
      <c r="J195" s="70">
        <f t="shared" si="94"/>
        <v>4</v>
      </c>
      <c r="K195" s="72">
        <f t="shared" si="89"/>
        <v>174</v>
      </c>
      <c r="L195" s="29">
        <f t="shared" si="90"/>
        <v>2.2999999999999998</v>
      </c>
      <c r="M195" s="43" t="s">
        <v>70</v>
      </c>
      <c r="O195" s="88"/>
      <c r="P195" s="88"/>
      <c r="Q195" s="88"/>
      <c r="R195" s="88"/>
      <c r="S195" s="88"/>
      <c r="T195" s="8"/>
      <c r="U195" s="8"/>
    </row>
    <row r="196" spans="1:21" x14ac:dyDescent="0.15">
      <c r="A196" s="5"/>
      <c r="B196" s="24" t="s">
        <v>33</v>
      </c>
      <c r="C196" s="7"/>
      <c r="D196" s="73">
        <f t="shared" si="98"/>
        <v>161</v>
      </c>
      <c r="E196" s="74">
        <f t="shared" si="98"/>
        <v>9</v>
      </c>
      <c r="F196" s="74">
        <f t="shared" si="98"/>
        <v>1</v>
      </c>
      <c r="G196" s="75">
        <f t="shared" si="98"/>
        <v>0</v>
      </c>
      <c r="H196" s="119">
        <f t="shared" si="98"/>
        <v>0</v>
      </c>
      <c r="I196" s="76">
        <f t="shared" si="95"/>
        <v>170</v>
      </c>
      <c r="J196" s="75">
        <f t="shared" si="94"/>
        <v>1</v>
      </c>
      <c r="K196" s="77">
        <f t="shared" si="89"/>
        <v>171</v>
      </c>
      <c r="L196" s="30">
        <f t="shared" si="90"/>
        <v>0.6</v>
      </c>
      <c r="M196" s="44" t="s">
        <v>70</v>
      </c>
      <c r="O196" s="88"/>
      <c r="P196" s="88"/>
      <c r="Q196" s="88"/>
      <c r="R196" s="88"/>
      <c r="S196" s="88"/>
    </row>
    <row r="197" spans="1:21" x14ac:dyDescent="0.15">
      <c r="A197" s="17"/>
      <c r="B197" s="25" t="s">
        <v>112</v>
      </c>
      <c r="C197" s="18"/>
      <c r="D197" s="78">
        <f>SUM(D191:D196)</f>
        <v>958</v>
      </c>
      <c r="E197" s="79">
        <f>SUM(E191:E196)</f>
        <v>54</v>
      </c>
      <c r="F197" s="79">
        <f>SUM(F191:F196)</f>
        <v>7</v>
      </c>
      <c r="G197" s="80">
        <f>SUM(G191:G196)</f>
        <v>4</v>
      </c>
      <c r="H197" s="120">
        <f>SUM(H191:H196)</f>
        <v>0</v>
      </c>
      <c r="I197" s="81">
        <f t="shared" si="95"/>
        <v>1012</v>
      </c>
      <c r="J197" s="80">
        <f t="shared" si="94"/>
        <v>11</v>
      </c>
      <c r="K197" s="82">
        <f t="shared" si="89"/>
        <v>1023</v>
      </c>
      <c r="L197" s="31">
        <f t="shared" si="90"/>
        <v>1.1000000000000001</v>
      </c>
      <c r="M197" s="45">
        <f>IF(ISERROR(ROUND(K197/$K$205*100,1)),"-",ROUND(K197/$K$205*100,1))</f>
        <v>20.100000000000001</v>
      </c>
      <c r="O197" s="88"/>
      <c r="P197" s="88"/>
      <c r="Q197" s="88"/>
      <c r="R197" s="88"/>
      <c r="S197" s="88"/>
    </row>
    <row r="198" spans="1:21" x14ac:dyDescent="0.15">
      <c r="A198" s="1"/>
      <c r="B198" s="22" t="s">
        <v>65</v>
      </c>
      <c r="C198" s="2"/>
      <c r="D198" s="63">
        <f t="shared" ref="D198:H203" si="99">SUM(D54,D102,D150)</f>
        <v>136</v>
      </c>
      <c r="E198" s="64">
        <f t="shared" si="99"/>
        <v>7</v>
      </c>
      <c r="F198" s="64">
        <f t="shared" si="99"/>
        <v>3</v>
      </c>
      <c r="G198" s="65">
        <f t="shared" si="99"/>
        <v>2</v>
      </c>
      <c r="H198" s="117">
        <f t="shared" si="99"/>
        <v>1</v>
      </c>
      <c r="I198" s="66">
        <f t="shared" si="95"/>
        <v>143</v>
      </c>
      <c r="J198" s="65">
        <f t="shared" si="94"/>
        <v>5</v>
      </c>
      <c r="K198" s="67">
        <f t="shared" si="89"/>
        <v>149</v>
      </c>
      <c r="L198" s="28">
        <f t="shared" si="90"/>
        <v>3.4</v>
      </c>
      <c r="M198" s="42" t="s">
        <v>70</v>
      </c>
      <c r="O198" s="107"/>
      <c r="P198" s="107"/>
      <c r="Q198" s="107"/>
      <c r="R198" s="107"/>
      <c r="S198" s="107"/>
    </row>
    <row r="199" spans="1:21" x14ac:dyDescent="0.15">
      <c r="A199" s="3"/>
      <c r="B199" s="23" t="s">
        <v>66</v>
      </c>
      <c r="C199" s="4"/>
      <c r="D199" s="68">
        <f t="shared" si="99"/>
        <v>132</v>
      </c>
      <c r="E199" s="69">
        <f t="shared" si="99"/>
        <v>16</v>
      </c>
      <c r="F199" s="69">
        <f t="shared" si="99"/>
        <v>2</v>
      </c>
      <c r="G199" s="70">
        <f t="shared" si="99"/>
        <v>1</v>
      </c>
      <c r="H199" s="118">
        <f t="shared" si="99"/>
        <v>0</v>
      </c>
      <c r="I199" s="71">
        <f t="shared" si="95"/>
        <v>148</v>
      </c>
      <c r="J199" s="70">
        <f t="shared" si="94"/>
        <v>3</v>
      </c>
      <c r="K199" s="72">
        <f t="shared" si="89"/>
        <v>151</v>
      </c>
      <c r="L199" s="29">
        <f t="shared" si="90"/>
        <v>2</v>
      </c>
      <c r="M199" s="43" t="s">
        <v>70</v>
      </c>
      <c r="O199" s="107"/>
      <c r="P199" s="107"/>
      <c r="Q199" s="107"/>
      <c r="R199" s="107"/>
      <c r="S199" s="107"/>
    </row>
    <row r="200" spans="1:21" x14ac:dyDescent="0.15">
      <c r="A200" s="3"/>
      <c r="B200" s="23" t="s">
        <v>67</v>
      </c>
      <c r="C200" s="4"/>
      <c r="D200" s="68">
        <f t="shared" si="99"/>
        <v>160</v>
      </c>
      <c r="E200" s="69">
        <f t="shared" si="99"/>
        <v>10</v>
      </c>
      <c r="F200" s="69">
        <f t="shared" si="99"/>
        <v>1</v>
      </c>
      <c r="G200" s="70">
        <f t="shared" si="99"/>
        <v>1</v>
      </c>
      <c r="H200" s="118">
        <f t="shared" si="99"/>
        <v>0</v>
      </c>
      <c r="I200" s="71">
        <f t="shared" si="95"/>
        <v>170</v>
      </c>
      <c r="J200" s="70">
        <f t="shared" si="94"/>
        <v>2</v>
      </c>
      <c r="K200" s="72">
        <f t="shared" si="89"/>
        <v>172</v>
      </c>
      <c r="L200" s="29">
        <f t="shared" si="90"/>
        <v>1.2</v>
      </c>
      <c r="M200" s="43" t="s">
        <v>70</v>
      </c>
      <c r="O200" s="107"/>
      <c r="P200" s="107"/>
      <c r="Q200" s="107"/>
      <c r="R200" s="107"/>
      <c r="S200" s="107"/>
    </row>
    <row r="201" spans="1:21" x14ac:dyDescent="0.15">
      <c r="A201" s="3"/>
      <c r="B201" s="23" t="s">
        <v>68</v>
      </c>
      <c r="C201" s="4"/>
      <c r="D201" s="68">
        <f t="shared" si="99"/>
        <v>166</v>
      </c>
      <c r="E201" s="69">
        <f t="shared" si="99"/>
        <v>7</v>
      </c>
      <c r="F201" s="69">
        <f t="shared" si="99"/>
        <v>0</v>
      </c>
      <c r="G201" s="70">
        <f t="shared" si="99"/>
        <v>0</v>
      </c>
      <c r="H201" s="118">
        <f t="shared" si="99"/>
        <v>0</v>
      </c>
      <c r="I201" s="71">
        <f t="shared" si="95"/>
        <v>173</v>
      </c>
      <c r="J201" s="70">
        <f t="shared" si="94"/>
        <v>0</v>
      </c>
      <c r="K201" s="72">
        <f t="shared" si="89"/>
        <v>173</v>
      </c>
      <c r="L201" s="29">
        <f t="shared" si="90"/>
        <v>0</v>
      </c>
      <c r="M201" s="43" t="s">
        <v>70</v>
      </c>
      <c r="O201" s="107"/>
      <c r="P201" s="107"/>
      <c r="Q201" s="107"/>
      <c r="R201" s="107"/>
      <c r="S201" s="107"/>
    </row>
    <row r="202" spans="1:21" x14ac:dyDescent="0.15">
      <c r="A202" s="3"/>
      <c r="B202" s="23" t="s">
        <v>69</v>
      </c>
      <c r="C202" s="4"/>
      <c r="D202" s="68">
        <f t="shared" si="99"/>
        <v>142</v>
      </c>
      <c r="E202" s="69">
        <f t="shared" si="99"/>
        <v>7</v>
      </c>
      <c r="F202" s="69">
        <f t="shared" si="99"/>
        <v>2</v>
      </c>
      <c r="G202" s="70">
        <f t="shared" si="99"/>
        <v>0</v>
      </c>
      <c r="H202" s="118">
        <f t="shared" si="99"/>
        <v>1</v>
      </c>
      <c r="I202" s="71">
        <f t="shared" si="95"/>
        <v>149</v>
      </c>
      <c r="J202" s="70">
        <f>SUM(F202:G202)</f>
        <v>2</v>
      </c>
      <c r="K202" s="72">
        <f t="shared" si="89"/>
        <v>152</v>
      </c>
      <c r="L202" s="29">
        <f t="shared" si="90"/>
        <v>1.3</v>
      </c>
      <c r="M202" s="43" t="s">
        <v>70</v>
      </c>
      <c r="O202" s="88"/>
      <c r="P202" s="89"/>
      <c r="Q202" s="88"/>
      <c r="R202" s="88"/>
      <c r="S202" s="88"/>
    </row>
    <row r="203" spans="1:21" x14ac:dyDescent="0.15">
      <c r="A203" s="5"/>
      <c r="B203" s="24" t="s">
        <v>40</v>
      </c>
      <c r="C203" s="7"/>
      <c r="D203" s="73">
        <f t="shared" si="99"/>
        <v>143</v>
      </c>
      <c r="E203" s="74">
        <f t="shared" si="99"/>
        <v>2</v>
      </c>
      <c r="F203" s="74">
        <f t="shared" si="99"/>
        <v>2</v>
      </c>
      <c r="G203" s="75">
        <f t="shared" si="99"/>
        <v>1</v>
      </c>
      <c r="H203" s="119">
        <f t="shared" si="99"/>
        <v>2</v>
      </c>
      <c r="I203" s="76">
        <f>SUM(D203:E203)</f>
        <v>145</v>
      </c>
      <c r="J203" s="75">
        <f>SUM(F203:G203)</f>
        <v>3</v>
      </c>
      <c r="K203" s="77">
        <f t="shared" si="89"/>
        <v>150</v>
      </c>
      <c r="L203" s="30">
        <f t="shared" si="90"/>
        <v>2</v>
      </c>
      <c r="M203" s="44" t="s">
        <v>70</v>
      </c>
      <c r="O203" s="88"/>
      <c r="P203" s="88"/>
      <c r="Q203" s="88"/>
      <c r="R203" s="88"/>
      <c r="S203" s="88"/>
    </row>
    <row r="204" spans="1:21" ht="12" thickBot="1" x14ac:dyDescent="0.2">
      <c r="A204" s="20"/>
      <c r="B204" s="25" t="s">
        <v>111</v>
      </c>
      <c r="C204" s="21"/>
      <c r="D204" s="83">
        <f>SUM(D198:D203)</f>
        <v>879</v>
      </c>
      <c r="E204" s="84">
        <f t="shared" ref="E204:H204" si="100">SUM(E198:E203)</f>
        <v>49</v>
      </c>
      <c r="F204" s="84">
        <f t="shared" si="100"/>
        <v>10</v>
      </c>
      <c r="G204" s="85">
        <f t="shared" si="100"/>
        <v>5</v>
      </c>
      <c r="H204" s="121">
        <f t="shared" si="100"/>
        <v>4</v>
      </c>
      <c r="I204" s="86">
        <f t="shared" ref="I204" si="101">SUM(D204:E204)</f>
        <v>928</v>
      </c>
      <c r="J204" s="85">
        <f t="shared" ref="J204" si="102">SUM(F204:G204)</f>
        <v>15</v>
      </c>
      <c r="K204" s="67">
        <f t="shared" si="89"/>
        <v>947</v>
      </c>
      <c r="L204" s="27">
        <f t="shared" si="90"/>
        <v>1.6</v>
      </c>
      <c r="M204" s="45">
        <f>IF(ISERROR(ROUND(K204/$K$205*100,1)),"-",ROUND(K204/$K$205*100,1))</f>
        <v>18.600000000000001</v>
      </c>
      <c r="O204" s="88"/>
      <c r="P204" s="90"/>
      <c r="Q204" s="90"/>
      <c r="R204" s="90"/>
      <c r="S204" s="90"/>
    </row>
    <row r="205" spans="1:21" ht="12" thickTop="1" x14ac:dyDescent="0.15">
      <c r="A205" s="97"/>
      <c r="B205" s="98" t="s">
        <v>106</v>
      </c>
      <c r="C205" s="99"/>
      <c r="D205" s="100">
        <f>SUM(D169,D176,D183,D190,D197,D204)</f>
        <v>4632</v>
      </c>
      <c r="E205" s="101">
        <f t="shared" ref="E205:J205" si="103">SUM(E169,E176,E183,E190,E197,E204)</f>
        <v>343</v>
      </c>
      <c r="F205" s="101">
        <f t="shared" si="103"/>
        <v>44</v>
      </c>
      <c r="G205" s="102">
        <f t="shared" si="103"/>
        <v>39</v>
      </c>
      <c r="H205" s="122">
        <f t="shared" si="103"/>
        <v>30</v>
      </c>
      <c r="I205" s="103">
        <f t="shared" si="103"/>
        <v>4975</v>
      </c>
      <c r="J205" s="102">
        <f t="shared" si="103"/>
        <v>83</v>
      </c>
      <c r="K205" s="104">
        <f t="shared" si="89"/>
        <v>5088</v>
      </c>
      <c r="L205" s="105">
        <f t="shared" si="90"/>
        <v>1.6</v>
      </c>
      <c r="M205" s="106">
        <f>IF(ISERROR(ROUND(K205/$K205*100,1)),"-",ROUND(K205/$K205*100,1))</f>
        <v>100</v>
      </c>
      <c r="O205" s="88"/>
      <c r="P205" s="88"/>
      <c r="Q205" s="88"/>
      <c r="R205" s="88"/>
      <c r="S205" s="88"/>
    </row>
    <row r="206" spans="1:21" x14ac:dyDescent="0.15">
      <c r="A206" s="91"/>
      <c r="B206" s="92"/>
      <c r="C206" s="93"/>
      <c r="D206" s="94"/>
      <c r="E206" s="94"/>
      <c r="F206" s="94"/>
      <c r="G206" s="94"/>
      <c r="H206" s="94"/>
      <c r="I206" s="94"/>
      <c r="J206" s="94"/>
      <c r="K206" s="94"/>
      <c r="L206" s="95"/>
      <c r="M206" s="96"/>
      <c r="O206" s="88"/>
      <c r="P206" s="88"/>
      <c r="Q206" s="88"/>
      <c r="R206" s="88"/>
      <c r="S206" s="88"/>
    </row>
    <row r="207" spans="1:21" x14ac:dyDescent="0.15">
      <c r="A207" s="91"/>
      <c r="B207" s="92"/>
      <c r="C207" s="93"/>
      <c r="D207" s="94"/>
      <c r="E207" s="94"/>
      <c r="F207" s="94"/>
      <c r="G207" s="94"/>
      <c r="H207" s="94"/>
      <c r="I207" s="94"/>
      <c r="J207" s="94"/>
      <c r="K207" s="94"/>
      <c r="L207" s="95"/>
      <c r="M207" s="96"/>
      <c r="O207" s="88"/>
      <c r="P207" s="88"/>
      <c r="Q207" s="88"/>
      <c r="R207" s="88"/>
      <c r="S207" s="88"/>
    </row>
    <row r="208" spans="1:21" x14ac:dyDescent="0.15">
      <c r="B208" s="41" t="s">
        <v>77</v>
      </c>
      <c r="O208" s="88"/>
      <c r="P208" s="89"/>
      <c r="Q208" s="88"/>
      <c r="R208" s="88"/>
      <c r="S208" s="88"/>
    </row>
    <row r="209" spans="1:24" ht="21" x14ac:dyDescent="0.15">
      <c r="A209" s="1"/>
      <c r="B209" s="13"/>
      <c r="C209" s="26" t="s">
        <v>2</v>
      </c>
      <c r="D209" s="52" t="s">
        <v>48</v>
      </c>
      <c r="E209" s="53" t="s">
        <v>49</v>
      </c>
      <c r="F209" s="53" t="s">
        <v>104</v>
      </c>
      <c r="G209" s="54" t="s">
        <v>105</v>
      </c>
      <c r="H209" s="115" t="s">
        <v>108</v>
      </c>
      <c r="I209" s="55" t="s">
        <v>50</v>
      </c>
      <c r="J209" s="56" t="s">
        <v>51</v>
      </c>
      <c r="K209" s="57" t="s">
        <v>52</v>
      </c>
      <c r="L209" s="14" t="s">
        <v>53</v>
      </c>
      <c r="M209" s="14" t="s">
        <v>54</v>
      </c>
      <c r="O209" s="88"/>
      <c r="P209" s="88"/>
      <c r="Q209" s="88"/>
      <c r="R209" s="88"/>
      <c r="S209" s="88"/>
      <c r="T209" s="33"/>
    </row>
    <row r="210" spans="1:24" x14ac:dyDescent="0.15">
      <c r="A210" s="5" t="s">
        <v>1</v>
      </c>
      <c r="B210" s="10"/>
      <c r="C210" s="15"/>
      <c r="D210" s="58" t="s">
        <v>46</v>
      </c>
      <c r="E210" s="59" t="s">
        <v>46</v>
      </c>
      <c r="F210" s="59" t="s">
        <v>46</v>
      </c>
      <c r="G210" s="60" t="s">
        <v>46</v>
      </c>
      <c r="H210" s="116" t="s">
        <v>46</v>
      </c>
      <c r="I210" s="61" t="s">
        <v>46</v>
      </c>
      <c r="J210" s="60" t="s">
        <v>46</v>
      </c>
      <c r="K210" s="62" t="s">
        <v>46</v>
      </c>
      <c r="L210" s="16" t="s">
        <v>47</v>
      </c>
      <c r="M210" s="16" t="s">
        <v>47</v>
      </c>
      <c r="O210" s="88"/>
      <c r="P210" s="90"/>
      <c r="Q210" s="90"/>
      <c r="R210" s="90"/>
      <c r="S210" s="90"/>
    </row>
    <row r="211" spans="1:24" x14ac:dyDescent="0.15">
      <c r="A211" s="1"/>
      <c r="B211" s="22" t="s">
        <v>136</v>
      </c>
      <c r="C211" s="2"/>
      <c r="D211" s="63">
        <f t="shared" ref="D211:H216" si="104">SUM(D307,D595,D883)</f>
        <v>151</v>
      </c>
      <c r="E211" s="64">
        <f t="shared" si="104"/>
        <v>8</v>
      </c>
      <c r="F211" s="64">
        <f t="shared" si="104"/>
        <v>1</v>
      </c>
      <c r="G211" s="65">
        <f t="shared" si="104"/>
        <v>2</v>
      </c>
      <c r="H211" s="117">
        <f t="shared" si="104"/>
        <v>0</v>
      </c>
      <c r="I211" s="66">
        <f>SUM(D211:E211)</f>
        <v>159</v>
      </c>
      <c r="J211" s="65">
        <f>SUM(F211:G211)</f>
        <v>3</v>
      </c>
      <c r="K211" s="67">
        <f>SUM(D211:H211)</f>
        <v>162</v>
      </c>
      <c r="L211" s="28">
        <f>IF(ISERROR(ROUND(J211/K211*100,1)),"-",ROUND(J211/K211*100,1))</f>
        <v>1.9</v>
      </c>
      <c r="M211" s="42" t="s">
        <v>70</v>
      </c>
      <c r="O211" s="88"/>
      <c r="P211" s="88"/>
      <c r="Q211" s="88"/>
      <c r="R211" s="88"/>
      <c r="S211" s="88"/>
      <c r="U211" s="87"/>
      <c r="V211" s="87"/>
      <c r="W211" s="87"/>
      <c r="X211" s="87"/>
    </row>
    <row r="212" spans="1:24" x14ac:dyDescent="0.15">
      <c r="A212" s="3"/>
      <c r="B212" s="23" t="s">
        <v>137</v>
      </c>
      <c r="C212" s="4"/>
      <c r="D212" s="68">
        <f t="shared" si="104"/>
        <v>111</v>
      </c>
      <c r="E212" s="69">
        <f t="shared" si="104"/>
        <v>13</v>
      </c>
      <c r="F212" s="69">
        <f t="shared" si="104"/>
        <v>1</v>
      </c>
      <c r="G212" s="70">
        <f t="shared" si="104"/>
        <v>0</v>
      </c>
      <c r="H212" s="118">
        <f t="shared" si="104"/>
        <v>3</v>
      </c>
      <c r="I212" s="71">
        <f t="shared" ref="I212" si="105">SUM(D212:E212)</f>
        <v>124</v>
      </c>
      <c r="J212" s="70">
        <f t="shared" ref="J212:J216" si="106">SUM(F212:G212)</f>
        <v>1</v>
      </c>
      <c r="K212" s="72">
        <f t="shared" ref="K212:K253" si="107">SUM(D212:H212)</f>
        <v>128</v>
      </c>
      <c r="L212" s="29">
        <f t="shared" ref="L212:L253" si="108">IF(ISERROR(ROUND(J212/K212*100,1)),"-",ROUND(J212/K212*100,1))</f>
        <v>0.8</v>
      </c>
      <c r="M212" s="43" t="s">
        <v>70</v>
      </c>
      <c r="O212" s="88"/>
      <c r="P212" s="88"/>
      <c r="Q212" s="88"/>
      <c r="R212" s="88"/>
      <c r="S212" s="88"/>
      <c r="U212" s="87"/>
      <c r="V212" s="87"/>
    </row>
    <row r="213" spans="1:24" x14ac:dyDescent="0.15">
      <c r="A213" s="3"/>
      <c r="B213" s="23" t="s">
        <v>138</v>
      </c>
      <c r="C213" s="4"/>
      <c r="D213" s="68">
        <f t="shared" si="104"/>
        <v>108</v>
      </c>
      <c r="E213" s="69">
        <f t="shared" si="104"/>
        <v>8</v>
      </c>
      <c r="F213" s="69">
        <f t="shared" si="104"/>
        <v>2</v>
      </c>
      <c r="G213" s="70">
        <f t="shared" si="104"/>
        <v>0</v>
      </c>
      <c r="H213" s="118">
        <f t="shared" si="104"/>
        <v>1</v>
      </c>
      <c r="I213" s="71">
        <f>SUM(D213:E213)</f>
        <v>116</v>
      </c>
      <c r="J213" s="70">
        <f t="shared" si="106"/>
        <v>2</v>
      </c>
      <c r="K213" s="72">
        <f t="shared" si="107"/>
        <v>119</v>
      </c>
      <c r="L213" s="29">
        <f t="shared" si="108"/>
        <v>1.7</v>
      </c>
      <c r="M213" s="43" t="s">
        <v>70</v>
      </c>
      <c r="O213" s="88"/>
      <c r="P213" s="88"/>
      <c r="Q213" s="88"/>
      <c r="R213" s="88"/>
      <c r="S213" s="88"/>
      <c r="U213" s="87"/>
      <c r="V213" s="87"/>
    </row>
    <row r="214" spans="1:24" x14ac:dyDescent="0.15">
      <c r="A214" s="3"/>
      <c r="B214" s="23" t="s">
        <v>139</v>
      </c>
      <c r="C214" s="4"/>
      <c r="D214" s="68">
        <f t="shared" si="104"/>
        <v>134</v>
      </c>
      <c r="E214" s="69">
        <f t="shared" si="104"/>
        <v>2</v>
      </c>
      <c r="F214" s="69">
        <f t="shared" si="104"/>
        <v>1</v>
      </c>
      <c r="G214" s="70">
        <f t="shared" si="104"/>
        <v>1</v>
      </c>
      <c r="H214" s="118">
        <f t="shared" si="104"/>
        <v>0</v>
      </c>
      <c r="I214" s="71">
        <f t="shared" ref="I214:I216" si="109">SUM(D214:E214)</f>
        <v>136</v>
      </c>
      <c r="J214" s="70">
        <f t="shared" si="106"/>
        <v>2</v>
      </c>
      <c r="K214" s="72">
        <f t="shared" si="107"/>
        <v>138</v>
      </c>
      <c r="L214" s="29">
        <f t="shared" si="108"/>
        <v>1.4</v>
      </c>
      <c r="M214" s="43" t="s">
        <v>70</v>
      </c>
      <c r="O214" s="88"/>
      <c r="P214" s="88"/>
      <c r="Q214" s="88"/>
      <c r="R214" s="88"/>
      <c r="S214" s="88"/>
      <c r="U214" s="87"/>
      <c r="V214" s="87"/>
    </row>
    <row r="215" spans="1:24" x14ac:dyDescent="0.15">
      <c r="A215" s="3"/>
      <c r="B215" s="23" t="s">
        <v>140</v>
      </c>
      <c r="C215" s="4"/>
      <c r="D215" s="68">
        <f t="shared" si="104"/>
        <v>141</v>
      </c>
      <c r="E215" s="69">
        <f t="shared" si="104"/>
        <v>11</v>
      </c>
      <c r="F215" s="69">
        <f t="shared" si="104"/>
        <v>1</v>
      </c>
      <c r="G215" s="70">
        <f t="shared" si="104"/>
        <v>2</v>
      </c>
      <c r="H215" s="118">
        <f t="shared" si="104"/>
        <v>0</v>
      </c>
      <c r="I215" s="71">
        <f t="shared" si="109"/>
        <v>152</v>
      </c>
      <c r="J215" s="70">
        <f t="shared" si="106"/>
        <v>3</v>
      </c>
      <c r="K215" s="72">
        <f t="shared" si="107"/>
        <v>155</v>
      </c>
      <c r="L215" s="29">
        <f t="shared" si="108"/>
        <v>1.9</v>
      </c>
      <c r="M215" s="43" t="s">
        <v>70</v>
      </c>
      <c r="O215" s="88"/>
      <c r="P215" s="88"/>
      <c r="Q215" s="88"/>
      <c r="R215" s="88"/>
      <c r="S215" s="88"/>
      <c r="U215" s="87"/>
      <c r="V215" s="87"/>
    </row>
    <row r="216" spans="1:24" x14ac:dyDescent="0.15">
      <c r="A216" s="5"/>
      <c r="B216" s="24" t="s">
        <v>141</v>
      </c>
      <c r="C216" s="7"/>
      <c r="D216" s="73">
        <f t="shared" si="104"/>
        <v>147</v>
      </c>
      <c r="E216" s="74">
        <f t="shared" si="104"/>
        <v>2</v>
      </c>
      <c r="F216" s="74">
        <f t="shared" si="104"/>
        <v>0</v>
      </c>
      <c r="G216" s="75">
        <f t="shared" si="104"/>
        <v>2</v>
      </c>
      <c r="H216" s="119">
        <f t="shared" si="104"/>
        <v>0</v>
      </c>
      <c r="I216" s="76">
        <f t="shared" si="109"/>
        <v>149</v>
      </c>
      <c r="J216" s="75">
        <f t="shared" si="106"/>
        <v>2</v>
      </c>
      <c r="K216" s="77">
        <f t="shared" si="107"/>
        <v>151</v>
      </c>
      <c r="L216" s="30">
        <f t="shared" si="108"/>
        <v>1.3</v>
      </c>
      <c r="M216" s="44" t="s">
        <v>70</v>
      </c>
      <c r="O216" s="88"/>
      <c r="P216" s="88"/>
      <c r="Q216" s="88"/>
      <c r="R216" s="88"/>
      <c r="S216" s="88"/>
      <c r="U216" s="87"/>
      <c r="V216" s="87"/>
    </row>
    <row r="217" spans="1:24" s="19" customFormat="1" x14ac:dyDescent="0.15">
      <c r="A217" s="17"/>
      <c r="B217" s="25" t="s">
        <v>154</v>
      </c>
      <c r="C217" s="18"/>
      <c r="D217" s="78">
        <f>SUM(D211:D216)</f>
        <v>792</v>
      </c>
      <c r="E217" s="79">
        <f>SUM(E211:E216)</f>
        <v>44</v>
      </c>
      <c r="F217" s="79">
        <f>SUM(F211:F216)</f>
        <v>6</v>
      </c>
      <c r="G217" s="80">
        <f>SUM(G211:G216)</f>
        <v>7</v>
      </c>
      <c r="H217" s="120">
        <f>SUM(H211:H216)</f>
        <v>4</v>
      </c>
      <c r="I217" s="81">
        <f>SUM(D217:E217)</f>
        <v>836</v>
      </c>
      <c r="J217" s="80">
        <f>SUM(F217:G217)</f>
        <v>13</v>
      </c>
      <c r="K217" s="82">
        <f t="shared" si="107"/>
        <v>853</v>
      </c>
      <c r="L217" s="31">
        <f>IF(ISERROR(ROUND(J217/K217*100,1)),"-",ROUND(J217/K217*100,1))</f>
        <v>1.5</v>
      </c>
      <c r="M217" s="45">
        <f>IF(ISERROR(ROUND(K217/$K253*100,1)),"-",ROUND(K217/$K$253*100,1))</f>
        <v>18.100000000000001</v>
      </c>
      <c r="O217" s="88"/>
      <c r="P217" s="88"/>
      <c r="Q217" s="88"/>
      <c r="R217" s="88"/>
      <c r="S217" s="88"/>
      <c r="T217" s="8"/>
      <c r="U217" s="87"/>
      <c r="V217" s="87"/>
    </row>
    <row r="218" spans="1:24" x14ac:dyDescent="0.15">
      <c r="A218" s="1"/>
      <c r="B218" s="22" t="s">
        <v>142</v>
      </c>
      <c r="C218" s="2"/>
      <c r="D218" s="63">
        <f t="shared" ref="D218:H223" si="110">SUM(D314,D602,D890)</f>
        <v>123</v>
      </c>
      <c r="E218" s="64">
        <f t="shared" si="110"/>
        <v>5</v>
      </c>
      <c r="F218" s="64">
        <f t="shared" si="110"/>
        <v>1</v>
      </c>
      <c r="G218" s="65">
        <f t="shared" si="110"/>
        <v>3</v>
      </c>
      <c r="H218" s="117">
        <f t="shared" si="110"/>
        <v>0</v>
      </c>
      <c r="I218" s="66">
        <f t="shared" ref="I218:I220" si="111">SUM(D218:E218)</f>
        <v>128</v>
      </c>
      <c r="J218" s="65">
        <f t="shared" ref="J218:J249" si="112">SUM(F218:G218)</f>
        <v>4</v>
      </c>
      <c r="K218" s="67">
        <f t="shared" si="107"/>
        <v>132</v>
      </c>
      <c r="L218" s="28">
        <f t="shared" si="108"/>
        <v>3</v>
      </c>
      <c r="M218" s="42" t="s">
        <v>70</v>
      </c>
      <c r="O218" s="88"/>
      <c r="P218" s="88"/>
      <c r="Q218" s="88"/>
      <c r="R218" s="88"/>
      <c r="S218" s="88"/>
      <c r="U218" s="87"/>
      <c r="V218" s="87"/>
    </row>
    <row r="219" spans="1:24" x14ac:dyDescent="0.15">
      <c r="A219" s="3"/>
      <c r="B219" s="23" t="s">
        <v>143</v>
      </c>
      <c r="C219" s="4"/>
      <c r="D219" s="68">
        <f t="shared" si="110"/>
        <v>156</v>
      </c>
      <c r="E219" s="69">
        <f t="shared" si="110"/>
        <v>9</v>
      </c>
      <c r="F219" s="69">
        <f t="shared" si="110"/>
        <v>1</v>
      </c>
      <c r="G219" s="70">
        <f t="shared" si="110"/>
        <v>0</v>
      </c>
      <c r="H219" s="118">
        <f t="shared" si="110"/>
        <v>0</v>
      </c>
      <c r="I219" s="71">
        <f t="shared" si="111"/>
        <v>165</v>
      </c>
      <c r="J219" s="70">
        <f t="shared" si="112"/>
        <v>1</v>
      </c>
      <c r="K219" s="72">
        <f t="shared" si="107"/>
        <v>166</v>
      </c>
      <c r="L219" s="29">
        <f t="shared" si="108"/>
        <v>0.6</v>
      </c>
      <c r="M219" s="43" t="s">
        <v>70</v>
      </c>
      <c r="O219" s="88"/>
      <c r="P219" s="88"/>
      <c r="Q219" s="88"/>
      <c r="R219" s="88"/>
      <c r="S219" s="88"/>
      <c r="U219" s="87"/>
      <c r="V219" s="87"/>
    </row>
    <row r="220" spans="1:24" x14ac:dyDescent="0.15">
      <c r="A220" s="3"/>
      <c r="B220" s="23" t="s">
        <v>144</v>
      </c>
      <c r="C220" s="4"/>
      <c r="D220" s="68">
        <f t="shared" si="110"/>
        <v>117</v>
      </c>
      <c r="E220" s="69">
        <f t="shared" si="110"/>
        <v>9</v>
      </c>
      <c r="F220" s="69">
        <f t="shared" si="110"/>
        <v>1</v>
      </c>
      <c r="G220" s="70">
        <f t="shared" si="110"/>
        <v>2</v>
      </c>
      <c r="H220" s="118">
        <f t="shared" si="110"/>
        <v>0</v>
      </c>
      <c r="I220" s="71">
        <f t="shared" si="111"/>
        <v>126</v>
      </c>
      <c r="J220" s="70">
        <f t="shared" si="112"/>
        <v>3</v>
      </c>
      <c r="K220" s="72">
        <f t="shared" si="107"/>
        <v>129</v>
      </c>
      <c r="L220" s="29">
        <f t="shared" si="108"/>
        <v>2.2999999999999998</v>
      </c>
      <c r="M220" s="43" t="s">
        <v>70</v>
      </c>
      <c r="O220" s="88"/>
      <c r="P220" s="88"/>
      <c r="Q220" s="88"/>
      <c r="R220" s="88"/>
      <c r="S220" s="88"/>
      <c r="U220" s="87"/>
      <c r="V220" s="87"/>
    </row>
    <row r="221" spans="1:24" x14ac:dyDescent="0.15">
      <c r="A221" s="3"/>
      <c r="B221" s="23" t="s">
        <v>145</v>
      </c>
      <c r="C221" s="4"/>
      <c r="D221" s="68">
        <f t="shared" si="110"/>
        <v>135</v>
      </c>
      <c r="E221" s="69">
        <f t="shared" si="110"/>
        <v>15</v>
      </c>
      <c r="F221" s="69">
        <f t="shared" si="110"/>
        <v>0</v>
      </c>
      <c r="G221" s="70">
        <f t="shared" si="110"/>
        <v>2</v>
      </c>
      <c r="H221" s="118">
        <f t="shared" si="110"/>
        <v>1</v>
      </c>
      <c r="I221" s="71">
        <f>SUM(D221:E221)</f>
        <v>150</v>
      </c>
      <c r="J221" s="70">
        <f t="shared" si="112"/>
        <v>2</v>
      </c>
      <c r="K221" s="72">
        <f t="shared" si="107"/>
        <v>153</v>
      </c>
      <c r="L221" s="29">
        <f t="shared" si="108"/>
        <v>1.3</v>
      </c>
      <c r="M221" s="43" t="s">
        <v>70</v>
      </c>
      <c r="O221" s="88"/>
      <c r="P221" s="88"/>
      <c r="Q221" s="88"/>
      <c r="R221" s="88"/>
      <c r="S221" s="88"/>
      <c r="U221" s="87"/>
      <c r="V221" s="87"/>
    </row>
    <row r="222" spans="1:24" x14ac:dyDescent="0.15">
      <c r="A222" s="3"/>
      <c r="B222" s="23" t="s">
        <v>146</v>
      </c>
      <c r="C222" s="4"/>
      <c r="D222" s="68">
        <f t="shared" si="110"/>
        <v>143</v>
      </c>
      <c r="E222" s="69">
        <f t="shared" si="110"/>
        <v>11</v>
      </c>
      <c r="F222" s="69">
        <f t="shared" si="110"/>
        <v>1</v>
      </c>
      <c r="G222" s="70">
        <f t="shared" si="110"/>
        <v>1</v>
      </c>
      <c r="H222" s="118">
        <f t="shared" si="110"/>
        <v>0</v>
      </c>
      <c r="I222" s="71">
        <f t="shared" ref="I222:I250" si="113">SUM(D222:E222)</f>
        <v>154</v>
      </c>
      <c r="J222" s="70">
        <f t="shared" si="112"/>
        <v>2</v>
      </c>
      <c r="K222" s="72">
        <f t="shared" si="107"/>
        <v>156</v>
      </c>
      <c r="L222" s="29">
        <f t="shared" si="108"/>
        <v>1.3</v>
      </c>
      <c r="M222" s="43" t="s">
        <v>70</v>
      </c>
      <c r="O222" s="88"/>
      <c r="P222" s="88"/>
      <c r="Q222" s="88"/>
      <c r="R222" s="88"/>
      <c r="S222" s="88"/>
      <c r="U222" s="87"/>
      <c r="V222" s="87"/>
    </row>
    <row r="223" spans="1:24" x14ac:dyDescent="0.15">
      <c r="A223" s="5"/>
      <c r="B223" s="24" t="s">
        <v>147</v>
      </c>
      <c r="C223" s="7"/>
      <c r="D223" s="73">
        <f t="shared" si="110"/>
        <v>127</v>
      </c>
      <c r="E223" s="74">
        <f t="shared" si="110"/>
        <v>15</v>
      </c>
      <c r="F223" s="74">
        <f t="shared" si="110"/>
        <v>1</v>
      </c>
      <c r="G223" s="75">
        <f t="shared" si="110"/>
        <v>1</v>
      </c>
      <c r="H223" s="119">
        <f t="shared" si="110"/>
        <v>0</v>
      </c>
      <c r="I223" s="76">
        <f t="shared" si="113"/>
        <v>142</v>
      </c>
      <c r="J223" s="75">
        <f t="shared" si="112"/>
        <v>2</v>
      </c>
      <c r="K223" s="77">
        <f t="shared" si="107"/>
        <v>144</v>
      </c>
      <c r="L223" s="30">
        <f t="shared" si="108"/>
        <v>1.4</v>
      </c>
      <c r="M223" s="44" t="s">
        <v>70</v>
      </c>
      <c r="O223" s="88"/>
      <c r="P223" s="88"/>
      <c r="Q223" s="88"/>
      <c r="R223" s="88"/>
      <c r="S223" s="88"/>
      <c r="U223" s="87"/>
      <c r="V223" s="87"/>
    </row>
    <row r="224" spans="1:24" s="19" customFormat="1" x14ac:dyDescent="0.15">
      <c r="A224" s="17"/>
      <c r="B224" s="25" t="s">
        <v>155</v>
      </c>
      <c r="C224" s="18"/>
      <c r="D224" s="78">
        <f>SUM(D218:D223)</f>
        <v>801</v>
      </c>
      <c r="E224" s="79">
        <f>SUM(E218:E223)</f>
        <v>64</v>
      </c>
      <c r="F224" s="79">
        <f>SUM(F218:F223)</f>
        <v>5</v>
      </c>
      <c r="G224" s="80">
        <f>SUM(G218:G223)</f>
        <v>9</v>
      </c>
      <c r="H224" s="120">
        <f>SUM(H218:H223)</f>
        <v>1</v>
      </c>
      <c r="I224" s="81">
        <f t="shared" si="113"/>
        <v>865</v>
      </c>
      <c r="J224" s="80">
        <f t="shared" si="112"/>
        <v>14</v>
      </c>
      <c r="K224" s="82">
        <f t="shared" si="107"/>
        <v>880</v>
      </c>
      <c r="L224" s="31">
        <f t="shared" si="108"/>
        <v>1.6</v>
      </c>
      <c r="M224" s="45">
        <f>IF(ISERROR(ROUND(K224/$K253*100,1)),"-",ROUND(K224/$K$253*100,1))</f>
        <v>18.600000000000001</v>
      </c>
      <c r="O224" s="88"/>
      <c r="P224" s="88"/>
      <c r="Q224" s="88"/>
      <c r="R224" s="88"/>
      <c r="S224" s="88"/>
      <c r="T224" s="8"/>
      <c r="U224" s="87"/>
      <c r="V224" s="87"/>
    </row>
    <row r="225" spans="1:22" x14ac:dyDescent="0.15">
      <c r="A225" s="1"/>
      <c r="B225" s="22" t="s">
        <v>148</v>
      </c>
      <c r="C225" s="2"/>
      <c r="D225" s="63">
        <f t="shared" ref="D225:H230" si="114">SUM(D321,D609,D897)</f>
        <v>135</v>
      </c>
      <c r="E225" s="64">
        <f t="shared" si="114"/>
        <v>10</v>
      </c>
      <c r="F225" s="64">
        <f t="shared" si="114"/>
        <v>0</v>
      </c>
      <c r="G225" s="65">
        <f t="shared" si="114"/>
        <v>1</v>
      </c>
      <c r="H225" s="117">
        <f t="shared" si="114"/>
        <v>0</v>
      </c>
      <c r="I225" s="66">
        <f t="shared" si="113"/>
        <v>145</v>
      </c>
      <c r="J225" s="65">
        <f t="shared" si="112"/>
        <v>1</v>
      </c>
      <c r="K225" s="67">
        <f t="shared" si="107"/>
        <v>146</v>
      </c>
      <c r="L225" s="28">
        <f t="shared" si="108"/>
        <v>0.7</v>
      </c>
      <c r="M225" s="42" t="s">
        <v>70</v>
      </c>
      <c r="O225" s="88"/>
      <c r="P225" s="88"/>
      <c r="Q225" s="88"/>
      <c r="R225" s="88"/>
      <c r="S225" s="88"/>
      <c r="U225" s="87"/>
      <c r="V225" s="87"/>
    </row>
    <row r="226" spans="1:22" x14ac:dyDescent="0.15">
      <c r="A226" s="3"/>
      <c r="B226" s="23" t="s">
        <v>149</v>
      </c>
      <c r="C226" s="4"/>
      <c r="D226" s="68">
        <f t="shared" si="114"/>
        <v>142</v>
      </c>
      <c r="E226" s="69">
        <f t="shared" si="114"/>
        <v>13</v>
      </c>
      <c r="F226" s="69">
        <f t="shared" si="114"/>
        <v>1</v>
      </c>
      <c r="G226" s="70">
        <f t="shared" si="114"/>
        <v>1</v>
      </c>
      <c r="H226" s="118">
        <f t="shared" si="114"/>
        <v>1</v>
      </c>
      <c r="I226" s="71">
        <f t="shared" si="113"/>
        <v>155</v>
      </c>
      <c r="J226" s="70">
        <f t="shared" si="112"/>
        <v>2</v>
      </c>
      <c r="K226" s="72">
        <f t="shared" si="107"/>
        <v>158</v>
      </c>
      <c r="L226" s="29">
        <f t="shared" si="108"/>
        <v>1.3</v>
      </c>
      <c r="M226" s="43" t="s">
        <v>70</v>
      </c>
      <c r="O226" s="88"/>
      <c r="P226" s="88"/>
      <c r="Q226" s="88"/>
      <c r="R226" s="88"/>
      <c r="S226" s="88"/>
      <c r="U226" s="87"/>
      <c r="V226" s="87"/>
    </row>
    <row r="227" spans="1:22" x14ac:dyDescent="0.15">
      <c r="A227" s="3"/>
      <c r="B227" s="23" t="s">
        <v>150</v>
      </c>
      <c r="C227" s="4"/>
      <c r="D227" s="68">
        <f t="shared" si="114"/>
        <v>149</v>
      </c>
      <c r="E227" s="69">
        <f t="shared" si="114"/>
        <v>9</v>
      </c>
      <c r="F227" s="69">
        <f t="shared" si="114"/>
        <v>1</v>
      </c>
      <c r="G227" s="70">
        <f t="shared" si="114"/>
        <v>5</v>
      </c>
      <c r="H227" s="118">
        <f t="shared" si="114"/>
        <v>2</v>
      </c>
      <c r="I227" s="71">
        <f t="shared" si="113"/>
        <v>158</v>
      </c>
      <c r="J227" s="70">
        <f t="shared" si="112"/>
        <v>6</v>
      </c>
      <c r="K227" s="72">
        <f t="shared" si="107"/>
        <v>166</v>
      </c>
      <c r="L227" s="29">
        <f t="shared" si="108"/>
        <v>3.6</v>
      </c>
      <c r="M227" s="43" t="s">
        <v>70</v>
      </c>
      <c r="O227" s="88"/>
      <c r="P227" s="88"/>
      <c r="Q227" s="88"/>
      <c r="R227" s="88"/>
      <c r="S227" s="88"/>
      <c r="U227" s="87"/>
      <c r="V227" s="87"/>
    </row>
    <row r="228" spans="1:22" x14ac:dyDescent="0.15">
      <c r="A228" s="3"/>
      <c r="B228" s="23" t="s">
        <v>151</v>
      </c>
      <c r="C228" s="4"/>
      <c r="D228" s="68">
        <f t="shared" si="114"/>
        <v>125</v>
      </c>
      <c r="E228" s="69">
        <f t="shared" si="114"/>
        <v>8</v>
      </c>
      <c r="F228" s="69">
        <f t="shared" si="114"/>
        <v>2</v>
      </c>
      <c r="G228" s="70">
        <f t="shared" si="114"/>
        <v>0</v>
      </c>
      <c r="H228" s="118">
        <f t="shared" si="114"/>
        <v>1</v>
      </c>
      <c r="I228" s="71">
        <f t="shared" si="113"/>
        <v>133</v>
      </c>
      <c r="J228" s="70">
        <f t="shared" si="112"/>
        <v>2</v>
      </c>
      <c r="K228" s="72">
        <f t="shared" si="107"/>
        <v>136</v>
      </c>
      <c r="L228" s="29">
        <f t="shared" si="108"/>
        <v>1.5</v>
      </c>
      <c r="M228" s="43" t="s">
        <v>70</v>
      </c>
      <c r="O228" s="88"/>
      <c r="P228" s="88"/>
      <c r="Q228" s="88"/>
      <c r="R228" s="88"/>
      <c r="S228" s="88"/>
      <c r="U228" s="87"/>
      <c r="V228" s="87"/>
    </row>
    <row r="229" spans="1:22" x14ac:dyDescent="0.15">
      <c r="A229" s="3"/>
      <c r="B229" s="23" t="s">
        <v>152</v>
      </c>
      <c r="C229" s="4"/>
      <c r="D229" s="68">
        <f t="shared" si="114"/>
        <v>142</v>
      </c>
      <c r="E229" s="69">
        <f t="shared" si="114"/>
        <v>7</v>
      </c>
      <c r="F229" s="69">
        <f t="shared" si="114"/>
        <v>1</v>
      </c>
      <c r="G229" s="70">
        <f t="shared" si="114"/>
        <v>1</v>
      </c>
      <c r="H229" s="118">
        <f t="shared" si="114"/>
        <v>0</v>
      </c>
      <c r="I229" s="71">
        <f t="shared" si="113"/>
        <v>149</v>
      </c>
      <c r="J229" s="70">
        <f t="shared" si="112"/>
        <v>2</v>
      </c>
      <c r="K229" s="72">
        <f t="shared" si="107"/>
        <v>151</v>
      </c>
      <c r="L229" s="29">
        <f t="shared" si="108"/>
        <v>1.3</v>
      </c>
      <c r="M229" s="43" t="s">
        <v>70</v>
      </c>
      <c r="O229" s="88"/>
      <c r="P229" s="88"/>
      <c r="Q229" s="88"/>
      <c r="R229" s="88"/>
      <c r="S229" s="88"/>
      <c r="U229" s="87"/>
      <c r="V229" s="87"/>
    </row>
    <row r="230" spans="1:22" x14ac:dyDescent="0.15">
      <c r="A230" s="5"/>
      <c r="B230" s="24" t="s">
        <v>153</v>
      </c>
      <c r="C230" s="7"/>
      <c r="D230" s="73">
        <f t="shared" si="114"/>
        <v>127</v>
      </c>
      <c r="E230" s="74">
        <f t="shared" si="114"/>
        <v>7</v>
      </c>
      <c r="F230" s="74">
        <f t="shared" si="114"/>
        <v>1</v>
      </c>
      <c r="G230" s="75">
        <f t="shared" si="114"/>
        <v>2</v>
      </c>
      <c r="H230" s="119">
        <f t="shared" si="114"/>
        <v>2</v>
      </c>
      <c r="I230" s="76">
        <f t="shared" si="113"/>
        <v>134</v>
      </c>
      <c r="J230" s="75">
        <f t="shared" si="112"/>
        <v>3</v>
      </c>
      <c r="K230" s="77">
        <f t="shared" si="107"/>
        <v>139</v>
      </c>
      <c r="L230" s="30">
        <f t="shared" si="108"/>
        <v>2.2000000000000002</v>
      </c>
      <c r="M230" s="44" t="s">
        <v>70</v>
      </c>
      <c r="O230" s="88"/>
      <c r="P230" s="88"/>
      <c r="Q230" s="88"/>
      <c r="R230" s="88"/>
      <c r="S230" s="88"/>
      <c r="U230" s="87"/>
      <c r="V230" s="87"/>
    </row>
    <row r="231" spans="1:22" s="19" customFormat="1" x14ac:dyDescent="0.15">
      <c r="A231" s="17"/>
      <c r="B231" s="25" t="s">
        <v>156</v>
      </c>
      <c r="C231" s="18"/>
      <c r="D231" s="78">
        <f>SUM(D225:D230)</f>
        <v>820</v>
      </c>
      <c r="E231" s="79">
        <f>SUM(E225:E230)</f>
        <v>54</v>
      </c>
      <c r="F231" s="79">
        <f>SUM(F225:F230)</f>
        <v>6</v>
      </c>
      <c r="G231" s="80">
        <f>SUM(G225:G230)</f>
        <v>10</v>
      </c>
      <c r="H231" s="120">
        <f>SUM(H225:H230)</f>
        <v>6</v>
      </c>
      <c r="I231" s="81">
        <f t="shared" si="113"/>
        <v>874</v>
      </c>
      <c r="J231" s="80">
        <f t="shared" si="112"/>
        <v>16</v>
      </c>
      <c r="K231" s="82">
        <f t="shared" si="107"/>
        <v>896</v>
      </c>
      <c r="L231" s="31">
        <f t="shared" si="108"/>
        <v>1.8</v>
      </c>
      <c r="M231" s="45">
        <f>IF(ISERROR(ROUND(K231/$K253*100,1)),"-",ROUND(K231/$K$253*100,1))</f>
        <v>19</v>
      </c>
      <c r="O231" s="88"/>
      <c r="P231" s="88"/>
      <c r="Q231" s="88"/>
      <c r="R231" s="88"/>
      <c r="S231" s="88"/>
      <c r="T231" s="8"/>
      <c r="U231" s="87"/>
      <c r="V231" s="87"/>
    </row>
    <row r="232" spans="1:22" x14ac:dyDescent="0.15">
      <c r="A232" s="1"/>
      <c r="B232" s="22" t="s">
        <v>55</v>
      </c>
      <c r="C232" s="2"/>
      <c r="D232" s="63">
        <f t="shared" ref="D232:H237" si="115">SUM(D328,D616,D904)</f>
        <v>117</v>
      </c>
      <c r="E232" s="64">
        <f t="shared" si="115"/>
        <v>8</v>
      </c>
      <c r="F232" s="64">
        <f t="shared" si="115"/>
        <v>0</v>
      </c>
      <c r="G232" s="65">
        <f t="shared" si="115"/>
        <v>0</v>
      </c>
      <c r="H232" s="117">
        <f t="shared" si="115"/>
        <v>0</v>
      </c>
      <c r="I232" s="66">
        <f t="shared" si="113"/>
        <v>125</v>
      </c>
      <c r="J232" s="65">
        <f t="shared" si="112"/>
        <v>0</v>
      </c>
      <c r="K232" s="67">
        <f t="shared" si="107"/>
        <v>125</v>
      </c>
      <c r="L232" s="28">
        <f t="shared" si="108"/>
        <v>0</v>
      </c>
      <c r="M232" s="42" t="s">
        <v>70</v>
      </c>
      <c r="O232" s="88"/>
      <c r="P232" s="88"/>
      <c r="Q232" s="88"/>
      <c r="R232" s="88"/>
      <c r="S232" s="88"/>
      <c r="U232" s="87"/>
      <c r="V232" s="87"/>
    </row>
    <row r="233" spans="1:22" x14ac:dyDescent="0.15">
      <c r="A233" s="3"/>
      <c r="B233" s="23" t="s">
        <v>56</v>
      </c>
      <c r="C233" s="4"/>
      <c r="D233" s="68">
        <f t="shared" si="115"/>
        <v>112</v>
      </c>
      <c r="E233" s="69">
        <f t="shared" si="115"/>
        <v>7</v>
      </c>
      <c r="F233" s="69">
        <f t="shared" si="115"/>
        <v>0</v>
      </c>
      <c r="G233" s="70">
        <f t="shared" si="115"/>
        <v>1</v>
      </c>
      <c r="H233" s="118">
        <f t="shared" si="115"/>
        <v>1</v>
      </c>
      <c r="I233" s="71">
        <f t="shared" si="113"/>
        <v>119</v>
      </c>
      <c r="J233" s="70">
        <f t="shared" si="112"/>
        <v>1</v>
      </c>
      <c r="K233" s="72">
        <f t="shared" si="107"/>
        <v>121</v>
      </c>
      <c r="L233" s="29">
        <f t="shared" si="108"/>
        <v>0.8</v>
      </c>
      <c r="M233" s="43" t="s">
        <v>70</v>
      </c>
      <c r="O233" s="88"/>
      <c r="P233" s="88"/>
      <c r="Q233" s="88"/>
      <c r="R233" s="88"/>
      <c r="S233" s="88"/>
      <c r="U233" s="87"/>
      <c r="V233" s="87"/>
    </row>
    <row r="234" spans="1:22" x14ac:dyDescent="0.15">
      <c r="A234" s="3"/>
      <c r="B234" s="23" t="s">
        <v>57</v>
      </c>
      <c r="C234" s="4"/>
      <c r="D234" s="68">
        <f t="shared" si="115"/>
        <v>108</v>
      </c>
      <c r="E234" s="69">
        <f t="shared" si="115"/>
        <v>5</v>
      </c>
      <c r="F234" s="69">
        <f t="shared" si="115"/>
        <v>2</v>
      </c>
      <c r="G234" s="70">
        <f t="shared" si="115"/>
        <v>1</v>
      </c>
      <c r="H234" s="118">
        <f t="shared" si="115"/>
        <v>0</v>
      </c>
      <c r="I234" s="71">
        <f t="shared" si="113"/>
        <v>113</v>
      </c>
      <c r="J234" s="70">
        <f t="shared" si="112"/>
        <v>3</v>
      </c>
      <c r="K234" s="72">
        <f t="shared" si="107"/>
        <v>116</v>
      </c>
      <c r="L234" s="29">
        <f t="shared" si="108"/>
        <v>2.6</v>
      </c>
      <c r="M234" s="43" t="s">
        <v>70</v>
      </c>
      <c r="O234" s="88"/>
      <c r="P234" s="88"/>
      <c r="Q234" s="88"/>
      <c r="R234" s="88"/>
      <c r="S234" s="88"/>
      <c r="U234" s="87"/>
      <c r="V234" s="87"/>
    </row>
    <row r="235" spans="1:22" x14ac:dyDescent="0.15">
      <c r="A235" s="3"/>
      <c r="B235" s="23" t="s">
        <v>58</v>
      </c>
      <c r="C235" s="4"/>
      <c r="D235" s="68">
        <f t="shared" si="115"/>
        <v>115</v>
      </c>
      <c r="E235" s="69">
        <f t="shared" si="115"/>
        <v>9</v>
      </c>
      <c r="F235" s="69">
        <f t="shared" si="115"/>
        <v>0</v>
      </c>
      <c r="G235" s="70">
        <f t="shared" si="115"/>
        <v>0</v>
      </c>
      <c r="H235" s="118">
        <f t="shared" si="115"/>
        <v>0</v>
      </c>
      <c r="I235" s="71">
        <f t="shared" si="113"/>
        <v>124</v>
      </c>
      <c r="J235" s="70">
        <f t="shared" si="112"/>
        <v>0</v>
      </c>
      <c r="K235" s="72">
        <f t="shared" si="107"/>
        <v>124</v>
      </c>
      <c r="L235" s="29">
        <f t="shared" si="108"/>
        <v>0</v>
      </c>
      <c r="M235" s="43" t="s">
        <v>70</v>
      </c>
      <c r="O235" s="88"/>
      <c r="P235" s="88"/>
      <c r="Q235" s="88"/>
      <c r="R235" s="88"/>
      <c r="S235" s="88"/>
      <c r="U235" s="87"/>
      <c r="V235" s="87"/>
    </row>
    <row r="236" spans="1:22" s="19" customFormat="1" x14ac:dyDescent="0.15">
      <c r="A236" s="3"/>
      <c r="B236" s="23" t="s">
        <v>59</v>
      </c>
      <c r="C236" s="4"/>
      <c r="D236" s="68">
        <f t="shared" si="115"/>
        <v>116</v>
      </c>
      <c r="E236" s="69">
        <f t="shared" si="115"/>
        <v>4</v>
      </c>
      <c r="F236" s="69">
        <f t="shared" si="115"/>
        <v>1</v>
      </c>
      <c r="G236" s="70">
        <f t="shared" si="115"/>
        <v>1</v>
      </c>
      <c r="H236" s="118">
        <f t="shared" si="115"/>
        <v>1</v>
      </c>
      <c r="I236" s="71">
        <f t="shared" si="113"/>
        <v>120</v>
      </c>
      <c r="J236" s="70">
        <f t="shared" si="112"/>
        <v>2</v>
      </c>
      <c r="K236" s="72">
        <f t="shared" si="107"/>
        <v>123</v>
      </c>
      <c r="L236" s="29">
        <f t="shared" si="108"/>
        <v>1.6</v>
      </c>
      <c r="M236" s="43" t="s">
        <v>70</v>
      </c>
      <c r="O236" s="88"/>
      <c r="P236" s="88"/>
      <c r="Q236" s="88"/>
      <c r="R236" s="88"/>
      <c r="S236" s="88"/>
      <c r="T236" s="8"/>
      <c r="U236" s="87"/>
      <c r="V236" s="87"/>
    </row>
    <row r="237" spans="1:22" x14ac:dyDescent="0.15">
      <c r="A237" s="5"/>
      <c r="B237" s="24" t="s">
        <v>26</v>
      </c>
      <c r="C237" s="7"/>
      <c r="D237" s="73">
        <f t="shared" si="115"/>
        <v>104</v>
      </c>
      <c r="E237" s="74">
        <f t="shared" si="115"/>
        <v>4</v>
      </c>
      <c r="F237" s="74">
        <f t="shared" si="115"/>
        <v>0</v>
      </c>
      <c r="G237" s="75">
        <f t="shared" si="115"/>
        <v>1</v>
      </c>
      <c r="H237" s="119">
        <f t="shared" si="115"/>
        <v>1</v>
      </c>
      <c r="I237" s="76">
        <f t="shared" si="113"/>
        <v>108</v>
      </c>
      <c r="J237" s="75">
        <f t="shared" si="112"/>
        <v>1</v>
      </c>
      <c r="K237" s="77">
        <f t="shared" si="107"/>
        <v>110</v>
      </c>
      <c r="L237" s="30">
        <f t="shared" si="108"/>
        <v>0.9</v>
      </c>
      <c r="M237" s="44" t="s">
        <v>70</v>
      </c>
      <c r="O237" s="88"/>
      <c r="P237" s="88"/>
      <c r="Q237" s="88"/>
      <c r="R237" s="88"/>
      <c r="S237" s="88"/>
      <c r="U237" s="87"/>
      <c r="V237" s="87"/>
    </row>
    <row r="238" spans="1:22" x14ac:dyDescent="0.15">
      <c r="A238" s="17"/>
      <c r="B238" s="25" t="s">
        <v>113</v>
      </c>
      <c r="C238" s="18"/>
      <c r="D238" s="78">
        <f>SUM(D232:D237)</f>
        <v>672</v>
      </c>
      <c r="E238" s="79">
        <f>SUM(E232:E237)</f>
        <v>37</v>
      </c>
      <c r="F238" s="79">
        <f>SUM(F232:F237)</f>
        <v>3</v>
      </c>
      <c r="G238" s="80">
        <f>SUM(G232:G237)</f>
        <v>4</v>
      </c>
      <c r="H238" s="120">
        <f>SUM(H232:H237)</f>
        <v>3</v>
      </c>
      <c r="I238" s="81">
        <f t="shared" si="113"/>
        <v>709</v>
      </c>
      <c r="J238" s="80">
        <f t="shared" si="112"/>
        <v>7</v>
      </c>
      <c r="K238" s="82">
        <f t="shared" si="107"/>
        <v>719</v>
      </c>
      <c r="L238" s="31">
        <f t="shared" si="108"/>
        <v>1</v>
      </c>
      <c r="M238" s="45">
        <f>IF(ISERROR(ROUND(K238/$K253*100,1)),"-",ROUND(K238/$K$253*100,1))</f>
        <v>15.2</v>
      </c>
      <c r="O238" s="88"/>
      <c r="P238" s="88"/>
      <c r="Q238" s="88"/>
      <c r="R238" s="88"/>
      <c r="S238" s="88"/>
      <c r="U238" s="87"/>
      <c r="V238" s="87"/>
    </row>
    <row r="239" spans="1:22" x14ac:dyDescent="0.15">
      <c r="A239" s="1"/>
      <c r="B239" s="22" t="s">
        <v>60</v>
      </c>
      <c r="C239" s="2"/>
      <c r="D239" s="63">
        <f t="shared" ref="D239:H244" si="116">SUM(D335,D623,D911)</f>
        <v>118</v>
      </c>
      <c r="E239" s="64">
        <f t="shared" si="116"/>
        <v>6</v>
      </c>
      <c r="F239" s="64">
        <f t="shared" si="116"/>
        <v>0</v>
      </c>
      <c r="G239" s="65">
        <f t="shared" si="116"/>
        <v>1</v>
      </c>
      <c r="H239" s="117">
        <f t="shared" si="116"/>
        <v>0</v>
      </c>
      <c r="I239" s="66">
        <f t="shared" si="113"/>
        <v>124</v>
      </c>
      <c r="J239" s="65">
        <f t="shared" si="112"/>
        <v>1</v>
      </c>
      <c r="K239" s="67">
        <f t="shared" si="107"/>
        <v>125</v>
      </c>
      <c r="L239" s="28">
        <f t="shared" si="108"/>
        <v>0.8</v>
      </c>
      <c r="M239" s="42" t="s">
        <v>70</v>
      </c>
      <c r="O239" s="88"/>
      <c r="P239" s="88"/>
      <c r="Q239" s="88"/>
      <c r="R239" s="88"/>
      <c r="S239" s="88"/>
      <c r="U239" s="87"/>
      <c r="V239" s="87"/>
    </row>
    <row r="240" spans="1:22" x14ac:dyDescent="0.15">
      <c r="A240" s="3"/>
      <c r="B240" s="23" t="s">
        <v>61</v>
      </c>
      <c r="C240" s="4"/>
      <c r="D240" s="68">
        <f t="shared" si="116"/>
        <v>100</v>
      </c>
      <c r="E240" s="69">
        <f t="shared" si="116"/>
        <v>4</v>
      </c>
      <c r="F240" s="69">
        <f t="shared" si="116"/>
        <v>0</v>
      </c>
      <c r="G240" s="70">
        <f t="shared" si="116"/>
        <v>1</v>
      </c>
      <c r="H240" s="118">
        <f t="shared" si="116"/>
        <v>1</v>
      </c>
      <c r="I240" s="71">
        <f t="shared" si="113"/>
        <v>104</v>
      </c>
      <c r="J240" s="70">
        <f t="shared" si="112"/>
        <v>1</v>
      </c>
      <c r="K240" s="72">
        <f t="shared" si="107"/>
        <v>106</v>
      </c>
      <c r="L240" s="29">
        <f t="shared" si="108"/>
        <v>0.9</v>
      </c>
      <c r="M240" s="43" t="s">
        <v>70</v>
      </c>
      <c r="O240" s="88"/>
      <c r="P240" s="88"/>
      <c r="Q240" s="88"/>
      <c r="R240" s="88"/>
      <c r="S240" s="88"/>
      <c r="U240" s="87"/>
      <c r="V240" s="87"/>
    </row>
    <row r="241" spans="1:21" x14ac:dyDescent="0.15">
      <c r="A241" s="3"/>
      <c r="B241" s="23" t="s">
        <v>62</v>
      </c>
      <c r="C241" s="4"/>
      <c r="D241" s="68">
        <f t="shared" si="116"/>
        <v>111</v>
      </c>
      <c r="E241" s="69">
        <f t="shared" si="116"/>
        <v>5</v>
      </c>
      <c r="F241" s="69">
        <f t="shared" si="116"/>
        <v>1</v>
      </c>
      <c r="G241" s="70">
        <f t="shared" si="116"/>
        <v>1</v>
      </c>
      <c r="H241" s="118">
        <f t="shared" si="116"/>
        <v>0</v>
      </c>
      <c r="I241" s="71">
        <f t="shared" si="113"/>
        <v>116</v>
      </c>
      <c r="J241" s="70">
        <f t="shared" si="112"/>
        <v>2</v>
      </c>
      <c r="K241" s="72">
        <f t="shared" si="107"/>
        <v>118</v>
      </c>
      <c r="L241" s="29">
        <f t="shared" si="108"/>
        <v>1.7</v>
      </c>
      <c r="M241" s="43" t="s">
        <v>70</v>
      </c>
      <c r="O241" s="88"/>
      <c r="P241" s="88"/>
      <c r="Q241" s="88"/>
      <c r="R241" s="88"/>
      <c r="S241" s="88"/>
    </row>
    <row r="242" spans="1:21" x14ac:dyDescent="0.15">
      <c r="A242" s="3"/>
      <c r="B242" s="23" t="s">
        <v>63</v>
      </c>
      <c r="C242" s="4"/>
      <c r="D242" s="68">
        <f t="shared" si="116"/>
        <v>106</v>
      </c>
      <c r="E242" s="69">
        <f t="shared" si="116"/>
        <v>10</v>
      </c>
      <c r="F242" s="69">
        <f t="shared" si="116"/>
        <v>3</v>
      </c>
      <c r="G242" s="70">
        <f t="shared" si="116"/>
        <v>1</v>
      </c>
      <c r="H242" s="118">
        <f t="shared" si="116"/>
        <v>0</v>
      </c>
      <c r="I242" s="71">
        <f t="shared" si="113"/>
        <v>116</v>
      </c>
      <c r="J242" s="70">
        <f t="shared" si="112"/>
        <v>4</v>
      </c>
      <c r="K242" s="72">
        <f t="shared" si="107"/>
        <v>120</v>
      </c>
      <c r="L242" s="29">
        <f t="shared" si="108"/>
        <v>3.3</v>
      </c>
      <c r="M242" s="43" t="s">
        <v>70</v>
      </c>
      <c r="O242" s="88"/>
      <c r="P242" s="88"/>
      <c r="Q242" s="88"/>
      <c r="R242" s="88"/>
      <c r="S242" s="88"/>
    </row>
    <row r="243" spans="1:21" s="19" customFormat="1" x14ac:dyDescent="0.15">
      <c r="A243" s="3"/>
      <c r="B243" s="23" t="s">
        <v>64</v>
      </c>
      <c r="C243" s="4"/>
      <c r="D243" s="68">
        <f t="shared" si="116"/>
        <v>126</v>
      </c>
      <c r="E243" s="69">
        <f t="shared" si="116"/>
        <v>3</v>
      </c>
      <c r="F243" s="69">
        <f t="shared" si="116"/>
        <v>1</v>
      </c>
      <c r="G243" s="70">
        <f t="shared" si="116"/>
        <v>2</v>
      </c>
      <c r="H243" s="118">
        <f t="shared" si="116"/>
        <v>0</v>
      </c>
      <c r="I243" s="71">
        <f t="shared" si="113"/>
        <v>129</v>
      </c>
      <c r="J243" s="70">
        <f t="shared" si="112"/>
        <v>3</v>
      </c>
      <c r="K243" s="72">
        <f t="shared" si="107"/>
        <v>132</v>
      </c>
      <c r="L243" s="29">
        <f t="shared" si="108"/>
        <v>2.2999999999999998</v>
      </c>
      <c r="M243" s="43" t="s">
        <v>70</v>
      </c>
      <c r="O243" s="88"/>
      <c r="P243" s="88"/>
      <c r="Q243" s="88"/>
      <c r="R243" s="88"/>
      <c r="S243" s="88"/>
      <c r="T243" s="8"/>
      <c r="U243" s="8"/>
    </row>
    <row r="244" spans="1:21" x14ac:dyDescent="0.15">
      <c r="A244" s="5"/>
      <c r="B244" s="24" t="s">
        <v>33</v>
      </c>
      <c r="C244" s="7"/>
      <c r="D244" s="73">
        <f t="shared" si="116"/>
        <v>86</v>
      </c>
      <c r="E244" s="74">
        <f t="shared" si="116"/>
        <v>8</v>
      </c>
      <c r="F244" s="74">
        <f t="shared" si="116"/>
        <v>0</v>
      </c>
      <c r="G244" s="75">
        <f t="shared" si="116"/>
        <v>0</v>
      </c>
      <c r="H244" s="119">
        <f t="shared" si="116"/>
        <v>0</v>
      </c>
      <c r="I244" s="76">
        <f t="shared" si="113"/>
        <v>94</v>
      </c>
      <c r="J244" s="75">
        <f t="shared" si="112"/>
        <v>0</v>
      </c>
      <c r="K244" s="77">
        <f t="shared" si="107"/>
        <v>94</v>
      </c>
      <c r="L244" s="30">
        <f t="shared" si="108"/>
        <v>0</v>
      </c>
      <c r="M244" s="44" t="s">
        <v>70</v>
      </c>
      <c r="O244" s="88"/>
      <c r="P244" s="88"/>
      <c r="Q244" s="88"/>
      <c r="R244" s="88"/>
      <c r="S244" s="88"/>
    </row>
    <row r="245" spans="1:21" x14ac:dyDescent="0.15">
      <c r="A245" s="17"/>
      <c r="B245" s="25" t="s">
        <v>112</v>
      </c>
      <c r="C245" s="18"/>
      <c r="D245" s="78">
        <f>SUM(D239:D244)</f>
        <v>647</v>
      </c>
      <c r="E245" s="79">
        <f>SUM(E239:E244)</f>
        <v>36</v>
      </c>
      <c r="F245" s="79">
        <f>SUM(F239:F244)</f>
        <v>5</v>
      </c>
      <c r="G245" s="80">
        <f>SUM(G239:G244)</f>
        <v>6</v>
      </c>
      <c r="H245" s="120">
        <f>SUM(H239:H244)</f>
        <v>1</v>
      </c>
      <c r="I245" s="81">
        <f t="shared" si="113"/>
        <v>683</v>
      </c>
      <c r="J245" s="80">
        <f t="shared" si="112"/>
        <v>11</v>
      </c>
      <c r="K245" s="82">
        <f t="shared" si="107"/>
        <v>695</v>
      </c>
      <c r="L245" s="31">
        <f t="shared" si="108"/>
        <v>1.6</v>
      </c>
      <c r="M245" s="45">
        <f>IF(ISERROR(ROUND(K245/$K253*100,1)),"-",ROUND(K245/$K$253*100,1))</f>
        <v>14.7</v>
      </c>
      <c r="O245" s="88"/>
      <c r="P245" s="88"/>
      <c r="Q245" s="88"/>
      <c r="R245" s="88"/>
      <c r="S245" s="88"/>
    </row>
    <row r="246" spans="1:21" x14ac:dyDescent="0.15">
      <c r="A246" s="1"/>
      <c r="B246" s="22" t="s">
        <v>65</v>
      </c>
      <c r="C246" s="2"/>
      <c r="D246" s="63">
        <f t="shared" ref="D246:H251" si="117">SUM(D342,D630,D918)</f>
        <v>91</v>
      </c>
      <c r="E246" s="64">
        <f t="shared" si="117"/>
        <v>7</v>
      </c>
      <c r="F246" s="64">
        <f t="shared" si="117"/>
        <v>2</v>
      </c>
      <c r="G246" s="65">
        <f t="shared" si="117"/>
        <v>1</v>
      </c>
      <c r="H246" s="117">
        <f t="shared" si="117"/>
        <v>0</v>
      </c>
      <c r="I246" s="66">
        <f t="shared" si="113"/>
        <v>98</v>
      </c>
      <c r="J246" s="65">
        <f t="shared" si="112"/>
        <v>3</v>
      </c>
      <c r="K246" s="67">
        <f t="shared" si="107"/>
        <v>101</v>
      </c>
      <c r="L246" s="28">
        <f t="shared" si="108"/>
        <v>3</v>
      </c>
      <c r="M246" s="42" t="s">
        <v>70</v>
      </c>
      <c r="O246" s="107"/>
      <c r="P246" s="107"/>
      <c r="Q246" s="107"/>
      <c r="R246" s="107"/>
      <c r="S246" s="107"/>
    </row>
    <row r="247" spans="1:21" x14ac:dyDescent="0.15">
      <c r="A247" s="3"/>
      <c r="B247" s="23" t="s">
        <v>66</v>
      </c>
      <c r="C247" s="4"/>
      <c r="D247" s="68">
        <f t="shared" si="117"/>
        <v>129</v>
      </c>
      <c r="E247" s="69">
        <f t="shared" si="117"/>
        <v>7</v>
      </c>
      <c r="F247" s="69">
        <f t="shared" si="117"/>
        <v>0</v>
      </c>
      <c r="G247" s="70">
        <f t="shared" si="117"/>
        <v>0</v>
      </c>
      <c r="H247" s="118">
        <f t="shared" si="117"/>
        <v>1</v>
      </c>
      <c r="I247" s="71">
        <f t="shared" si="113"/>
        <v>136</v>
      </c>
      <c r="J247" s="70">
        <f t="shared" si="112"/>
        <v>0</v>
      </c>
      <c r="K247" s="72">
        <f t="shared" si="107"/>
        <v>137</v>
      </c>
      <c r="L247" s="29">
        <f t="shared" si="108"/>
        <v>0</v>
      </c>
      <c r="M247" s="43" t="s">
        <v>70</v>
      </c>
      <c r="O247" s="107"/>
      <c r="P247" s="107"/>
      <c r="Q247" s="107"/>
      <c r="R247" s="107"/>
      <c r="S247" s="107"/>
    </row>
    <row r="248" spans="1:21" x14ac:dyDescent="0.15">
      <c r="A248" s="3"/>
      <c r="B248" s="23" t="s">
        <v>67</v>
      </c>
      <c r="C248" s="4"/>
      <c r="D248" s="68">
        <f t="shared" si="117"/>
        <v>112</v>
      </c>
      <c r="E248" s="69">
        <f t="shared" si="117"/>
        <v>6</v>
      </c>
      <c r="F248" s="69">
        <f t="shared" si="117"/>
        <v>2</v>
      </c>
      <c r="G248" s="70">
        <f t="shared" si="117"/>
        <v>0</v>
      </c>
      <c r="H248" s="118">
        <f t="shared" si="117"/>
        <v>1</v>
      </c>
      <c r="I248" s="71">
        <f t="shared" si="113"/>
        <v>118</v>
      </c>
      <c r="J248" s="70">
        <f t="shared" si="112"/>
        <v>2</v>
      </c>
      <c r="K248" s="72">
        <f t="shared" si="107"/>
        <v>121</v>
      </c>
      <c r="L248" s="29">
        <f t="shared" si="108"/>
        <v>1.7</v>
      </c>
      <c r="M248" s="43" t="s">
        <v>70</v>
      </c>
      <c r="O248" s="107"/>
      <c r="P248" s="107"/>
      <c r="Q248" s="107"/>
      <c r="R248" s="107"/>
      <c r="S248" s="107"/>
    </row>
    <row r="249" spans="1:21" x14ac:dyDescent="0.15">
      <c r="A249" s="3"/>
      <c r="B249" s="23" t="s">
        <v>68</v>
      </c>
      <c r="C249" s="4"/>
      <c r="D249" s="68">
        <f t="shared" si="117"/>
        <v>93</v>
      </c>
      <c r="E249" s="69">
        <f t="shared" si="117"/>
        <v>7</v>
      </c>
      <c r="F249" s="69">
        <f t="shared" si="117"/>
        <v>0</v>
      </c>
      <c r="G249" s="70">
        <f t="shared" si="117"/>
        <v>0</v>
      </c>
      <c r="H249" s="118">
        <f t="shared" si="117"/>
        <v>0</v>
      </c>
      <c r="I249" s="71">
        <f t="shared" si="113"/>
        <v>100</v>
      </c>
      <c r="J249" s="70">
        <f t="shared" si="112"/>
        <v>0</v>
      </c>
      <c r="K249" s="72">
        <f t="shared" si="107"/>
        <v>100</v>
      </c>
      <c r="L249" s="29">
        <f t="shared" si="108"/>
        <v>0</v>
      </c>
      <c r="M249" s="43" t="s">
        <v>70</v>
      </c>
      <c r="O249" s="107"/>
      <c r="P249" s="107"/>
      <c r="Q249" s="107"/>
      <c r="R249" s="107"/>
      <c r="S249" s="107"/>
    </row>
    <row r="250" spans="1:21" x14ac:dyDescent="0.15">
      <c r="A250" s="3"/>
      <c r="B250" s="23" t="s">
        <v>69</v>
      </c>
      <c r="C250" s="4"/>
      <c r="D250" s="68">
        <f t="shared" si="117"/>
        <v>106</v>
      </c>
      <c r="E250" s="69">
        <f t="shared" si="117"/>
        <v>5</v>
      </c>
      <c r="F250" s="69">
        <f t="shared" si="117"/>
        <v>0</v>
      </c>
      <c r="G250" s="70">
        <f t="shared" si="117"/>
        <v>1</v>
      </c>
      <c r="H250" s="118">
        <f t="shared" si="117"/>
        <v>0</v>
      </c>
      <c r="I250" s="71">
        <f t="shared" si="113"/>
        <v>111</v>
      </c>
      <c r="J250" s="70">
        <f>SUM(F250:G250)</f>
        <v>1</v>
      </c>
      <c r="K250" s="72">
        <f t="shared" si="107"/>
        <v>112</v>
      </c>
      <c r="L250" s="29">
        <f t="shared" si="108"/>
        <v>0.9</v>
      </c>
      <c r="M250" s="43" t="s">
        <v>70</v>
      </c>
      <c r="O250" s="88"/>
      <c r="P250" s="89"/>
      <c r="Q250" s="88"/>
      <c r="R250" s="88"/>
      <c r="S250" s="88"/>
    </row>
    <row r="251" spans="1:21" x14ac:dyDescent="0.15">
      <c r="A251" s="5"/>
      <c r="B251" s="24" t="s">
        <v>40</v>
      </c>
      <c r="C251" s="7"/>
      <c r="D251" s="73">
        <f t="shared" si="117"/>
        <v>101</v>
      </c>
      <c r="E251" s="74">
        <f t="shared" si="117"/>
        <v>3</v>
      </c>
      <c r="F251" s="74">
        <f t="shared" si="117"/>
        <v>1</v>
      </c>
      <c r="G251" s="75">
        <f t="shared" si="117"/>
        <v>1</v>
      </c>
      <c r="H251" s="119">
        <f t="shared" si="117"/>
        <v>0</v>
      </c>
      <c r="I251" s="76">
        <f>SUM(D251:E251)</f>
        <v>104</v>
      </c>
      <c r="J251" s="75">
        <f>SUM(F251:G251)</f>
        <v>2</v>
      </c>
      <c r="K251" s="77">
        <f t="shared" si="107"/>
        <v>106</v>
      </c>
      <c r="L251" s="30">
        <f t="shared" si="108"/>
        <v>1.9</v>
      </c>
      <c r="M251" s="44" t="s">
        <v>70</v>
      </c>
      <c r="O251" s="88"/>
      <c r="P251" s="88"/>
      <c r="Q251" s="88"/>
      <c r="R251" s="88"/>
      <c r="S251" s="88"/>
    </row>
    <row r="252" spans="1:21" ht="12" thickBot="1" x14ac:dyDescent="0.2">
      <c r="A252" s="20"/>
      <c r="B252" s="25" t="s">
        <v>111</v>
      </c>
      <c r="C252" s="21"/>
      <c r="D252" s="83">
        <f>SUM(D246:D251)</f>
        <v>632</v>
      </c>
      <c r="E252" s="84">
        <f t="shared" ref="E252:H252" si="118">SUM(E246:E251)</f>
        <v>35</v>
      </c>
      <c r="F252" s="84">
        <f t="shared" si="118"/>
        <v>5</v>
      </c>
      <c r="G252" s="85">
        <f t="shared" si="118"/>
        <v>3</v>
      </c>
      <c r="H252" s="121">
        <f t="shared" si="118"/>
        <v>2</v>
      </c>
      <c r="I252" s="86">
        <f t="shared" ref="I252" si="119">SUM(D252:E252)</f>
        <v>667</v>
      </c>
      <c r="J252" s="85">
        <f t="shared" ref="J252" si="120">SUM(F252:G252)</f>
        <v>8</v>
      </c>
      <c r="K252" s="67">
        <f t="shared" si="107"/>
        <v>677</v>
      </c>
      <c r="L252" s="27">
        <f t="shared" si="108"/>
        <v>1.2</v>
      </c>
      <c r="M252" s="46">
        <f>IF(ISERROR(ROUND(K252/$K253*100,1)),"-",ROUND(K252/$K$253*100,1))</f>
        <v>14.3</v>
      </c>
      <c r="O252" s="88"/>
      <c r="P252" s="90"/>
      <c r="Q252" s="90"/>
      <c r="R252" s="90"/>
      <c r="S252" s="90"/>
    </row>
    <row r="253" spans="1:21" ht="12" thickTop="1" x14ac:dyDescent="0.15">
      <c r="A253" s="97"/>
      <c r="B253" s="98" t="s">
        <v>106</v>
      </c>
      <c r="C253" s="99"/>
      <c r="D253" s="100">
        <f>SUM(D217,D224,D231,D238,D245,D252)</f>
        <v>4364</v>
      </c>
      <c r="E253" s="101">
        <f t="shared" ref="E253:J253" si="121">SUM(E217,E224,E231,E238,E245,E252)</f>
        <v>270</v>
      </c>
      <c r="F253" s="101">
        <f t="shared" si="121"/>
        <v>30</v>
      </c>
      <c r="G253" s="102">
        <f t="shared" si="121"/>
        <v>39</v>
      </c>
      <c r="H253" s="122">
        <f t="shared" si="121"/>
        <v>17</v>
      </c>
      <c r="I253" s="103">
        <f t="shared" si="121"/>
        <v>4634</v>
      </c>
      <c r="J253" s="102">
        <f t="shared" si="121"/>
        <v>69</v>
      </c>
      <c r="K253" s="104">
        <f t="shared" si="107"/>
        <v>4720</v>
      </c>
      <c r="L253" s="105">
        <f t="shared" si="108"/>
        <v>1.5</v>
      </c>
      <c r="M253" s="106">
        <f>IF(ISERROR(ROUND(K253/$K289*100,1)),"-",ROUND(K253/$K$253*100,1))</f>
        <v>100</v>
      </c>
      <c r="O253" s="88"/>
      <c r="P253" s="88"/>
      <c r="Q253" s="88"/>
      <c r="R253" s="88"/>
      <c r="S253" s="88"/>
    </row>
    <row r="254" spans="1:21" x14ac:dyDescent="0.15">
      <c r="A254" s="91"/>
      <c r="B254" s="92"/>
      <c r="C254" s="93"/>
      <c r="D254" s="94"/>
      <c r="E254" s="94"/>
      <c r="F254" s="94"/>
      <c r="G254" s="94"/>
      <c r="H254" s="94"/>
      <c r="I254" s="94"/>
      <c r="J254" s="94"/>
      <c r="K254" s="94"/>
      <c r="L254" s="95"/>
      <c r="M254" s="96"/>
      <c r="O254" s="88"/>
      <c r="P254" s="88"/>
      <c r="Q254" s="88"/>
      <c r="R254" s="88"/>
      <c r="S254" s="88"/>
    </row>
    <row r="255" spans="1:21" x14ac:dyDescent="0.15">
      <c r="A255" s="91"/>
      <c r="B255" s="92"/>
      <c r="C255" s="93"/>
      <c r="D255" s="94"/>
      <c r="E255" s="94"/>
      <c r="F255" s="94"/>
      <c r="G255" s="94"/>
      <c r="H255" s="94"/>
      <c r="I255" s="94"/>
      <c r="J255" s="94"/>
      <c r="K255" s="94"/>
      <c r="L255" s="95"/>
      <c r="M255" s="96"/>
      <c r="O255" s="88"/>
      <c r="P255" s="88"/>
      <c r="Q255" s="88"/>
      <c r="R255" s="88"/>
      <c r="S255" s="88"/>
    </row>
    <row r="256" spans="1:21" x14ac:dyDescent="0.15">
      <c r="B256" s="41" t="s">
        <v>97</v>
      </c>
      <c r="O256" s="88"/>
      <c r="P256" s="89"/>
      <c r="Q256" s="88"/>
      <c r="R256" s="88"/>
      <c r="S256" s="88"/>
    </row>
    <row r="257" spans="1:24" ht="21" x14ac:dyDescent="0.15">
      <c r="A257" s="1"/>
      <c r="B257" s="13"/>
      <c r="C257" s="26" t="s">
        <v>2</v>
      </c>
      <c r="D257" s="52" t="s">
        <v>48</v>
      </c>
      <c r="E257" s="53" t="s">
        <v>49</v>
      </c>
      <c r="F257" s="53" t="s">
        <v>104</v>
      </c>
      <c r="G257" s="54" t="s">
        <v>105</v>
      </c>
      <c r="H257" s="115" t="s">
        <v>108</v>
      </c>
      <c r="I257" s="55" t="s">
        <v>50</v>
      </c>
      <c r="J257" s="56" t="s">
        <v>51</v>
      </c>
      <c r="K257" s="57" t="s">
        <v>52</v>
      </c>
      <c r="L257" s="14" t="s">
        <v>53</v>
      </c>
      <c r="M257" s="14" t="s">
        <v>54</v>
      </c>
      <c r="O257" s="88"/>
      <c r="P257" s="88"/>
      <c r="Q257" s="88"/>
      <c r="R257" s="88"/>
      <c r="S257" s="88"/>
      <c r="T257" s="33"/>
    </row>
    <row r="258" spans="1:24" x14ac:dyDescent="0.15">
      <c r="A258" s="5" t="s">
        <v>1</v>
      </c>
      <c r="B258" s="10"/>
      <c r="C258" s="15"/>
      <c r="D258" s="58" t="s">
        <v>46</v>
      </c>
      <c r="E258" s="59" t="s">
        <v>46</v>
      </c>
      <c r="F258" s="59" t="s">
        <v>46</v>
      </c>
      <c r="G258" s="60" t="s">
        <v>46</v>
      </c>
      <c r="H258" s="116" t="s">
        <v>46</v>
      </c>
      <c r="I258" s="61" t="s">
        <v>46</v>
      </c>
      <c r="J258" s="60" t="s">
        <v>46</v>
      </c>
      <c r="K258" s="62" t="s">
        <v>46</v>
      </c>
      <c r="L258" s="16" t="s">
        <v>47</v>
      </c>
      <c r="M258" s="16" t="s">
        <v>47</v>
      </c>
      <c r="O258" s="88"/>
      <c r="P258" s="90"/>
      <c r="Q258" s="90"/>
      <c r="R258" s="90"/>
      <c r="S258" s="90"/>
    </row>
    <row r="259" spans="1:24" x14ac:dyDescent="0.15">
      <c r="A259" s="1"/>
      <c r="B259" s="22" t="s">
        <v>136</v>
      </c>
      <c r="C259" s="2"/>
      <c r="D259" s="63">
        <f t="shared" ref="D259:H264" si="122">SUM(D163,D211)</f>
        <v>233</v>
      </c>
      <c r="E259" s="64">
        <f t="shared" si="122"/>
        <v>17</v>
      </c>
      <c r="F259" s="64">
        <f t="shared" si="122"/>
        <v>3</v>
      </c>
      <c r="G259" s="65">
        <f t="shared" si="122"/>
        <v>7</v>
      </c>
      <c r="H259" s="117">
        <f t="shared" si="122"/>
        <v>0</v>
      </c>
      <c r="I259" s="66">
        <f>SUM(D259:E259)</f>
        <v>250</v>
      </c>
      <c r="J259" s="65">
        <f>SUM(F259:G259)</f>
        <v>10</v>
      </c>
      <c r="K259" s="67">
        <f>SUM(D259:H259)</f>
        <v>260</v>
      </c>
      <c r="L259" s="28">
        <f>IF(ISERROR(ROUND(J259/K259*100,1)),"-",ROUND(J259/K259*100,1))</f>
        <v>3.8</v>
      </c>
      <c r="M259" s="42" t="s">
        <v>70</v>
      </c>
      <c r="O259" s="88"/>
      <c r="P259" s="88"/>
      <c r="Q259" s="88"/>
      <c r="R259" s="88"/>
      <c r="S259" s="88"/>
      <c r="U259" s="87"/>
      <c r="V259" s="87"/>
      <c r="W259" s="87"/>
      <c r="X259" s="87"/>
    </row>
    <row r="260" spans="1:24" x14ac:dyDescent="0.15">
      <c r="A260" s="3"/>
      <c r="B260" s="23" t="s">
        <v>137</v>
      </c>
      <c r="C260" s="4"/>
      <c r="D260" s="68">
        <f t="shared" si="122"/>
        <v>209</v>
      </c>
      <c r="E260" s="69">
        <f t="shared" si="122"/>
        <v>24</v>
      </c>
      <c r="F260" s="69">
        <f t="shared" si="122"/>
        <v>2</v>
      </c>
      <c r="G260" s="70">
        <f t="shared" si="122"/>
        <v>2</v>
      </c>
      <c r="H260" s="118">
        <f t="shared" si="122"/>
        <v>4</v>
      </c>
      <c r="I260" s="71">
        <f t="shared" ref="I260" si="123">SUM(D260:E260)</f>
        <v>233</v>
      </c>
      <c r="J260" s="70">
        <f t="shared" ref="J260:J264" si="124">SUM(F260:G260)</f>
        <v>4</v>
      </c>
      <c r="K260" s="72">
        <f t="shared" ref="K260:K301" si="125">SUM(D260:H260)</f>
        <v>241</v>
      </c>
      <c r="L260" s="29">
        <f t="shared" ref="L260:L301" si="126">IF(ISERROR(ROUND(J260/K260*100,1)),"-",ROUND(J260/K260*100,1))</f>
        <v>1.7</v>
      </c>
      <c r="M260" s="43" t="s">
        <v>70</v>
      </c>
      <c r="O260" s="88"/>
      <c r="P260" s="88"/>
      <c r="Q260" s="88"/>
      <c r="R260" s="88"/>
      <c r="S260" s="88"/>
      <c r="U260" s="87"/>
      <c r="V260" s="87"/>
    </row>
    <row r="261" spans="1:24" x14ac:dyDescent="0.15">
      <c r="A261" s="3"/>
      <c r="B261" s="23" t="s">
        <v>138</v>
      </c>
      <c r="C261" s="4"/>
      <c r="D261" s="68">
        <f t="shared" si="122"/>
        <v>187</v>
      </c>
      <c r="E261" s="69">
        <f t="shared" si="122"/>
        <v>19</v>
      </c>
      <c r="F261" s="69">
        <f t="shared" si="122"/>
        <v>3</v>
      </c>
      <c r="G261" s="70">
        <f t="shared" si="122"/>
        <v>1</v>
      </c>
      <c r="H261" s="118">
        <f t="shared" si="122"/>
        <v>2</v>
      </c>
      <c r="I261" s="71">
        <f>SUM(D261:E261)</f>
        <v>206</v>
      </c>
      <c r="J261" s="70">
        <f t="shared" si="124"/>
        <v>4</v>
      </c>
      <c r="K261" s="72">
        <f t="shared" si="125"/>
        <v>212</v>
      </c>
      <c r="L261" s="29">
        <f t="shared" si="126"/>
        <v>1.9</v>
      </c>
      <c r="M261" s="43" t="s">
        <v>70</v>
      </c>
      <c r="O261" s="88"/>
      <c r="P261" s="88"/>
      <c r="Q261" s="88"/>
      <c r="R261" s="88"/>
      <c r="S261" s="88"/>
      <c r="U261" s="87"/>
      <c r="V261" s="87"/>
    </row>
    <row r="262" spans="1:24" x14ac:dyDescent="0.15">
      <c r="A262" s="3"/>
      <c r="B262" s="23" t="s">
        <v>139</v>
      </c>
      <c r="C262" s="4"/>
      <c r="D262" s="68">
        <f t="shared" si="122"/>
        <v>234</v>
      </c>
      <c r="E262" s="69">
        <f t="shared" si="122"/>
        <v>11</v>
      </c>
      <c r="F262" s="69">
        <f t="shared" si="122"/>
        <v>2</v>
      </c>
      <c r="G262" s="70">
        <f t="shared" si="122"/>
        <v>3</v>
      </c>
      <c r="H262" s="118">
        <f t="shared" si="122"/>
        <v>3</v>
      </c>
      <c r="I262" s="71">
        <f t="shared" ref="I262:I264" si="127">SUM(D262:E262)</f>
        <v>245</v>
      </c>
      <c r="J262" s="70">
        <f t="shared" si="124"/>
        <v>5</v>
      </c>
      <c r="K262" s="72">
        <f t="shared" si="125"/>
        <v>253</v>
      </c>
      <c r="L262" s="29">
        <f t="shared" si="126"/>
        <v>2</v>
      </c>
      <c r="M262" s="43" t="s">
        <v>70</v>
      </c>
      <c r="O262" s="88"/>
      <c r="P262" s="88"/>
      <c r="Q262" s="88"/>
      <c r="R262" s="88"/>
      <c r="S262" s="88"/>
      <c r="U262" s="87"/>
      <c r="V262" s="87"/>
    </row>
    <row r="263" spans="1:24" x14ac:dyDescent="0.15">
      <c r="A263" s="3"/>
      <c r="B263" s="23" t="s">
        <v>140</v>
      </c>
      <c r="C263" s="4"/>
      <c r="D263" s="68">
        <f t="shared" si="122"/>
        <v>257</v>
      </c>
      <c r="E263" s="69">
        <f t="shared" si="122"/>
        <v>22</v>
      </c>
      <c r="F263" s="69">
        <f t="shared" si="122"/>
        <v>2</v>
      </c>
      <c r="G263" s="70">
        <f t="shared" si="122"/>
        <v>2</v>
      </c>
      <c r="H263" s="118">
        <f t="shared" si="122"/>
        <v>1</v>
      </c>
      <c r="I263" s="71">
        <f t="shared" si="127"/>
        <v>279</v>
      </c>
      <c r="J263" s="70">
        <f t="shared" si="124"/>
        <v>4</v>
      </c>
      <c r="K263" s="72">
        <f t="shared" si="125"/>
        <v>284</v>
      </c>
      <c r="L263" s="29">
        <f t="shared" si="126"/>
        <v>1.4</v>
      </c>
      <c r="M263" s="43" t="s">
        <v>70</v>
      </c>
      <c r="O263" s="88"/>
      <c r="P263" s="88"/>
      <c r="Q263" s="88"/>
      <c r="R263" s="88"/>
      <c r="S263" s="88"/>
      <c r="U263" s="87"/>
      <c r="V263" s="87"/>
    </row>
    <row r="264" spans="1:24" x14ac:dyDescent="0.15">
      <c r="A264" s="5"/>
      <c r="B264" s="24" t="s">
        <v>141</v>
      </c>
      <c r="C264" s="7"/>
      <c r="D264" s="73">
        <f t="shared" si="122"/>
        <v>241</v>
      </c>
      <c r="E264" s="74">
        <f t="shared" si="122"/>
        <v>17</v>
      </c>
      <c r="F264" s="74">
        <f t="shared" si="122"/>
        <v>1</v>
      </c>
      <c r="G264" s="75">
        <f t="shared" si="122"/>
        <v>2</v>
      </c>
      <c r="H264" s="119">
        <f t="shared" si="122"/>
        <v>1</v>
      </c>
      <c r="I264" s="76">
        <f t="shared" si="127"/>
        <v>258</v>
      </c>
      <c r="J264" s="75">
        <f t="shared" si="124"/>
        <v>3</v>
      </c>
      <c r="K264" s="77">
        <f t="shared" si="125"/>
        <v>262</v>
      </c>
      <c r="L264" s="30">
        <f t="shared" si="126"/>
        <v>1.1000000000000001</v>
      </c>
      <c r="M264" s="44" t="s">
        <v>70</v>
      </c>
      <c r="O264" s="88"/>
      <c r="P264" s="88"/>
      <c r="Q264" s="88"/>
      <c r="R264" s="88"/>
      <c r="S264" s="88"/>
      <c r="U264" s="87"/>
      <c r="V264" s="87"/>
    </row>
    <row r="265" spans="1:24" s="19" customFormat="1" x14ac:dyDescent="0.15">
      <c r="A265" s="17"/>
      <c r="B265" s="25" t="s">
        <v>154</v>
      </c>
      <c r="C265" s="18"/>
      <c r="D265" s="78">
        <f>SUM(D259:D264)</f>
        <v>1361</v>
      </c>
      <c r="E265" s="79">
        <f>SUM(E259:E264)</f>
        <v>110</v>
      </c>
      <c r="F265" s="79">
        <f>SUM(F259:F264)</f>
        <v>13</v>
      </c>
      <c r="G265" s="80">
        <f>SUM(G259:G264)</f>
        <v>17</v>
      </c>
      <c r="H265" s="120">
        <f>SUM(H259:H264)</f>
        <v>11</v>
      </c>
      <c r="I265" s="81">
        <f>SUM(D265:E265)</f>
        <v>1471</v>
      </c>
      <c r="J265" s="80">
        <f>SUM(F265:G265)</f>
        <v>30</v>
      </c>
      <c r="K265" s="82">
        <f t="shared" si="125"/>
        <v>1512</v>
      </c>
      <c r="L265" s="31">
        <f t="shared" si="126"/>
        <v>2</v>
      </c>
      <c r="M265" s="45">
        <f>IF(ISERROR(ROUND(K265/$K$301*100,1)),"-",ROUND(K265/$K$301*100,1))</f>
        <v>15.4</v>
      </c>
      <c r="O265" s="88"/>
      <c r="P265" s="88"/>
      <c r="Q265" s="88"/>
      <c r="R265" s="88"/>
      <c r="S265" s="88"/>
      <c r="T265" s="8"/>
      <c r="U265" s="87"/>
      <c r="V265" s="87"/>
    </row>
    <row r="266" spans="1:24" x14ac:dyDescent="0.15">
      <c r="A266" s="1"/>
      <c r="B266" s="22" t="s">
        <v>142</v>
      </c>
      <c r="C266" s="2"/>
      <c r="D266" s="63">
        <f t="shared" ref="D266:H271" si="128">SUM(D170,D218)</f>
        <v>197</v>
      </c>
      <c r="E266" s="64">
        <f t="shared" si="128"/>
        <v>11</v>
      </c>
      <c r="F266" s="64">
        <f t="shared" si="128"/>
        <v>1</v>
      </c>
      <c r="G266" s="65">
        <f t="shared" si="128"/>
        <v>4</v>
      </c>
      <c r="H266" s="117">
        <f t="shared" si="128"/>
        <v>0</v>
      </c>
      <c r="I266" s="66">
        <f t="shared" ref="I266:I268" si="129">SUM(D266:E266)</f>
        <v>208</v>
      </c>
      <c r="J266" s="65">
        <f t="shared" ref="J266:J297" si="130">SUM(F266:G266)</f>
        <v>5</v>
      </c>
      <c r="K266" s="67">
        <f t="shared" si="125"/>
        <v>213</v>
      </c>
      <c r="L266" s="28">
        <f t="shared" si="126"/>
        <v>2.2999999999999998</v>
      </c>
      <c r="M266" s="42" t="s">
        <v>70</v>
      </c>
      <c r="O266" s="88"/>
      <c r="P266" s="88"/>
      <c r="Q266" s="88"/>
      <c r="R266" s="88"/>
      <c r="S266" s="88"/>
      <c r="U266" s="87"/>
      <c r="V266" s="87"/>
    </row>
    <row r="267" spans="1:24" x14ac:dyDescent="0.15">
      <c r="A267" s="3"/>
      <c r="B267" s="23" t="s">
        <v>143</v>
      </c>
      <c r="C267" s="4"/>
      <c r="D267" s="68">
        <f t="shared" si="128"/>
        <v>275</v>
      </c>
      <c r="E267" s="69">
        <f t="shared" si="128"/>
        <v>20</v>
      </c>
      <c r="F267" s="69">
        <f t="shared" si="128"/>
        <v>3</v>
      </c>
      <c r="G267" s="70">
        <f t="shared" si="128"/>
        <v>4</v>
      </c>
      <c r="H267" s="118">
        <f t="shared" si="128"/>
        <v>0</v>
      </c>
      <c r="I267" s="71">
        <f t="shared" si="129"/>
        <v>295</v>
      </c>
      <c r="J267" s="70">
        <f t="shared" si="130"/>
        <v>7</v>
      </c>
      <c r="K267" s="72">
        <f t="shared" si="125"/>
        <v>302</v>
      </c>
      <c r="L267" s="29">
        <f t="shared" si="126"/>
        <v>2.2999999999999998</v>
      </c>
      <c r="M267" s="43" t="s">
        <v>70</v>
      </c>
      <c r="O267" s="88"/>
      <c r="P267" s="88"/>
      <c r="Q267" s="88"/>
      <c r="R267" s="88"/>
      <c r="S267" s="88"/>
      <c r="U267" s="87"/>
      <c r="V267" s="87"/>
    </row>
    <row r="268" spans="1:24" x14ac:dyDescent="0.15">
      <c r="A268" s="3"/>
      <c r="B268" s="23" t="s">
        <v>144</v>
      </c>
      <c r="C268" s="4"/>
      <c r="D268" s="68">
        <f t="shared" si="128"/>
        <v>217</v>
      </c>
      <c r="E268" s="69">
        <f t="shared" si="128"/>
        <v>13</v>
      </c>
      <c r="F268" s="69">
        <f t="shared" si="128"/>
        <v>4</v>
      </c>
      <c r="G268" s="70">
        <f t="shared" si="128"/>
        <v>2</v>
      </c>
      <c r="H268" s="118">
        <f t="shared" si="128"/>
        <v>1</v>
      </c>
      <c r="I268" s="71">
        <f t="shared" si="129"/>
        <v>230</v>
      </c>
      <c r="J268" s="70">
        <f t="shared" si="130"/>
        <v>6</v>
      </c>
      <c r="K268" s="72">
        <f t="shared" si="125"/>
        <v>237</v>
      </c>
      <c r="L268" s="29">
        <f t="shared" si="126"/>
        <v>2.5</v>
      </c>
      <c r="M268" s="43" t="s">
        <v>70</v>
      </c>
      <c r="O268" s="88"/>
      <c r="P268" s="88"/>
      <c r="Q268" s="88"/>
      <c r="R268" s="88"/>
      <c r="S268" s="88"/>
      <c r="U268" s="87"/>
      <c r="V268" s="87"/>
    </row>
    <row r="269" spans="1:24" x14ac:dyDescent="0.15">
      <c r="A269" s="3"/>
      <c r="B269" s="23" t="s">
        <v>145</v>
      </c>
      <c r="C269" s="4"/>
      <c r="D269" s="68">
        <f t="shared" si="128"/>
        <v>244</v>
      </c>
      <c r="E269" s="69">
        <f t="shared" si="128"/>
        <v>24</v>
      </c>
      <c r="F269" s="69">
        <f t="shared" si="128"/>
        <v>0</v>
      </c>
      <c r="G269" s="70">
        <f t="shared" si="128"/>
        <v>3</v>
      </c>
      <c r="H269" s="118">
        <f t="shared" si="128"/>
        <v>2</v>
      </c>
      <c r="I269" s="71">
        <f>SUM(D269:E269)</f>
        <v>268</v>
      </c>
      <c r="J269" s="70">
        <f t="shared" si="130"/>
        <v>3</v>
      </c>
      <c r="K269" s="72">
        <f t="shared" si="125"/>
        <v>273</v>
      </c>
      <c r="L269" s="29">
        <f t="shared" si="126"/>
        <v>1.1000000000000001</v>
      </c>
      <c r="M269" s="43" t="s">
        <v>70</v>
      </c>
      <c r="O269" s="88"/>
      <c r="P269" s="88"/>
      <c r="Q269" s="88"/>
      <c r="R269" s="88"/>
      <c r="S269" s="88"/>
      <c r="U269" s="87"/>
      <c r="V269" s="87"/>
    </row>
    <row r="270" spans="1:24" x14ac:dyDescent="0.15">
      <c r="A270" s="3"/>
      <c r="B270" s="23" t="s">
        <v>146</v>
      </c>
      <c r="C270" s="4"/>
      <c r="D270" s="68">
        <f t="shared" si="128"/>
        <v>257</v>
      </c>
      <c r="E270" s="69">
        <f t="shared" si="128"/>
        <v>17</v>
      </c>
      <c r="F270" s="69">
        <f t="shared" si="128"/>
        <v>2</v>
      </c>
      <c r="G270" s="70">
        <f t="shared" si="128"/>
        <v>2</v>
      </c>
      <c r="H270" s="118">
        <f t="shared" si="128"/>
        <v>1</v>
      </c>
      <c r="I270" s="71">
        <f t="shared" ref="I270:I298" si="131">SUM(D270:E270)</f>
        <v>274</v>
      </c>
      <c r="J270" s="70">
        <f t="shared" si="130"/>
        <v>4</v>
      </c>
      <c r="K270" s="72">
        <f t="shared" si="125"/>
        <v>279</v>
      </c>
      <c r="L270" s="29">
        <f t="shared" si="126"/>
        <v>1.4</v>
      </c>
      <c r="M270" s="43" t="s">
        <v>70</v>
      </c>
      <c r="O270" s="88"/>
      <c r="P270" s="88"/>
      <c r="Q270" s="88"/>
      <c r="R270" s="88"/>
      <c r="S270" s="88"/>
      <c r="U270" s="87"/>
      <c r="V270" s="87"/>
    </row>
    <row r="271" spans="1:24" x14ac:dyDescent="0.15">
      <c r="A271" s="5"/>
      <c r="B271" s="24" t="s">
        <v>147</v>
      </c>
      <c r="C271" s="7"/>
      <c r="D271" s="73">
        <f t="shared" si="128"/>
        <v>231</v>
      </c>
      <c r="E271" s="74">
        <f t="shared" si="128"/>
        <v>20</v>
      </c>
      <c r="F271" s="74">
        <f t="shared" si="128"/>
        <v>2</v>
      </c>
      <c r="G271" s="75">
        <f t="shared" si="128"/>
        <v>2</v>
      </c>
      <c r="H271" s="119">
        <f t="shared" si="128"/>
        <v>0</v>
      </c>
      <c r="I271" s="76">
        <f t="shared" si="131"/>
        <v>251</v>
      </c>
      <c r="J271" s="75">
        <f t="shared" si="130"/>
        <v>4</v>
      </c>
      <c r="K271" s="77">
        <f t="shared" si="125"/>
        <v>255</v>
      </c>
      <c r="L271" s="30">
        <f t="shared" si="126"/>
        <v>1.6</v>
      </c>
      <c r="M271" s="44" t="s">
        <v>70</v>
      </c>
      <c r="O271" s="88"/>
      <c r="P271" s="88"/>
      <c r="Q271" s="88"/>
      <c r="R271" s="88"/>
      <c r="S271" s="88"/>
      <c r="U271" s="87"/>
      <c r="V271" s="87"/>
    </row>
    <row r="272" spans="1:24" s="19" customFormat="1" x14ac:dyDescent="0.15">
      <c r="A272" s="17"/>
      <c r="B272" s="25" t="s">
        <v>155</v>
      </c>
      <c r="C272" s="18"/>
      <c r="D272" s="78">
        <f>SUM(D266:D271)</f>
        <v>1421</v>
      </c>
      <c r="E272" s="79">
        <f>SUM(E266:E271)</f>
        <v>105</v>
      </c>
      <c r="F272" s="79">
        <f>SUM(F266:F271)</f>
        <v>12</v>
      </c>
      <c r="G272" s="80">
        <f>SUM(G266:G271)</f>
        <v>17</v>
      </c>
      <c r="H272" s="120">
        <f>SUM(H266:H271)</f>
        <v>4</v>
      </c>
      <c r="I272" s="81">
        <f t="shared" si="131"/>
        <v>1526</v>
      </c>
      <c r="J272" s="80">
        <f t="shared" si="130"/>
        <v>29</v>
      </c>
      <c r="K272" s="82">
        <f t="shared" si="125"/>
        <v>1559</v>
      </c>
      <c r="L272" s="31">
        <f t="shared" si="126"/>
        <v>1.9</v>
      </c>
      <c r="M272" s="45">
        <f>IF(ISERROR(ROUND(K272/$K$301*100,1)),"-",ROUND(K272/$K$301*100,1))</f>
        <v>15.9</v>
      </c>
      <c r="O272" s="88"/>
      <c r="P272" s="88"/>
      <c r="Q272" s="88"/>
      <c r="R272" s="88"/>
      <c r="S272" s="88"/>
      <c r="T272" s="8"/>
      <c r="U272" s="87"/>
      <c r="V272" s="87"/>
    </row>
    <row r="273" spans="1:22" x14ac:dyDescent="0.15">
      <c r="A273" s="1"/>
      <c r="B273" s="22" t="s">
        <v>148</v>
      </c>
      <c r="C273" s="2"/>
      <c r="D273" s="63">
        <f t="shared" ref="D273:H278" si="132">SUM(D177,D225)</f>
        <v>263</v>
      </c>
      <c r="E273" s="64">
        <f t="shared" si="132"/>
        <v>23</v>
      </c>
      <c r="F273" s="64">
        <f t="shared" si="132"/>
        <v>1</v>
      </c>
      <c r="G273" s="65">
        <f t="shared" si="132"/>
        <v>1</v>
      </c>
      <c r="H273" s="117">
        <f t="shared" si="132"/>
        <v>1</v>
      </c>
      <c r="I273" s="66">
        <f t="shared" si="131"/>
        <v>286</v>
      </c>
      <c r="J273" s="65">
        <f t="shared" si="130"/>
        <v>2</v>
      </c>
      <c r="K273" s="67">
        <f t="shared" si="125"/>
        <v>289</v>
      </c>
      <c r="L273" s="28">
        <f t="shared" si="126"/>
        <v>0.7</v>
      </c>
      <c r="M273" s="42" t="s">
        <v>70</v>
      </c>
      <c r="O273" s="88"/>
      <c r="P273" s="88"/>
      <c r="Q273" s="88"/>
      <c r="R273" s="88"/>
      <c r="S273" s="88"/>
      <c r="U273" s="87"/>
      <c r="V273" s="87"/>
    </row>
    <row r="274" spans="1:22" x14ac:dyDescent="0.15">
      <c r="A274" s="3"/>
      <c r="B274" s="23" t="s">
        <v>149</v>
      </c>
      <c r="C274" s="4"/>
      <c r="D274" s="68">
        <f t="shared" si="132"/>
        <v>264</v>
      </c>
      <c r="E274" s="69">
        <f t="shared" si="132"/>
        <v>31</v>
      </c>
      <c r="F274" s="69">
        <f t="shared" si="132"/>
        <v>1</v>
      </c>
      <c r="G274" s="70">
        <f t="shared" si="132"/>
        <v>4</v>
      </c>
      <c r="H274" s="118">
        <f t="shared" si="132"/>
        <v>2</v>
      </c>
      <c r="I274" s="71">
        <f t="shared" si="131"/>
        <v>295</v>
      </c>
      <c r="J274" s="70">
        <f t="shared" si="130"/>
        <v>5</v>
      </c>
      <c r="K274" s="72">
        <f t="shared" si="125"/>
        <v>302</v>
      </c>
      <c r="L274" s="29">
        <f t="shared" si="126"/>
        <v>1.7</v>
      </c>
      <c r="M274" s="43" t="s">
        <v>70</v>
      </c>
      <c r="O274" s="88"/>
      <c r="P274" s="88"/>
      <c r="Q274" s="88"/>
      <c r="R274" s="88"/>
      <c r="S274" s="88"/>
      <c r="U274" s="87"/>
      <c r="V274" s="87"/>
    </row>
    <row r="275" spans="1:22" x14ac:dyDescent="0.15">
      <c r="A275" s="3"/>
      <c r="B275" s="23" t="s">
        <v>150</v>
      </c>
      <c r="C275" s="4"/>
      <c r="D275" s="68">
        <f t="shared" si="132"/>
        <v>286</v>
      </c>
      <c r="E275" s="69">
        <f t="shared" si="132"/>
        <v>21</v>
      </c>
      <c r="F275" s="69">
        <f t="shared" si="132"/>
        <v>3</v>
      </c>
      <c r="G275" s="70">
        <f t="shared" si="132"/>
        <v>7</v>
      </c>
      <c r="H275" s="118">
        <f t="shared" si="132"/>
        <v>3</v>
      </c>
      <c r="I275" s="71">
        <f t="shared" si="131"/>
        <v>307</v>
      </c>
      <c r="J275" s="70">
        <f t="shared" si="130"/>
        <v>10</v>
      </c>
      <c r="K275" s="72">
        <f t="shared" si="125"/>
        <v>320</v>
      </c>
      <c r="L275" s="29">
        <f t="shared" si="126"/>
        <v>3.1</v>
      </c>
      <c r="M275" s="43" t="s">
        <v>70</v>
      </c>
      <c r="O275" s="88"/>
      <c r="P275" s="88"/>
      <c r="Q275" s="88"/>
      <c r="R275" s="88"/>
      <c r="S275" s="88"/>
      <c r="U275" s="87"/>
      <c r="V275" s="87"/>
    </row>
    <row r="276" spans="1:22" x14ac:dyDescent="0.15">
      <c r="A276" s="3"/>
      <c r="B276" s="23" t="s">
        <v>151</v>
      </c>
      <c r="C276" s="4"/>
      <c r="D276" s="68">
        <f t="shared" si="132"/>
        <v>227</v>
      </c>
      <c r="E276" s="69">
        <f t="shared" si="132"/>
        <v>15</v>
      </c>
      <c r="F276" s="69">
        <f t="shared" si="132"/>
        <v>4</v>
      </c>
      <c r="G276" s="70">
        <f t="shared" si="132"/>
        <v>0</v>
      </c>
      <c r="H276" s="118">
        <f t="shared" si="132"/>
        <v>4</v>
      </c>
      <c r="I276" s="71">
        <f t="shared" si="131"/>
        <v>242</v>
      </c>
      <c r="J276" s="70">
        <f t="shared" si="130"/>
        <v>4</v>
      </c>
      <c r="K276" s="72">
        <f t="shared" si="125"/>
        <v>250</v>
      </c>
      <c r="L276" s="29">
        <f t="shared" si="126"/>
        <v>1.6</v>
      </c>
      <c r="M276" s="43" t="s">
        <v>70</v>
      </c>
      <c r="O276" s="88"/>
      <c r="P276" s="88"/>
      <c r="Q276" s="88"/>
      <c r="R276" s="88"/>
      <c r="S276" s="88"/>
      <c r="U276" s="87"/>
      <c r="V276" s="87"/>
    </row>
    <row r="277" spans="1:22" x14ac:dyDescent="0.15">
      <c r="A277" s="3"/>
      <c r="B277" s="23" t="s">
        <v>152</v>
      </c>
      <c r="C277" s="4"/>
      <c r="D277" s="68">
        <f t="shared" si="132"/>
        <v>237</v>
      </c>
      <c r="E277" s="69">
        <f t="shared" si="132"/>
        <v>18</v>
      </c>
      <c r="F277" s="69">
        <f t="shared" si="132"/>
        <v>3</v>
      </c>
      <c r="G277" s="70">
        <f t="shared" si="132"/>
        <v>1</v>
      </c>
      <c r="H277" s="118">
        <f t="shared" si="132"/>
        <v>2</v>
      </c>
      <c r="I277" s="71">
        <f t="shared" si="131"/>
        <v>255</v>
      </c>
      <c r="J277" s="70">
        <f t="shared" si="130"/>
        <v>4</v>
      </c>
      <c r="K277" s="72">
        <f t="shared" si="125"/>
        <v>261</v>
      </c>
      <c r="L277" s="29">
        <f t="shared" si="126"/>
        <v>1.5</v>
      </c>
      <c r="M277" s="43" t="s">
        <v>70</v>
      </c>
      <c r="O277" s="88"/>
      <c r="P277" s="88"/>
      <c r="Q277" s="88"/>
      <c r="R277" s="88"/>
      <c r="S277" s="88"/>
      <c r="U277" s="87"/>
      <c r="V277" s="87"/>
    </row>
    <row r="278" spans="1:22" x14ac:dyDescent="0.15">
      <c r="A278" s="5"/>
      <c r="B278" s="24" t="s">
        <v>153</v>
      </c>
      <c r="C278" s="7"/>
      <c r="D278" s="73">
        <f t="shared" si="132"/>
        <v>268</v>
      </c>
      <c r="E278" s="74">
        <f t="shared" si="132"/>
        <v>20</v>
      </c>
      <c r="F278" s="74">
        <f t="shared" si="132"/>
        <v>1</v>
      </c>
      <c r="G278" s="75">
        <f t="shared" si="132"/>
        <v>3</v>
      </c>
      <c r="H278" s="119">
        <f t="shared" si="132"/>
        <v>3</v>
      </c>
      <c r="I278" s="76">
        <f t="shared" si="131"/>
        <v>288</v>
      </c>
      <c r="J278" s="75">
        <f t="shared" si="130"/>
        <v>4</v>
      </c>
      <c r="K278" s="77">
        <f t="shared" si="125"/>
        <v>295</v>
      </c>
      <c r="L278" s="30">
        <f t="shared" si="126"/>
        <v>1.4</v>
      </c>
      <c r="M278" s="44" t="s">
        <v>70</v>
      </c>
      <c r="O278" s="88"/>
      <c r="P278" s="88"/>
      <c r="Q278" s="88"/>
      <c r="R278" s="88"/>
      <c r="S278" s="88"/>
      <c r="U278" s="87"/>
      <c r="V278" s="87"/>
    </row>
    <row r="279" spans="1:22" s="19" customFormat="1" x14ac:dyDescent="0.15">
      <c r="A279" s="17"/>
      <c r="B279" s="25" t="s">
        <v>156</v>
      </c>
      <c r="C279" s="18"/>
      <c r="D279" s="78">
        <f>SUM(D273:D278)</f>
        <v>1545</v>
      </c>
      <c r="E279" s="79">
        <f>SUM(E273:E278)</f>
        <v>128</v>
      </c>
      <c r="F279" s="79">
        <f>SUM(F273:F278)</f>
        <v>13</v>
      </c>
      <c r="G279" s="80">
        <f>SUM(G273:G278)</f>
        <v>16</v>
      </c>
      <c r="H279" s="120">
        <f>SUM(H273:H278)</f>
        <v>15</v>
      </c>
      <c r="I279" s="81">
        <f t="shared" si="131"/>
        <v>1673</v>
      </c>
      <c r="J279" s="80">
        <f t="shared" si="130"/>
        <v>29</v>
      </c>
      <c r="K279" s="82">
        <f t="shared" si="125"/>
        <v>1717</v>
      </c>
      <c r="L279" s="31">
        <f t="shared" si="126"/>
        <v>1.7</v>
      </c>
      <c r="M279" s="45">
        <f>IF(ISERROR(ROUND(K279/$K$301*100,1)),"-",ROUND(K279/$K$301*100,1))</f>
        <v>17.5</v>
      </c>
      <c r="O279" s="88"/>
      <c r="P279" s="88"/>
      <c r="Q279" s="88"/>
      <c r="R279" s="88"/>
      <c r="S279" s="88"/>
      <c r="T279" s="8"/>
      <c r="U279" s="87"/>
      <c r="V279" s="87"/>
    </row>
    <row r="280" spans="1:22" x14ac:dyDescent="0.15">
      <c r="A280" s="1"/>
      <c r="B280" s="22" t="s">
        <v>55</v>
      </c>
      <c r="C280" s="2"/>
      <c r="D280" s="63">
        <f t="shared" ref="D280:H285" si="133">SUM(D184,D232)</f>
        <v>264</v>
      </c>
      <c r="E280" s="64">
        <f t="shared" si="133"/>
        <v>17</v>
      </c>
      <c r="F280" s="64">
        <f t="shared" si="133"/>
        <v>1</v>
      </c>
      <c r="G280" s="65">
        <f t="shared" si="133"/>
        <v>0</v>
      </c>
      <c r="H280" s="117">
        <f t="shared" si="133"/>
        <v>1</v>
      </c>
      <c r="I280" s="66">
        <f t="shared" si="131"/>
        <v>281</v>
      </c>
      <c r="J280" s="65">
        <f t="shared" si="130"/>
        <v>1</v>
      </c>
      <c r="K280" s="67">
        <f t="shared" si="125"/>
        <v>283</v>
      </c>
      <c r="L280" s="28">
        <f t="shared" si="126"/>
        <v>0.4</v>
      </c>
      <c r="M280" s="42" t="s">
        <v>70</v>
      </c>
      <c r="O280" s="88"/>
      <c r="P280" s="88"/>
      <c r="Q280" s="88"/>
      <c r="R280" s="88"/>
      <c r="S280" s="88"/>
      <c r="U280" s="87"/>
      <c r="V280" s="87"/>
    </row>
    <row r="281" spans="1:22" x14ac:dyDescent="0.15">
      <c r="A281" s="3"/>
      <c r="B281" s="23" t="s">
        <v>56</v>
      </c>
      <c r="C281" s="4"/>
      <c r="D281" s="68">
        <f t="shared" si="133"/>
        <v>246</v>
      </c>
      <c r="E281" s="69">
        <f t="shared" si="133"/>
        <v>25</v>
      </c>
      <c r="F281" s="69">
        <f t="shared" si="133"/>
        <v>0</v>
      </c>
      <c r="G281" s="70">
        <f t="shared" si="133"/>
        <v>6</v>
      </c>
      <c r="H281" s="118">
        <f t="shared" si="133"/>
        <v>3</v>
      </c>
      <c r="I281" s="71">
        <f t="shared" si="131"/>
        <v>271</v>
      </c>
      <c r="J281" s="70">
        <f t="shared" si="130"/>
        <v>6</v>
      </c>
      <c r="K281" s="72">
        <f t="shared" si="125"/>
        <v>280</v>
      </c>
      <c r="L281" s="29">
        <f t="shared" si="126"/>
        <v>2.1</v>
      </c>
      <c r="M281" s="43" t="s">
        <v>70</v>
      </c>
      <c r="O281" s="88"/>
      <c r="P281" s="88"/>
      <c r="Q281" s="88"/>
      <c r="R281" s="88"/>
      <c r="S281" s="88"/>
      <c r="U281" s="87"/>
      <c r="V281" s="87"/>
    </row>
    <row r="282" spans="1:22" x14ac:dyDescent="0.15">
      <c r="A282" s="3"/>
      <c r="B282" s="23" t="s">
        <v>57</v>
      </c>
      <c r="C282" s="4"/>
      <c r="D282" s="68">
        <f t="shared" si="133"/>
        <v>239</v>
      </c>
      <c r="E282" s="69">
        <f t="shared" si="133"/>
        <v>11</v>
      </c>
      <c r="F282" s="69">
        <f t="shared" si="133"/>
        <v>3</v>
      </c>
      <c r="G282" s="70">
        <f t="shared" si="133"/>
        <v>1</v>
      </c>
      <c r="H282" s="118">
        <f t="shared" si="133"/>
        <v>0</v>
      </c>
      <c r="I282" s="71">
        <f t="shared" si="131"/>
        <v>250</v>
      </c>
      <c r="J282" s="70">
        <f t="shared" si="130"/>
        <v>4</v>
      </c>
      <c r="K282" s="72">
        <f t="shared" si="125"/>
        <v>254</v>
      </c>
      <c r="L282" s="29">
        <f t="shared" si="126"/>
        <v>1.6</v>
      </c>
      <c r="M282" s="43" t="s">
        <v>70</v>
      </c>
      <c r="O282" s="88"/>
      <c r="P282" s="88"/>
      <c r="Q282" s="88"/>
      <c r="R282" s="88"/>
      <c r="S282" s="88"/>
      <c r="U282" s="87"/>
      <c r="V282" s="87"/>
    </row>
    <row r="283" spans="1:22" x14ac:dyDescent="0.15">
      <c r="A283" s="3"/>
      <c r="B283" s="23" t="s">
        <v>58</v>
      </c>
      <c r="C283" s="4"/>
      <c r="D283" s="68">
        <f t="shared" si="133"/>
        <v>303</v>
      </c>
      <c r="E283" s="69">
        <f t="shared" si="133"/>
        <v>18</v>
      </c>
      <c r="F283" s="69">
        <f t="shared" si="133"/>
        <v>2</v>
      </c>
      <c r="G283" s="70">
        <f t="shared" si="133"/>
        <v>0</v>
      </c>
      <c r="H283" s="118">
        <f t="shared" si="133"/>
        <v>2</v>
      </c>
      <c r="I283" s="71">
        <f t="shared" si="131"/>
        <v>321</v>
      </c>
      <c r="J283" s="70">
        <f t="shared" si="130"/>
        <v>2</v>
      </c>
      <c r="K283" s="72">
        <f t="shared" si="125"/>
        <v>325</v>
      </c>
      <c r="L283" s="29">
        <f t="shared" si="126"/>
        <v>0.6</v>
      </c>
      <c r="M283" s="43" t="s">
        <v>70</v>
      </c>
      <c r="O283" s="88"/>
      <c r="P283" s="88"/>
      <c r="Q283" s="88"/>
      <c r="R283" s="88"/>
      <c r="S283" s="88"/>
      <c r="U283" s="87"/>
      <c r="V283" s="87"/>
    </row>
    <row r="284" spans="1:22" s="19" customFormat="1" x14ac:dyDescent="0.15">
      <c r="A284" s="3"/>
      <c r="B284" s="23" t="s">
        <v>59</v>
      </c>
      <c r="C284" s="4"/>
      <c r="D284" s="68">
        <f t="shared" si="133"/>
        <v>255</v>
      </c>
      <c r="E284" s="69">
        <f t="shared" si="133"/>
        <v>13</v>
      </c>
      <c r="F284" s="69">
        <f t="shared" si="133"/>
        <v>2</v>
      </c>
      <c r="G284" s="70">
        <f t="shared" si="133"/>
        <v>1</v>
      </c>
      <c r="H284" s="118">
        <f t="shared" si="133"/>
        <v>1</v>
      </c>
      <c r="I284" s="71">
        <f t="shared" si="131"/>
        <v>268</v>
      </c>
      <c r="J284" s="70">
        <f t="shared" si="130"/>
        <v>3</v>
      </c>
      <c r="K284" s="72">
        <f t="shared" si="125"/>
        <v>272</v>
      </c>
      <c r="L284" s="29">
        <f t="shared" si="126"/>
        <v>1.1000000000000001</v>
      </c>
      <c r="M284" s="43" t="s">
        <v>70</v>
      </c>
      <c r="O284" s="88"/>
      <c r="P284" s="88"/>
      <c r="Q284" s="88"/>
      <c r="R284" s="88"/>
      <c r="S284" s="88"/>
      <c r="T284" s="8"/>
      <c r="U284" s="87"/>
      <c r="V284" s="87"/>
    </row>
    <row r="285" spans="1:22" x14ac:dyDescent="0.15">
      <c r="A285" s="5"/>
      <c r="B285" s="24" t="s">
        <v>26</v>
      </c>
      <c r="C285" s="7"/>
      <c r="D285" s="73">
        <f t="shared" si="133"/>
        <v>246</v>
      </c>
      <c r="E285" s="74">
        <f t="shared" si="133"/>
        <v>12</v>
      </c>
      <c r="F285" s="74">
        <f t="shared" si="133"/>
        <v>1</v>
      </c>
      <c r="G285" s="75">
        <f t="shared" si="133"/>
        <v>2</v>
      </c>
      <c r="H285" s="119">
        <f t="shared" si="133"/>
        <v>3</v>
      </c>
      <c r="I285" s="76">
        <f t="shared" si="131"/>
        <v>258</v>
      </c>
      <c r="J285" s="75">
        <f t="shared" si="130"/>
        <v>3</v>
      </c>
      <c r="K285" s="77">
        <f t="shared" si="125"/>
        <v>264</v>
      </c>
      <c r="L285" s="30">
        <f t="shared" si="126"/>
        <v>1.1000000000000001</v>
      </c>
      <c r="M285" s="44" t="s">
        <v>70</v>
      </c>
      <c r="O285" s="88"/>
      <c r="P285" s="88"/>
      <c r="Q285" s="88"/>
      <c r="R285" s="88"/>
      <c r="S285" s="88"/>
      <c r="U285" s="87"/>
      <c r="V285" s="87"/>
    </row>
    <row r="286" spans="1:22" x14ac:dyDescent="0.15">
      <c r="A286" s="17"/>
      <c r="B286" s="25" t="s">
        <v>113</v>
      </c>
      <c r="C286" s="18"/>
      <c r="D286" s="78">
        <f>SUM(D280:D285)</f>
        <v>1553</v>
      </c>
      <c r="E286" s="79">
        <f>SUM(E280:E285)</f>
        <v>96</v>
      </c>
      <c r="F286" s="79">
        <f>SUM(F280:F285)</f>
        <v>9</v>
      </c>
      <c r="G286" s="80">
        <f>SUM(G280:G285)</f>
        <v>10</v>
      </c>
      <c r="H286" s="120">
        <f>SUM(H280:H285)</f>
        <v>10</v>
      </c>
      <c r="I286" s="81">
        <f t="shared" si="131"/>
        <v>1649</v>
      </c>
      <c r="J286" s="80">
        <f t="shared" si="130"/>
        <v>19</v>
      </c>
      <c r="K286" s="82">
        <f t="shared" si="125"/>
        <v>1678</v>
      </c>
      <c r="L286" s="31">
        <f t="shared" si="126"/>
        <v>1.1000000000000001</v>
      </c>
      <c r="M286" s="45">
        <f>IF(ISERROR(ROUND(K286/$K$301*100,1)),"-",ROUND(K286/$K$301*100,1))</f>
        <v>17.100000000000001</v>
      </c>
      <c r="O286" s="88"/>
      <c r="P286" s="88"/>
      <c r="Q286" s="88"/>
      <c r="R286" s="88"/>
      <c r="S286" s="88"/>
      <c r="U286" s="87"/>
      <c r="V286" s="87"/>
    </row>
    <row r="287" spans="1:22" x14ac:dyDescent="0.15">
      <c r="A287" s="1"/>
      <c r="B287" s="22" t="s">
        <v>60</v>
      </c>
      <c r="C287" s="2"/>
      <c r="D287" s="63">
        <f t="shared" ref="D287:H292" si="134">SUM(D191,D239)</f>
        <v>292</v>
      </c>
      <c r="E287" s="64">
        <f t="shared" si="134"/>
        <v>13</v>
      </c>
      <c r="F287" s="64">
        <f t="shared" si="134"/>
        <v>2</v>
      </c>
      <c r="G287" s="65">
        <f t="shared" si="134"/>
        <v>1</v>
      </c>
      <c r="H287" s="117">
        <f t="shared" si="134"/>
        <v>0</v>
      </c>
      <c r="I287" s="66">
        <f t="shared" si="131"/>
        <v>305</v>
      </c>
      <c r="J287" s="65">
        <f t="shared" si="130"/>
        <v>3</v>
      </c>
      <c r="K287" s="67">
        <f t="shared" si="125"/>
        <v>308</v>
      </c>
      <c r="L287" s="28">
        <f t="shared" si="126"/>
        <v>1</v>
      </c>
      <c r="M287" s="42" t="s">
        <v>70</v>
      </c>
      <c r="O287" s="88"/>
      <c r="P287" s="88"/>
      <c r="Q287" s="88"/>
      <c r="R287" s="88"/>
      <c r="S287" s="88"/>
      <c r="U287" s="87"/>
      <c r="V287" s="87"/>
    </row>
    <row r="288" spans="1:22" x14ac:dyDescent="0.15">
      <c r="A288" s="3"/>
      <c r="B288" s="23" t="s">
        <v>61</v>
      </c>
      <c r="C288" s="4"/>
      <c r="D288" s="68">
        <f t="shared" si="134"/>
        <v>256</v>
      </c>
      <c r="E288" s="69">
        <f t="shared" si="134"/>
        <v>16</v>
      </c>
      <c r="F288" s="69">
        <f t="shared" si="134"/>
        <v>1</v>
      </c>
      <c r="G288" s="70">
        <f t="shared" si="134"/>
        <v>3</v>
      </c>
      <c r="H288" s="118">
        <f t="shared" si="134"/>
        <v>1</v>
      </c>
      <c r="I288" s="71">
        <f t="shared" si="131"/>
        <v>272</v>
      </c>
      <c r="J288" s="70">
        <f t="shared" si="130"/>
        <v>4</v>
      </c>
      <c r="K288" s="72">
        <f t="shared" si="125"/>
        <v>277</v>
      </c>
      <c r="L288" s="29">
        <f t="shared" si="126"/>
        <v>1.4</v>
      </c>
      <c r="M288" s="43" t="s">
        <v>70</v>
      </c>
      <c r="O288" s="88"/>
      <c r="P288" s="88"/>
      <c r="Q288" s="88"/>
      <c r="R288" s="88"/>
      <c r="S288" s="88"/>
      <c r="U288" s="87"/>
      <c r="V288" s="87"/>
    </row>
    <row r="289" spans="1:21" x14ac:dyDescent="0.15">
      <c r="A289" s="3"/>
      <c r="B289" s="23" t="s">
        <v>62</v>
      </c>
      <c r="C289" s="4"/>
      <c r="D289" s="68">
        <f t="shared" si="134"/>
        <v>269</v>
      </c>
      <c r="E289" s="69">
        <f t="shared" si="134"/>
        <v>10</v>
      </c>
      <c r="F289" s="69">
        <f t="shared" si="134"/>
        <v>1</v>
      </c>
      <c r="G289" s="70">
        <f t="shared" si="134"/>
        <v>2</v>
      </c>
      <c r="H289" s="118">
        <f t="shared" si="134"/>
        <v>0</v>
      </c>
      <c r="I289" s="71">
        <f t="shared" si="131"/>
        <v>279</v>
      </c>
      <c r="J289" s="70">
        <f t="shared" si="130"/>
        <v>3</v>
      </c>
      <c r="K289" s="72">
        <f t="shared" si="125"/>
        <v>282</v>
      </c>
      <c r="L289" s="29">
        <f t="shared" si="126"/>
        <v>1.1000000000000001</v>
      </c>
      <c r="M289" s="43" t="s">
        <v>70</v>
      </c>
    </row>
    <row r="290" spans="1:21" x14ac:dyDescent="0.15">
      <c r="A290" s="3"/>
      <c r="B290" s="23" t="s">
        <v>63</v>
      </c>
      <c r="C290" s="4"/>
      <c r="D290" s="68">
        <f t="shared" si="134"/>
        <v>255</v>
      </c>
      <c r="E290" s="69">
        <f t="shared" si="134"/>
        <v>21</v>
      </c>
      <c r="F290" s="69">
        <f t="shared" si="134"/>
        <v>3</v>
      </c>
      <c r="G290" s="70">
        <f t="shared" si="134"/>
        <v>1</v>
      </c>
      <c r="H290" s="118">
        <f t="shared" si="134"/>
        <v>0</v>
      </c>
      <c r="I290" s="71">
        <f t="shared" si="131"/>
        <v>276</v>
      </c>
      <c r="J290" s="70">
        <f t="shared" si="130"/>
        <v>4</v>
      </c>
      <c r="K290" s="72">
        <f t="shared" si="125"/>
        <v>280</v>
      </c>
      <c r="L290" s="29">
        <f t="shared" si="126"/>
        <v>1.4</v>
      </c>
      <c r="M290" s="43" t="s">
        <v>70</v>
      </c>
    </row>
    <row r="291" spans="1:21" s="19" customFormat="1" x14ac:dyDescent="0.15">
      <c r="A291" s="3"/>
      <c r="B291" s="23" t="s">
        <v>64</v>
      </c>
      <c r="C291" s="4"/>
      <c r="D291" s="68">
        <f t="shared" si="134"/>
        <v>286</v>
      </c>
      <c r="E291" s="69">
        <f t="shared" si="134"/>
        <v>13</v>
      </c>
      <c r="F291" s="69">
        <f t="shared" si="134"/>
        <v>4</v>
      </c>
      <c r="G291" s="70">
        <f t="shared" si="134"/>
        <v>3</v>
      </c>
      <c r="H291" s="118">
        <f t="shared" si="134"/>
        <v>0</v>
      </c>
      <c r="I291" s="71">
        <f t="shared" si="131"/>
        <v>299</v>
      </c>
      <c r="J291" s="70">
        <f t="shared" si="130"/>
        <v>7</v>
      </c>
      <c r="K291" s="72">
        <f t="shared" si="125"/>
        <v>306</v>
      </c>
      <c r="L291" s="29">
        <f t="shared" si="126"/>
        <v>2.2999999999999998</v>
      </c>
      <c r="M291" s="43" t="s">
        <v>70</v>
      </c>
      <c r="O291" s="8"/>
      <c r="P291" s="8"/>
      <c r="Q291" s="8"/>
      <c r="R291" s="8"/>
      <c r="S291" s="8"/>
      <c r="T291" s="8"/>
      <c r="U291" s="8"/>
    </row>
    <row r="292" spans="1:21" x14ac:dyDescent="0.15">
      <c r="A292" s="5"/>
      <c r="B292" s="24" t="s">
        <v>33</v>
      </c>
      <c r="C292" s="7"/>
      <c r="D292" s="73">
        <f t="shared" si="134"/>
        <v>247</v>
      </c>
      <c r="E292" s="74">
        <f t="shared" si="134"/>
        <v>17</v>
      </c>
      <c r="F292" s="74">
        <f t="shared" si="134"/>
        <v>1</v>
      </c>
      <c r="G292" s="75">
        <f t="shared" si="134"/>
        <v>0</v>
      </c>
      <c r="H292" s="119">
        <f t="shared" si="134"/>
        <v>0</v>
      </c>
      <c r="I292" s="76">
        <f t="shared" si="131"/>
        <v>264</v>
      </c>
      <c r="J292" s="75">
        <f t="shared" si="130"/>
        <v>1</v>
      </c>
      <c r="K292" s="77">
        <f t="shared" si="125"/>
        <v>265</v>
      </c>
      <c r="L292" s="30">
        <f t="shared" si="126"/>
        <v>0.4</v>
      </c>
      <c r="M292" s="44" t="s">
        <v>70</v>
      </c>
    </row>
    <row r="293" spans="1:21" x14ac:dyDescent="0.15">
      <c r="A293" s="17"/>
      <c r="B293" s="25" t="s">
        <v>112</v>
      </c>
      <c r="C293" s="18"/>
      <c r="D293" s="78">
        <f>SUM(D287:D292)</f>
        <v>1605</v>
      </c>
      <c r="E293" s="79">
        <f>SUM(E287:E292)</f>
        <v>90</v>
      </c>
      <c r="F293" s="79">
        <f>SUM(F287:F292)</f>
        <v>12</v>
      </c>
      <c r="G293" s="80">
        <f>SUM(G287:G292)</f>
        <v>10</v>
      </c>
      <c r="H293" s="120">
        <f>SUM(H287:H292)</f>
        <v>1</v>
      </c>
      <c r="I293" s="81">
        <f t="shared" si="131"/>
        <v>1695</v>
      </c>
      <c r="J293" s="80">
        <f t="shared" si="130"/>
        <v>22</v>
      </c>
      <c r="K293" s="82">
        <f t="shared" si="125"/>
        <v>1718</v>
      </c>
      <c r="L293" s="31">
        <f t="shared" si="126"/>
        <v>1.3</v>
      </c>
      <c r="M293" s="45">
        <f>IF(ISERROR(ROUND(K293/$K$301*100,1)),"-",ROUND(K293/$K$301*100,1))</f>
        <v>17.5</v>
      </c>
    </row>
    <row r="294" spans="1:21" x14ac:dyDescent="0.15">
      <c r="A294" s="1"/>
      <c r="B294" s="22" t="s">
        <v>65</v>
      </c>
      <c r="C294" s="2"/>
      <c r="D294" s="63">
        <f t="shared" ref="D294:H299" si="135">SUM(D198,D246)</f>
        <v>227</v>
      </c>
      <c r="E294" s="64">
        <f t="shared" si="135"/>
        <v>14</v>
      </c>
      <c r="F294" s="64">
        <f t="shared" si="135"/>
        <v>5</v>
      </c>
      <c r="G294" s="65">
        <f t="shared" si="135"/>
        <v>3</v>
      </c>
      <c r="H294" s="117">
        <f t="shared" si="135"/>
        <v>1</v>
      </c>
      <c r="I294" s="66">
        <f t="shared" si="131"/>
        <v>241</v>
      </c>
      <c r="J294" s="65">
        <f t="shared" si="130"/>
        <v>8</v>
      </c>
      <c r="K294" s="67">
        <f t="shared" si="125"/>
        <v>250</v>
      </c>
      <c r="L294" s="28">
        <f t="shared" si="126"/>
        <v>3.2</v>
      </c>
      <c r="M294" s="42" t="s">
        <v>70</v>
      </c>
      <c r="O294" s="19"/>
      <c r="P294" s="19"/>
      <c r="Q294" s="19"/>
      <c r="R294" s="19"/>
      <c r="S294" s="19"/>
    </row>
    <row r="295" spans="1:21" x14ac:dyDescent="0.15">
      <c r="A295" s="3"/>
      <c r="B295" s="23" t="s">
        <v>66</v>
      </c>
      <c r="C295" s="4"/>
      <c r="D295" s="68">
        <f t="shared" si="135"/>
        <v>261</v>
      </c>
      <c r="E295" s="69">
        <f t="shared" si="135"/>
        <v>23</v>
      </c>
      <c r="F295" s="69">
        <f t="shared" si="135"/>
        <v>2</v>
      </c>
      <c r="G295" s="70">
        <f t="shared" si="135"/>
        <v>1</v>
      </c>
      <c r="H295" s="118">
        <f t="shared" si="135"/>
        <v>1</v>
      </c>
      <c r="I295" s="71">
        <f t="shared" si="131"/>
        <v>284</v>
      </c>
      <c r="J295" s="70">
        <f t="shared" si="130"/>
        <v>3</v>
      </c>
      <c r="K295" s="72">
        <f t="shared" si="125"/>
        <v>288</v>
      </c>
      <c r="L295" s="29">
        <f t="shared" si="126"/>
        <v>1</v>
      </c>
      <c r="M295" s="43" t="s">
        <v>70</v>
      </c>
      <c r="O295" s="19"/>
      <c r="P295" s="19"/>
      <c r="Q295" s="19"/>
      <c r="R295" s="19"/>
      <c r="S295" s="19"/>
    </row>
    <row r="296" spans="1:21" x14ac:dyDescent="0.15">
      <c r="A296" s="3"/>
      <c r="B296" s="23" t="s">
        <v>67</v>
      </c>
      <c r="C296" s="4"/>
      <c r="D296" s="68">
        <f t="shared" si="135"/>
        <v>272</v>
      </c>
      <c r="E296" s="69">
        <f t="shared" si="135"/>
        <v>16</v>
      </c>
      <c r="F296" s="69">
        <f t="shared" si="135"/>
        <v>3</v>
      </c>
      <c r="G296" s="70">
        <f t="shared" si="135"/>
        <v>1</v>
      </c>
      <c r="H296" s="118">
        <f t="shared" si="135"/>
        <v>1</v>
      </c>
      <c r="I296" s="71">
        <f t="shared" si="131"/>
        <v>288</v>
      </c>
      <c r="J296" s="70">
        <f t="shared" si="130"/>
        <v>4</v>
      </c>
      <c r="K296" s="72">
        <f t="shared" si="125"/>
        <v>293</v>
      </c>
      <c r="L296" s="29">
        <f t="shared" si="126"/>
        <v>1.4</v>
      </c>
      <c r="M296" s="43" t="s">
        <v>70</v>
      </c>
      <c r="O296" s="19"/>
      <c r="P296" s="19"/>
      <c r="Q296" s="19"/>
      <c r="R296" s="19"/>
      <c r="S296" s="19"/>
    </row>
    <row r="297" spans="1:21" x14ac:dyDescent="0.15">
      <c r="A297" s="3"/>
      <c r="B297" s="23" t="s">
        <v>68</v>
      </c>
      <c r="C297" s="4"/>
      <c r="D297" s="68">
        <f t="shared" si="135"/>
        <v>259</v>
      </c>
      <c r="E297" s="69">
        <f t="shared" si="135"/>
        <v>14</v>
      </c>
      <c r="F297" s="69">
        <f t="shared" si="135"/>
        <v>0</v>
      </c>
      <c r="G297" s="70">
        <f t="shared" si="135"/>
        <v>0</v>
      </c>
      <c r="H297" s="118">
        <f t="shared" si="135"/>
        <v>0</v>
      </c>
      <c r="I297" s="71">
        <f t="shared" si="131"/>
        <v>273</v>
      </c>
      <c r="J297" s="70">
        <f t="shared" si="130"/>
        <v>0</v>
      </c>
      <c r="K297" s="72">
        <f t="shared" si="125"/>
        <v>273</v>
      </c>
      <c r="L297" s="29">
        <f t="shared" si="126"/>
        <v>0</v>
      </c>
      <c r="M297" s="43" t="s">
        <v>70</v>
      </c>
      <c r="O297" s="19"/>
      <c r="P297" s="19"/>
      <c r="Q297" s="19"/>
      <c r="R297" s="19"/>
      <c r="S297" s="19"/>
    </row>
    <row r="298" spans="1:21" x14ac:dyDescent="0.15">
      <c r="A298" s="3"/>
      <c r="B298" s="23" t="s">
        <v>69</v>
      </c>
      <c r="C298" s="4"/>
      <c r="D298" s="68">
        <f t="shared" si="135"/>
        <v>248</v>
      </c>
      <c r="E298" s="69">
        <f t="shared" si="135"/>
        <v>12</v>
      </c>
      <c r="F298" s="69">
        <f t="shared" si="135"/>
        <v>2</v>
      </c>
      <c r="G298" s="70">
        <f t="shared" si="135"/>
        <v>1</v>
      </c>
      <c r="H298" s="118">
        <f t="shared" si="135"/>
        <v>1</v>
      </c>
      <c r="I298" s="71">
        <f t="shared" si="131"/>
        <v>260</v>
      </c>
      <c r="J298" s="70">
        <f>SUM(F298:G298)</f>
        <v>3</v>
      </c>
      <c r="K298" s="72">
        <f t="shared" si="125"/>
        <v>264</v>
      </c>
      <c r="L298" s="29">
        <f t="shared" si="126"/>
        <v>1.1000000000000001</v>
      </c>
      <c r="M298" s="43" t="s">
        <v>70</v>
      </c>
      <c r="O298" s="88"/>
      <c r="P298" s="89"/>
      <c r="Q298" s="88"/>
      <c r="R298" s="88"/>
      <c r="S298" s="88"/>
    </row>
    <row r="299" spans="1:21" x14ac:dyDescent="0.15">
      <c r="A299" s="5"/>
      <c r="B299" s="24" t="s">
        <v>40</v>
      </c>
      <c r="C299" s="7"/>
      <c r="D299" s="73">
        <f t="shared" si="135"/>
        <v>244</v>
      </c>
      <c r="E299" s="74">
        <f t="shared" si="135"/>
        <v>5</v>
      </c>
      <c r="F299" s="74">
        <f t="shared" si="135"/>
        <v>3</v>
      </c>
      <c r="G299" s="75">
        <f t="shared" si="135"/>
        <v>2</v>
      </c>
      <c r="H299" s="119">
        <f t="shared" si="135"/>
        <v>2</v>
      </c>
      <c r="I299" s="76">
        <f>SUM(D299:E299)</f>
        <v>249</v>
      </c>
      <c r="J299" s="75">
        <f>SUM(F299:G299)</f>
        <v>5</v>
      </c>
      <c r="K299" s="77">
        <f t="shared" si="125"/>
        <v>256</v>
      </c>
      <c r="L299" s="30">
        <f t="shared" si="126"/>
        <v>2</v>
      </c>
      <c r="M299" s="44" t="s">
        <v>70</v>
      </c>
      <c r="O299" s="88"/>
      <c r="P299" s="88"/>
      <c r="Q299" s="88"/>
      <c r="R299" s="88"/>
      <c r="S299" s="88"/>
    </row>
    <row r="300" spans="1:21" ht="12" thickBot="1" x14ac:dyDescent="0.2">
      <c r="A300" s="20"/>
      <c r="B300" s="25" t="s">
        <v>111</v>
      </c>
      <c r="C300" s="21"/>
      <c r="D300" s="83">
        <f>SUM(D294:D299)</f>
        <v>1511</v>
      </c>
      <c r="E300" s="84">
        <f t="shared" ref="E300:H300" si="136">SUM(E294:E299)</f>
        <v>84</v>
      </c>
      <c r="F300" s="84">
        <f t="shared" si="136"/>
        <v>15</v>
      </c>
      <c r="G300" s="85">
        <f t="shared" si="136"/>
        <v>8</v>
      </c>
      <c r="H300" s="121">
        <f t="shared" si="136"/>
        <v>6</v>
      </c>
      <c r="I300" s="86">
        <f t="shared" ref="I300" si="137">SUM(D300:E300)</f>
        <v>1595</v>
      </c>
      <c r="J300" s="85">
        <f t="shared" ref="J300" si="138">SUM(F300:G300)</f>
        <v>23</v>
      </c>
      <c r="K300" s="67">
        <f t="shared" si="125"/>
        <v>1624</v>
      </c>
      <c r="L300" s="27">
        <f t="shared" si="126"/>
        <v>1.4</v>
      </c>
      <c r="M300" s="45">
        <f>IF(ISERROR(ROUND(K300/$K$301*100,1)),"-",ROUND(K300/$K$301*100,1))</f>
        <v>16.600000000000001</v>
      </c>
      <c r="O300" s="88"/>
      <c r="P300" s="88"/>
      <c r="Q300" s="88"/>
      <c r="R300" s="88"/>
      <c r="S300" s="88"/>
    </row>
    <row r="301" spans="1:21" ht="12" thickTop="1" x14ac:dyDescent="0.15">
      <c r="A301" s="97"/>
      <c r="B301" s="98" t="s">
        <v>106</v>
      </c>
      <c r="C301" s="99"/>
      <c r="D301" s="100">
        <f>SUM(D265,D272,D279,D286,D293,D300)</f>
        <v>8996</v>
      </c>
      <c r="E301" s="101">
        <f t="shared" ref="E301:J301" si="139">SUM(E265,E272,E279,E286,E293,E300)</f>
        <v>613</v>
      </c>
      <c r="F301" s="101">
        <f t="shared" si="139"/>
        <v>74</v>
      </c>
      <c r="G301" s="102">
        <f t="shared" si="139"/>
        <v>78</v>
      </c>
      <c r="H301" s="122">
        <f t="shared" si="139"/>
        <v>47</v>
      </c>
      <c r="I301" s="103">
        <f t="shared" si="139"/>
        <v>9609</v>
      </c>
      <c r="J301" s="102">
        <f t="shared" si="139"/>
        <v>152</v>
      </c>
      <c r="K301" s="104">
        <f t="shared" si="125"/>
        <v>9808</v>
      </c>
      <c r="L301" s="105">
        <f t="shared" si="126"/>
        <v>1.5</v>
      </c>
      <c r="M301" s="106">
        <f>IF(ISERROR(ROUND(K301/$K$301*100,1)),"-",ROUND(K301/$K$301*100,1))</f>
        <v>100</v>
      </c>
      <c r="O301" s="88"/>
      <c r="P301" s="88"/>
      <c r="Q301" s="88"/>
      <c r="R301" s="88"/>
      <c r="S301" s="88"/>
    </row>
    <row r="302" spans="1:21" x14ac:dyDescent="0.15">
      <c r="A302" s="91"/>
      <c r="B302" s="92"/>
      <c r="C302" s="93"/>
      <c r="D302" s="94"/>
      <c r="E302" s="94"/>
      <c r="F302" s="94"/>
      <c r="G302" s="94"/>
      <c r="H302" s="94"/>
      <c r="I302" s="94"/>
      <c r="J302" s="94"/>
      <c r="K302" s="94"/>
      <c r="L302" s="95"/>
      <c r="M302" s="96"/>
      <c r="O302" s="88"/>
      <c r="P302" s="90"/>
      <c r="Q302" s="90"/>
      <c r="R302" s="90"/>
      <c r="S302" s="90"/>
    </row>
    <row r="303" spans="1:21" x14ac:dyDescent="0.15">
      <c r="A303" s="91"/>
      <c r="B303" s="92"/>
      <c r="C303" s="93"/>
      <c r="D303" s="94"/>
      <c r="E303" s="94"/>
      <c r="F303" s="94"/>
      <c r="G303" s="94"/>
      <c r="H303" s="94"/>
      <c r="I303" s="94"/>
      <c r="J303" s="94"/>
      <c r="K303" s="94"/>
      <c r="L303" s="95"/>
      <c r="M303" s="96"/>
      <c r="O303" s="88"/>
      <c r="P303" s="88"/>
      <c r="Q303" s="88"/>
      <c r="R303" s="88"/>
      <c r="S303" s="88"/>
      <c r="T303" s="33"/>
    </row>
    <row r="304" spans="1:21" x14ac:dyDescent="0.15">
      <c r="B304" s="41" t="s">
        <v>88</v>
      </c>
      <c r="P304" s="41" t="str">
        <f>B304</f>
        <v>B→A</v>
      </c>
    </row>
    <row r="305" spans="1:24" ht="21" x14ac:dyDescent="0.15">
      <c r="A305" s="1"/>
      <c r="B305" s="13"/>
      <c r="C305" s="26" t="s">
        <v>2</v>
      </c>
      <c r="D305" s="52" t="s">
        <v>48</v>
      </c>
      <c r="E305" s="53" t="s">
        <v>49</v>
      </c>
      <c r="F305" s="53" t="s">
        <v>104</v>
      </c>
      <c r="G305" s="54" t="s">
        <v>105</v>
      </c>
      <c r="H305" s="115" t="s">
        <v>108</v>
      </c>
      <c r="I305" s="55" t="s">
        <v>50</v>
      </c>
      <c r="J305" s="56" t="s">
        <v>51</v>
      </c>
      <c r="K305" s="57" t="s">
        <v>52</v>
      </c>
      <c r="L305" s="14" t="s">
        <v>53</v>
      </c>
      <c r="M305" s="14" t="s">
        <v>54</v>
      </c>
      <c r="P305" s="8" t="s">
        <v>71</v>
      </c>
      <c r="Q305" s="8" t="s">
        <v>71</v>
      </c>
      <c r="R305" s="8" t="s">
        <v>72</v>
      </c>
      <c r="S305" s="8" t="s">
        <v>72</v>
      </c>
      <c r="T305" s="123" t="s">
        <v>107</v>
      </c>
      <c r="U305" s="87"/>
      <c r="V305" s="87"/>
      <c r="W305" s="87"/>
      <c r="X305" s="87"/>
    </row>
    <row r="306" spans="1:24" x14ac:dyDescent="0.15">
      <c r="A306" s="5" t="s">
        <v>1</v>
      </c>
      <c r="B306" s="10"/>
      <c r="C306" s="15"/>
      <c r="D306" s="58" t="s">
        <v>46</v>
      </c>
      <c r="E306" s="59" t="s">
        <v>46</v>
      </c>
      <c r="F306" s="59" t="s">
        <v>46</v>
      </c>
      <c r="G306" s="60" t="s">
        <v>46</v>
      </c>
      <c r="H306" s="116" t="s">
        <v>46</v>
      </c>
      <c r="I306" s="61" t="s">
        <v>46</v>
      </c>
      <c r="J306" s="60" t="s">
        <v>46</v>
      </c>
      <c r="K306" s="62" t="s">
        <v>46</v>
      </c>
      <c r="L306" s="16" t="s">
        <v>47</v>
      </c>
      <c r="M306" s="16" t="s">
        <v>47</v>
      </c>
      <c r="P306" s="33" t="s">
        <v>73</v>
      </c>
      <c r="Q306" s="33" t="s">
        <v>74</v>
      </c>
      <c r="R306" s="33" t="s">
        <v>84</v>
      </c>
      <c r="S306" s="33" t="s">
        <v>75</v>
      </c>
      <c r="T306" s="123"/>
      <c r="U306" s="87"/>
      <c r="V306" s="87"/>
    </row>
    <row r="307" spans="1:24" x14ac:dyDescent="0.15">
      <c r="A307" s="1"/>
      <c r="B307" s="22" t="s">
        <v>136</v>
      </c>
      <c r="C307" s="2"/>
      <c r="D307" s="63">
        <f>P307</f>
        <v>2</v>
      </c>
      <c r="E307" s="64">
        <f>Q307</f>
        <v>0</v>
      </c>
      <c r="F307" s="64">
        <f>R307</f>
        <v>0</v>
      </c>
      <c r="G307" s="65">
        <f>S307</f>
        <v>1</v>
      </c>
      <c r="H307" s="117">
        <f>T307</f>
        <v>0</v>
      </c>
      <c r="I307" s="66">
        <f t="shared" ref="I307:I314" si="140">SUM(D307:E307)</f>
        <v>2</v>
      </c>
      <c r="J307" s="65">
        <f t="shared" ref="J307:J319" si="141">SUM(F307:G307)</f>
        <v>1</v>
      </c>
      <c r="K307" s="67">
        <f>SUM(D307:H307)</f>
        <v>3</v>
      </c>
      <c r="L307" s="28">
        <f>IF(ISERROR(ROUND(J307/K307*100,1)),"-",ROUND(J307/K307*100,1))</f>
        <v>33.299999999999997</v>
      </c>
      <c r="M307" s="42" t="s">
        <v>70</v>
      </c>
      <c r="O307" s="8" t="s">
        <v>3</v>
      </c>
      <c r="P307" s="34">
        <v>2</v>
      </c>
      <c r="Q307" s="34">
        <v>0</v>
      </c>
      <c r="R307" s="34">
        <v>0</v>
      </c>
      <c r="S307" s="34">
        <v>1</v>
      </c>
      <c r="T307" s="8">
        <v>0</v>
      </c>
      <c r="U307" s="87"/>
      <c r="V307" s="87"/>
    </row>
    <row r="308" spans="1:24" x14ac:dyDescent="0.15">
      <c r="A308" s="3"/>
      <c r="B308" s="23" t="s">
        <v>137</v>
      </c>
      <c r="C308" s="4"/>
      <c r="D308" s="68">
        <f>P308-P307</f>
        <v>4</v>
      </c>
      <c r="E308" s="69">
        <f>Q308-Q307</f>
        <v>0</v>
      </c>
      <c r="F308" s="69">
        <f>R308-R307</f>
        <v>0</v>
      </c>
      <c r="G308" s="70">
        <f>S308-S307</f>
        <v>0</v>
      </c>
      <c r="H308" s="118">
        <f>T308-T307</f>
        <v>0</v>
      </c>
      <c r="I308" s="71">
        <f t="shared" si="140"/>
        <v>4</v>
      </c>
      <c r="J308" s="70">
        <f t="shared" si="141"/>
        <v>0</v>
      </c>
      <c r="K308" s="72">
        <f t="shared" ref="K308:K349" si="142">SUM(D308:H308)</f>
        <v>4</v>
      </c>
      <c r="L308" s="29">
        <f t="shared" ref="L308:L347" si="143">IF(ISERROR(ROUND(J308/K308*100,1)),"-",ROUND(J308/K308*100,1))</f>
        <v>0</v>
      </c>
      <c r="M308" s="43" t="s">
        <v>70</v>
      </c>
      <c r="O308" s="8" t="s">
        <v>4</v>
      </c>
      <c r="P308" s="34">
        <v>6</v>
      </c>
      <c r="Q308" s="34">
        <v>0</v>
      </c>
      <c r="R308" s="34">
        <v>0</v>
      </c>
      <c r="S308" s="34">
        <v>1</v>
      </c>
      <c r="T308" s="8">
        <v>0</v>
      </c>
      <c r="U308" s="87"/>
      <c r="V308" s="87"/>
    </row>
    <row r="309" spans="1:24" x14ac:dyDescent="0.15">
      <c r="A309" s="3"/>
      <c r="B309" s="23" t="s">
        <v>138</v>
      </c>
      <c r="C309" s="4"/>
      <c r="D309" s="68">
        <f t="shared" ref="D309:H312" si="144">P309-P308</f>
        <v>2</v>
      </c>
      <c r="E309" s="69">
        <f t="shared" si="144"/>
        <v>0</v>
      </c>
      <c r="F309" s="69">
        <f t="shared" si="144"/>
        <v>0</v>
      </c>
      <c r="G309" s="70">
        <f t="shared" si="144"/>
        <v>0</v>
      </c>
      <c r="H309" s="118">
        <f t="shared" si="144"/>
        <v>0</v>
      </c>
      <c r="I309" s="71">
        <f t="shared" si="140"/>
        <v>2</v>
      </c>
      <c r="J309" s="70">
        <f t="shared" si="141"/>
        <v>0</v>
      </c>
      <c r="K309" s="72">
        <f t="shared" si="142"/>
        <v>2</v>
      </c>
      <c r="L309" s="29">
        <f t="shared" si="143"/>
        <v>0</v>
      </c>
      <c r="M309" s="43" t="s">
        <v>70</v>
      </c>
      <c r="O309" s="8" t="s">
        <v>5</v>
      </c>
      <c r="P309" s="34">
        <v>8</v>
      </c>
      <c r="Q309" s="34">
        <v>0</v>
      </c>
      <c r="R309" s="34">
        <v>0</v>
      </c>
      <c r="S309" s="34">
        <v>1</v>
      </c>
      <c r="T309" s="8">
        <v>0</v>
      </c>
      <c r="U309" s="87"/>
      <c r="V309" s="87"/>
    </row>
    <row r="310" spans="1:24" x14ac:dyDescent="0.15">
      <c r="A310" s="3"/>
      <c r="B310" s="23" t="s">
        <v>139</v>
      </c>
      <c r="C310" s="4"/>
      <c r="D310" s="68">
        <f t="shared" si="144"/>
        <v>6</v>
      </c>
      <c r="E310" s="69">
        <f t="shared" si="144"/>
        <v>0</v>
      </c>
      <c r="F310" s="69">
        <f t="shared" si="144"/>
        <v>0</v>
      </c>
      <c r="G310" s="70">
        <f t="shared" si="144"/>
        <v>0</v>
      </c>
      <c r="H310" s="118">
        <f t="shared" si="144"/>
        <v>0</v>
      </c>
      <c r="I310" s="71">
        <f t="shared" si="140"/>
        <v>6</v>
      </c>
      <c r="J310" s="70">
        <f t="shared" si="141"/>
        <v>0</v>
      </c>
      <c r="K310" s="72">
        <f t="shared" si="142"/>
        <v>6</v>
      </c>
      <c r="L310" s="29">
        <f t="shared" si="143"/>
        <v>0</v>
      </c>
      <c r="M310" s="43" t="s">
        <v>70</v>
      </c>
      <c r="O310" s="8" t="s">
        <v>6</v>
      </c>
      <c r="P310" s="34">
        <v>14</v>
      </c>
      <c r="Q310" s="34">
        <v>0</v>
      </c>
      <c r="R310" s="34">
        <v>0</v>
      </c>
      <c r="S310" s="34">
        <v>1</v>
      </c>
      <c r="T310" s="8">
        <v>0</v>
      </c>
      <c r="U310" s="87"/>
      <c r="V310" s="87"/>
    </row>
    <row r="311" spans="1:24" s="19" customFormat="1" x14ac:dyDescent="0.15">
      <c r="A311" s="3"/>
      <c r="B311" s="23" t="s">
        <v>140</v>
      </c>
      <c r="C311" s="4"/>
      <c r="D311" s="68">
        <f t="shared" si="144"/>
        <v>6</v>
      </c>
      <c r="E311" s="69">
        <f t="shared" si="144"/>
        <v>0</v>
      </c>
      <c r="F311" s="69">
        <f t="shared" si="144"/>
        <v>0</v>
      </c>
      <c r="G311" s="70">
        <f t="shared" si="144"/>
        <v>0</v>
      </c>
      <c r="H311" s="118">
        <f t="shared" si="144"/>
        <v>0</v>
      </c>
      <c r="I311" s="71">
        <f t="shared" si="140"/>
        <v>6</v>
      </c>
      <c r="J311" s="70">
        <f t="shared" si="141"/>
        <v>0</v>
      </c>
      <c r="K311" s="72">
        <f t="shared" si="142"/>
        <v>6</v>
      </c>
      <c r="L311" s="29">
        <f t="shared" si="143"/>
        <v>0</v>
      </c>
      <c r="M311" s="43" t="s">
        <v>70</v>
      </c>
      <c r="O311" s="8" t="s">
        <v>7</v>
      </c>
      <c r="P311" s="34">
        <v>20</v>
      </c>
      <c r="Q311" s="34">
        <v>0</v>
      </c>
      <c r="R311" s="34">
        <v>0</v>
      </c>
      <c r="S311" s="34">
        <v>1</v>
      </c>
      <c r="T311" s="8">
        <v>0</v>
      </c>
      <c r="U311" s="87"/>
      <c r="V311" s="87"/>
    </row>
    <row r="312" spans="1:24" x14ac:dyDescent="0.15">
      <c r="A312" s="5"/>
      <c r="B312" s="24" t="s">
        <v>141</v>
      </c>
      <c r="C312" s="7"/>
      <c r="D312" s="73">
        <f t="shared" si="144"/>
        <v>4</v>
      </c>
      <c r="E312" s="74">
        <f t="shared" si="144"/>
        <v>0</v>
      </c>
      <c r="F312" s="74">
        <f t="shared" si="144"/>
        <v>0</v>
      </c>
      <c r="G312" s="75">
        <f t="shared" si="144"/>
        <v>0</v>
      </c>
      <c r="H312" s="119">
        <f t="shared" si="144"/>
        <v>0</v>
      </c>
      <c r="I312" s="76">
        <f t="shared" si="140"/>
        <v>4</v>
      </c>
      <c r="J312" s="75">
        <f t="shared" si="141"/>
        <v>0</v>
      </c>
      <c r="K312" s="77">
        <f t="shared" si="142"/>
        <v>4</v>
      </c>
      <c r="L312" s="30">
        <f t="shared" si="143"/>
        <v>0</v>
      </c>
      <c r="M312" s="44" t="s">
        <v>70</v>
      </c>
      <c r="O312" s="8" t="s">
        <v>8</v>
      </c>
      <c r="P312" s="34">
        <v>24</v>
      </c>
      <c r="Q312" s="34">
        <v>0</v>
      </c>
      <c r="R312" s="34">
        <v>0</v>
      </c>
      <c r="S312" s="34">
        <v>1</v>
      </c>
      <c r="T312" s="8">
        <v>0</v>
      </c>
      <c r="U312" s="87"/>
      <c r="V312" s="87"/>
    </row>
    <row r="313" spans="1:24" x14ac:dyDescent="0.15">
      <c r="A313" s="17"/>
      <c r="B313" s="25" t="s">
        <v>154</v>
      </c>
      <c r="C313" s="18"/>
      <c r="D313" s="78">
        <f>SUM(D307:D312)</f>
        <v>24</v>
      </c>
      <c r="E313" s="79">
        <f>SUM(E307:E312)</f>
        <v>0</v>
      </c>
      <c r="F313" s="79">
        <f>SUM(F307:F312)</f>
        <v>0</v>
      </c>
      <c r="G313" s="80">
        <f>SUM(G307:G312)</f>
        <v>1</v>
      </c>
      <c r="H313" s="120">
        <f>SUM(H307:H312)</f>
        <v>0</v>
      </c>
      <c r="I313" s="81">
        <f t="shared" si="140"/>
        <v>24</v>
      </c>
      <c r="J313" s="80">
        <f t="shared" si="141"/>
        <v>1</v>
      </c>
      <c r="K313" s="82">
        <f t="shared" si="142"/>
        <v>25</v>
      </c>
      <c r="L313" s="31">
        <f t="shared" si="143"/>
        <v>4</v>
      </c>
      <c r="M313" s="45">
        <f>IF(ISERROR(ROUND(K313/$K$349*100,1)),"-",ROUND(K313/$K$349*100,1))</f>
        <v>15.2</v>
      </c>
      <c r="O313" s="35" t="s">
        <v>9</v>
      </c>
      <c r="P313" s="36">
        <v>28</v>
      </c>
      <c r="Q313" s="36">
        <v>0</v>
      </c>
      <c r="R313" s="36">
        <v>0</v>
      </c>
      <c r="S313" s="36">
        <v>1</v>
      </c>
      <c r="T313" s="36">
        <v>0</v>
      </c>
      <c r="U313" s="87"/>
      <c r="V313" s="87"/>
    </row>
    <row r="314" spans="1:24" x14ac:dyDescent="0.15">
      <c r="A314" s="1"/>
      <c r="B314" s="22" t="s">
        <v>142</v>
      </c>
      <c r="C314" s="2"/>
      <c r="D314" s="63">
        <f>P313-P312</f>
        <v>4</v>
      </c>
      <c r="E314" s="64">
        <f>Q313-Q312</f>
        <v>0</v>
      </c>
      <c r="F314" s="64">
        <f>R313-R312</f>
        <v>0</v>
      </c>
      <c r="G314" s="65">
        <f t="shared" ref="G314:H318" si="145">S313-S312</f>
        <v>0</v>
      </c>
      <c r="H314" s="117">
        <f t="shared" si="145"/>
        <v>0</v>
      </c>
      <c r="I314" s="66">
        <f t="shared" si="140"/>
        <v>4</v>
      </c>
      <c r="J314" s="65">
        <f t="shared" si="141"/>
        <v>0</v>
      </c>
      <c r="K314" s="67">
        <f t="shared" si="142"/>
        <v>4</v>
      </c>
      <c r="L314" s="28">
        <f t="shared" si="143"/>
        <v>0</v>
      </c>
      <c r="M314" s="42" t="s">
        <v>70</v>
      </c>
      <c r="O314" s="37" t="s">
        <v>10</v>
      </c>
      <c r="P314" s="38">
        <v>35</v>
      </c>
      <c r="Q314" s="38">
        <v>0</v>
      </c>
      <c r="R314" s="38">
        <v>0</v>
      </c>
      <c r="S314" s="38">
        <v>1</v>
      </c>
      <c r="T314" s="8">
        <v>0</v>
      </c>
      <c r="U314" s="87"/>
      <c r="V314" s="87"/>
    </row>
    <row r="315" spans="1:24" x14ac:dyDescent="0.15">
      <c r="A315" s="3"/>
      <c r="B315" s="23" t="s">
        <v>143</v>
      </c>
      <c r="C315" s="4"/>
      <c r="D315" s="68">
        <f t="shared" ref="D315:F319" si="146">P314-P313</f>
        <v>7</v>
      </c>
      <c r="E315" s="69">
        <f t="shared" si="146"/>
        <v>0</v>
      </c>
      <c r="F315" s="69">
        <f t="shared" si="146"/>
        <v>0</v>
      </c>
      <c r="G315" s="70">
        <f t="shared" si="145"/>
        <v>0</v>
      </c>
      <c r="H315" s="118">
        <f t="shared" si="145"/>
        <v>0</v>
      </c>
      <c r="I315" s="71">
        <f t="shared" ref="I315" si="147">SUM(D315:E315)</f>
        <v>7</v>
      </c>
      <c r="J315" s="70">
        <f t="shared" si="141"/>
        <v>0</v>
      </c>
      <c r="K315" s="72">
        <f t="shared" si="142"/>
        <v>7</v>
      </c>
      <c r="L315" s="29">
        <f t="shared" si="143"/>
        <v>0</v>
      </c>
      <c r="M315" s="43" t="s">
        <v>70</v>
      </c>
      <c r="O315" s="37" t="s">
        <v>11</v>
      </c>
      <c r="P315" s="38">
        <v>39</v>
      </c>
      <c r="Q315" s="38">
        <v>0</v>
      </c>
      <c r="R315" s="38">
        <v>0</v>
      </c>
      <c r="S315" s="38">
        <v>1</v>
      </c>
      <c r="T315" s="8">
        <v>0</v>
      </c>
      <c r="U315" s="87"/>
      <c r="V315" s="87"/>
    </row>
    <row r="316" spans="1:24" x14ac:dyDescent="0.15">
      <c r="A316" s="3"/>
      <c r="B316" s="23" t="s">
        <v>144</v>
      </c>
      <c r="C316" s="4"/>
      <c r="D316" s="68">
        <f t="shared" si="146"/>
        <v>4</v>
      </c>
      <c r="E316" s="69">
        <f t="shared" si="146"/>
        <v>0</v>
      </c>
      <c r="F316" s="69">
        <f t="shared" si="146"/>
        <v>0</v>
      </c>
      <c r="G316" s="70">
        <f t="shared" si="145"/>
        <v>0</v>
      </c>
      <c r="H316" s="118">
        <f t="shared" si="145"/>
        <v>0</v>
      </c>
      <c r="I316" s="71">
        <f>SUM(D316:E316)</f>
        <v>4</v>
      </c>
      <c r="J316" s="70">
        <f t="shared" si="141"/>
        <v>0</v>
      </c>
      <c r="K316" s="72">
        <f t="shared" si="142"/>
        <v>4</v>
      </c>
      <c r="L316" s="29">
        <f t="shared" si="143"/>
        <v>0</v>
      </c>
      <c r="M316" s="43" t="s">
        <v>70</v>
      </c>
      <c r="O316" s="37" t="s">
        <v>12</v>
      </c>
      <c r="P316" s="38">
        <v>41</v>
      </c>
      <c r="Q316" s="38">
        <v>0</v>
      </c>
      <c r="R316" s="38">
        <v>0</v>
      </c>
      <c r="S316" s="38">
        <v>1</v>
      </c>
      <c r="T316" s="8">
        <v>0</v>
      </c>
      <c r="U316" s="87"/>
      <c r="V316" s="87"/>
    </row>
    <row r="317" spans="1:24" x14ac:dyDescent="0.15">
      <c r="A317" s="3"/>
      <c r="B317" s="23" t="s">
        <v>145</v>
      </c>
      <c r="C317" s="4"/>
      <c r="D317" s="68">
        <f t="shared" si="146"/>
        <v>2</v>
      </c>
      <c r="E317" s="69">
        <f t="shared" si="146"/>
        <v>0</v>
      </c>
      <c r="F317" s="69">
        <f t="shared" si="146"/>
        <v>0</v>
      </c>
      <c r="G317" s="70">
        <f t="shared" si="145"/>
        <v>0</v>
      </c>
      <c r="H317" s="118">
        <f t="shared" si="145"/>
        <v>0</v>
      </c>
      <c r="I317" s="71">
        <f t="shared" ref="I317:I319" si="148">SUM(D317:E317)</f>
        <v>2</v>
      </c>
      <c r="J317" s="70">
        <f t="shared" si="141"/>
        <v>0</v>
      </c>
      <c r="K317" s="72">
        <f t="shared" si="142"/>
        <v>2</v>
      </c>
      <c r="L317" s="29">
        <f t="shared" si="143"/>
        <v>0</v>
      </c>
      <c r="M317" s="43" t="s">
        <v>70</v>
      </c>
      <c r="O317" s="37" t="s">
        <v>13</v>
      </c>
      <c r="P317" s="38">
        <v>42</v>
      </c>
      <c r="Q317" s="38">
        <v>0</v>
      </c>
      <c r="R317" s="38">
        <v>0</v>
      </c>
      <c r="S317" s="38">
        <v>1</v>
      </c>
      <c r="T317" s="8">
        <v>0</v>
      </c>
      <c r="U317" s="87"/>
      <c r="V317" s="87"/>
    </row>
    <row r="318" spans="1:24" s="19" customFormat="1" x14ac:dyDescent="0.15">
      <c r="A318" s="3"/>
      <c r="B318" s="23" t="s">
        <v>146</v>
      </c>
      <c r="C318" s="4"/>
      <c r="D318" s="68">
        <f t="shared" si="146"/>
        <v>1</v>
      </c>
      <c r="E318" s="69">
        <f t="shared" si="146"/>
        <v>0</v>
      </c>
      <c r="F318" s="69">
        <f t="shared" si="146"/>
        <v>0</v>
      </c>
      <c r="G318" s="70">
        <f t="shared" si="145"/>
        <v>0</v>
      </c>
      <c r="H318" s="118">
        <f t="shared" si="145"/>
        <v>0</v>
      </c>
      <c r="I318" s="71">
        <f t="shared" si="148"/>
        <v>1</v>
      </c>
      <c r="J318" s="70">
        <f t="shared" si="141"/>
        <v>0</v>
      </c>
      <c r="K318" s="72">
        <f t="shared" si="142"/>
        <v>1</v>
      </c>
      <c r="L318" s="29">
        <f t="shared" si="143"/>
        <v>0</v>
      </c>
      <c r="M318" s="43" t="s">
        <v>70</v>
      </c>
      <c r="O318" s="39" t="s">
        <v>14</v>
      </c>
      <c r="P318" s="40">
        <v>47</v>
      </c>
      <c r="Q318" s="40">
        <v>0</v>
      </c>
      <c r="R318" s="40">
        <v>0</v>
      </c>
      <c r="S318" s="40">
        <v>1</v>
      </c>
      <c r="T318" s="8">
        <v>0</v>
      </c>
      <c r="U318" s="87"/>
      <c r="V318" s="87"/>
    </row>
    <row r="319" spans="1:24" x14ac:dyDescent="0.15">
      <c r="A319" s="5"/>
      <c r="B319" s="24" t="s">
        <v>147</v>
      </c>
      <c r="C319" s="7"/>
      <c r="D319" s="73">
        <f t="shared" si="146"/>
        <v>5</v>
      </c>
      <c r="E319" s="74">
        <f t="shared" si="146"/>
        <v>0</v>
      </c>
      <c r="F319" s="74">
        <f t="shared" si="146"/>
        <v>0</v>
      </c>
      <c r="G319" s="75">
        <f>S318-S317</f>
        <v>0</v>
      </c>
      <c r="H319" s="119">
        <f>T318-T317</f>
        <v>0</v>
      </c>
      <c r="I319" s="76">
        <f t="shared" si="148"/>
        <v>5</v>
      </c>
      <c r="J319" s="75">
        <f t="shared" si="141"/>
        <v>0</v>
      </c>
      <c r="K319" s="77">
        <f t="shared" si="142"/>
        <v>5</v>
      </c>
      <c r="L319" s="30">
        <f t="shared" si="143"/>
        <v>0</v>
      </c>
      <c r="M319" s="44" t="s">
        <v>70</v>
      </c>
      <c r="O319" s="35" t="s">
        <v>15</v>
      </c>
      <c r="P319" s="36">
        <v>53</v>
      </c>
      <c r="Q319" s="36">
        <v>0</v>
      </c>
      <c r="R319" s="36">
        <v>0</v>
      </c>
      <c r="S319" s="36">
        <v>1</v>
      </c>
      <c r="T319" s="36">
        <v>0</v>
      </c>
      <c r="U319" s="87"/>
      <c r="V319" s="87"/>
    </row>
    <row r="320" spans="1:24" x14ac:dyDescent="0.15">
      <c r="A320" s="17"/>
      <c r="B320" s="25" t="s">
        <v>155</v>
      </c>
      <c r="C320" s="18"/>
      <c r="D320" s="78">
        <f>SUM(D314:D319)</f>
        <v>23</v>
      </c>
      <c r="E320" s="79">
        <f>SUM(E314:E319)</f>
        <v>0</v>
      </c>
      <c r="F320" s="79">
        <f>SUM(F314:F319)</f>
        <v>0</v>
      </c>
      <c r="G320" s="80">
        <f>SUM(G314:G319)</f>
        <v>0</v>
      </c>
      <c r="H320" s="120">
        <f>SUM(H314:H319)</f>
        <v>0</v>
      </c>
      <c r="I320" s="81">
        <f>SUM(D320:E320)</f>
        <v>23</v>
      </c>
      <c r="J320" s="80">
        <f>SUM(F320:G320)</f>
        <v>0</v>
      </c>
      <c r="K320" s="82">
        <f t="shared" si="142"/>
        <v>23</v>
      </c>
      <c r="L320" s="31">
        <f t="shared" si="143"/>
        <v>0</v>
      </c>
      <c r="M320" s="45">
        <f>IF(ISERROR(ROUND(K320/$K$349*100,1)),"-",ROUND(K320/$K$349*100,1))</f>
        <v>14</v>
      </c>
      <c r="O320" s="37" t="s">
        <v>16</v>
      </c>
      <c r="P320" s="38">
        <v>57</v>
      </c>
      <c r="Q320" s="38">
        <v>0</v>
      </c>
      <c r="R320" s="38">
        <v>0</v>
      </c>
      <c r="S320" s="38">
        <v>1</v>
      </c>
      <c r="T320" s="8">
        <v>0</v>
      </c>
      <c r="U320" s="87"/>
      <c r="V320" s="87"/>
    </row>
    <row r="321" spans="1:22" x14ac:dyDescent="0.15">
      <c r="A321" s="1"/>
      <c r="B321" s="22" t="s">
        <v>148</v>
      </c>
      <c r="C321" s="2"/>
      <c r="D321" s="63">
        <f>P319-P318</f>
        <v>6</v>
      </c>
      <c r="E321" s="64">
        <f>Q319-Q318</f>
        <v>0</v>
      </c>
      <c r="F321" s="64">
        <f>R319-R318</f>
        <v>0</v>
      </c>
      <c r="G321" s="65">
        <f t="shared" ref="G321:H326" si="149">S319-S318</f>
        <v>0</v>
      </c>
      <c r="H321" s="117">
        <f t="shared" si="149"/>
        <v>0</v>
      </c>
      <c r="I321" s="66">
        <f>SUM(D321:E321)</f>
        <v>6</v>
      </c>
      <c r="J321" s="65">
        <f>SUM(F321:G321)</f>
        <v>0</v>
      </c>
      <c r="K321" s="67">
        <f t="shared" si="142"/>
        <v>6</v>
      </c>
      <c r="L321" s="28">
        <f t="shared" si="143"/>
        <v>0</v>
      </c>
      <c r="M321" s="42" t="s">
        <v>70</v>
      </c>
      <c r="O321" s="37" t="s">
        <v>17</v>
      </c>
      <c r="P321" s="38">
        <v>59</v>
      </c>
      <c r="Q321" s="38">
        <v>0</v>
      </c>
      <c r="R321" s="38">
        <v>0</v>
      </c>
      <c r="S321" s="38">
        <v>1</v>
      </c>
      <c r="T321" s="8">
        <v>1</v>
      </c>
      <c r="U321" s="87"/>
      <c r="V321" s="87"/>
    </row>
    <row r="322" spans="1:22" x14ac:dyDescent="0.15">
      <c r="A322" s="3"/>
      <c r="B322" s="23" t="s">
        <v>149</v>
      </c>
      <c r="C322" s="4"/>
      <c r="D322" s="68">
        <f t="shared" ref="D322:F326" si="150">P320-P319</f>
        <v>4</v>
      </c>
      <c r="E322" s="69">
        <f t="shared" si="150"/>
        <v>0</v>
      </c>
      <c r="F322" s="69">
        <f t="shared" si="150"/>
        <v>0</v>
      </c>
      <c r="G322" s="70">
        <f t="shared" si="149"/>
        <v>0</v>
      </c>
      <c r="H322" s="118">
        <f t="shared" si="149"/>
        <v>0</v>
      </c>
      <c r="I322" s="71">
        <f t="shared" ref="I322" si="151">SUM(D322:E322)</f>
        <v>4</v>
      </c>
      <c r="J322" s="70">
        <f t="shared" ref="J322:J326" si="152">SUM(F322:G322)</f>
        <v>0</v>
      </c>
      <c r="K322" s="72">
        <f t="shared" si="142"/>
        <v>4</v>
      </c>
      <c r="L322" s="29">
        <f t="shared" si="143"/>
        <v>0</v>
      </c>
      <c r="M322" s="43" t="s">
        <v>70</v>
      </c>
      <c r="O322" s="37" t="s">
        <v>18</v>
      </c>
      <c r="P322" s="38">
        <v>63</v>
      </c>
      <c r="Q322" s="38">
        <v>0</v>
      </c>
      <c r="R322" s="38">
        <v>0</v>
      </c>
      <c r="S322" s="38">
        <v>1</v>
      </c>
      <c r="T322" s="8">
        <v>1</v>
      </c>
      <c r="U322" s="87"/>
      <c r="V322" s="87"/>
    </row>
    <row r="323" spans="1:22" x14ac:dyDescent="0.15">
      <c r="A323" s="3"/>
      <c r="B323" s="23" t="s">
        <v>150</v>
      </c>
      <c r="C323" s="4"/>
      <c r="D323" s="68">
        <f t="shared" si="150"/>
        <v>2</v>
      </c>
      <c r="E323" s="69">
        <f t="shared" si="150"/>
        <v>0</v>
      </c>
      <c r="F323" s="69">
        <f t="shared" si="150"/>
        <v>0</v>
      </c>
      <c r="G323" s="70">
        <f t="shared" si="149"/>
        <v>0</v>
      </c>
      <c r="H323" s="118">
        <f t="shared" si="149"/>
        <v>1</v>
      </c>
      <c r="I323" s="71">
        <f>SUM(D323:E323)</f>
        <v>2</v>
      </c>
      <c r="J323" s="70">
        <f t="shared" si="152"/>
        <v>0</v>
      </c>
      <c r="K323" s="72">
        <f t="shared" si="142"/>
        <v>3</v>
      </c>
      <c r="L323" s="29">
        <f t="shared" si="143"/>
        <v>0</v>
      </c>
      <c r="M323" s="43" t="s">
        <v>70</v>
      </c>
      <c r="O323" s="37" t="s">
        <v>19</v>
      </c>
      <c r="P323" s="38">
        <v>64</v>
      </c>
      <c r="Q323" s="38">
        <v>0</v>
      </c>
      <c r="R323" s="38">
        <v>0</v>
      </c>
      <c r="S323" s="38">
        <v>1</v>
      </c>
      <c r="T323" s="8">
        <v>1</v>
      </c>
      <c r="U323" s="87"/>
      <c r="V323" s="87"/>
    </row>
    <row r="324" spans="1:22" x14ac:dyDescent="0.15">
      <c r="A324" s="3"/>
      <c r="B324" s="23" t="s">
        <v>151</v>
      </c>
      <c r="C324" s="4"/>
      <c r="D324" s="68">
        <f t="shared" si="150"/>
        <v>4</v>
      </c>
      <c r="E324" s="69">
        <f t="shared" si="150"/>
        <v>0</v>
      </c>
      <c r="F324" s="69">
        <f t="shared" si="150"/>
        <v>0</v>
      </c>
      <c r="G324" s="70">
        <f t="shared" si="149"/>
        <v>0</v>
      </c>
      <c r="H324" s="118">
        <f t="shared" si="149"/>
        <v>0</v>
      </c>
      <c r="I324" s="71">
        <f t="shared" ref="I324:I326" si="153">SUM(D324:E324)</f>
        <v>4</v>
      </c>
      <c r="J324" s="70">
        <f t="shared" si="152"/>
        <v>0</v>
      </c>
      <c r="K324" s="72">
        <f t="shared" si="142"/>
        <v>4</v>
      </c>
      <c r="L324" s="29">
        <f t="shared" si="143"/>
        <v>0</v>
      </c>
      <c r="M324" s="43" t="s">
        <v>70</v>
      </c>
      <c r="O324" s="39" t="s">
        <v>20</v>
      </c>
      <c r="P324" s="40">
        <v>70</v>
      </c>
      <c r="Q324" s="40">
        <v>0</v>
      </c>
      <c r="R324" s="40">
        <v>0</v>
      </c>
      <c r="S324" s="40">
        <v>2</v>
      </c>
      <c r="T324" s="8">
        <v>1</v>
      </c>
      <c r="U324" s="87"/>
      <c r="V324" s="87"/>
    </row>
    <row r="325" spans="1:22" s="19" customFormat="1" x14ac:dyDescent="0.15">
      <c r="A325" s="3"/>
      <c r="B325" s="23" t="s">
        <v>152</v>
      </c>
      <c r="C325" s="4"/>
      <c r="D325" s="68">
        <f t="shared" si="150"/>
        <v>1</v>
      </c>
      <c r="E325" s="69">
        <f t="shared" si="150"/>
        <v>0</v>
      </c>
      <c r="F325" s="69">
        <f t="shared" si="150"/>
        <v>0</v>
      </c>
      <c r="G325" s="70">
        <f t="shared" si="149"/>
        <v>0</v>
      </c>
      <c r="H325" s="118">
        <f t="shared" si="149"/>
        <v>0</v>
      </c>
      <c r="I325" s="71">
        <f t="shared" si="153"/>
        <v>1</v>
      </c>
      <c r="J325" s="70">
        <f t="shared" si="152"/>
        <v>0</v>
      </c>
      <c r="K325" s="72">
        <f t="shared" si="142"/>
        <v>1</v>
      </c>
      <c r="L325" s="29">
        <f t="shared" si="143"/>
        <v>0</v>
      </c>
      <c r="M325" s="43" t="s">
        <v>70</v>
      </c>
      <c r="O325" s="35" t="s">
        <v>55</v>
      </c>
      <c r="P325" s="36">
        <v>3</v>
      </c>
      <c r="Q325" s="36">
        <v>0</v>
      </c>
      <c r="R325" s="36">
        <v>0</v>
      </c>
      <c r="S325" s="36">
        <v>0</v>
      </c>
      <c r="T325" s="36">
        <v>0</v>
      </c>
      <c r="U325" s="87"/>
      <c r="V325" s="87"/>
    </row>
    <row r="326" spans="1:22" x14ac:dyDescent="0.15">
      <c r="A326" s="5"/>
      <c r="B326" s="24" t="s">
        <v>153</v>
      </c>
      <c r="C326" s="7"/>
      <c r="D326" s="73">
        <f t="shared" si="150"/>
        <v>6</v>
      </c>
      <c r="E326" s="74">
        <f t="shared" si="150"/>
        <v>0</v>
      </c>
      <c r="F326" s="74">
        <f t="shared" si="150"/>
        <v>0</v>
      </c>
      <c r="G326" s="75">
        <f t="shared" si="149"/>
        <v>1</v>
      </c>
      <c r="H326" s="119">
        <f t="shared" si="149"/>
        <v>0</v>
      </c>
      <c r="I326" s="76">
        <f t="shared" si="153"/>
        <v>6</v>
      </c>
      <c r="J326" s="75">
        <f t="shared" si="152"/>
        <v>1</v>
      </c>
      <c r="K326" s="77">
        <f t="shared" si="142"/>
        <v>7</v>
      </c>
      <c r="L326" s="30">
        <f t="shared" si="143"/>
        <v>14.3</v>
      </c>
      <c r="M326" s="44" t="s">
        <v>70</v>
      </c>
      <c r="O326" s="37" t="s">
        <v>21</v>
      </c>
      <c r="P326" s="38">
        <v>8</v>
      </c>
      <c r="Q326" s="38">
        <v>0</v>
      </c>
      <c r="R326" s="38">
        <v>0</v>
      </c>
      <c r="S326" s="38">
        <v>0</v>
      </c>
      <c r="T326" s="8">
        <v>0</v>
      </c>
      <c r="U326" s="87"/>
      <c r="V326" s="87"/>
    </row>
    <row r="327" spans="1:22" x14ac:dyDescent="0.15">
      <c r="A327" s="17"/>
      <c r="B327" s="25" t="s">
        <v>156</v>
      </c>
      <c r="C327" s="18"/>
      <c r="D327" s="78">
        <f>SUM(D321:D326)</f>
        <v>23</v>
      </c>
      <c r="E327" s="79">
        <f>SUM(E321:E326)</f>
        <v>0</v>
      </c>
      <c r="F327" s="79">
        <f>SUM(F321:F326)</f>
        <v>0</v>
      </c>
      <c r="G327" s="80">
        <f>SUM(G321:G326)</f>
        <v>1</v>
      </c>
      <c r="H327" s="120">
        <f>SUM(H321:H326)</f>
        <v>1</v>
      </c>
      <c r="I327" s="81">
        <f>SUM(D327:E327)</f>
        <v>23</v>
      </c>
      <c r="J327" s="80">
        <f>SUM(F327:G327)</f>
        <v>1</v>
      </c>
      <c r="K327" s="82">
        <f t="shared" si="142"/>
        <v>25</v>
      </c>
      <c r="L327" s="31">
        <f t="shared" si="143"/>
        <v>4</v>
      </c>
      <c r="M327" s="45">
        <f>IF(ISERROR(ROUND(K327/$K$349*100,1)),"-",ROUND(K327/$K$349*100,1))</f>
        <v>15.2</v>
      </c>
      <c r="O327" s="37" t="s">
        <v>22</v>
      </c>
      <c r="P327" s="38">
        <v>9</v>
      </c>
      <c r="Q327" s="38">
        <v>0</v>
      </c>
      <c r="R327" s="38">
        <v>0</v>
      </c>
      <c r="S327" s="38">
        <v>0</v>
      </c>
      <c r="T327" s="8">
        <v>0</v>
      </c>
      <c r="U327" s="87"/>
      <c r="V327" s="87"/>
    </row>
    <row r="328" spans="1:22" x14ac:dyDescent="0.15">
      <c r="A328" s="1"/>
      <c r="B328" s="22" t="s">
        <v>55</v>
      </c>
      <c r="C328" s="2"/>
      <c r="D328" s="63">
        <f>P325</f>
        <v>3</v>
      </c>
      <c r="E328" s="64">
        <f>Q325</f>
        <v>0</v>
      </c>
      <c r="F328" s="64">
        <f>R325</f>
        <v>0</v>
      </c>
      <c r="G328" s="65">
        <f>S325</f>
        <v>0</v>
      </c>
      <c r="H328" s="117">
        <f>T325</f>
        <v>0</v>
      </c>
      <c r="I328" s="66">
        <f>SUM(D328:E328)</f>
        <v>3</v>
      </c>
      <c r="J328" s="65">
        <f>SUM(F328:G328)</f>
        <v>0</v>
      </c>
      <c r="K328" s="67">
        <f t="shared" si="142"/>
        <v>3</v>
      </c>
      <c r="L328" s="28">
        <f t="shared" si="143"/>
        <v>0</v>
      </c>
      <c r="M328" s="42" t="s">
        <v>70</v>
      </c>
      <c r="O328" s="37" t="s">
        <v>23</v>
      </c>
      <c r="P328" s="38">
        <v>11</v>
      </c>
      <c r="Q328" s="38">
        <v>0</v>
      </c>
      <c r="R328" s="38">
        <v>0</v>
      </c>
      <c r="S328" s="38">
        <v>0</v>
      </c>
      <c r="T328" s="8">
        <v>0</v>
      </c>
      <c r="U328" s="87"/>
      <c r="V328" s="87"/>
    </row>
    <row r="329" spans="1:22" x14ac:dyDescent="0.15">
      <c r="A329" s="3"/>
      <c r="B329" s="23" t="s">
        <v>56</v>
      </c>
      <c r="C329" s="4"/>
      <c r="D329" s="68">
        <f t="shared" ref="D329:H333" si="154">P326-P325</f>
        <v>5</v>
      </c>
      <c r="E329" s="69">
        <f t="shared" si="154"/>
        <v>0</v>
      </c>
      <c r="F329" s="69">
        <f t="shared" si="154"/>
        <v>0</v>
      </c>
      <c r="G329" s="70">
        <f t="shared" si="154"/>
        <v>0</v>
      </c>
      <c r="H329" s="118">
        <f t="shared" si="154"/>
        <v>0</v>
      </c>
      <c r="I329" s="71">
        <f t="shared" ref="I329" si="155">SUM(D329:E329)</f>
        <v>5</v>
      </c>
      <c r="J329" s="70">
        <f t="shared" ref="J329:J333" si="156">SUM(F329:G329)</f>
        <v>0</v>
      </c>
      <c r="K329" s="72">
        <f t="shared" si="142"/>
        <v>5</v>
      </c>
      <c r="L329" s="29">
        <f t="shared" si="143"/>
        <v>0</v>
      </c>
      <c r="M329" s="43" t="s">
        <v>70</v>
      </c>
      <c r="O329" s="37" t="s">
        <v>24</v>
      </c>
      <c r="P329" s="38">
        <v>17</v>
      </c>
      <c r="Q329" s="38">
        <v>0</v>
      </c>
      <c r="R329" s="38">
        <v>0</v>
      </c>
      <c r="S329" s="38">
        <v>1</v>
      </c>
      <c r="T329" s="8">
        <v>0</v>
      </c>
      <c r="U329" s="87"/>
      <c r="V329" s="87"/>
    </row>
    <row r="330" spans="1:22" s="19" customFormat="1" x14ac:dyDescent="0.15">
      <c r="A330" s="3"/>
      <c r="B330" s="23" t="s">
        <v>57</v>
      </c>
      <c r="C330" s="4"/>
      <c r="D330" s="68">
        <f t="shared" si="154"/>
        <v>1</v>
      </c>
      <c r="E330" s="69">
        <f t="shared" si="154"/>
        <v>0</v>
      </c>
      <c r="F330" s="69">
        <f t="shared" si="154"/>
        <v>0</v>
      </c>
      <c r="G330" s="70">
        <f t="shared" si="154"/>
        <v>0</v>
      </c>
      <c r="H330" s="118">
        <f t="shared" si="154"/>
        <v>0</v>
      </c>
      <c r="I330" s="71">
        <f>SUM(D330:E330)</f>
        <v>1</v>
      </c>
      <c r="J330" s="70">
        <f t="shared" si="156"/>
        <v>0</v>
      </c>
      <c r="K330" s="72">
        <f t="shared" si="142"/>
        <v>1</v>
      </c>
      <c r="L330" s="29">
        <f t="shared" si="143"/>
        <v>0</v>
      </c>
      <c r="M330" s="43" t="s">
        <v>70</v>
      </c>
      <c r="O330" s="39" t="s">
        <v>25</v>
      </c>
      <c r="P330" s="40">
        <v>21</v>
      </c>
      <c r="Q330" s="40">
        <v>0</v>
      </c>
      <c r="R330" s="40">
        <v>0</v>
      </c>
      <c r="S330" s="40">
        <v>1</v>
      </c>
      <c r="T330" s="8">
        <v>0</v>
      </c>
      <c r="U330" s="87"/>
      <c r="V330" s="87"/>
    </row>
    <row r="331" spans="1:22" x14ac:dyDescent="0.15">
      <c r="A331" s="3"/>
      <c r="B331" s="23" t="s">
        <v>58</v>
      </c>
      <c r="C331" s="4"/>
      <c r="D331" s="68">
        <f t="shared" si="154"/>
        <v>2</v>
      </c>
      <c r="E331" s="69">
        <f t="shared" si="154"/>
        <v>0</v>
      </c>
      <c r="F331" s="69">
        <f t="shared" si="154"/>
        <v>0</v>
      </c>
      <c r="G331" s="70">
        <f t="shared" si="154"/>
        <v>0</v>
      </c>
      <c r="H331" s="118">
        <f t="shared" si="154"/>
        <v>0</v>
      </c>
      <c r="I331" s="71">
        <f t="shared" ref="I331:I333" si="157">SUM(D331:E331)</f>
        <v>2</v>
      </c>
      <c r="J331" s="70">
        <f t="shared" si="156"/>
        <v>0</v>
      </c>
      <c r="K331" s="72">
        <f t="shared" si="142"/>
        <v>2</v>
      </c>
      <c r="L331" s="29">
        <f t="shared" si="143"/>
        <v>0</v>
      </c>
      <c r="M331" s="43" t="s">
        <v>70</v>
      </c>
      <c r="O331" s="35" t="s">
        <v>27</v>
      </c>
      <c r="P331" s="36">
        <v>24</v>
      </c>
      <c r="Q331" s="36">
        <v>0</v>
      </c>
      <c r="R331" s="36">
        <v>0</v>
      </c>
      <c r="S331" s="36">
        <v>1</v>
      </c>
      <c r="T331" s="36">
        <v>0</v>
      </c>
      <c r="U331" s="87"/>
      <c r="V331" s="87"/>
    </row>
    <row r="332" spans="1:22" x14ac:dyDescent="0.15">
      <c r="A332" s="3"/>
      <c r="B332" s="23" t="s">
        <v>59</v>
      </c>
      <c r="C332" s="4"/>
      <c r="D332" s="68">
        <f t="shared" si="154"/>
        <v>6</v>
      </c>
      <c r="E332" s="69">
        <f t="shared" si="154"/>
        <v>0</v>
      </c>
      <c r="F332" s="69">
        <f t="shared" si="154"/>
        <v>0</v>
      </c>
      <c r="G332" s="70">
        <f t="shared" si="154"/>
        <v>1</v>
      </c>
      <c r="H332" s="118">
        <f t="shared" si="154"/>
        <v>0</v>
      </c>
      <c r="I332" s="71">
        <f t="shared" si="157"/>
        <v>6</v>
      </c>
      <c r="J332" s="70">
        <f t="shared" si="156"/>
        <v>1</v>
      </c>
      <c r="K332" s="72">
        <f t="shared" si="142"/>
        <v>7</v>
      </c>
      <c r="L332" s="29">
        <f t="shared" si="143"/>
        <v>14.3</v>
      </c>
      <c r="M332" s="43" t="s">
        <v>70</v>
      </c>
      <c r="O332" s="37" t="s">
        <v>28</v>
      </c>
      <c r="P332" s="38">
        <v>32</v>
      </c>
      <c r="Q332" s="38">
        <v>0</v>
      </c>
      <c r="R332" s="38">
        <v>0</v>
      </c>
      <c r="S332" s="38">
        <v>1</v>
      </c>
      <c r="T332" s="8">
        <v>0</v>
      </c>
      <c r="U332" s="87"/>
      <c r="V332" s="87"/>
    </row>
    <row r="333" spans="1:22" x14ac:dyDescent="0.15">
      <c r="A333" s="5"/>
      <c r="B333" s="24" t="s">
        <v>26</v>
      </c>
      <c r="C333" s="7"/>
      <c r="D333" s="73">
        <f t="shared" si="154"/>
        <v>4</v>
      </c>
      <c r="E333" s="74">
        <f t="shared" si="154"/>
        <v>0</v>
      </c>
      <c r="F333" s="74">
        <f t="shared" si="154"/>
        <v>0</v>
      </c>
      <c r="G333" s="75">
        <f t="shared" si="154"/>
        <v>0</v>
      </c>
      <c r="H333" s="119">
        <f t="shared" si="154"/>
        <v>0</v>
      </c>
      <c r="I333" s="76">
        <f t="shared" si="157"/>
        <v>4</v>
      </c>
      <c r="J333" s="75">
        <f t="shared" si="156"/>
        <v>0</v>
      </c>
      <c r="K333" s="77">
        <f t="shared" si="142"/>
        <v>4</v>
      </c>
      <c r="L333" s="30">
        <f t="shared" si="143"/>
        <v>0</v>
      </c>
      <c r="M333" s="44" t="s">
        <v>70</v>
      </c>
      <c r="O333" s="37" t="s">
        <v>29</v>
      </c>
      <c r="P333" s="38">
        <v>35</v>
      </c>
      <c r="Q333" s="38">
        <v>1</v>
      </c>
      <c r="R333" s="38">
        <v>0</v>
      </c>
      <c r="S333" s="38">
        <v>1</v>
      </c>
      <c r="T333" s="8">
        <v>0</v>
      </c>
      <c r="U333" s="87"/>
      <c r="V333" s="87"/>
    </row>
    <row r="334" spans="1:22" x14ac:dyDescent="0.15">
      <c r="A334" s="17"/>
      <c r="B334" s="25" t="s">
        <v>113</v>
      </c>
      <c r="C334" s="18"/>
      <c r="D334" s="78">
        <f>SUM(D328:D333)</f>
        <v>21</v>
      </c>
      <c r="E334" s="79">
        <f>SUM(E328:E333)</f>
        <v>0</v>
      </c>
      <c r="F334" s="79">
        <f>SUM(F328:F333)</f>
        <v>0</v>
      </c>
      <c r="G334" s="80">
        <f>SUM(G328:G333)</f>
        <v>1</v>
      </c>
      <c r="H334" s="120">
        <f>SUM(H328:H333)</f>
        <v>0</v>
      </c>
      <c r="I334" s="81">
        <f>SUM(D334:E334)</f>
        <v>21</v>
      </c>
      <c r="J334" s="80">
        <f>SUM(F334:G334)</f>
        <v>1</v>
      </c>
      <c r="K334" s="82">
        <f t="shared" si="142"/>
        <v>22</v>
      </c>
      <c r="L334" s="31">
        <f t="shared" si="143"/>
        <v>4.5</v>
      </c>
      <c r="M334" s="45">
        <f>IF(ISERROR(ROUND(K334/$K$349*100,1)),"-",ROUND(K334/$K$349*100,1))</f>
        <v>13.4</v>
      </c>
      <c r="O334" s="37" t="s">
        <v>30</v>
      </c>
      <c r="P334" s="38">
        <v>39</v>
      </c>
      <c r="Q334" s="38">
        <v>2</v>
      </c>
      <c r="R334" s="38">
        <v>0</v>
      </c>
      <c r="S334" s="38">
        <v>1</v>
      </c>
      <c r="T334" s="8">
        <v>0</v>
      </c>
      <c r="U334" s="87"/>
      <c r="V334" s="87"/>
    </row>
    <row r="335" spans="1:22" x14ac:dyDescent="0.15">
      <c r="A335" s="1"/>
      <c r="B335" s="22" t="s">
        <v>60</v>
      </c>
      <c r="C335" s="2"/>
      <c r="D335" s="63">
        <f>P331-P330</f>
        <v>3</v>
      </c>
      <c r="E335" s="64">
        <f>Q331-Q330</f>
        <v>0</v>
      </c>
      <c r="F335" s="64">
        <f>R331-R330</f>
        <v>0</v>
      </c>
      <c r="G335" s="65">
        <f>S331-S330</f>
        <v>0</v>
      </c>
      <c r="H335" s="117">
        <f>T331-T330</f>
        <v>0</v>
      </c>
      <c r="I335" s="66">
        <f>SUM(D335:E335)</f>
        <v>3</v>
      </c>
      <c r="J335" s="65">
        <f>SUM(F335:G335)</f>
        <v>0</v>
      </c>
      <c r="K335" s="67">
        <f t="shared" si="142"/>
        <v>3</v>
      </c>
      <c r="L335" s="28">
        <f t="shared" si="143"/>
        <v>0</v>
      </c>
      <c r="M335" s="42" t="s">
        <v>70</v>
      </c>
      <c r="O335" s="37" t="s">
        <v>31</v>
      </c>
      <c r="P335" s="38">
        <v>47</v>
      </c>
      <c r="Q335" s="38">
        <v>2</v>
      </c>
      <c r="R335" s="38">
        <v>0</v>
      </c>
      <c r="S335" s="38">
        <v>1</v>
      </c>
      <c r="T335" s="8">
        <v>0</v>
      </c>
    </row>
    <row r="336" spans="1:22" x14ac:dyDescent="0.15">
      <c r="A336" s="3"/>
      <c r="B336" s="23" t="s">
        <v>61</v>
      </c>
      <c r="C336" s="4"/>
      <c r="D336" s="68">
        <f t="shared" ref="D336:H340" si="158">P332-P331</f>
        <v>8</v>
      </c>
      <c r="E336" s="69">
        <f t="shared" si="158"/>
        <v>0</v>
      </c>
      <c r="F336" s="69">
        <f t="shared" si="158"/>
        <v>0</v>
      </c>
      <c r="G336" s="70">
        <f t="shared" si="158"/>
        <v>0</v>
      </c>
      <c r="H336" s="118">
        <f t="shared" si="158"/>
        <v>0</v>
      </c>
      <c r="I336" s="71">
        <f t="shared" ref="I336" si="159">SUM(D336:E336)</f>
        <v>8</v>
      </c>
      <c r="J336" s="70">
        <f t="shared" ref="J336:J340" si="160">SUM(F336:G336)</f>
        <v>0</v>
      </c>
      <c r="K336" s="72">
        <f t="shared" si="142"/>
        <v>8</v>
      </c>
      <c r="L336" s="29">
        <f t="shared" si="143"/>
        <v>0</v>
      </c>
      <c r="M336" s="43" t="s">
        <v>70</v>
      </c>
      <c r="O336" s="39" t="s">
        <v>32</v>
      </c>
      <c r="P336" s="40">
        <v>52</v>
      </c>
      <c r="Q336" s="40">
        <v>2</v>
      </c>
      <c r="R336" s="40">
        <v>0</v>
      </c>
      <c r="S336" s="40">
        <v>1</v>
      </c>
      <c r="T336" s="8">
        <v>0</v>
      </c>
    </row>
    <row r="337" spans="1:21" s="19" customFormat="1" x14ac:dyDescent="0.15">
      <c r="A337" s="3"/>
      <c r="B337" s="23" t="s">
        <v>62</v>
      </c>
      <c r="C337" s="4"/>
      <c r="D337" s="68">
        <f t="shared" si="158"/>
        <v>3</v>
      </c>
      <c r="E337" s="69">
        <f t="shared" si="158"/>
        <v>1</v>
      </c>
      <c r="F337" s="69">
        <f t="shared" si="158"/>
        <v>0</v>
      </c>
      <c r="G337" s="70">
        <f t="shared" si="158"/>
        <v>0</v>
      </c>
      <c r="H337" s="118">
        <f t="shared" si="158"/>
        <v>0</v>
      </c>
      <c r="I337" s="71">
        <f>SUM(D337:E337)</f>
        <v>4</v>
      </c>
      <c r="J337" s="70">
        <f t="shared" si="160"/>
        <v>0</v>
      </c>
      <c r="K337" s="72">
        <f t="shared" si="142"/>
        <v>4</v>
      </c>
      <c r="L337" s="29">
        <f t="shared" si="143"/>
        <v>0</v>
      </c>
      <c r="M337" s="43" t="s">
        <v>70</v>
      </c>
      <c r="O337" s="35" t="s">
        <v>34</v>
      </c>
      <c r="P337" s="36">
        <v>61</v>
      </c>
      <c r="Q337" s="36">
        <v>3</v>
      </c>
      <c r="R337" s="36">
        <v>0</v>
      </c>
      <c r="S337" s="36">
        <v>1</v>
      </c>
      <c r="T337" s="36">
        <v>0</v>
      </c>
      <c r="U337" s="8"/>
    </row>
    <row r="338" spans="1:21" x14ac:dyDescent="0.15">
      <c r="A338" s="3"/>
      <c r="B338" s="23" t="s">
        <v>63</v>
      </c>
      <c r="C338" s="4"/>
      <c r="D338" s="68">
        <f t="shared" si="158"/>
        <v>4</v>
      </c>
      <c r="E338" s="69">
        <f t="shared" si="158"/>
        <v>1</v>
      </c>
      <c r="F338" s="69">
        <f t="shared" si="158"/>
        <v>0</v>
      </c>
      <c r="G338" s="70">
        <f t="shared" si="158"/>
        <v>0</v>
      </c>
      <c r="H338" s="118">
        <f t="shared" si="158"/>
        <v>0</v>
      </c>
      <c r="I338" s="71">
        <f t="shared" ref="I338:I340" si="161">SUM(D338:E338)</f>
        <v>5</v>
      </c>
      <c r="J338" s="70">
        <f t="shared" si="160"/>
        <v>0</v>
      </c>
      <c r="K338" s="72">
        <f t="shared" si="142"/>
        <v>5</v>
      </c>
      <c r="L338" s="29">
        <f t="shared" si="143"/>
        <v>0</v>
      </c>
      <c r="M338" s="43" t="s">
        <v>70</v>
      </c>
      <c r="O338" s="37" t="s">
        <v>35</v>
      </c>
      <c r="P338" s="38">
        <v>65</v>
      </c>
      <c r="Q338" s="38">
        <v>3</v>
      </c>
      <c r="R338" s="38">
        <v>0</v>
      </c>
      <c r="S338" s="38">
        <v>1</v>
      </c>
      <c r="T338" s="8">
        <v>0</v>
      </c>
    </row>
    <row r="339" spans="1:21" x14ac:dyDescent="0.15">
      <c r="A339" s="3"/>
      <c r="B339" s="23" t="s">
        <v>64</v>
      </c>
      <c r="C339" s="4"/>
      <c r="D339" s="68">
        <f t="shared" si="158"/>
        <v>8</v>
      </c>
      <c r="E339" s="69">
        <f t="shared" si="158"/>
        <v>0</v>
      </c>
      <c r="F339" s="69">
        <f t="shared" si="158"/>
        <v>0</v>
      </c>
      <c r="G339" s="70">
        <f t="shared" si="158"/>
        <v>0</v>
      </c>
      <c r="H339" s="118">
        <f t="shared" si="158"/>
        <v>0</v>
      </c>
      <c r="I339" s="71">
        <f t="shared" si="161"/>
        <v>8</v>
      </c>
      <c r="J339" s="70">
        <f t="shared" si="160"/>
        <v>0</v>
      </c>
      <c r="K339" s="72">
        <f t="shared" si="142"/>
        <v>8</v>
      </c>
      <c r="L339" s="29">
        <f t="shared" si="143"/>
        <v>0</v>
      </c>
      <c r="M339" s="43" t="s">
        <v>70</v>
      </c>
      <c r="O339" s="37" t="s">
        <v>36</v>
      </c>
      <c r="P339" s="38">
        <v>67</v>
      </c>
      <c r="Q339" s="38">
        <v>3</v>
      </c>
      <c r="R339" s="38">
        <v>0</v>
      </c>
      <c r="S339" s="38">
        <v>1</v>
      </c>
      <c r="T339" s="8">
        <v>0</v>
      </c>
    </row>
    <row r="340" spans="1:21" x14ac:dyDescent="0.15">
      <c r="A340" s="5"/>
      <c r="B340" s="24" t="s">
        <v>33</v>
      </c>
      <c r="C340" s="7"/>
      <c r="D340" s="73">
        <f t="shared" si="158"/>
        <v>5</v>
      </c>
      <c r="E340" s="74">
        <f t="shared" si="158"/>
        <v>0</v>
      </c>
      <c r="F340" s="74">
        <f t="shared" si="158"/>
        <v>0</v>
      </c>
      <c r="G340" s="75">
        <f t="shared" si="158"/>
        <v>0</v>
      </c>
      <c r="H340" s="119">
        <f t="shared" si="158"/>
        <v>0</v>
      </c>
      <c r="I340" s="76">
        <f t="shared" si="161"/>
        <v>5</v>
      </c>
      <c r="J340" s="75">
        <f t="shared" si="160"/>
        <v>0</v>
      </c>
      <c r="K340" s="77">
        <f t="shared" si="142"/>
        <v>5</v>
      </c>
      <c r="L340" s="30">
        <f t="shared" si="143"/>
        <v>0</v>
      </c>
      <c r="M340" s="44" t="s">
        <v>70</v>
      </c>
      <c r="O340" s="37" t="s">
        <v>37</v>
      </c>
      <c r="P340" s="38">
        <v>71</v>
      </c>
      <c r="Q340" s="38">
        <v>3</v>
      </c>
      <c r="R340" s="38">
        <v>0</v>
      </c>
      <c r="S340" s="38">
        <v>1</v>
      </c>
      <c r="T340" s="8">
        <v>0</v>
      </c>
    </row>
    <row r="341" spans="1:21" x14ac:dyDescent="0.15">
      <c r="A341" s="17"/>
      <c r="B341" s="25" t="s">
        <v>112</v>
      </c>
      <c r="C341" s="18"/>
      <c r="D341" s="78">
        <f>SUM(D335:D340)</f>
        <v>31</v>
      </c>
      <c r="E341" s="79">
        <f>SUM(E335:E340)</f>
        <v>2</v>
      </c>
      <c r="F341" s="79">
        <f>SUM(F335:F340)</f>
        <v>0</v>
      </c>
      <c r="G341" s="80">
        <f>SUM(G335:G340)</f>
        <v>0</v>
      </c>
      <c r="H341" s="120">
        <f>SUM(H335:H340)</f>
        <v>0</v>
      </c>
      <c r="I341" s="81">
        <f>SUM(D341:E341)</f>
        <v>33</v>
      </c>
      <c r="J341" s="80">
        <f>SUM(F341:G341)</f>
        <v>0</v>
      </c>
      <c r="K341" s="82">
        <f t="shared" si="142"/>
        <v>33</v>
      </c>
      <c r="L341" s="31">
        <f t="shared" si="143"/>
        <v>0</v>
      </c>
      <c r="M341" s="45">
        <f>IF(ISERROR(ROUND(K341/$K$349*100,1)),"-",ROUND(K341/$K$349*100,1))</f>
        <v>20.100000000000001</v>
      </c>
      <c r="O341" s="37" t="s">
        <v>38</v>
      </c>
      <c r="P341" s="38">
        <v>79</v>
      </c>
      <c r="Q341" s="38">
        <v>3</v>
      </c>
      <c r="R341" s="38">
        <v>0</v>
      </c>
      <c r="S341" s="38">
        <v>1</v>
      </c>
      <c r="T341" s="8">
        <v>0</v>
      </c>
    </row>
    <row r="342" spans="1:21" x14ac:dyDescent="0.15">
      <c r="A342" s="1"/>
      <c r="B342" s="22" t="s">
        <v>65</v>
      </c>
      <c r="C342" s="2"/>
      <c r="D342" s="63">
        <f>P337-P336</f>
        <v>9</v>
      </c>
      <c r="E342" s="64">
        <f>Q337-Q336</f>
        <v>1</v>
      </c>
      <c r="F342" s="64">
        <f>R337-R336</f>
        <v>0</v>
      </c>
      <c r="G342" s="65">
        <f>S337-S336</f>
        <v>0</v>
      </c>
      <c r="H342" s="117">
        <f>T337-T336</f>
        <v>0</v>
      </c>
      <c r="I342" s="66">
        <f>SUM(D342:E342)</f>
        <v>10</v>
      </c>
      <c r="J342" s="65">
        <f>SUM(F342:G342)</f>
        <v>0</v>
      </c>
      <c r="K342" s="67">
        <f t="shared" si="142"/>
        <v>10</v>
      </c>
      <c r="L342" s="28">
        <f t="shared" si="143"/>
        <v>0</v>
      </c>
      <c r="M342" s="42" t="s">
        <v>70</v>
      </c>
      <c r="O342" s="39" t="s">
        <v>39</v>
      </c>
      <c r="P342" s="40">
        <v>87</v>
      </c>
      <c r="Q342" s="40">
        <v>3</v>
      </c>
      <c r="R342" s="40">
        <v>0</v>
      </c>
      <c r="S342" s="40">
        <v>1</v>
      </c>
      <c r="T342" s="8">
        <v>0</v>
      </c>
    </row>
    <row r="343" spans="1:21" x14ac:dyDescent="0.15">
      <c r="A343" s="3"/>
      <c r="B343" s="23" t="s">
        <v>66</v>
      </c>
      <c r="C343" s="4"/>
      <c r="D343" s="68">
        <f t="shared" ref="D343:H347" si="162">P338-P337</f>
        <v>4</v>
      </c>
      <c r="E343" s="69">
        <f t="shared" si="162"/>
        <v>0</v>
      </c>
      <c r="F343" s="69">
        <f t="shared" si="162"/>
        <v>0</v>
      </c>
      <c r="G343" s="70">
        <f t="shared" si="162"/>
        <v>0</v>
      </c>
      <c r="H343" s="118">
        <f t="shared" si="162"/>
        <v>0</v>
      </c>
      <c r="I343" s="71">
        <f t="shared" ref="I343" si="163">SUM(D343:E343)</f>
        <v>4</v>
      </c>
      <c r="J343" s="70">
        <f t="shared" ref="J343:J347" si="164">SUM(F343:G343)</f>
        <v>0</v>
      </c>
      <c r="K343" s="72">
        <f t="shared" si="142"/>
        <v>4</v>
      </c>
      <c r="L343" s="29">
        <f t="shared" si="143"/>
        <v>0</v>
      </c>
      <c r="M343" s="43" t="s">
        <v>70</v>
      </c>
      <c r="O343" s="19"/>
      <c r="P343" s="19"/>
      <c r="Q343" s="19"/>
      <c r="R343" s="19"/>
      <c r="S343" s="19"/>
    </row>
    <row r="344" spans="1:21" x14ac:dyDescent="0.15">
      <c r="A344" s="3"/>
      <c r="B344" s="23" t="s">
        <v>67</v>
      </c>
      <c r="C344" s="4"/>
      <c r="D344" s="68">
        <f t="shared" si="162"/>
        <v>2</v>
      </c>
      <c r="E344" s="69">
        <f t="shared" si="162"/>
        <v>0</v>
      </c>
      <c r="F344" s="69">
        <f t="shared" si="162"/>
        <v>0</v>
      </c>
      <c r="G344" s="70">
        <f t="shared" si="162"/>
        <v>0</v>
      </c>
      <c r="H344" s="118">
        <f t="shared" si="162"/>
        <v>0</v>
      </c>
      <c r="I344" s="71">
        <f>SUM(D344:E344)</f>
        <v>2</v>
      </c>
      <c r="J344" s="70">
        <f t="shared" si="164"/>
        <v>0</v>
      </c>
      <c r="K344" s="72">
        <f t="shared" si="142"/>
        <v>2</v>
      </c>
      <c r="L344" s="29">
        <f t="shared" si="143"/>
        <v>0</v>
      </c>
      <c r="M344" s="43" t="s">
        <v>70</v>
      </c>
      <c r="O344" s="19"/>
      <c r="P344" s="19"/>
      <c r="Q344" s="19"/>
      <c r="R344" s="19"/>
      <c r="S344" s="19"/>
    </row>
    <row r="345" spans="1:21" x14ac:dyDescent="0.15">
      <c r="A345" s="3"/>
      <c r="B345" s="23" t="s">
        <v>68</v>
      </c>
      <c r="C345" s="4"/>
      <c r="D345" s="68">
        <f t="shared" si="162"/>
        <v>4</v>
      </c>
      <c r="E345" s="69">
        <f t="shared" si="162"/>
        <v>0</v>
      </c>
      <c r="F345" s="69">
        <f t="shared" si="162"/>
        <v>0</v>
      </c>
      <c r="G345" s="70">
        <f t="shared" si="162"/>
        <v>0</v>
      </c>
      <c r="H345" s="118">
        <f t="shared" si="162"/>
        <v>0</v>
      </c>
      <c r="I345" s="71">
        <f t="shared" ref="I345:I347" si="165">SUM(D345:E345)</f>
        <v>4</v>
      </c>
      <c r="J345" s="70">
        <f t="shared" si="164"/>
        <v>0</v>
      </c>
      <c r="K345" s="72">
        <f t="shared" si="142"/>
        <v>4</v>
      </c>
      <c r="L345" s="29">
        <f t="shared" si="143"/>
        <v>0</v>
      </c>
      <c r="M345" s="43" t="s">
        <v>70</v>
      </c>
      <c r="O345" s="19"/>
      <c r="P345" s="19"/>
      <c r="Q345" s="19"/>
      <c r="R345" s="19"/>
      <c r="S345" s="19"/>
    </row>
    <row r="346" spans="1:21" x14ac:dyDescent="0.15">
      <c r="A346" s="3"/>
      <c r="B346" s="23" t="s">
        <v>69</v>
      </c>
      <c r="C346" s="4"/>
      <c r="D346" s="68">
        <f t="shared" si="162"/>
        <v>8</v>
      </c>
      <c r="E346" s="69">
        <f t="shared" si="162"/>
        <v>0</v>
      </c>
      <c r="F346" s="69">
        <f t="shared" si="162"/>
        <v>0</v>
      </c>
      <c r="G346" s="70">
        <f t="shared" si="162"/>
        <v>0</v>
      </c>
      <c r="H346" s="118">
        <f t="shared" si="162"/>
        <v>0</v>
      </c>
      <c r="I346" s="71">
        <f t="shared" si="165"/>
        <v>8</v>
      </c>
      <c r="J346" s="70">
        <f t="shared" si="164"/>
        <v>0</v>
      </c>
      <c r="K346" s="72">
        <f t="shared" si="142"/>
        <v>8</v>
      </c>
      <c r="L346" s="29">
        <f t="shared" si="143"/>
        <v>0</v>
      </c>
      <c r="M346" s="43" t="s">
        <v>70</v>
      </c>
      <c r="O346" s="88"/>
      <c r="P346" s="89"/>
      <c r="Q346" s="88"/>
      <c r="R346" s="88"/>
      <c r="S346" s="88"/>
    </row>
    <row r="347" spans="1:21" x14ac:dyDescent="0.15">
      <c r="A347" s="5"/>
      <c r="B347" s="24" t="s">
        <v>40</v>
      </c>
      <c r="C347" s="7"/>
      <c r="D347" s="73">
        <f>P342-P341</f>
        <v>8</v>
      </c>
      <c r="E347" s="74">
        <f t="shared" si="162"/>
        <v>0</v>
      </c>
      <c r="F347" s="74">
        <f t="shared" si="162"/>
        <v>0</v>
      </c>
      <c r="G347" s="75">
        <f t="shared" si="162"/>
        <v>0</v>
      </c>
      <c r="H347" s="119">
        <f t="shared" si="162"/>
        <v>0</v>
      </c>
      <c r="I347" s="76">
        <f t="shared" si="165"/>
        <v>8</v>
      </c>
      <c r="J347" s="75">
        <f t="shared" si="164"/>
        <v>0</v>
      </c>
      <c r="K347" s="77">
        <f t="shared" si="142"/>
        <v>8</v>
      </c>
      <c r="L347" s="30">
        <f t="shared" si="143"/>
        <v>0</v>
      </c>
      <c r="M347" s="44" t="s">
        <v>70</v>
      </c>
      <c r="O347" s="88"/>
      <c r="P347" s="88"/>
      <c r="Q347" s="88"/>
      <c r="R347" s="88"/>
      <c r="S347" s="88"/>
    </row>
    <row r="348" spans="1:21" ht="12" thickBot="1" x14ac:dyDescent="0.2">
      <c r="A348" s="20"/>
      <c r="B348" s="25" t="s">
        <v>111</v>
      </c>
      <c r="C348" s="21"/>
      <c r="D348" s="83">
        <f>SUM(D342:D347)</f>
        <v>35</v>
      </c>
      <c r="E348" s="84">
        <f t="shared" ref="E348:H348" si="166">SUM(E342:E347)</f>
        <v>1</v>
      </c>
      <c r="F348" s="84">
        <f t="shared" si="166"/>
        <v>0</v>
      </c>
      <c r="G348" s="85">
        <f t="shared" si="166"/>
        <v>0</v>
      </c>
      <c r="H348" s="121">
        <f t="shared" si="166"/>
        <v>0</v>
      </c>
      <c r="I348" s="86">
        <f>SUM(D348:E348)</f>
        <v>36</v>
      </c>
      <c r="J348" s="85">
        <f>SUM(F348:G348)</f>
        <v>0</v>
      </c>
      <c r="K348" s="67">
        <f t="shared" si="142"/>
        <v>36</v>
      </c>
      <c r="L348" s="27">
        <f>IF(ISERROR(ROUND(J348/K348*100,1)),"-",ROUND(J348/K348*100,1))</f>
        <v>0</v>
      </c>
      <c r="M348" s="45">
        <f>IF(ISERROR(ROUND(K348/$K$349*100,1)),"-",ROUND(K348/$K$349*100,1))</f>
        <v>22</v>
      </c>
      <c r="O348" s="88"/>
      <c r="P348" s="90"/>
      <c r="Q348" s="90"/>
      <c r="R348" s="90"/>
      <c r="S348" s="90"/>
    </row>
    <row r="349" spans="1:21" ht="12" thickTop="1" x14ac:dyDescent="0.15">
      <c r="A349" s="97"/>
      <c r="B349" s="98" t="s">
        <v>106</v>
      </c>
      <c r="C349" s="99"/>
      <c r="D349" s="100">
        <f>SUM(D313,D320,D327,D334,D341,D348)</f>
        <v>157</v>
      </c>
      <c r="E349" s="101">
        <f t="shared" ref="E349:J349" si="167">SUM(E313,E320,E327,E334,E341,E348)</f>
        <v>3</v>
      </c>
      <c r="F349" s="101">
        <f t="shared" si="167"/>
        <v>0</v>
      </c>
      <c r="G349" s="102">
        <f t="shared" si="167"/>
        <v>3</v>
      </c>
      <c r="H349" s="122">
        <f t="shared" si="167"/>
        <v>1</v>
      </c>
      <c r="I349" s="103">
        <f t="shared" si="167"/>
        <v>160</v>
      </c>
      <c r="J349" s="102">
        <f t="shared" si="167"/>
        <v>3</v>
      </c>
      <c r="K349" s="104">
        <f t="shared" si="142"/>
        <v>164</v>
      </c>
      <c r="L349" s="105">
        <f t="shared" ref="L349" si="168">IF(ISERROR(ROUND(J349/K349*100,1)),"-",ROUND(J349/K349*100,1))</f>
        <v>1.8</v>
      </c>
      <c r="M349" s="106">
        <f>IF(ISERROR(ROUND(K349/$K349*100,1)),"-",ROUND(K349/$K349*100,1))</f>
        <v>100</v>
      </c>
      <c r="O349" s="88"/>
      <c r="P349" s="88"/>
      <c r="Q349" s="88"/>
      <c r="R349" s="88"/>
      <c r="S349" s="88"/>
    </row>
    <row r="350" spans="1:21" x14ac:dyDescent="0.15">
      <c r="A350" s="91"/>
      <c r="B350" s="92"/>
      <c r="C350" s="93"/>
      <c r="D350" s="94"/>
      <c r="E350" s="94"/>
      <c r="F350" s="94"/>
      <c r="G350" s="94"/>
      <c r="H350" s="94"/>
      <c r="I350" s="94"/>
      <c r="J350" s="94"/>
      <c r="K350" s="94"/>
      <c r="L350" s="95"/>
      <c r="M350" s="96"/>
      <c r="O350" s="88"/>
      <c r="P350" s="88"/>
      <c r="Q350" s="88"/>
      <c r="R350" s="88"/>
      <c r="S350" s="88"/>
    </row>
    <row r="351" spans="1:21" x14ac:dyDescent="0.15">
      <c r="A351" s="91"/>
      <c r="B351" s="92"/>
      <c r="C351" s="93"/>
      <c r="D351" s="94"/>
      <c r="E351" s="94"/>
      <c r="F351" s="94"/>
      <c r="G351" s="94"/>
      <c r="H351" s="94"/>
      <c r="I351" s="94"/>
      <c r="J351" s="94"/>
      <c r="K351" s="94"/>
      <c r="L351" s="95"/>
      <c r="M351" s="96"/>
      <c r="O351" s="88"/>
      <c r="P351" s="88"/>
      <c r="Q351" s="88"/>
      <c r="R351" s="88"/>
      <c r="S351" s="88"/>
      <c r="T351" s="33"/>
    </row>
    <row r="352" spans="1:21" x14ac:dyDescent="0.15">
      <c r="B352" s="41" t="s">
        <v>89</v>
      </c>
      <c r="P352" s="41" t="str">
        <f>B352</f>
        <v>B→C</v>
      </c>
    </row>
    <row r="353" spans="1:24" ht="21" x14ac:dyDescent="0.15">
      <c r="A353" s="1"/>
      <c r="B353" s="13"/>
      <c r="C353" s="26" t="s">
        <v>2</v>
      </c>
      <c r="D353" s="52" t="s">
        <v>48</v>
      </c>
      <c r="E353" s="53" t="s">
        <v>49</v>
      </c>
      <c r="F353" s="53" t="s">
        <v>104</v>
      </c>
      <c r="G353" s="54" t="s">
        <v>105</v>
      </c>
      <c r="H353" s="115" t="s">
        <v>108</v>
      </c>
      <c r="I353" s="55" t="s">
        <v>50</v>
      </c>
      <c r="J353" s="56" t="s">
        <v>51</v>
      </c>
      <c r="K353" s="57" t="s">
        <v>52</v>
      </c>
      <c r="L353" s="14" t="s">
        <v>53</v>
      </c>
      <c r="M353" s="14" t="s">
        <v>54</v>
      </c>
      <c r="P353" s="8" t="s">
        <v>71</v>
      </c>
      <c r="Q353" s="8" t="s">
        <v>71</v>
      </c>
      <c r="R353" s="8" t="s">
        <v>72</v>
      </c>
      <c r="S353" s="8" t="s">
        <v>72</v>
      </c>
      <c r="T353" s="123" t="s">
        <v>107</v>
      </c>
      <c r="U353" s="87"/>
      <c r="V353" s="87"/>
      <c r="W353" s="87"/>
      <c r="X353" s="87"/>
    </row>
    <row r="354" spans="1:24" x14ac:dyDescent="0.15">
      <c r="A354" s="5" t="s">
        <v>1</v>
      </c>
      <c r="B354" s="10"/>
      <c r="C354" s="15"/>
      <c r="D354" s="58" t="s">
        <v>46</v>
      </c>
      <c r="E354" s="59" t="s">
        <v>46</v>
      </c>
      <c r="F354" s="59" t="s">
        <v>46</v>
      </c>
      <c r="G354" s="60" t="s">
        <v>46</v>
      </c>
      <c r="H354" s="116" t="s">
        <v>46</v>
      </c>
      <c r="I354" s="61" t="s">
        <v>46</v>
      </c>
      <c r="J354" s="60" t="s">
        <v>46</v>
      </c>
      <c r="K354" s="62" t="s">
        <v>46</v>
      </c>
      <c r="L354" s="16" t="s">
        <v>47</v>
      </c>
      <c r="M354" s="16" t="s">
        <v>47</v>
      </c>
      <c r="P354" s="33" t="s">
        <v>73</v>
      </c>
      <c r="Q354" s="33" t="s">
        <v>74</v>
      </c>
      <c r="R354" s="33" t="s">
        <v>84</v>
      </c>
      <c r="S354" s="33" t="s">
        <v>75</v>
      </c>
      <c r="T354" s="123"/>
      <c r="U354" s="87"/>
      <c r="V354" s="87"/>
    </row>
    <row r="355" spans="1:24" x14ac:dyDescent="0.15">
      <c r="A355" s="1"/>
      <c r="B355" s="22" t="s">
        <v>136</v>
      </c>
      <c r="C355" s="2"/>
      <c r="D355" s="63">
        <f>P355</f>
        <v>1</v>
      </c>
      <c r="E355" s="64">
        <f>Q355</f>
        <v>0</v>
      </c>
      <c r="F355" s="64">
        <f>R355</f>
        <v>0</v>
      </c>
      <c r="G355" s="65">
        <f>S355</f>
        <v>0</v>
      </c>
      <c r="H355" s="117">
        <f>T355</f>
        <v>0</v>
      </c>
      <c r="I355" s="66">
        <f t="shared" ref="I355:I362" si="169">SUM(D355:E355)</f>
        <v>1</v>
      </c>
      <c r="J355" s="65">
        <f t="shared" ref="J355:J367" si="170">SUM(F355:G355)</f>
        <v>0</v>
      </c>
      <c r="K355" s="67">
        <f>SUM(D355:H355)</f>
        <v>1</v>
      </c>
      <c r="L355" s="28">
        <f>IF(ISERROR(ROUND(J355/K355*100,1)),"-",ROUND(J355/K355*100,1))</f>
        <v>0</v>
      </c>
      <c r="M355" s="42" t="s">
        <v>70</v>
      </c>
      <c r="O355" s="8" t="s">
        <v>3</v>
      </c>
      <c r="P355" s="34">
        <v>1</v>
      </c>
      <c r="Q355" s="34">
        <v>0</v>
      </c>
      <c r="R355" s="34">
        <v>0</v>
      </c>
      <c r="S355" s="34">
        <v>0</v>
      </c>
      <c r="T355" s="8">
        <v>0</v>
      </c>
      <c r="U355" s="87"/>
      <c r="V355" s="87"/>
    </row>
    <row r="356" spans="1:24" x14ac:dyDescent="0.15">
      <c r="A356" s="3"/>
      <c r="B356" s="23" t="s">
        <v>137</v>
      </c>
      <c r="C356" s="4"/>
      <c r="D356" s="68">
        <f>P356-P355</f>
        <v>1</v>
      </c>
      <c r="E356" s="69">
        <f>Q356-Q355</f>
        <v>1</v>
      </c>
      <c r="F356" s="69">
        <f>R356-R355</f>
        <v>0</v>
      </c>
      <c r="G356" s="70">
        <f>S356-S355</f>
        <v>0</v>
      </c>
      <c r="H356" s="118">
        <f>T356-T355</f>
        <v>0</v>
      </c>
      <c r="I356" s="71">
        <f t="shared" si="169"/>
        <v>2</v>
      </c>
      <c r="J356" s="70">
        <f t="shared" si="170"/>
        <v>0</v>
      </c>
      <c r="K356" s="72">
        <f t="shared" ref="K356:K397" si="171">SUM(D356:H356)</f>
        <v>2</v>
      </c>
      <c r="L356" s="29">
        <f t="shared" ref="L356:L395" si="172">IF(ISERROR(ROUND(J356/K356*100,1)),"-",ROUND(J356/K356*100,1))</f>
        <v>0</v>
      </c>
      <c r="M356" s="43" t="s">
        <v>70</v>
      </c>
      <c r="O356" s="8" t="s">
        <v>4</v>
      </c>
      <c r="P356" s="34">
        <v>2</v>
      </c>
      <c r="Q356" s="34">
        <v>1</v>
      </c>
      <c r="R356" s="34">
        <v>0</v>
      </c>
      <c r="S356" s="34">
        <v>0</v>
      </c>
      <c r="T356" s="8">
        <v>0</v>
      </c>
      <c r="U356" s="87"/>
      <c r="V356" s="87"/>
    </row>
    <row r="357" spans="1:24" x14ac:dyDescent="0.15">
      <c r="A357" s="3"/>
      <c r="B357" s="23" t="s">
        <v>138</v>
      </c>
      <c r="C357" s="4"/>
      <c r="D357" s="68">
        <f t="shared" ref="D357:H360" si="173">P357-P356</f>
        <v>1</v>
      </c>
      <c r="E357" s="69">
        <f t="shared" si="173"/>
        <v>0</v>
      </c>
      <c r="F357" s="69">
        <f t="shared" si="173"/>
        <v>0</v>
      </c>
      <c r="G357" s="70">
        <f t="shared" si="173"/>
        <v>0</v>
      </c>
      <c r="H357" s="118">
        <f t="shared" si="173"/>
        <v>0</v>
      </c>
      <c r="I357" s="71">
        <f t="shared" si="169"/>
        <v>1</v>
      </c>
      <c r="J357" s="70">
        <f t="shared" si="170"/>
        <v>0</v>
      </c>
      <c r="K357" s="72">
        <f t="shared" si="171"/>
        <v>1</v>
      </c>
      <c r="L357" s="29">
        <f t="shared" si="172"/>
        <v>0</v>
      </c>
      <c r="M357" s="43" t="s">
        <v>70</v>
      </c>
      <c r="O357" s="8" t="s">
        <v>5</v>
      </c>
      <c r="P357" s="34">
        <v>3</v>
      </c>
      <c r="Q357" s="34">
        <v>1</v>
      </c>
      <c r="R357" s="34">
        <v>0</v>
      </c>
      <c r="S357" s="34">
        <v>0</v>
      </c>
      <c r="T357" s="8">
        <v>0</v>
      </c>
      <c r="U357" s="87"/>
      <c r="V357" s="87"/>
    </row>
    <row r="358" spans="1:24" x14ac:dyDescent="0.15">
      <c r="A358" s="3"/>
      <c r="B358" s="23" t="s">
        <v>139</v>
      </c>
      <c r="C358" s="4"/>
      <c r="D358" s="68">
        <f t="shared" si="173"/>
        <v>4</v>
      </c>
      <c r="E358" s="69">
        <f t="shared" si="173"/>
        <v>0</v>
      </c>
      <c r="F358" s="69">
        <f t="shared" si="173"/>
        <v>0</v>
      </c>
      <c r="G358" s="70">
        <f t="shared" si="173"/>
        <v>0</v>
      </c>
      <c r="H358" s="118">
        <f t="shared" si="173"/>
        <v>0</v>
      </c>
      <c r="I358" s="71">
        <f t="shared" si="169"/>
        <v>4</v>
      </c>
      <c r="J358" s="70">
        <f t="shared" si="170"/>
        <v>0</v>
      </c>
      <c r="K358" s="72">
        <f t="shared" si="171"/>
        <v>4</v>
      </c>
      <c r="L358" s="29">
        <f t="shared" si="172"/>
        <v>0</v>
      </c>
      <c r="M358" s="43" t="s">
        <v>70</v>
      </c>
      <c r="O358" s="8" t="s">
        <v>6</v>
      </c>
      <c r="P358" s="34">
        <v>7</v>
      </c>
      <c r="Q358" s="34">
        <v>1</v>
      </c>
      <c r="R358" s="34">
        <v>0</v>
      </c>
      <c r="S358" s="34">
        <v>0</v>
      </c>
      <c r="T358" s="8">
        <v>0</v>
      </c>
      <c r="U358" s="87"/>
      <c r="V358" s="87"/>
    </row>
    <row r="359" spans="1:24" s="19" customFormat="1" x14ac:dyDescent="0.15">
      <c r="A359" s="3"/>
      <c r="B359" s="23" t="s">
        <v>140</v>
      </c>
      <c r="C359" s="4"/>
      <c r="D359" s="68">
        <f t="shared" si="173"/>
        <v>6</v>
      </c>
      <c r="E359" s="69">
        <f t="shared" si="173"/>
        <v>0</v>
      </c>
      <c r="F359" s="69">
        <f t="shared" si="173"/>
        <v>0</v>
      </c>
      <c r="G359" s="70">
        <f t="shared" si="173"/>
        <v>0</v>
      </c>
      <c r="H359" s="118">
        <f t="shared" si="173"/>
        <v>0</v>
      </c>
      <c r="I359" s="71">
        <f t="shared" si="169"/>
        <v>6</v>
      </c>
      <c r="J359" s="70">
        <f t="shared" si="170"/>
        <v>0</v>
      </c>
      <c r="K359" s="72">
        <f t="shared" si="171"/>
        <v>6</v>
      </c>
      <c r="L359" s="29">
        <f t="shared" si="172"/>
        <v>0</v>
      </c>
      <c r="M359" s="43" t="s">
        <v>70</v>
      </c>
      <c r="O359" s="8" t="s">
        <v>7</v>
      </c>
      <c r="P359" s="34">
        <v>13</v>
      </c>
      <c r="Q359" s="34">
        <v>1</v>
      </c>
      <c r="R359" s="34">
        <v>0</v>
      </c>
      <c r="S359" s="34">
        <v>0</v>
      </c>
      <c r="T359" s="8">
        <v>0</v>
      </c>
      <c r="U359" s="87"/>
      <c r="V359" s="87"/>
    </row>
    <row r="360" spans="1:24" x14ac:dyDescent="0.15">
      <c r="A360" s="5"/>
      <c r="B360" s="24" t="s">
        <v>141</v>
      </c>
      <c r="C360" s="7"/>
      <c r="D360" s="73">
        <f t="shared" si="173"/>
        <v>4</v>
      </c>
      <c r="E360" s="74">
        <f t="shared" si="173"/>
        <v>0</v>
      </c>
      <c r="F360" s="74">
        <f t="shared" si="173"/>
        <v>0</v>
      </c>
      <c r="G360" s="75">
        <f t="shared" si="173"/>
        <v>0</v>
      </c>
      <c r="H360" s="119">
        <f t="shared" si="173"/>
        <v>0</v>
      </c>
      <c r="I360" s="76">
        <f t="shared" si="169"/>
        <v>4</v>
      </c>
      <c r="J360" s="75">
        <f t="shared" si="170"/>
        <v>0</v>
      </c>
      <c r="K360" s="77">
        <f t="shared" si="171"/>
        <v>4</v>
      </c>
      <c r="L360" s="30">
        <f t="shared" si="172"/>
        <v>0</v>
      </c>
      <c r="M360" s="44" t="s">
        <v>70</v>
      </c>
      <c r="O360" s="8" t="s">
        <v>8</v>
      </c>
      <c r="P360" s="34">
        <v>17</v>
      </c>
      <c r="Q360" s="34">
        <v>1</v>
      </c>
      <c r="R360" s="34">
        <v>0</v>
      </c>
      <c r="S360" s="34">
        <v>0</v>
      </c>
      <c r="T360" s="8">
        <v>0</v>
      </c>
      <c r="U360" s="87"/>
      <c r="V360" s="87"/>
    </row>
    <row r="361" spans="1:24" x14ac:dyDescent="0.15">
      <c r="A361" s="17"/>
      <c r="B361" s="25" t="s">
        <v>154</v>
      </c>
      <c r="C361" s="18"/>
      <c r="D361" s="78">
        <f>SUM(D355:D360)</f>
        <v>17</v>
      </c>
      <c r="E361" s="79">
        <f>SUM(E355:E360)</f>
        <v>1</v>
      </c>
      <c r="F361" s="79">
        <f>SUM(F355:F360)</f>
        <v>0</v>
      </c>
      <c r="G361" s="80">
        <f>SUM(G355:G360)</f>
        <v>0</v>
      </c>
      <c r="H361" s="120">
        <f>SUM(H355:H360)</f>
        <v>0</v>
      </c>
      <c r="I361" s="81">
        <f t="shared" si="169"/>
        <v>18</v>
      </c>
      <c r="J361" s="80">
        <f t="shared" si="170"/>
        <v>0</v>
      </c>
      <c r="K361" s="82">
        <f t="shared" si="171"/>
        <v>18</v>
      </c>
      <c r="L361" s="31">
        <f t="shared" si="172"/>
        <v>0</v>
      </c>
      <c r="M361" s="45">
        <f>IF(ISERROR(ROUND(K361/$K$397*100,1)),"-",ROUND(K361/$K$397*100,1))</f>
        <v>17</v>
      </c>
      <c r="O361" s="35" t="s">
        <v>9</v>
      </c>
      <c r="P361" s="36">
        <v>22</v>
      </c>
      <c r="Q361" s="36">
        <v>2</v>
      </c>
      <c r="R361" s="36">
        <v>0</v>
      </c>
      <c r="S361" s="36">
        <v>0</v>
      </c>
      <c r="T361" s="36">
        <v>0</v>
      </c>
      <c r="U361" s="87"/>
      <c r="V361" s="87"/>
    </row>
    <row r="362" spans="1:24" x14ac:dyDescent="0.15">
      <c r="A362" s="1"/>
      <c r="B362" s="22" t="s">
        <v>142</v>
      </c>
      <c r="C362" s="2"/>
      <c r="D362" s="63">
        <f>P361-P360</f>
        <v>5</v>
      </c>
      <c r="E362" s="64">
        <f>Q361-Q360</f>
        <v>1</v>
      </c>
      <c r="F362" s="64">
        <f>R361-R360</f>
        <v>0</v>
      </c>
      <c r="G362" s="65">
        <f t="shared" ref="G362:H366" si="174">S361-S360</f>
        <v>0</v>
      </c>
      <c r="H362" s="117">
        <f t="shared" si="174"/>
        <v>0</v>
      </c>
      <c r="I362" s="66">
        <f t="shared" si="169"/>
        <v>6</v>
      </c>
      <c r="J362" s="65">
        <f t="shared" si="170"/>
        <v>0</v>
      </c>
      <c r="K362" s="67">
        <f t="shared" si="171"/>
        <v>6</v>
      </c>
      <c r="L362" s="28">
        <f t="shared" si="172"/>
        <v>0</v>
      </c>
      <c r="M362" s="42" t="s">
        <v>70</v>
      </c>
      <c r="O362" s="37" t="s">
        <v>10</v>
      </c>
      <c r="P362" s="38">
        <v>25</v>
      </c>
      <c r="Q362" s="38">
        <v>2</v>
      </c>
      <c r="R362" s="38">
        <v>0</v>
      </c>
      <c r="S362" s="38">
        <v>0</v>
      </c>
      <c r="T362" s="8">
        <v>0</v>
      </c>
      <c r="U362" s="87"/>
      <c r="V362" s="87"/>
    </row>
    <row r="363" spans="1:24" x14ac:dyDescent="0.15">
      <c r="A363" s="3"/>
      <c r="B363" s="23" t="s">
        <v>143</v>
      </c>
      <c r="C363" s="4"/>
      <c r="D363" s="68">
        <f t="shared" ref="D363:F367" si="175">P362-P361</f>
        <v>3</v>
      </c>
      <c r="E363" s="69">
        <f t="shared" si="175"/>
        <v>0</v>
      </c>
      <c r="F363" s="69">
        <f t="shared" si="175"/>
        <v>0</v>
      </c>
      <c r="G363" s="70">
        <f t="shared" si="174"/>
        <v>0</v>
      </c>
      <c r="H363" s="118">
        <f t="shared" si="174"/>
        <v>0</v>
      </c>
      <c r="I363" s="71">
        <f t="shared" ref="I363" si="176">SUM(D363:E363)</f>
        <v>3</v>
      </c>
      <c r="J363" s="70">
        <f t="shared" si="170"/>
        <v>0</v>
      </c>
      <c r="K363" s="72">
        <f t="shared" si="171"/>
        <v>3</v>
      </c>
      <c r="L363" s="29">
        <f t="shared" si="172"/>
        <v>0</v>
      </c>
      <c r="M363" s="43" t="s">
        <v>70</v>
      </c>
      <c r="O363" s="37" t="s">
        <v>11</v>
      </c>
      <c r="P363" s="38">
        <v>27</v>
      </c>
      <c r="Q363" s="38">
        <v>2</v>
      </c>
      <c r="R363" s="38">
        <v>0</v>
      </c>
      <c r="S363" s="38">
        <v>0</v>
      </c>
      <c r="T363" s="8">
        <v>0</v>
      </c>
      <c r="U363" s="87"/>
      <c r="V363" s="87"/>
    </row>
    <row r="364" spans="1:24" x14ac:dyDescent="0.15">
      <c r="A364" s="3"/>
      <c r="B364" s="23" t="s">
        <v>144</v>
      </c>
      <c r="C364" s="4"/>
      <c r="D364" s="68">
        <f t="shared" si="175"/>
        <v>2</v>
      </c>
      <c r="E364" s="69">
        <f t="shared" si="175"/>
        <v>0</v>
      </c>
      <c r="F364" s="69">
        <f t="shared" si="175"/>
        <v>0</v>
      </c>
      <c r="G364" s="70">
        <f t="shared" si="174"/>
        <v>0</v>
      </c>
      <c r="H364" s="118">
        <f t="shared" si="174"/>
        <v>0</v>
      </c>
      <c r="I364" s="71">
        <f>SUM(D364:E364)</f>
        <v>2</v>
      </c>
      <c r="J364" s="70">
        <f t="shared" si="170"/>
        <v>0</v>
      </c>
      <c r="K364" s="72">
        <f t="shared" si="171"/>
        <v>2</v>
      </c>
      <c r="L364" s="29">
        <f t="shared" si="172"/>
        <v>0</v>
      </c>
      <c r="M364" s="43" t="s">
        <v>70</v>
      </c>
      <c r="O364" s="37" t="s">
        <v>12</v>
      </c>
      <c r="P364" s="38">
        <v>30</v>
      </c>
      <c r="Q364" s="38">
        <v>2</v>
      </c>
      <c r="R364" s="38">
        <v>0</v>
      </c>
      <c r="S364" s="38">
        <v>0</v>
      </c>
      <c r="T364" s="8">
        <v>0</v>
      </c>
      <c r="U364" s="87"/>
      <c r="V364" s="87"/>
    </row>
    <row r="365" spans="1:24" x14ac:dyDescent="0.15">
      <c r="A365" s="3"/>
      <c r="B365" s="23" t="s">
        <v>145</v>
      </c>
      <c r="C365" s="4"/>
      <c r="D365" s="68">
        <f t="shared" si="175"/>
        <v>3</v>
      </c>
      <c r="E365" s="69">
        <f t="shared" si="175"/>
        <v>0</v>
      </c>
      <c r="F365" s="69">
        <f t="shared" si="175"/>
        <v>0</v>
      </c>
      <c r="G365" s="70">
        <f t="shared" si="174"/>
        <v>0</v>
      </c>
      <c r="H365" s="118">
        <f t="shared" si="174"/>
        <v>0</v>
      </c>
      <c r="I365" s="71">
        <f t="shared" ref="I365:I367" si="177">SUM(D365:E365)</f>
        <v>3</v>
      </c>
      <c r="J365" s="70">
        <f t="shared" si="170"/>
        <v>0</v>
      </c>
      <c r="K365" s="72">
        <f t="shared" si="171"/>
        <v>3</v>
      </c>
      <c r="L365" s="29">
        <f t="shared" si="172"/>
        <v>0</v>
      </c>
      <c r="M365" s="43" t="s">
        <v>70</v>
      </c>
      <c r="O365" s="37" t="s">
        <v>13</v>
      </c>
      <c r="P365" s="38">
        <v>30</v>
      </c>
      <c r="Q365" s="38">
        <v>2</v>
      </c>
      <c r="R365" s="38">
        <v>0</v>
      </c>
      <c r="S365" s="38">
        <v>0</v>
      </c>
      <c r="T365" s="8">
        <v>0</v>
      </c>
      <c r="U365" s="87"/>
      <c r="V365" s="87"/>
    </row>
    <row r="366" spans="1:24" s="19" customFormat="1" x14ac:dyDescent="0.15">
      <c r="A366" s="3"/>
      <c r="B366" s="23" t="s">
        <v>146</v>
      </c>
      <c r="C366" s="4"/>
      <c r="D366" s="68">
        <f t="shared" si="175"/>
        <v>0</v>
      </c>
      <c r="E366" s="69">
        <f t="shared" si="175"/>
        <v>0</v>
      </c>
      <c r="F366" s="69">
        <f t="shared" si="175"/>
        <v>0</v>
      </c>
      <c r="G366" s="70">
        <f t="shared" si="174"/>
        <v>0</v>
      </c>
      <c r="H366" s="118">
        <f t="shared" si="174"/>
        <v>0</v>
      </c>
      <c r="I366" s="71">
        <f t="shared" si="177"/>
        <v>0</v>
      </c>
      <c r="J366" s="70">
        <f t="shared" si="170"/>
        <v>0</v>
      </c>
      <c r="K366" s="72">
        <f t="shared" si="171"/>
        <v>0</v>
      </c>
      <c r="L366" s="29" t="str">
        <f t="shared" si="172"/>
        <v>-</v>
      </c>
      <c r="M366" s="43" t="s">
        <v>70</v>
      </c>
      <c r="O366" s="39" t="s">
        <v>14</v>
      </c>
      <c r="P366" s="40">
        <v>34</v>
      </c>
      <c r="Q366" s="40">
        <v>5</v>
      </c>
      <c r="R366" s="40">
        <v>0</v>
      </c>
      <c r="S366" s="40">
        <v>0</v>
      </c>
      <c r="T366" s="8">
        <v>0</v>
      </c>
      <c r="U366" s="87"/>
      <c r="V366" s="87"/>
    </row>
    <row r="367" spans="1:24" x14ac:dyDescent="0.15">
      <c r="A367" s="5"/>
      <c r="B367" s="24" t="s">
        <v>147</v>
      </c>
      <c r="C367" s="7"/>
      <c r="D367" s="73">
        <f t="shared" si="175"/>
        <v>4</v>
      </c>
      <c r="E367" s="74">
        <f t="shared" si="175"/>
        <v>3</v>
      </c>
      <c r="F367" s="74">
        <f t="shared" si="175"/>
        <v>0</v>
      </c>
      <c r="G367" s="75">
        <f>S366-S365</f>
        <v>0</v>
      </c>
      <c r="H367" s="119">
        <f>T366-T365</f>
        <v>0</v>
      </c>
      <c r="I367" s="76">
        <f t="shared" si="177"/>
        <v>7</v>
      </c>
      <c r="J367" s="75">
        <f t="shared" si="170"/>
        <v>0</v>
      </c>
      <c r="K367" s="77">
        <f t="shared" si="171"/>
        <v>7</v>
      </c>
      <c r="L367" s="30">
        <f t="shared" si="172"/>
        <v>0</v>
      </c>
      <c r="M367" s="44" t="s">
        <v>70</v>
      </c>
      <c r="O367" s="35" t="s">
        <v>15</v>
      </c>
      <c r="P367" s="36">
        <v>35</v>
      </c>
      <c r="Q367" s="36">
        <v>5</v>
      </c>
      <c r="R367" s="36">
        <v>0</v>
      </c>
      <c r="S367" s="36">
        <v>0</v>
      </c>
      <c r="T367" s="36">
        <v>0</v>
      </c>
      <c r="U367" s="87"/>
      <c r="V367" s="87"/>
    </row>
    <row r="368" spans="1:24" x14ac:dyDescent="0.15">
      <c r="A368" s="17"/>
      <c r="B368" s="25" t="s">
        <v>155</v>
      </c>
      <c r="C368" s="18"/>
      <c r="D368" s="78">
        <f>SUM(D362:D367)</f>
        <v>17</v>
      </c>
      <c r="E368" s="79">
        <f>SUM(E362:E367)</f>
        <v>4</v>
      </c>
      <c r="F368" s="79">
        <f>SUM(F362:F367)</f>
        <v>0</v>
      </c>
      <c r="G368" s="80">
        <f>SUM(G362:G367)</f>
        <v>0</v>
      </c>
      <c r="H368" s="120">
        <f>SUM(H362:H367)</f>
        <v>0</v>
      </c>
      <c r="I368" s="81">
        <f>SUM(D368:E368)</f>
        <v>21</v>
      </c>
      <c r="J368" s="80">
        <f>SUM(F368:G368)</f>
        <v>0</v>
      </c>
      <c r="K368" s="82">
        <f t="shared" si="171"/>
        <v>21</v>
      </c>
      <c r="L368" s="31">
        <f t="shared" si="172"/>
        <v>0</v>
      </c>
      <c r="M368" s="45">
        <f>IF(ISERROR(ROUND(K368/$K$397*100,1)),"-",ROUND(K368/$K$397*100,1))</f>
        <v>19.8</v>
      </c>
      <c r="O368" s="37" t="s">
        <v>16</v>
      </c>
      <c r="P368" s="38">
        <v>38</v>
      </c>
      <c r="Q368" s="38">
        <v>5</v>
      </c>
      <c r="R368" s="38">
        <v>0</v>
      </c>
      <c r="S368" s="38">
        <v>0</v>
      </c>
      <c r="T368" s="8">
        <v>0</v>
      </c>
      <c r="U368" s="87"/>
      <c r="V368" s="87"/>
    </row>
    <row r="369" spans="1:22" x14ac:dyDescent="0.15">
      <c r="A369" s="1"/>
      <c r="B369" s="22" t="s">
        <v>148</v>
      </c>
      <c r="C369" s="2"/>
      <c r="D369" s="63">
        <f>P367-P366</f>
        <v>1</v>
      </c>
      <c r="E369" s="64">
        <f>Q367-Q366</f>
        <v>0</v>
      </c>
      <c r="F369" s="64">
        <f>R367-R366</f>
        <v>0</v>
      </c>
      <c r="G369" s="65">
        <f t="shared" ref="G369:H374" si="178">S367-S366</f>
        <v>0</v>
      </c>
      <c r="H369" s="117">
        <f t="shared" si="178"/>
        <v>0</v>
      </c>
      <c r="I369" s="66">
        <f>SUM(D369:E369)</f>
        <v>1</v>
      </c>
      <c r="J369" s="65">
        <f>SUM(F369:G369)</f>
        <v>0</v>
      </c>
      <c r="K369" s="67">
        <f t="shared" si="171"/>
        <v>1</v>
      </c>
      <c r="L369" s="28">
        <f t="shared" si="172"/>
        <v>0</v>
      </c>
      <c r="M369" s="42" t="s">
        <v>70</v>
      </c>
      <c r="O369" s="37" t="s">
        <v>17</v>
      </c>
      <c r="P369" s="38">
        <v>44</v>
      </c>
      <c r="Q369" s="38">
        <v>5</v>
      </c>
      <c r="R369" s="38">
        <v>0</v>
      </c>
      <c r="S369" s="38">
        <v>0</v>
      </c>
      <c r="T369" s="8">
        <v>0</v>
      </c>
      <c r="U369" s="87"/>
      <c r="V369" s="87"/>
    </row>
    <row r="370" spans="1:22" x14ac:dyDescent="0.15">
      <c r="A370" s="3"/>
      <c r="B370" s="23" t="s">
        <v>149</v>
      </c>
      <c r="C370" s="4"/>
      <c r="D370" s="68">
        <f t="shared" ref="D370:F374" si="179">P368-P367</f>
        <v>3</v>
      </c>
      <c r="E370" s="69">
        <f t="shared" si="179"/>
        <v>0</v>
      </c>
      <c r="F370" s="69">
        <f t="shared" si="179"/>
        <v>0</v>
      </c>
      <c r="G370" s="70">
        <f t="shared" si="178"/>
        <v>0</v>
      </c>
      <c r="H370" s="118">
        <f t="shared" si="178"/>
        <v>0</v>
      </c>
      <c r="I370" s="71">
        <f t="shared" ref="I370" si="180">SUM(D370:E370)</f>
        <v>3</v>
      </c>
      <c r="J370" s="70">
        <f t="shared" ref="J370:J374" si="181">SUM(F370:G370)</f>
        <v>0</v>
      </c>
      <c r="K370" s="72">
        <f t="shared" si="171"/>
        <v>3</v>
      </c>
      <c r="L370" s="29">
        <f t="shared" si="172"/>
        <v>0</v>
      </c>
      <c r="M370" s="43" t="s">
        <v>70</v>
      </c>
      <c r="O370" s="37" t="s">
        <v>18</v>
      </c>
      <c r="P370" s="38">
        <v>45</v>
      </c>
      <c r="Q370" s="38">
        <v>5</v>
      </c>
      <c r="R370" s="38">
        <v>0</v>
      </c>
      <c r="S370" s="38">
        <v>0</v>
      </c>
      <c r="T370" s="8">
        <v>1</v>
      </c>
      <c r="U370" s="87"/>
      <c r="V370" s="87"/>
    </row>
    <row r="371" spans="1:22" x14ac:dyDescent="0.15">
      <c r="A371" s="3"/>
      <c r="B371" s="23" t="s">
        <v>150</v>
      </c>
      <c r="C371" s="4"/>
      <c r="D371" s="68">
        <f t="shared" si="179"/>
        <v>6</v>
      </c>
      <c r="E371" s="69">
        <f t="shared" si="179"/>
        <v>0</v>
      </c>
      <c r="F371" s="69">
        <f t="shared" si="179"/>
        <v>0</v>
      </c>
      <c r="G371" s="70">
        <f t="shared" si="178"/>
        <v>0</v>
      </c>
      <c r="H371" s="118">
        <f t="shared" si="178"/>
        <v>0</v>
      </c>
      <c r="I371" s="71">
        <f>SUM(D371:E371)</f>
        <v>6</v>
      </c>
      <c r="J371" s="70">
        <f t="shared" si="181"/>
        <v>0</v>
      </c>
      <c r="K371" s="72">
        <f t="shared" si="171"/>
        <v>6</v>
      </c>
      <c r="L371" s="29">
        <f t="shared" si="172"/>
        <v>0</v>
      </c>
      <c r="M371" s="43" t="s">
        <v>70</v>
      </c>
      <c r="O371" s="37" t="s">
        <v>19</v>
      </c>
      <c r="P371" s="38">
        <v>48</v>
      </c>
      <c r="Q371" s="38">
        <v>6</v>
      </c>
      <c r="R371" s="38">
        <v>0</v>
      </c>
      <c r="S371" s="38">
        <v>0</v>
      </c>
      <c r="T371" s="8">
        <v>1</v>
      </c>
      <c r="U371" s="87"/>
      <c r="V371" s="87"/>
    </row>
    <row r="372" spans="1:22" x14ac:dyDescent="0.15">
      <c r="A372" s="3"/>
      <c r="B372" s="23" t="s">
        <v>151</v>
      </c>
      <c r="C372" s="4"/>
      <c r="D372" s="68">
        <f t="shared" si="179"/>
        <v>1</v>
      </c>
      <c r="E372" s="69">
        <f t="shared" si="179"/>
        <v>0</v>
      </c>
      <c r="F372" s="69">
        <f t="shared" si="179"/>
        <v>0</v>
      </c>
      <c r="G372" s="70">
        <f t="shared" si="178"/>
        <v>0</v>
      </c>
      <c r="H372" s="118">
        <f t="shared" si="178"/>
        <v>1</v>
      </c>
      <c r="I372" s="71">
        <f t="shared" ref="I372:I374" si="182">SUM(D372:E372)</f>
        <v>1</v>
      </c>
      <c r="J372" s="70">
        <f t="shared" si="181"/>
        <v>0</v>
      </c>
      <c r="K372" s="72">
        <f t="shared" si="171"/>
        <v>2</v>
      </c>
      <c r="L372" s="29">
        <f t="shared" si="172"/>
        <v>0</v>
      </c>
      <c r="M372" s="43" t="s">
        <v>70</v>
      </c>
      <c r="O372" s="39" t="s">
        <v>20</v>
      </c>
      <c r="P372" s="40">
        <v>49</v>
      </c>
      <c r="Q372" s="40">
        <v>6</v>
      </c>
      <c r="R372" s="40">
        <v>0</v>
      </c>
      <c r="S372" s="40">
        <v>0</v>
      </c>
      <c r="T372" s="8">
        <v>1</v>
      </c>
      <c r="U372" s="87"/>
      <c r="V372" s="87"/>
    </row>
    <row r="373" spans="1:22" s="19" customFormat="1" x14ac:dyDescent="0.15">
      <c r="A373" s="3"/>
      <c r="B373" s="23" t="s">
        <v>152</v>
      </c>
      <c r="C373" s="4"/>
      <c r="D373" s="68">
        <f t="shared" si="179"/>
        <v>3</v>
      </c>
      <c r="E373" s="69">
        <f t="shared" si="179"/>
        <v>1</v>
      </c>
      <c r="F373" s="69">
        <f t="shared" si="179"/>
        <v>0</v>
      </c>
      <c r="G373" s="70">
        <f t="shared" si="178"/>
        <v>0</v>
      </c>
      <c r="H373" s="118">
        <f t="shared" si="178"/>
        <v>0</v>
      </c>
      <c r="I373" s="71">
        <f t="shared" si="182"/>
        <v>4</v>
      </c>
      <c r="J373" s="70">
        <f t="shared" si="181"/>
        <v>0</v>
      </c>
      <c r="K373" s="72">
        <f t="shared" si="171"/>
        <v>4</v>
      </c>
      <c r="L373" s="29">
        <f t="shared" si="172"/>
        <v>0</v>
      </c>
      <c r="M373" s="43" t="s">
        <v>70</v>
      </c>
      <c r="O373" s="35" t="s">
        <v>55</v>
      </c>
      <c r="P373" s="36">
        <v>2</v>
      </c>
      <c r="Q373" s="36">
        <v>0</v>
      </c>
      <c r="R373" s="36">
        <v>0</v>
      </c>
      <c r="S373" s="36">
        <v>0</v>
      </c>
      <c r="T373" s="36">
        <v>0</v>
      </c>
      <c r="U373" s="87"/>
      <c r="V373" s="87"/>
    </row>
    <row r="374" spans="1:22" x14ac:dyDescent="0.15">
      <c r="A374" s="5"/>
      <c r="B374" s="24" t="s">
        <v>153</v>
      </c>
      <c r="C374" s="7"/>
      <c r="D374" s="73">
        <f t="shared" si="179"/>
        <v>1</v>
      </c>
      <c r="E374" s="74">
        <f t="shared" si="179"/>
        <v>0</v>
      </c>
      <c r="F374" s="74">
        <f t="shared" si="179"/>
        <v>0</v>
      </c>
      <c r="G374" s="75">
        <f t="shared" si="178"/>
        <v>0</v>
      </c>
      <c r="H374" s="119">
        <f t="shared" si="178"/>
        <v>0</v>
      </c>
      <c r="I374" s="76">
        <f t="shared" si="182"/>
        <v>1</v>
      </c>
      <c r="J374" s="75">
        <f t="shared" si="181"/>
        <v>0</v>
      </c>
      <c r="K374" s="77">
        <f t="shared" si="171"/>
        <v>1</v>
      </c>
      <c r="L374" s="30">
        <f t="shared" si="172"/>
        <v>0</v>
      </c>
      <c r="M374" s="44" t="s">
        <v>70</v>
      </c>
      <c r="O374" s="37" t="s">
        <v>21</v>
      </c>
      <c r="P374" s="38">
        <v>3</v>
      </c>
      <c r="Q374" s="38">
        <v>0</v>
      </c>
      <c r="R374" s="38">
        <v>0</v>
      </c>
      <c r="S374" s="38">
        <v>0</v>
      </c>
      <c r="T374" s="8">
        <v>0</v>
      </c>
      <c r="U374" s="87"/>
      <c r="V374" s="87"/>
    </row>
    <row r="375" spans="1:22" x14ac:dyDescent="0.15">
      <c r="A375" s="17"/>
      <c r="B375" s="25" t="s">
        <v>156</v>
      </c>
      <c r="C375" s="18"/>
      <c r="D375" s="78">
        <f>SUM(D369:D374)</f>
        <v>15</v>
      </c>
      <c r="E375" s="79">
        <f>SUM(E369:E374)</f>
        <v>1</v>
      </c>
      <c r="F375" s="79">
        <f>SUM(F369:F374)</f>
        <v>0</v>
      </c>
      <c r="G375" s="80">
        <f>SUM(G369:G374)</f>
        <v>0</v>
      </c>
      <c r="H375" s="120">
        <f>SUM(H369:H374)</f>
        <v>1</v>
      </c>
      <c r="I375" s="81">
        <f>SUM(D375:E375)</f>
        <v>16</v>
      </c>
      <c r="J375" s="80">
        <f>SUM(F375:G375)</f>
        <v>0</v>
      </c>
      <c r="K375" s="82">
        <f t="shared" si="171"/>
        <v>17</v>
      </c>
      <c r="L375" s="31">
        <f t="shared" si="172"/>
        <v>0</v>
      </c>
      <c r="M375" s="45">
        <f>IF(ISERROR(ROUND(K375/$K$397*100,1)),"-",ROUND(K375/$K$397*100,1))</f>
        <v>16</v>
      </c>
      <c r="O375" s="37" t="s">
        <v>22</v>
      </c>
      <c r="P375" s="38">
        <v>5</v>
      </c>
      <c r="Q375" s="38">
        <v>0</v>
      </c>
      <c r="R375" s="38">
        <v>0</v>
      </c>
      <c r="S375" s="38">
        <v>0</v>
      </c>
      <c r="T375" s="8">
        <v>0</v>
      </c>
      <c r="U375" s="87"/>
      <c r="V375" s="87"/>
    </row>
    <row r="376" spans="1:22" x14ac:dyDescent="0.15">
      <c r="A376" s="1"/>
      <c r="B376" s="22" t="s">
        <v>55</v>
      </c>
      <c r="C376" s="2"/>
      <c r="D376" s="63">
        <f>P373</f>
        <v>2</v>
      </c>
      <c r="E376" s="64">
        <f>Q373</f>
        <v>0</v>
      </c>
      <c r="F376" s="64">
        <f>R373</f>
        <v>0</v>
      </c>
      <c r="G376" s="65">
        <f>S373</f>
        <v>0</v>
      </c>
      <c r="H376" s="117">
        <f>T373</f>
        <v>0</v>
      </c>
      <c r="I376" s="66">
        <f>SUM(D376:E376)</f>
        <v>2</v>
      </c>
      <c r="J376" s="65">
        <f>SUM(F376:G376)</f>
        <v>0</v>
      </c>
      <c r="K376" s="67">
        <f t="shared" si="171"/>
        <v>2</v>
      </c>
      <c r="L376" s="28">
        <f t="shared" si="172"/>
        <v>0</v>
      </c>
      <c r="M376" s="42" t="s">
        <v>70</v>
      </c>
      <c r="O376" s="37" t="s">
        <v>23</v>
      </c>
      <c r="P376" s="38">
        <v>6</v>
      </c>
      <c r="Q376" s="38">
        <v>0</v>
      </c>
      <c r="R376" s="38">
        <v>0</v>
      </c>
      <c r="S376" s="38">
        <v>0</v>
      </c>
      <c r="T376" s="8">
        <v>0</v>
      </c>
      <c r="U376" s="87"/>
      <c r="V376" s="87"/>
    </row>
    <row r="377" spans="1:22" x14ac:dyDescent="0.15">
      <c r="A377" s="3"/>
      <c r="B377" s="23" t="s">
        <v>56</v>
      </c>
      <c r="C377" s="4"/>
      <c r="D377" s="68">
        <f t="shared" ref="D377:H381" si="183">P374-P373</f>
        <v>1</v>
      </c>
      <c r="E377" s="69">
        <f t="shared" si="183"/>
        <v>0</v>
      </c>
      <c r="F377" s="69">
        <f t="shared" si="183"/>
        <v>0</v>
      </c>
      <c r="G377" s="70">
        <f t="shared" si="183"/>
        <v>0</v>
      </c>
      <c r="H377" s="118">
        <f t="shared" si="183"/>
        <v>0</v>
      </c>
      <c r="I377" s="71">
        <f t="shared" ref="I377" si="184">SUM(D377:E377)</f>
        <v>1</v>
      </c>
      <c r="J377" s="70">
        <f t="shared" ref="J377:J381" si="185">SUM(F377:G377)</f>
        <v>0</v>
      </c>
      <c r="K377" s="72">
        <f t="shared" si="171"/>
        <v>1</v>
      </c>
      <c r="L377" s="29">
        <f t="shared" si="172"/>
        <v>0</v>
      </c>
      <c r="M377" s="43" t="s">
        <v>70</v>
      </c>
      <c r="O377" s="37" t="s">
        <v>24</v>
      </c>
      <c r="P377" s="38">
        <v>8</v>
      </c>
      <c r="Q377" s="38">
        <v>0</v>
      </c>
      <c r="R377" s="38">
        <v>0</v>
      </c>
      <c r="S377" s="38">
        <v>0</v>
      </c>
      <c r="T377" s="8">
        <v>0</v>
      </c>
      <c r="U377" s="87"/>
      <c r="V377" s="87"/>
    </row>
    <row r="378" spans="1:22" s="19" customFormat="1" x14ac:dyDescent="0.15">
      <c r="A378" s="3"/>
      <c r="B378" s="23" t="s">
        <v>57</v>
      </c>
      <c r="C378" s="4"/>
      <c r="D378" s="68">
        <f t="shared" si="183"/>
        <v>2</v>
      </c>
      <c r="E378" s="69">
        <f t="shared" si="183"/>
        <v>0</v>
      </c>
      <c r="F378" s="69">
        <f t="shared" si="183"/>
        <v>0</v>
      </c>
      <c r="G378" s="70">
        <f t="shared" si="183"/>
        <v>0</v>
      </c>
      <c r="H378" s="118">
        <f t="shared" si="183"/>
        <v>0</v>
      </c>
      <c r="I378" s="71">
        <f>SUM(D378:E378)</f>
        <v>2</v>
      </c>
      <c r="J378" s="70">
        <f t="shared" si="185"/>
        <v>0</v>
      </c>
      <c r="K378" s="72">
        <f t="shared" si="171"/>
        <v>2</v>
      </c>
      <c r="L378" s="29">
        <f t="shared" si="172"/>
        <v>0</v>
      </c>
      <c r="M378" s="43" t="s">
        <v>70</v>
      </c>
      <c r="O378" s="39" t="s">
        <v>25</v>
      </c>
      <c r="P378" s="40">
        <v>11</v>
      </c>
      <c r="Q378" s="40">
        <v>0</v>
      </c>
      <c r="R378" s="40">
        <v>0</v>
      </c>
      <c r="S378" s="40">
        <v>0</v>
      </c>
      <c r="T378" s="8">
        <v>0</v>
      </c>
      <c r="U378" s="87"/>
      <c r="V378" s="87"/>
    </row>
    <row r="379" spans="1:22" x14ac:dyDescent="0.15">
      <c r="A379" s="3"/>
      <c r="B379" s="23" t="s">
        <v>58</v>
      </c>
      <c r="C379" s="4"/>
      <c r="D379" s="68">
        <f t="shared" si="183"/>
        <v>1</v>
      </c>
      <c r="E379" s="69">
        <f t="shared" si="183"/>
        <v>0</v>
      </c>
      <c r="F379" s="69">
        <f t="shared" si="183"/>
        <v>0</v>
      </c>
      <c r="G379" s="70">
        <f t="shared" si="183"/>
        <v>0</v>
      </c>
      <c r="H379" s="118">
        <f t="shared" si="183"/>
        <v>0</v>
      </c>
      <c r="I379" s="71">
        <f t="shared" ref="I379:I381" si="186">SUM(D379:E379)</f>
        <v>1</v>
      </c>
      <c r="J379" s="70">
        <f t="shared" si="185"/>
        <v>0</v>
      </c>
      <c r="K379" s="72">
        <f t="shared" si="171"/>
        <v>1</v>
      </c>
      <c r="L379" s="29">
        <f t="shared" si="172"/>
        <v>0</v>
      </c>
      <c r="M379" s="43" t="s">
        <v>70</v>
      </c>
      <c r="O379" s="35" t="s">
        <v>27</v>
      </c>
      <c r="P379" s="36">
        <v>15</v>
      </c>
      <c r="Q379" s="36">
        <v>0</v>
      </c>
      <c r="R379" s="36">
        <v>0</v>
      </c>
      <c r="S379" s="36">
        <v>0</v>
      </c>
      <c r="T379" s="36">
        <v>0</v>
      </c>
      <c r="U379" s="87"/>
      <c r="V379" s="87"/>
    </row>
    <row r="380" spans="1:22" x14ac:dyDescent="0.15">
      <c r="A380" s="3"/>
      <c r="B380" s="23" t="s">
        <v>59</v>
      </c>
      <c r="C380" s="4"/>
      <c r="D380" s="68">
        <f t="shared" si="183"/>
        <v>2</v>
      </c>
      <c r="E380" s="69">
        <f t="shared" si="183"/>
        <v>0</v>
      </c>
      <c r="F380" s="69">
        <f t="shared" si="183"/>
        <v>0</v>
      </c>
      <c r="G380" s="70">
        <f t="shared" si="183"/>
        <v>0</v>
      </c>
      <c r="H380" s="118">
        <f t="shared" si="183"/>
        <v>0</v>
      </c>
      <c r="I380" s="71">
        <f t="shared" si="186"/>
        <v>2</v>
      </c>
      <c r="J380" s="70">
        <f t="shared" si="185"/>
        <v>0</v>
      </c>
      <c r="K380" s="72">
        <f t="shared" si="171"/>
        <v>2</v>
      </c>
      <c r="L380" s="29">
        <f t="shared" si="172"/>
        <v>0</v>
      </c>
      <c r="M380" s="43" t="s">
        <v>70</v>
      </c>
      <c r="O380" s="37" t="s">
        <v>28</v>
      </c>
      <c r="P380" s="38">
        <v>19</v>
      </c>
      <c r="Q380" s="38">
        <v>0</v>
      </c>
      <c r="R380" s="38">
        <v>0</v>
      </c>
      <c r="S380" s="38">
        <v>0</v>
      </c>
      <c r="T380" s="8">
        <v>0</v>
      </c>
      <c r="U380" s="87"/>
      <c r="V380" s="87"/>
    </row>
    <row r="381" spans="1:22" x14ac:dyDescent="0.15">
      <c r="A381" s="5"/>
      <c r="B381" s="24" t="s">
        <v>26</v>
      </c>
      <c r="C381" s="7"/>
      <c r="D381" s="73">
        <f t="shared" si="183"/>
        <v>3</v>
      </c>
      <c r="E381" s="74">
        <f t="shared" si="183"/>
        <v>0</v>
      </c>
      <c r="F381" s="74">
        <f t="shared" si="183"/>
        <v>0</v>
      </c>
      <c r="G381" s="75">
        <f t="shared" si="183"/>
        <v>0</v>
      </c>
      <c r="H381" s="119">
        <f t="shared" si="183"/>
        <v>0</v>
      </c>
      <c r="I381" s="76">
        <f t="shared" si="186"/>
        <v>3</v>
      </c>
      <c r="J381" s="75">
        <f t="shared" si="185"/>
        <v>0</v>
      </c>
      <c r="K381" s="77">
        <f t="shared" si="171"/>
        <v>3</v>
      </c>
      <c r="L381" s="30">
        <f t="shared" si="172"/>
        <v>0</v>
      </c>
      <c r="M381" s="44" t="s">
        <v>70</v>
      </c>
      <c r="O381" s="37" t="s">
        <v>29</v>
      </c>
      <c r="P381" s="38">
        <v>22</v>
      </c>
      <c r="Q381" s="38">
        <v>0</v>
      </c>
      <c r="R381" s="38">
        <v>0</v>
      </c>
      <c r="S381" s="38">
        <v>0</v>
      </c>
      <c r="T381" s="8">
        <v>0</v>
      </c>
      <c r="U381" s="87"/>
      <c r="V381" s="87"/>
    </row>
    <row r="382" spans="1:22" x14ac:dyDescent="0.15">
      <c r="A382" s="17"/>
      <c r="B382" s="25" t="s">
        <v>113</v>
      </c>
      <c r="C382" s="18"/>
      <c r="D382" s="78">
        <f>SUM(D376:D381)</f>
        <v>11</v>
      </c>
      <c r="E382" s="79">
        <f>SUM(E376:E381)</f>
        <v>0</v>
      </c>
      <c r="F382" s="79">
        <f>SUM(F376:F381)</f>
        <v>0</v>
      </c>
      <c r="G382" s="80">
        <f>SUM(G376:G381)</f>
        <v>0</v>
      </c>
      <c r="H382" s="120">
        <f>SUM(H376:H381)</f>
        <v>0</v>
      </c>
      <c r="I382" s="81">
        <f>SUM(D382:E382)</f>
        <v>11</v>
      </c>
      <c r="J382" s="80">
        <f>SUM(F382:G382)</f>
        <v>0</v>
      </c>
      <c r="K382" s="82">
        <f t="shared" si="171"/>
        <v>11</v>
      </c>
      <c r="L382" s="31">
        <f t="shared" si="172"/>
        <v>0</v>
      </c>
      <c r="M382" s="45">
        <f>IF(ISERROR(ROUND(K382/$K$397*100,1)),"-",ROUND(K382/$K$397*100,1))</f>
        <v>10.4</v>
      </c>
      <c r="O382" s="37" t="s">
        <v>30</v>
      </c>
      <c r="P382" s="38">
        <v>24</v>
      </c>
      <c r="Q382" s="38">
        <v>0</v>
      </c>
      <c r="R382" s="38">
        <v>0</v>
      </c>
      <c r="S382" s="38">
        <v>0</v>
      </c>
      <c r="T382" s="8">
        <v>0</v>
      </c>
      <c r="U382" s="87"/>
      <c r="V382" s="87"/>
    </row>
    <row r="383" spans="1:22" x14ac:dyDescent="0.15">
      <c r="A383" s="1"/>
      <c r="B383" s="22" t="s">
        <v>60</v>
      </c>
      <c r="C383" s="2"/>
      <c r="D383" s="63">
        <f>P379-P378</f>
        <v>4</v>
      </c>
      <c r="E383" s="64">
        <f>Q379-Q378</f>
        <v>0</v>
      </c>
      <c r="F383" s="64">
        <f>R379-R378</f>
        <v>0</v>
      </c>
      <c r="G383" s="65">
        <f>S379-S378</f>
        <v>0</v>
      </c>
      <c r="H383" s="117">
        <f>T379-T378</f>
        <v>0</v>
      </c>
      <c r="I383" s="66">
        <f>SUM(D383:E383)</f>
        <v>4</v>
      </c>
      <c r="J383" s="65">
        <f>SUM(F383:G383)</f>
        <v>0</v>
      </c>
      <c r="K383" s="67">
        <f t="shared" si="171"/>
        <v>4</v>
      </c>
      <c r="L383" s="28">
        <f t="shared" si="172"/>
        <v>0</v>
      </c>
      <c r="M383" s="42" t="s">
        <v>70</v>
      </c>
      <c r="O383" s="37" t="s">
        <v>31</v>
      </c>
      <c r="P383" s="38">
        <v>29</v>
      </c>
      <c r="Q383" s="38">
        <v>0</v>
      </c>
      <c r="R383" s="38">
        <v>0</v>
      </c>
      <c r="S383" s="38">
        <v>0</v>
      </c>
      <c r="T383" s="8">
        <v>0</v>
      </c>
    </row>
    <row r="384" spans="1:22" x14ac:dyDescent="0.15">
      <c r="A384" s="3"/>
      <c r="B384" s="23" t="s">
        <v>61</v>
      </c>
      <c r="C384" s="4"/>
      <c r="D384" s="68">
        <f t="shared" ref="D384:H388" si="187">P380-P379</f>
        <v>4</v>
      </c>
      <c r="E384" s="69">
        <f t="shared" si="187"/>
        <v>0</v>
      </c>
      <c r="F384" s="69">
        <f t="shared" si="187"/>
        <v>0</v>
      </c>
      <c r="G384" s="70">
        <f t="shared" si="187"/>
        <v>0</v>
      </c>
      <c r="H384" s="118">
        <f t="shared" si="187"/>
        <v>0</v>
      </c>
      <c r="I384" s="71">
        <f t="shared" ref="I384" si="188">SUM(D384:E384)</f>
        <v>4</v>
      </c>
      <c r="J384" s="70">
        <f t="shared" ref="J384:J388" si="189">SUM(F384:G384)</f>
        <v>0</v>
      </c>
      <c r="K384" s="72">
        <f t="shared" si="171"/>
        <v>4</v>
      </c>
      <c r="L384" s="29">
        <f t="shared" si="172"/>
        <v>0</v>
      </c>
      <c r="M384" s="43" t="s">
        <v>70</v>
      </c>
      <c r="O384" s="39" t="s">
        <v>32</v>
      </c>
      <c r="P384" s="40">
        <v>31</v>
      </c>
      <c r="Q384" s="40">
        <v>0</v>
      </c>
      <c r="R384" s="40">
        <v>0</v>
      </c>
      <c r="S384" s="40">
        <v>0</v>
      </c>
      <c r="T384" s="8">
        <v>0</v>
      </c>
    </row>
    <row r="385" spans="1:21" s="19" customFormat="1" x14ac:dyDescent="0.15">
      <c r="A385" s="3"/>
      <c r="B385" s="23" t="s">
        <v>62</v>
      </c>
      <c r="C385" s="4"/>
      <c r="D385" s="68">
        <f t="shared" si="187"/>
        <v>3</v>
      </c>
      <c r="E385" s="69">
        <f t="shared" si="187"/>
        <v>0</v>
      </c>
      <c r="F385" s="69">
        <f t="shared" si="187"/>
        <v>0</v>
      </c>
      <c r="G385" s="70">
        <f t="shared" si="187"/>
        <v>0</v>
      </c>
      <c r="H385" s="118">
        <f t="shared" si="187"/>
        <v>0</v>
      </c>
      <c r="I385" s="71">
        <f>SUM(D385:E385)</f>
        <v>3</v>
      </c>
      <c r="J385" s="70">
        <f t="shared" si="189"/>
        <v>0</v>
      </c>
      <c r="K385" s="72">
        <f t="shared" si="171"/>
        <v>3</v>
      </c>
      <c r="L385" s="29">
        <f t="shared" si="172"/>
        <v>0</v>
      </c>
      <c r="M385" s="43" t="s">
        <v>70</v>
      </c>
      <c r="O385" s="35" t="s">
        <v>34</v>
      </c>
      <c r="P385" s="36">
        <v>33</v>
      </c>
      <c r="Q385" s="36">
        <v>0</v>
      </c>
      <c r="R385" s="36">
        <v>0</v>
      </c>
      <c r="S385" s="36">
        <v>0</v>
      </c>
      <c r="T385" s="36">
        <v>0</v>
      </c>
      <c r="U385" s="8"/>
    </row>
    <row r="386" spans="1:21" x14ac:dyDescent="0.15">
      <c r="A386" s="3"/>
      <c r="B386" s="23" t="s">
        <v>63</v>
      </c>
      <c r="C386" s="4"/>
      <c r="D386" s="68">
        <f t="shared" si="187"/>
        <v>2</v>
      </c>
      <c r="E386" s="69">
        <f t="shared" si="187"/>
        <v>0</v>
      </c>
      <c r="F386" s="69">
        <f t="shared" si="187"/>
        <v>0</v>
      </c>
      <c r="G386" s="70">
        <f t="shared" si="187"/>
        <v>0</v>
      </c>
      <c r="H386" s="118">
        <f t="shared" si="187"/>
        <v>0</v>
      </c>
      <c r="I386" s="71">
        <f t="shared" ref="I386:I388" si="190">SUM(D386:E386)</f>
        <v>2</v>
      </c>
      <c r="J386" s="70">
        <f t="shared" si="189"/>
        <v>0</v>
      </c>
      <c r="K386" s="72">
        <f t="shared" si="171"/>
        <v>2</v>
      </c>
      <c r="L386" s="29">
        <f t="shared" si="172"/>
        <v>0</v>
      </c>
      <c r="M386" s="43" t="s">
        <v>70</v>
      </c>
      <c r="O386" s="37" t="s">
        <v>35</v>
      </c>
      <c r="P386" s="38">
        <v>37</v>
      </c>
      <c r="Q386" s="38">
        <v>0</v>
      </c>
      <c r="R386" s="38">
        <v>0</v>
      </c>
      <c r="S386" s="38">
        <v>1</v>
      </c>
      <c r="T386" s="8">
        <v>0</v>
      </c>
    </row>
    <row r="387" spans="1:21" x14ac:dyDescent="0.15">
      <c r="A387" s="3"/>
      <c r="B387" s="23" t="s">
        <v>64</v>
      </c>
      <c r="C387" s="4"/>
      <c r="D387" s="68">
        <f t="shared" si="187"/>
        <v>5</v>
      </c>
      <c r="E387" s="69">
        <f t="shared" si="187"/>
        <v>0</v>
      </c>
      <c r="F387" s="69">
        <f t="shared" si="187"/>
        <v>0</v>
      </c>
      <c r="G387" s="70">
        <f t="shared" si="187"/>
        <v>0</v>
      </c>
      <c r="H387" s="118">
        <f t="shared" si="187"/>
        <v>0</v>
      </c>
      <c r="I387" s="71">
        <f t="shared" si="190"/>
        <v>5</v>
      </c>
      <c r="J387" s="70">
        <f t="shared" si="189"/>
        <v>0</v>
      </c>
      <c r="K387" s="72">
        <f t="shared" si="171"/>
        <v>5</v>
      </c>
      <c r="L387" s="29">
        <f t="shared" si="172"/>
        <v>0</v>
      </c>
      <c r="M387" s="43" t="s">
        <v>70</v>
      </c>
      <c r="O387" s="37" t="s">
        <v>36</v>
      </c>
      <c r="P387" s="38">
        <v>39</v>
      </c>
      <c r="Q387" s="38">
        <v>0</v>
      </c>
      <c r="R387" s="38">
        <v>0</v>
      </c>
      <c r="S387" s="38">
        <v>1</v>
      </c>
      <c r="T387" s="8">
        <v>0</v>
      </c>
    </row>
    <row r="388" spans="1:21" x14ac:dyDescent="0.15">
      <c r="A388" s="5"/>
      <c r="B388" s="24" t="s">
        <v>33</v>
      </c>
      <c r="C388" s="7"/>
      <c r="D388" s="73">
        <f t="shared" si="187"/>
        <v>2</v>
      </c>
      <c r="E388" s="74">
        <f t="shared" si="187"/>
        <v>0</v>
      </c>
      <c r="F388" s="74">
        <f t="shared" si="187"/>
        <v>0</v>
      </c>
      <c r="G388" s="75">
        <f t="shared" si="187"/>
        <v>0</v>
      </c>
      <c r="H388" s="119">
        <f t="shared" si="187"/>
        <v>0</v>
      </c>
      <c r="I388" s="76">
        <f t="shared" si="190"/>
        <v>2</v>
      </c>
      <c r="J388" s="75">
        <f t="shared" si="189"/>
        <v>0</v>
      </c>
      <c r="K388" s="77">
        <f t="shared" si="171"/>
        <v>2</v>
      </c>
      <c r="L388" s="30">
        <f t="shared" si="172"/>
        <v>0</v>
      </c>
      <c r="M388" s="44" t="s">
        <v>70</v>
      </c>
      <c r="O388" s="37" t="s">
        <v>37</v>
      </c>
      <c r="P388" s="38">
        <v>44</v>
      </c>
      <c r="Q388" s="38">
        <v>0</v>
      </c>
      <c r="R388" s="38">
        <v>0</v>
      </c>
      <c r="S388" s="38">
        <v>1</v>
      </c>
      <c r="T388" s="8">
        <v>0</v>
      </c>
    </row>
    <row r="389" spans="1:21" x14ac:dyDescent="0.15">
      <c r="A389" s="17"/>
      <c r="B389" s="25" t="s">
        <v>112</v>
      </c>
      <c r="C389" s="18"/>
      <c r="D389" s="78">
        <f>SUM(D383:D388)</f>
        <v>20</v>
      </c>
      <c r="E389" s="79">
        <f>SUM(E383:E388)</f>
        <v>0</v>
      </c>
      <c r="F389" s="79">
        <f>SUM(F383:F388)</f>
        <v>0</v>
      </c>
      <c r="G389" s="80">
        <f>SUM(G383:G388)</f>
        <v>0</v>
      </c>
      <c r="H389" s="120">
        <f>SUM(H383:H388)</f>
        <v>0</v>
      </c>
      <c r="I389" s="81">
        <f>SUM(D389:E389)</f>
        <v>20</v>
      </c>
      <c r="J389" s="80">
        <f>SUM(F389:G389)</f>
        <v>0</v>
      </c>
      <c r="K389" s="82">
        <f t="shared" si="171"/>
        <v>20</v>
      </c>
      <c r="L389" s="31">
        <f t="shared" si="172"/>
        <v>0</v>
      </c>
      <c r="M389" s="45">
        <f>IF(ISERROR(ROUND(K389/$K$397*100,1)),"-",ROUND(K389/$K$397*100,1))</f>
        <v>18.899999999999999</v>
      </c>
      <c r="O389" s="37" t="s">
        <v>38</v>
      </c>
      <c r="P389" s="38">
        <v>48</v>
      </c>
      <c r="Q389" s="38">
        <v>0</v>
      </c>
      <c r="R389" s="38">
        <v>0</v>
      </c>
      <c r="S389" s="38">
        <v>1</v>
      </c>
      <c r="T389" s="8">
        <v>0</v>
      </c>
    </row>
    <row r="390" spans="1:21" x14ac:dyDescent="0.15">
      <c r="A390" s="1"/>
      <c r="B390" s="22" t="s">
        <v>65</v>
      </c>
      <c r="C390" s="2"/>
      <c r="D390" s="63">
        <f>P385-P384</f>
        <v>2</v>
      </c>
      <c r="E390" s="64">
        <f>Q385-Q384</f>
        <v>0</v>
      </c>
      <c r="F390" s="64">
        <f>R385-R384</f>
        <v>0</v>
      </c>
      <c r="G390" s="65">
        <f>S385-S384</f>
        <v>0</v>
      </c>
      <c r="H390" s="117">
        <f>T385-T384</f>
        <v>0</v>
      </c>
      <c r="I390" s="66">
        <f>SUM(D390:E390)</f>
        <v>2</v>
      </c>
      <c r="J390" s="65">
        <f>SUM(F390:G390)</f>
        <v>0</v>
      </c>
      <c r="K390" s="67">
        <f t="shared" si="171"/>
        <v>2</v>
      </c>
      <c r="L390" s="28">
        <f t="shared" si="172"/>
        <v>0</v>
      </c>
      <c r="M390" s="42" t="s">
        <v>70</v>
      </c>
      <c r="O390" s="39" t="s">
        <v>39</v>
      </c>
      <c r="P390" s="40">
        <v>49</v>
      </c>
      <c r="Q390" s="40">
        <v>0</v>
      </c>
      <c r="R390" s="40">
        <v>0</v>
      </c>
      <c r="S390" s="40">
        <v>1</v>
      </c>
      <c r="T390" s="8">
        <v>0</v>
      </c>
    </row>
    <row r="391" spans="1:21" x14ac:dyDescent="0.15">
      <c r="A391" s="3"/>
      <c r="B391" s="23" t="s">
        <v>66</v>
      </c>
      <c r="C391" s="4"/>
      <c r="D391" s="68">
        <f t="shared" ref="D391:H395" si="191">P386-P385</f>
        <v>4</v>
      </c>
      <c r="E391" s="69">
        <f t="shared" si="191"/>
        <v>0</v>
      </c>
      <c r="F391" s="69">
        <f t="shared" si="191"/>
        <v>0</v>
      </c>
      <c r="G391" s="70">
        <f t="shared" si="191"/>
        <v>1</v>
      </c>
      <c r="H391" s="118">
        <f t="shared" si="191"/>
        <v>0</v>
      </c>
      <c r="I391" s="71">
        <f t="shared" ref="I391" si="192">SUM(D391:E391)</f>
        <v>4</v>
      </c>
      <c r="J391" s="70">
        <f t="shared" ref="J391:J395" si="193">SUM(F391:G391)</f>
        <v>1</v>
      </c>
      <c r="K391" s="72">
        <f t="shared" si="171"/>
        <v>5</v>
      </c>
      <c r="L391" s="29">
        <f t="shared" si="172"/>
        <v>20</v>
      </c>
      <c r="M391" s="43" t="s">
        <v>70</v>
      </c>
      <c r="O391" s="19"/>
      <c r="P391" s="19"/>
      <c r="Q391" s="19"/>
      <c r="R391" s="19"/>
      <c r="S391" s="19"/>
    </row>
    <row r="392" spans="1:21" x14ac:dyDescent="0.15">
      <c r="A392" s="3"/>
      <c r="B392" s="23" t="s">
        <v>67</v>
      </c>
      <c r="C392" s="4"/>
      <c r="D392" s="68">
        <f t="shared" si="191"/>
        <v>2</v>
      </c>
      <c r="E392" s="69">
        <f t="shared" si="191"/>
        <v>0</v>
      </c>
      <c r="F392" s="69">
        <f t="shared" si="191"/>
        <v>0</v>
      </c>
      <c r="G392" s="70">
        <f t="shared" si="191"/>
        <v>0</v>
      </c>
      <c r="H392" s="118">
        <f t="shared" si="191"/>
        <v>0</v>
      </c>
      <c r="I392" s="71">
        <f>SUM(D392:E392)</f>
        <v>2</v>
      </c>
      <c r="J392" s="70">
        <f t="shared" si="193"/>
        <v>0</v>
      </c>
      <c r="K392" s="72">
        <f t="shared" si="171"/>
        <v>2</v>
      </c>
      <c r="L392" s="29">
        <f t="shared" si="172"/>
        <v>0</v>
      </c>
      <c r="M392" s="43" t="s">
        <v>70</v>
      </c>
      <c r="O392" s="19"/>
      <c r="P392" s="19"/>
      <c r="Q392" s="19"/>
      <c r="R392" s="19"/>
      <c r="S392" s="19"/>
    </row>
    <row r="393" spans="1:21" x14ac:dyDescent="0.15">
      <c r="A393" s="3"/>
      <c r="B393" s="23" t="s">
        <v>68</v>
      </c>
      <c r="C393" s="4"/>
      <c r="D393" s="68">
        <f t="shared" si="191"/>
        <v>5</v>
      </c>
      <c r="E393" s="69">
        <f t="shared" si="191"/>
        <v>0</v>
      </c>
      <c r="F393" s="69">
        <f t="shared" si="191"/>
        <v>0</v>
      </c>
      <c r="G393" s="70">
        <f t="shared" si="191"/>
        <v>0</v>
      </c>
      <c r="H393" s="118">
        <f t="shared" si="191"/>
        <v>0</v>
      </c>
      <c r="I393" s="71">
        <f t="shared" ref="I393:I395" si="194">SUM(D393:E393)</f>
        <v>5</v>
      </c>
      <c r="J393" s="70">
        <f t="shared" si="193"/>
        <v>0</v>
      </c>
      <c r="K393" s="72">
        <f t="shared" si="171"/>
        <v>5</v>
      </c>
      <c r="L393" s="29">
        <f t="shared" si="172"/>
        <v>0</v>
      </c>
      <c r="M393" s="43" t="s">
        <v>70</v>
      </c>
      <c r="O393" s="19"/>
      <c r="P393" s="19"/>
      <c r="Q393" s="19"/>
      <c r="R393" s="19"/>
      <c r="S393" s="19"/>
    </row>
    <row r="394" spans="1:21" x14ac:dyDescent="0.15">
      <c r="A394" s="3"/>
      <c r="B394" s="23" t="s">
        <v>69</v>
      </c>
      <c r="C394" s="4"/>
      <c r="D394" s="68">
        <f t="shared" si="191"/>
        <v>4</v>
      </c>
      <c r="E394" s="69">
        <f t="shared" si="191"/>
        <v>0</v>
      </c>
      <c r="F394" s="69">
        <f t="shared" si="191"/>
        <v>0</v>
      </c>
      <c r="G394" s="70">
        <f t="shared" si="191"/>
        <v>0</v>
      </c>
      <c r="H394" s="118">
        <f t="shared" si="191"/>
        <v>0</v>
      </c>
      <c r="I394" s="71">
        <f t="shared" si="194"/>
        <v>4</v>
      </c>
      <c r="J394" s="70">
        <f t="shared" si="193"/>
        <v>0</v>
      </c>
      <c r="K394" s="72">
        <f t="shared" si="171"/>
        <v>4</v>
      </c>
      <c r="L394" s="29">
        <f t="shared" si="172"/>
        <v>0</v>
      </c>
      <c r="M394" s="43" t="s">
        <v>70</v>
      </c>
      <c r="O394" s="88"/>
      <c r="P394" s="89"/>
      <c r="Q394" s="88"/>
      <c r="R394" s="88"/>
      <c r="S394" s="88"/>
    </row>
    <row r="395" spans="1:21" x14ac:dyDescent="0.15">
      <c r="A395" s="5"/>
      <c r="B395" s="24" t="s">
        <v>40</v>
      </c>
      <c r="C395" s="7"/>
      <c r="D395" s="73">
        <f>P390-P389</f>
        <v>1</v>
      </c>
      <c r="E395" s="74">
        <f t="shared" si="191"/>
        <v>0</v>
      </c>
      <c r="F395" s="74">
        <f t="shared" si="191"/>
        <v>0</v>
      </c>
      <c r="G395" s="75">
        <f t="shared" si="191"/>
        <v>0</v>
      </c>
      <c r="H395" s="119">
        <f t="shared" si="191"/>
        <v>0</v>
      </c>
      <c r="I395" s="76">
        <f t="shared" si="194"/>
        <v>1</v>
      </c>
      <c r="J395" s="75">
        <f t="shared" si="193"/>
        <v>0</v>
      </c>
      <c r="K395" s="77">
        <f t="shared" si="171"/>
        <v>1</v>
      </c>
      <c r="L395" s="30">
        <f t="shared" si="172"/>
        <v>0</v>
      </c>
      <c r="M395" s="44" t="s">
        <v>70</v>
      </c>
      <c r="O395" s="88"/>
      <c r="P395" s="88"/>
      <c r="Q395" s="88"/>
      <c r="R395" s="88"/>
      <c r="S395" s="88"/>
    </row>
    <row r="396" spans="1:21" ht="12" thickBot="1" x14ac:dyDescent="0.2">
      <c r="A396" s="20"/>
      <c r="B396" s="25" t="s">
        <v>111</v>
      </c>
      <c r="C396" s="21"/>
      <c r="D396" s="83">
        <f>SUM(D390:D395)</f>
        <v>18</v>
      </c>
      <c r="E396" s="84">
        <f t="shared" ref="E396:H396" si="195">SUM(E390:E395)</f>
        <v>0</v>
      </c>
      <c r="F396" s="84">
        <f t="shared" si="195"/>
        <v>0</v>
      </c>
      <c r="G396" s="85">
        <f t="shared" si="195"/>
        <v>1</v>
      </c>
      <c r="H396" s="121">
        <f t="shared" si="195"/>
        <v>0</v>
      </c>
      <c r="I396" s="86">
        <f>SUM(D396:E396)</f>
        <v>18</v>
      </c>
      <c r="J396" s="85">
        <f>SUM(F396:G396)</f>
        <v>1</v>
      </c>
      <c r="K396" s="67">
        <f t="shared" si="171"/>
        <v>19</v>
      </c>
      <c r="L396" s="27">
        <f>IF(ISERROR(ROUND(J396/K396*100,1)),"-",ROUND(J396/K396*100,1))</f>
        <v>5.3</v>
      </c>
      <c r="M396" s="45">
        <f>IF(ISERROR(ROUND(K396/$K$397*100,1)),"-",ROUND(K396/$K$397*100,1))</f>
        <v>17.899999999999999</v>
      </c>
      <c r="O396" s="88"/>
      <c r="P396" s="90"/>
      <c r="Q396" s="90"/>
      <c r="R396" s="90"/>
      <c r="S396" s="90"/>
    </row>
    <row r="397" spans="1:21" ht="12" thickTop="1" x14ac:dyDescent="0.15">
      <c r="A397" s="97"/>
      <c r="B397" s="98" t="s">
        <v>106</v>
      </c>
      <c r="C397" s="99"/>
      <c r="D397" s="100">
        <f>SUM(D361,D368,D375,D382,D389,D396)</f>
        <v>98</v>
      </c>
      <c r="E397" s="101">
        <f t="shared" ref="E397:J397" si="196">SUM(E361,E368,E375,E382,E389,E396)</f>
        <v>6</v>
      </c>
      <c r="F397" s="101">
        <f t="shared" si="196"/>
        <v>0</v>
      </c>
      <c r="G397" s="102">
        <f t="shared" si="196"/>
        <v>1</v>
      </c>
      <c r="H397" s="122">
        <f t="shared" si="196"/>
        <v>1</v>
      </c>
      <c r="I397" s="103">
        <f t="shared" si="196"/>
        <v>104</v>
      </c>
      <c r="J397" s="102">
        <f t="shared" si="196"/>
        <v>1</v>
      </c>
      <c r="K397" s="104">
        <f t="shared" si="171"/>
        <v>106</v>
      </c>
      <c r="L397" s="105">
        <f t="shared" ref="L397" si="197">IF(ISERROR(ROUND(J397/K397*100,1)),"-",ROUND(J397/K397*100,1))</f>
        <v>0.9</v>
      </c>
      <c r="M397" s="106">
        <f>IF(ISERROR(ROUND(K397/$K397*100,1)),"-",ROUND(K397/$K397*100,1))</f>
        <v>100</v>
      </c>
      <c r="O397" s="88"/>
      <c r="P397" s="88"/>
      <c r="Q397" s="88"/>
      <c r="R397" s="88"/>
      <c r="S397" s="88"/>
    </row>
    <row r="399" spans="1:21" x14ac:dyDescent="0.15">
      <c r="T399" s="33"/>
    </row>
    <row r="400" spans="1:21" x14ac:dyDescent="0.15">
      <c r="B400" s="41" t="s">
        <v>90</v>
      </c>
      <c r="P400" s="41" t="str">
        <f>B400</f>
        <v>B→D</v>
      </c>
    </row>
    <row r="401" spans="1:24" ht="21" x14ac:dyDescent="0.15">
      <c r="A401" s="1"/>
      <c r="B401" s="13"/>
      <c r="C401" s="26" t="s">
        <v>2</v>
      </c>
      <c r="D401" s="52" t="s">
        <v>48</v>
      </c>
      <c r="E401" s="53" t="s">
        <v>49</v>
      </c>
      <c r="F401" s="53" t="s">
        <v>104</v>
      </c>
      <c r="G401" s="54" t="s">
        <v>105</v>
      </c>
      <c r="H401" s="115" t="s">
        <v>108</v>
      </c>
      <c r="I401" s="55" t="s">
        <v>50</v>
      </c>
      <c r="J401" s="56" t="s">
        <v>51</v>
      </c>
      <c r="K401" s="57" t="s">
        <v>52</v>
      </c>
      <c r="L401" s="14" t="s">
        <v>53</v>
      </c>
      <c r="M401" s="14" t="s">
        <v>54</v>
      </c>
      <c r="P401" s="8" t="s">
        <v>71</v>
      </c>
      <c r="Q401" s="8" t="s">
        <v>71</v>
      </c>
      <c r="R401" s="8" t="s">
        <v>72</v>
      </c>
      <c r="S401" s="8" t="s">
        <v>72</v>
      </c>
      <c r="T401" s="123" t="s">
        <v>107</v>
      </c>
      <c r="U401" s="87"/>
      <c r="V401" s="87"/>
      <c r="W401" s="87"/>
      <c r="X401" s="87"/>
    </row>
    <row r="402" spans="1:24" x14ac:dyDescent="0.15">
      <c r="A402" s="5" t="s">
        <v>1</v>
      </c>
      <c r="B402" s="10"/>
      <c r="C402" s="15"/>
      <c r="D402" s="58" t="s">
        <v>46</v>
      </c>
      <c r="E402" s="59" t="s">
        <v>46</v>
      </c>
      <c r="F402" s="59" t="s">
        <v>46</v>
      </c>
      <c r="G402" s="60" t="s">
        <v>46</v>
      </c>
      <c r="H402" s="116" t="s">
        <v>46</v>
      </c>
      <c r="I402" s="61" t="s">
        <v>46</v>
      </c>
      <c r="J402" s="60" t="s">
        <v>46</v>
      </c>
      <c r="K402" s="62" t="s">
        <v>46</v>
      </c>
      <c r="L402" s="16" t="s">
        <v>47</v>
      </c>
      <c r="M402" s="16" t="s">
        <v>47</v>
      </c>
      <c r="P402" s="33" t="s">
        <v>73</v>
      </c>
      <c r="Q402" s="33" t="s">
        <v>74</v>
      </c>
      <c r="R402" s="33" t="s">
        <v>84</v>
      </c>
      <c r="S402" s="33" t="s">
        <v>75</v>
      </c>
      <c r="T402" s="123"/>
      <c r="U402" s="87"/>
      <c r="V402" s="87"/>
    </row>
    <row r="403" spans="1:24" x14ac:dyDescent="0.15">
      <c r="A403" s="1"/>
      <c r="B403" s="22" t="s">
        <v>136</v>
      </c>
      <c r="C403" s="2"/>
      <c r="D403" s="63">
        <f>P403</f>
        <v>2</v>
      </c>
      <c r="E403" s="64">
        <f>Q403</f>
        <v>0</v>
      </c>
      <c r="F403" s="64">
        <f>R403</f>
        <v>0</v>
      </c>
      <c r="G403" s="65">
        <f>S403</f>
        <v>0</v>
      </c>
      <c r="H403" s="117">
        <f>T403</f>
        <v>0</v>
      </c>
      <c r="I403" s="66">
        <f t="shared" ref="I403:I410" si="198">SUM(D403:E403)</f>
        <v>2</v>
      </c>
      <c r="J403" s="65">
        <f t="shared" ref="J403:J415" si="199">SUM(F403:G403)</f>
        <v>0</v>
      </c>
      <c r="K403" s="67">
        <f>SUM(D403:H403)</f>
        <v>2</v>
      </c>
      <c r="L403" s="28">
        <f>IF(ISERROR(ROUND(J403/K403*100,1)),"-",ROUND(J403/K403*100,1))</f>
        <v>0</v>
      </c>
      <c r="M403" s="42" t="s">
        <v>70</v>
      </c>
      <c r="O403" s="8" t="s">
        <v>3</v>
      </c>
      <c r="P403" s="34">
        <v>2</v>
      </c>
      <c r="Q403" s="34">
        <v>0</v>
      </c>
      <c r="R403" s="34">
        <v>0</v>
      </c>
      <c r="S403" s="34">
        <v>0</v>
      </c>
      <c r="T403" s="8">
        <v>0</v>
      </c>
      <c r="U403" s="87"/>
      <c r="V403" s="87"/>
    </row>
    <row r="404" spans="1:24" x14ac:dyDescent="0.15">
      <c r="A404" s="3"/>
      <c r="B404" s="23" t="s">
        <v>137</v>
      </c>
      <c r="C404" s="4"/>
      <c r="D404" s="68">
        <f>P404-P403</f>
        <v>0</v>
      </c>
      <c r="E404" s="69">
        <f>Q404-Q403</f>
        <v>0</v>
      </c>
      <c r="F404" s="69">
        <f>R404-R403</f>
        <v>0</v>
      </c>
      <c r="G404" s="70">
        <f>S404-S403</f>
        <v>0</v>
      </c>
      <c r="H404" s="118">
        <f>T404-T403</f>
        <v>0</v>
      </c>
      <c r="I404" s="71">
        <f t="shared" si="198"/>
        <v>0</v>
      </c>
      <c r="J404" s="70">
        <f t="shared" si="199"/>
        <v>0</v>
      </c>
      <c r="K404" s="72">
        <f t="shared" ref="K404:K445" si="200">SUM(D404:H404)</f>
        <v>0</v>
      </c>
      <c r="L404" s="29" t="str">
        <f t="shared" ref="L404:L443" si="201">IF(ISERROR(ROUND(J404/K404*100,1)),"-",ROUND(J404/K404*100,1))</f>
        <v>-</v>
      </c>
      <c r="M404" s="43" t="s">
        <v>70</v>
      </c>
      <c r="O404" s="8" t="s">
        <v>4</v>
      </c>
      <c r="P404" s="34">
        <v>2</v>
      </c>
      <c r="Q404" s="34">
        <v>0</v>
      </c>
      <c r="R404" s="34">
        <v>0</v>
      </c>
      <c r="S404" s="34">
        <v>0</v>
      </c>
      <c r="T404" s="8">
        <v>0</v>
      </c>
      <c r="U404" s="87"/>
      <c r="V404" s="87"/>
    </row>
    <row r="405" spans="1:24" x14ac:dyDescent="0.15">
      <c r="A405" s="3"/>
      <c r="B405" s="23" t="s">
        <v>138</v>
      </c>
      <c r="C405" s="4"/>
      <c r="D405" s="68">
        <f t="shared" ref="D405:H408" si="202">P405-P404</f>
        <v>1</v>
      </c>
      <c r="E405" s="69">
        <f t="shared" si="202"/>
        <v>0</v>
      </c>
      <c r="F405" s="69">
        <f t="shared" si="202"/>
        <v>0</v>
      </c>
      <c r="G405" s="70">
        <f t="shared" si="202"/>
        <v>0</v>
      </c>
      <c r="H405" s="118">
        <f t="shared" si="202"/>
        <v>0</v>
      </c>
      <c r="I405" s="71">
        <f t="shared" si="198"/>
        <v>1</v>
      </c>
      <c r="J405" s="70">
        <f t="shared" si="199"/>
        <v>0</v>
      </c>
      <c r="K405" s="72">
        <f t="shared" si="200"/>
        <v>1</v>
      </c>
      <c r="L405" s="29">
        <f t="shared" si="201"/>
        <v>0</v>
      </c>
      <c r="M405" s="43" t="s">
        <v>70</v>
      </c>
      <c r="O405" s="8" t="s">
        <v>5</v>
      </c>
      <c r="P405" s="34">
        <v>3</v>
      </c>
      <c r="Q405" s="34">
        <v>0</v>
      </c>
      <c r="R405" s="34">
        <v>0</v>
      </c>
      <c r="S405" s="34">
        <v>0</v>
      </c>
      <c r="T405" s="8">
        <v>0</v>
      </c>
      <c r="U405" s="87"/>
      <c r="V405" s="87"/>
    </row>
    <row r="406" spans="1:24" x14ac:dyDescent="0.15">
      <c r="A406" s="3"/>
      <c r="B406" s="23" t="s">
        <v>139</v>
      </c>
      <c r="C406" s="4"/>
      <c r="D406" s="68">
        <f t="shared" si="202"/>
        <v>0</v>
      </c>
      <c r="E406" s="69">
        <f t="shared" si="202"/>
        <v>0</v>
      </c>
      <c r="F406" s="69">
        <f t="shared" si="202"/>
        <v>0</v>
      </c>
      <c r="G406" s="70">
        <f t="shared" si="202"/>
        <v>0</v>
      </c>
      <c r="H406" s="118">
        <f t="shared" si="202"/>
        <v>0</v>
      </c>
      <c r="I406" s="71">
        <f t="shared" si="198"/>
        <v>0</v>
      </c>
      <c r="J406" s="70">
        <f t="shared" si="199"/>
        <v>0</v>
      </c>
      <c r="K406" s="72">
        <f t="shared" si="200"/>
        <v>0</v>
      </c>
      <c r="L406" s="29" t="str">
        <f t="shared" si="201"/>
        <v>-</v>
      </c>
      <c r="M406" s="43" t="s">
        <v>70</v>
      </c>
      <c r="O406" s="8" t="s">
        <v>6</v>
      </c>
      <c r="P406" s="34">
        <v>3</v>
      </c>
      <c r="Q406" s="34">
        <v>0</v>
      </c>
      <c r="R406" s="34">
        <v>0</v>
      </c>
      <c r="S406" s="34">
        <v>0</v>
      </c>
      <c r="T406" s="8">
        <v>0</v>
      </c>
      <c r="U406" s="87"/>
      <c r="V406" s="87"/>
    </row>
    <row r="407" spans="1:24" s="19" customFormat="1" x14ac:dyDescent="0.15">
      <c r="A407" s="3"/>
      <c r="B407" s="23" t="s">
        <v>140</v>
      </c>
      <c r="C407" s="4"/>
      <c r="D407" s="68">
        <f t="shared" si="202"/>
        <v>3</v>
      </c>
      <c r="E407" s="69">
        <f t="shared" si="202"/>
        <v>0</v>
      </c>
      <c r="F407" s="69">
        <f t="shared" si="202"/>
        <v>0</v>
      </c>
      <c r="G407" s="70">
        <f t="shared" si="202"/>
        <v>0</v>
      </c>
      <c r="H407" s="118">
        <f t="shared" si="202"/>
        <v>0</v>
      </c>
      <c r="I407" s="71">
        <f t="shared" si="198"/>
        <v>3</v>
      </c>
      <c r="J407" s="70">
        <f t="shared" si="199"/>
        <v>0</v>
      </c>
      <c r="K407" s="72">
        <f t="shared" si="200"/>
        <v>3</v>
      </c>
      <c r="L407" s="29">
        <f t="shared" si="201"/>
        <v>0</v>
      </c>
      <c r="M407" s="43" t="s">
        <v>70</v>
      </c>
      <c r="O407" s="8" t="s">
        <v>7</v>
      </c>
      <c r="P407" s="34">
        <v>6</v>
      </c>
      <c r="Q407" s="34">
        <v>0</v>
      </c>
      <c r="R407" s="34">
        <v>0</v>
      </c>
      <c r="S407" s="34">
        <v>0</v>
      </c>
      <c r="T407" s="8">
        <v>0</v>
      </c>
      <c r="U407" s="87"/>
      <c r="V407" s="87"/>
    </row>
    <row r="408" spans="1:24" x14ac:dyDescent="0.15">
      <c r="A408" s="5"/>
      <c r="B408" s="24" t="s">
        <v>141</v>
      </c>
      <c r="C408" s="7"/>
      <c r="D408" s="73">
        <f t="shared" si="202"/>
        <v>0</v>
      </c>
      <c r="E408" s="74">
        <f t="shared" si="202"/>
        <v>0</v>
      </c>
      <c r="F408" s="74">
        <f t="shared" si="202"/>
        <v>0</v>
      </c>
      <c r="G408" s="75">
        <f t="shared" si="202"/>
        <v>0</v>
      </c>
      <c r="H408" s="119">
        <f t="shared" si="202"/>
        <v>0</v>
      </c>
      <c r="I408" s="76">
        <f t="shared" si="198"/>
        <v>0</v>
      </c>
      <c r="J408" s="75">
        <f t="shared" si="199"/>
        <v>0</v>
      </c>
      <c r="K408" s="77">
        <f t="shared" si="200"/>
        <v>0</v>
      </c>
      <c r="L408" s="30" t="str">
        <f t="shared" si="201"/>
        <v>-</v>
      </c>
      <c r="M408" s="44" t="s">
        <v>70</v>
      </c>
      <c r="O408" s="8" t="s">
        <v>8</v>
      </c>
      <c r="P408" s="34">
        <v>6</v>
      </c>
      <c r="Q408" s="34">
        <v>0</v>
      </c>
      <c r="R408" s="34">
        <v>0</v>
      </c>
      <c r="S408" s="34">
        <v>0</v>
      </c>
      <c r="T408" s="8">
        <v>0</v>
      </c>
      <c r="U408" s="87"/>
      <c r="V408" s="87"/>
    </row>
    <row r="409" spans="1:24" x14ac:dyDescent="0.15">
      <c r="A409" s="17"/>
      <c r="B409" s="25" t="s">
        <v>154</v>
      </c>
      <c r="C409" s="18"/>
      <c r="D409" s="78">
        <f>SUM(D403:D408)</f>
        <v>6</v>
      </c>
      <c r="E409" s="79">
        <f>SUM(E403:E408)</f>
        <v>0</v>
      </c>
      <c r="F409" s="79">
        <f>SUM(F403:F408)</f>
        <v>0</v>
      </c>
      <c r="G409" s="80">
        <f>SUM(G403:G408)</f>
        <v>0</v>
      </c>
      <c r="H409" s="120">
        <f>SUM(H403:H408)</f>
        <v>0</v>
      </c>
      <c r="I409" s="81">
        <f t="shared" si="198"/>
        <v>6</v>
      </c>
      <c r="J409" s="80">
        <f t="shared" si="199"/>
        <v>0</v>
      </c>
      <c r="K409" s="82">
        <f t="shared" si="200"/>
        <v>6</v>
      </c>
      <c r="L409" s="31">
        <f t="shared" si="201"/>
        <v>0</v>
      </c>
      <c r="M409" s="45">
        <f>IF(ISERROR(ROUND(K409/$K$445*100,1)),"-",ROUND(K409/$K$445*100,1))</f>
        <v>9.6999999999999993</v>
      </c>
      <c r="O409" s="35" t="s">
        <v>9</v>
      </c>
      <c r="P409" s="36">
        <v>9</v>
      </c>
      <c r="Q409" s="36">
        <v>0</v>
      </c>
      <c r="R409" s="36">
        <v>0</v>
      </c>
      <c r="S409" s="36">
        <v>0</v>
      </c>
      <c r="T409" s="36">
        <v>0</v>
      </c>
      <c r="U409" s="87"/>
      <c r="V409" s="87"/>
    </row>
    <row r="410" spans="1:24" x14ac:dyDescent="0.15">
      <c r="A410" s="1"/>
      <c r="B410" s="22" t="s">
        <v>142</v>
      </c>
      <c r="C410" s="2"/>
      <c r="D410" s="63">
        <f>P409-P408</f>
        <v>3</v>
      </c>
      <c r="E410" s="64">
        <f>Q409-Q408</f>
        <v>0</v>
      </c>
      <c r="F410" s="64">
        <f>R409-R408</f>
        <v>0</v>
      </c>
      <c r="G410" s="65">
        <f t="shared" ref="G410:H414" si="203">S409-S408</f>
        <v>0</v>
      </c>
      <c r="H410" s="117">
        <f t="shared" si="203"/>
        <v>0</v>
      </c>
      <c r="I410" s="66">
        <f t="shared" si="198"/>
        <v>3</v>
      </c>
      <c r="J410" s="65">
        <f t="shared" si="199"/>
        <v>0</v>
      </c>
      <c r="K410" s="67">
        <f t="shared" si="200"/>
        <v>3</v>
      </c>
      <c r="L410" s="28">
        <f t="shared" si="201"/>
        <v>0</v>
      </c>
      <c r="M410" s="42" t="s">
        <v>70</v>
      </c>
      <c r="O410" s="37" t="s">
        <v>10</v>
      </c>
      <c r="P410" s="38">
        <v>9</v>
      </c>
      <c r="Q410" s="38">
        <v>1</v>
      </c>
      <c r="R410" s="38">
        <v>0</v>
      </c>
      <c r="S410" s="38">
        <v>0</v>
      </c>
      <c r="T410" s="8">
        <v>0</v>
      </c>
      <c r="U410" s="87"/>
      <c r="V410" s="87"/>
    </row>
    <row r="411" spans="1:24" x14ac:dyDescent="0.15">
      <c r="A411" s="3"/>
      <c r="B411" s="23" t="s">
        <v>143</v>
      </c>
      <c r="C411" s="4"/>
      <c r="D411" s="68">
        <f t="shared" ref="D411:F415" si="204">P410-P409</f>
        <v>0</v>
      </c>
      <c r="E411" s="69">
        <f t="shared" si="204"/>
        <v>1</v>
      </c>
      <c r="F411" s="69">
        <f t="shared" si="204"/>
        <v>0</v>
      </c>
      <c r="G411" s="70">
        <f t="shared" si="203"/>
        <v>0</v>
      </c>
      <c r="H411" s="118">
        <f t="shared" si="203"/>
        <v>0</v>
      </c>
      <c r="I411" s="71">
        <f t="shared" ref="I411" si="205">SUM(D411:E411)</f>
        <v>1</v>
      </c>
      <c r="J411" s="70">
        <f t="shared" si="199"/>
        <v>0</v>
      </c>
      <c r="K411" s="72">
        <f t="shared" si="200"/>
        <v>1</v>
      </c>
      <c r="L411" s="29">
        <f t="shared" si="201"/>
        <v>0</v>
      </c>
      <c r="M411" s="43" t="s">
        <v>70</v>
      </c>
      <c r="O411" s="37" t="s">
        <v>11</v>
      </c>
      <c r="P411" s="38">
        <v>11</v>
      </c>
      <c r="Q411" s="38">
        <v>1</v>
      </c>
      <c r="R411" s="38">
        <v>0</v>
      </c>
      <c r="S411" s="38">
        <v>0</v>
      </c>
      <c r="T411" s="8">
        <v>0</v>
      </c>
      <c r="U411" s="87"/>
      <c r="V411" s="87"/>
    </row>
    <row r="412" spans="1:24" x14ac:dyDescent="0.15">
      <c r="A412" s="3"/>
      <c r="B412" s="23" t="s">
        <v>144</v>
      </c>
      <c r="C412" s="4"/>
      <c r="D412" s="68">
        <f t="shared" si="204"/>
        <v>2</v>
      </c>
      <c r="E412" s="69">
        <f t="shared" si="204"/>
        <v>0</v>
      </c>
      <c r="F412" s="69">
        <f t="shared" si="204"/>
        <v>0</v>
      </c>
      <c r="G412" s="70">
        <f t="shared" si="203"/>
        <v>0</v>
      </c>
      <c r="H412" s="118">
        <f t="shared" si="203"/>
        <v>0</v>
      </c>
      <c r="I412" s="71">
        <f>SUM(D412:E412)</f>
        <v>2</v>
      </c>
      <c r="J412" s="70">
        <f t="shared" si="199"/>
        <v>0</v>
      </c>
      <c r="K412" s="72">
        <f t="shared" si="200"/>
        <v>2</v>
      </c>
      <c r="L412" s="29">
        <f t="shared" si="201"/>
        <v>0</v>
      </c>
      <c r="M412" s="43" t="s">
        <v>70</v>
      </c>
      <c r="O412" s="37" t="s">
        <v>12</v>
      </c>
      <c r="P412" s="38">
        <v>13</v>
      </c>
      <c r="Q412" s="38">
        <v>1</v>
      </c>
      <c r="R412" s="38">
        <v>0</v>
      </c>
      <c r="S412" s="38">
        <v>0</v>
      </c>
      <c r="T412" s="8">
        <v>0</v>
      </c>
      <c r="U412" s="87"/>
      <c r="V412" s="87"/>
    </row>
    <row r="413" spans="1:24" x14ac:dyDescent="0.15">
      <c r="A413" s="3"/>
      <c r="B413" s="23" t="s">
        <v>145</v>
      </c>
      <c r="C413" s="4"/>
      <c r="D413" s="68">
        <f t="shared" si="204"/>
        <v>2</v>
      </c>
      <c r="E413" s="69">
        <f t="shared" si="204"/>
        <v>0</v>
      </c>
      <c r="F413" s="69">
        <f t="shared" si="204"/>
        <v>0</v>
      </c>
      <c r="G413" s="70">
        <f t="shared" si="203"/>
        <v>0</v>
      </c>
      <c r="H413" s="118">
        <f t="shared" si="203"/>
        <v>0</v>
      </c>
      <c r="I413" s="71">
        <f t="shared" ref="I413:I415" si="206">SUM(D413:E413)</f>
        <v>2</v>
      </c>
      <c r="J413" s="70">
        <f t="shared" si="199"/>
        <v>0</v>
      </c>
      <c r="K413" s="72">
        <f t="shared" si="200"/>
        <v>2</v>
      </c>
      <c r="L413" s="29">
        <f t="shared" si="201"/>
        <v>0</v>
      </c>
      <c r="M413" s="43" t="s">
        <v>70</v>
      </c>
      <c r="O413" s="37" t="s">
        <v>13</v>
      </c>
      <c r="P413" s="38">
        <v>14</v>
      </c>
      <c r="Q413" s="38">
        <v>1</v>
      </c>
      <c r="R413" s="38">
        <v>0</v>
      </c>
      <c r="S413" s="38">
        <v>0</v>
      </c>
      <c r="T413" s="8">
        <v>0</v>
      </c>
      <c r="U413" s="87"/>
      <c r="V413" s="87"/>
    </row>
    <row r="414" spans="1:24" s="19" customFormat="1" x14ac:dyDescent="0.15">
      <c r="A414" s="3"/>
      <c r="B414" s="23" t="s">
        <v>146</v>
      </c>
      <c r="C414" s="4"/>
      <c r="D414" s="68">
        <f t="shared" si="204"/>
        <v>1</v>
      </c>
      <c r="E414" s="69">
        <f t="shared" si="204"/>
        <v>0</v>
      </c>
      <c r="F414" s="69">
        <f t="shared" si="204"/>
        <v>0</v>
      </c>
      <c r="G414" s="70">
        <f t="shared" si="203"/>
        <v>0</v>
      </c>
      <c r="H414" s="118">
        <f t="shared" si="203"/>
        <v>0</v>
      </c>
      <c r="I414" s="71">
        <f t="shared" si="206"/>
        <v>1</v>
      </c>
      <c r="J414" s="70">
        <f t="shared" si="199"/>
        <v>0</v>
      </c>
      <c r="K414" s="72">
        <f t="shared" si="200"/>
        <v>1</v>
      </c>
      <c r="L414" s="29">
        <f t="shared" si="201"/>
        <v>0</v>
      </c>
      <c r="M414" s="43" t="s">
        <v>70</v>
      </c>
      <c r="O414" s="39" t="s">
        <v>14</v>
      </c>
      <c r="P414" s="40">
        <v>15</v>
      </c>
      <c r="Q414" s="40">
        <v>1</v>
      </c>
      <c r="R414" s="40">
        <v>0</v>
      </c>
      <c r="S414" s="40">
        <v>0</v>
      </c>
      <c r="T414" s="8">
        <v>0</v>
      </c>
      <c r="U414" s="87"/>
      <c r="V414" s="87"/>
    </row>
    <row r="415" spans="1:24" x14ac:dyDescent="0.15">
      <c r="A415" s="5"/>
      <c r="B415" s="24" t="s">
        <v>147</v>
      </c>
      <c r="C415" s="7"/>
      <c r="D415" s="73">
        <f t="shared" si="204"/>
        <v>1</v>
      </c>
      <c r="E415" s="74">
        <f t="shared" si="204"/>
        <v>0</v>
      </c>
      <c r="F415" s="74">
        <f t="shared" si="204"/>
        <v>0</v>
      </c>
      <c r="G415" s="75">
        <f>S414-S413</f>
        <v>0</v>
      </c>
      <c r="H415" s="119">
        <f>T414-T413</f>
        <v>0</v>
      </c>
      <c r="I415" s="76">
        <f t="shared" si="206"/>
        <v>1</v>
      </c>
      <c r="J415" s="75">
        <f t="shared" si="199"/>
        <v>0</v>
      </c>
      <c r="K415" s="77">
        <f t="shared" si="200"/>
        <v>1</v>
      </c>
      <c r="L415" s="30">
        <f t="shared" si="201"/>
        <v>0</v>
      </c>
      <c r="M415" s="44" t="s">
        <v>70</v>
      </c>
      <c r="O415" s="35" t="s">
        <v>15</v>
      </c>
      <c r="P415" s="36">
        <v>16</v>
      </c>
      <c r="Q415" s="36">
        <v>1</v>
      </c>
      <c r="R415" s="36">
        <v>0</v>
      </c>
      <c r="S415" s="36">
        <v>0</v>
      </c>
      <c r="T415" s="36">
        <v>0</v>
      </c>
      <c r="U415" s="87"/>
      <c r="V415" s="87"/>
    </row>
    <row r="416" spans="1:24" x14ac:dyDescent="0.15">
      <c r="A416" s="17"/>
      <c r="B416" s="25" t="s">
        <v>155</v>
      </c>
      <c r="C416" s="18"/>
      <c r="D416" s="78">
        <f>SUM(D410:D415)</f>
        <v>9</v>
      </c>
      <c r="E416" s="79">
        <f>SUM(E410:E415)</f>
        <v>1</v>
      </c>
      <c r="F416" s="79">
        <f>SUM(F410:F415)</f>
        <v>0</v>
      </c>
      <c r="G416" s="80">
        <f>SUM(G410:G415)</f>
        <v>0</v>
      </c>
      <c r="H416" s="120">
        <f>SUM(H410:H415)</f>
        <v>0</v>
      </c>
      <c r="I416" s="81">
        <f>SUM(D416:E416)</f>
        <v>10</v>
      </c>
      <c r="J416" s="80">
        <f>SUM(F416:G416)</f>
        <v>0</v>
      </c>
      <c r="K416" s="82">
        <f t="shared" si="200"/>
        <v>10</v>
      </c>
      <c r="L416" s="31">
        <f t="shared" si="201"/>
        <v>0</v>
      </c>
      <c r="M416" s="45">
        <f>IF(ISERROR(ROUND(K416/$K$445*100,1)),"-",ROUND(K416/$K$445*100,1))</f>
        <v>16.100000000000001</v>
      </c>
      <c r="O416" s="37" t="s">
        <v>16</v>
      </c>
      <c r="P416" s="38">
        <v>17</v>
      </c>
      <c r="Q416" s="38">
        <v>1</v>
      </c>
      <c r="R416" s="38">
        <v>0</v>
      </c>
      <c r="S416" s="38">
        <v>0</v>
      </c>
      <c r="T416" s="8">
        <v>0</v>
      </c>
      <c r="U416" s="87"/>
      <c r="V416" s="87"/>
    </row>
    <row r="417" spans="1:22" x14ac:dyDescent="0.15">
      <c r="A417" s="1"/>
      <c r="B417" s="22" t="s">
        <v>148</v>
      </c>
      <c r="C417" s="2"/>
      <c r="D417" s="63">
        <f>P415-P414</f>
        <v>1</v>
      </c>
      <c r="E417" s="64">
        <f>Q415-Q414</f>
        <v>0</v>
      </c>
      <c r="F417" s="64">
        <f>R415-R414</f>
        <v>0</v>
      </c>
      <c r="G417" s="65">
        <f t="shared" ref="G417:H422" si="207">S415-S414</f>
        <v>0</v>
      </c>
      <c r="H417" s="117">
        <f t="shared" si="207"/>
        <v>0</v>
      </c>
      <c r="I417" s="66">
        <f>SUM(D417:E417)</f>
        <v>1</v>
      </c>
      <c r="J417" s="65">
        <f>SUM(F417:G417)</f>
        <v>0</v>
      </c>
      <c r="K417" s="67">
        <f t="shared" si="200"/>
        <v>1</v>
      </c>
      <c r="L417" s="28">
        <f t="shared" si="201"/>
        <v>0</v>
      </c>
      <c r="M417" s="42" t="s">
        <v>70</v>
      </c>
      <c r="O417" s="37" t="s">
        <v>17</v>
      </c>
      <c r="P417" s="38">
        <v>20</v>
      </c>
      <c r="Q417" s="38">
        <v>1</v>
      </c>
      <c r="R417" s="38">
        <v>0</v>
      </c>
      <c r="S417" s="38">
        <v>0</v>
      </c>
      <c r="T417" s="8">
        <v>0</v>
      </c>
      <c r="U417" s="87"/>
      <c r="V417" s="87"/>
    </row>
    <row r="418" spans="1:22" x14ac:dyDescent="0.15">
      <c r="A418" s="3"/>
      <c r="B418" s="23" t="s">
        <v>149</v>
      </c>
      <c r="C418" s="4"/>
      <c r="D418" s="68">
        <f t="shared" ref="D418:F422" si="208">P416-P415</f>
        <v>1</v>
      </c>
      <c r="E418" s="69">
        <f t="shared" si="208"/>
        <v>0</v>
      </c>
      <c r="F418" s="69">
        <f t="shared" si="208"/>
        <v>0</v>
      </c>
      <c r="G418" s="70">
        <f t="shared" si="207"/>
        <v>0</v>
      </c>
      <c r="H418" s="118">
        <f t="shared" si="207"/>
        <v>0</v>
      </c>
      <c r="I418" s="71">
        <f t="shared" ref="I418" si="209">SUM(D418:E418)</f>
        <v>1</v>
      </c>
      <c r="J418" s="70">
        <f t="shared" ref="J418:J422" si="210">SUM(F418:G418)</f>
        <v>0</v>
      </c>
      <c r="K418" s="72">
        <f t="shared" si="200"/>
        <v>1</v>
      </c>
      <c r="L418" s="29">
        <f t="shared" si="201"/>
        <v>0</v>
      </c>
      <c r="M418" s="43" t="s">
        <v>70</v>
      </c>
      <c r="O418" s="37" t="s">
        <v>18</v>
      </c>
      <c r="P418" s="38">
        <v>22</v>
      </c>
      <c r="Q418" s="38">
        <v>1</v>
      </c>
      <c r="R418" s="38">
        <v>0</v>
      </c>
      <c r="S418" s="38">
        <v>0</v>
      </c>
      <c r="T418" s="8">
        <v>0</v>
      </c>
      <c r="U418" s="87"/>
      <c r="V418" s="87"/>
    </row>
    <row r="419" spans="1:22" x14ac:dyDescent="0.15">
      <c r="A419" s="3"/>
      <c r="B419" s="23" t="s">
        <v>150</v>
      </c>
      <c r="C419" s="4"/>
      <c r="D419" s="68">
        <f t="shared" si="208"/>
        <v>3</v>
      </c>
      <c r="E419" s="69">
        <f t="shared" si="208"/>
        <v>0</v>
      </c>
      <c r="F419" s="69">
        <f t="shared" si="208"/>
        <v>0</v>
      </c>
      <c r="G419" s="70">
        <f t="shared" si="207"/>
        <v>0</v>
      </c>
      <c r="H419" s="118">
        <f t="shared" si="207"/>
        <v>0</v>
      </c>
      <c r="I419" s="71">
        <f>SUM(D419:E419)</f>
        <v>3</v>
      </c>
      <c r="J419" s="70">
        <f t="shared" si="210"/>
        <v>0</v>
      </c>
      <c r="K419" s="72">
        <f t="shared" si="200"/>
        <v>3</v>
      </c>
      <c r="L419" s="29">
        <f t="shared" si="201"/>
        <v>0</v>
      </c>
      <c r="M419" s="43" t="s">
        <v>70</v>
      </c>
      <c r="O419" s="37" t="s">
        <v>19</v>
      </c>
      <c r="P419" s="38">
        <v>24</v>
      </c>
      <c r="Q419" s="38">
        <v>1</v>
      </c>
      <c r="R419" s="38">
        <v>0</v>
      </c>
      <c r="S419" s="38">
        <v>0</v>
      </c>
      <c r="T419" s="8">
        <v>0</v>
      </c>
      <c r="U419" s="87"/>
      <c r="V419" s="87"/>
    </row>
    <row r="420" spans="1:22" x14ac:dyDescent="0.15">
      <c r="A420" s="3"/>
      <c r="B420" s="23" t="s">
        <v>151</v>
      </c>
      <c r="C420" s="4"/>
      <c r="D420" s="68">
        <f t="shared" si="208"/>
        <v>2</v>
      </c>
      <c r="E420" s="69">
        <f t="shared" si="208"/>
        <v>0</v>
      </c>
      <c r="F420" s="69">
        <f t="shared" si="208"/>
        <v>0</v>
      </c>
      <c r="G420" s="70">
        <f t="shared" si="207"/>
        <v>0</v>
      </c>
      <c r="H420" s="118">
        <f t="shared" si="207"/>
        <v>0</v>
      </c>
      <c r="I420" s="71">
        <f t="shared" ref="I420:I422" si="211">SUM(D420:E420)</f>
        <v>2</v>
      </c>
      <c r="J420" s="70">
        <f t="shared" si="210"/>
        <v>0</v>
      </c>
      <c r="K420" s="72">
        <f t="shared" si="200"/>
        <v>2</v>
      </c>
      <c r="L420" s="29">
        <f t="shared" si="201"/>
        <v>0</v>
      </c>
      <c r="M420" s="43" t="s">
        <v>70</v>
      </c>
      <c r="O420" s="39" t="s">
        <v>20</v>
      </c>
      <c r="P420" s="40">
        <v>24</v>
      </c>
      <c r="Q420" s="40">
        <v>1</v>
      </c>
      <c r="R420" s="40">
        <v>0</v>
      </c>
      <c r="S420" s="40">
        <v>0</v>
      </c>
      <c r="T420" s="8">
        <v>0</v>
      </c>
      <c r="U420" s="87"/>
      <c r="V420" s="87"/>
    </row>
    <row r="421" spans="1:22" s="19" customFormat="1" x14ac:dyDescent="0.15">
      <c r="A421" s="3"/>
      <c r="B421" s="23" t="s">
        <v>152</v>
      </c>
      <c r="C421" s="4"/>
      <c r="D421" s="68">
        <f t="shared" si="208"/>
        <v>2</v>
      </c>
      <c r="E421" s="69">
        <f t="shared" si="208"/>
        <v>0</v>
      </c>
      <c r="F421" s="69">
        <f t="shared" si="208"/>
        <v>0</v>
      </c>
      <c r="G421" s="70">
        <f t="shared" si="207"/>
        <v>0</v>
      </c>
      <c r="H421" s="118">
        <f t="shared" si="207"/>
        <v>0</v>
      </c>
      <c r="I421" s="71">
        <f t="shared" si="211"/>
        <v>2</v>
      </c>
      <c r="J421" s="70">
        <f t="shared" si="210"/>
        <v>0</v>
      </c>
      <c r="K421" s="72">
        <f t="shared" si="200"/>
        <v>2</v>
      </c>
      <c r="L421" s="29">
        <f t="shared" si="201"/>
        <v>0</v>
      </c>
      <c r="M421" s="43" t="s">
        <v>70</v>
      </c>
      <c r="O421" s="35" t="s">
        <v>55</v>
      </c>
      <c r="P421" s="36">
        <v>0</v>
      </c>
      <c r="Q421" s="36">
        <v>1</v>
      </c>
      <c r="R421" s="36">
        <v>0</v>
      </c>
      <c r="S421" s="36">
        <v>0</v>
      </c>
      <c r="T421" s="36">
        <v>0</v>
      </c>
      <c r="U421" s="87"/>
      <c r="V421" s="87"/>
    </row>
    <row r="422" spans="1:22" x14ac:dyDescent="0.15">
      <c r="A422" s="5"/>
      <c r="B422" s="24" t="s">
        <v>153</v>
      </c>
      <c r="C422" s="7"/>
      <c r="D422" s="73">
        <f t="shared" si="208"/>
        <v>0</v>
      </c>
      <c r="E422" s="74">
        <f t="shared" si="208"/>
        <v>0</v>
      </c>
      <c r="F422" s="74">
        <f t="shared" si="208"/>
        <v>0</v>
      </c>
      <c r="G422" s="75">
        <f t="shared" si="207"/>
        <v>0</v>
      </c>
      <c r="H422" s="119">
        <f t="shared" si="207"/>
        <v>0</v>
      </c>
      <c r="I422" s="76">
        <f t="shared" si="211"/>
        <v>0</v>
      </c>
      <c r="J422" s="75">
        <f t="shared" si="210"/>
        <v>0</v>
      </c>
      <c r="K422" s="77">
        <f t="shared" si="200"/>
        <v>0</v>
      </c>
      <c r="L422" s="30" t="str">
        <f t="shared" si="201"/>
        <v>-</v>
      </c>
      <c r="M422" s="44" t="s">
        <v>70</v>
      </c>
      <c r="O422" s="37" t="s">
        <v>21</v>
      </c>
      <c r="P422" s="38">
        <v>0</v>
      </c>
      <c r="Q422" s="38">
        <v>1</v>
      </c>
      <c r="R422" s="38">
        <v>0</v>
      </c>
      <c r="S422" s="38">
        <v>0</v>
      </c>
      <c r="T422" s="8">
        <v>0</v>
      </c>
      <c r="U422" s="87"/>
      <c r="V422" s="87"/>
    </row>
    <row r="423" spans="1:22" x14ac:dyDescent="0.15">
      <c r="A423" s="17"/>
      <c r="B423" s="25" t="s">
        <v>156</v>
      </c>
      <c r="C423" s="18"/>
      <c r="D423" s="78">
        <f>SUM(D417:D422)</f>
        <v>9</v>
      </c>
      <c r="E423" s="79">
        <f>SUM(E417:E422)</f>
        <v>0</v>
      </c>
      <c r="F423" s="79">
        <f>SUM(F417:F422)</f>
        <v>0</v>
      </c>
      <c r="G423" s="80">
        <f>SUM(G417:G422)</f>
        <v>0</v>
      </c>
      <c r="H423" s="120">
        <f>SUM(H417:H422)</f>
        <v>0</v>
      </c>
      <c r="I423" s="81">
        <f>SUM(D423:E423)</f>
        <v>9</v>
      </c>
      <c r="J423" s="80">
        <f>SUM(F423:G423)</f>
        <v>0</v>
      </c>
      <c r="K423" s="82">
        <f t="shared" si="200"/>
        <v>9</v>
      </c>
      <c r="L423" s="31">
        <f t="shared" si="201"/>
        <v>0</v>
      </c>
      <c r="M423" s="45">
        <f>IF(ISERROR(ROUND(K423/$K$445*100,1)),"-",ROUND(K423/$K$445*100,1))</f>
        <v>14.5</v>
      </c>
      <c r="O423" s="37" t="s">
        <v>22</v>
      </c>
      <c r="P423" s="38">
        <v>2</v>
      </c>
      <c r="Q423" s="38">
        <v>1</v>
      </c>
      <c r="R423" s="38">
        <v>0</v>
      </c>
      <c r="S423" s="38">
        <v>0</v>
      </c>
      <c r="T423" s="8">
        <v>0</v>
      </c>
      <c r="U423" s="87"/>
      <c r="V423" s="87"/>
    </row>
    <row r="424" spans="1:22" x14ac:dyDescent="0.15">
      <c r="A424" s="1"/>
      <c r="B424" s="22" t="s">
        <v>55</v>
      </c>
      <c r="C424" s="2"/>
      <c r="D424" s="63">
        <f>P421</f>
        <v>0</v>
      </c>
      <c r="E424" s="64">
        <f>Q421</f>
        <v>1</v>
      </c>
      <c r="F424" s="64">
        <f>R421</f>
        <v>0</v>
      </c>
      <c r="G424" s="65">
        <f>S421</f>
        <v>0</v>
      </c>
      <c r="H424" s="117">
        <f>T421</f>
        <v>0</v>
      </c>
      <c r="I424" s="66">
        <f>SUM(D424:E424)</f>
        <v>1</v>
      </c>
      <c r="J424" s="65">
        <f>SUM(F424:G424)</f>
        <v>0</v>
      </c>
      <c r="K424" s="67">
        <f t="shared" si="200"/>
        <v>1</v>
      </c>
      <c r="L424" s="28">
        <f t="shared" si="201"/>
        <v>0</v>
      </c>
      <c r="M424" s="42" t="s">
        <v>70</v>
      </c>
      <c r="O424" s="37" t="s">
        <v>23</v>
      </c>
      <c r="P424" s="38">
        <v>6</v>
      </c>
      <c r="Q424" s="38">
        <v>1</v>
      </c>
      <c r="R424" s="38">
        <v>0</v>
      </c>
      <c r="S424" s="38">
        <v>0</v>
      </c>
      <c r="T424" s="8">
        <v>0</v>
      </c>
      <c r="U424" s="87"/>
      <c r="V424" s="87"/>
    </row>
    <row r="425" spans="1:22" x14ac:dyDescent="0.15">
      <c r="A425" s="3"/>
      <c r="B425" s="23" t="s">
        <v>56</v>
      </c>
      <c r="C425" s="4"/>
      <c r="D425" s="68">
        <f t="shared" ref="D425:H429" si="212">P422-P421</f>
        <v>0</v>
      </c>
      <c r="E425" s="69">
        <f t="shared" si="212"/>
        <v>0</v>
      </c>
      <c r="F425" s="69">
        <f t="shared" si="212"/>
        <v>0</v>
      </c>
      <c r="G425" s="70">
        <f t="shared" si="212"/>
        <v>0</v>
      </c>
      <c r="H425" s="118">
        <f t="shared" si="212"/>
        <v>0</v>
      </c>
      <c r="I425" s="71">
        <f t="shared" ref="I425" si="213">SUM(D425:E425)</f>
        <v>0</v>
      </c>
      <c r="J425" s="70">
        <f t="shared" ref="J425:J429" si="214">SUM(F425:G425)</f>
        <v>0</v>
      </c>
      <c r="K425" s="72">
        <f t="shared" si="200"/>
        <v>0</v>
      </c>
      <c r="L425" s="29" t="str">
        <f t="shared" si="201"/>
        <v>-</v>
      </c>
      <c r="M425" s="43" t="s">
        <v>70</v>
      </c>
      <c r="O425" s="37" t="s">
        <v>24</v>
      </c>
      <c r="P425" s="38">
        <v>10</v>
      </c>
      <c r="Q425" s="38">
        <v>2</v>
      </c>
      <c r="R425" s="38">
        <v>0</v>
      </c>
      <c r="S425" s="38">
        <v>0</v>
      </c>
      <c r="T425" s="8">
        <v>0</v>
      </c>
      <c r="U425" s="87"/>
      <c r="V425" s="87"/>
    </row>
    <row r="426" spans="1:22" s="19" customFormat="1" x14ac:dyDescent="0.15">
      <c r="A426" s="3"/>
      <c r="B426" s="23" t="s">
        <v>57</v>
      </c>
      <c r="C426" s="4"/>
      <c r="D426" s="68">
        <f t="shared" si="212"/>
        <v>2</v>
      </c>
      <c r="E426" s="69">
        <f t="shared" si="212"/>
        <v>0</v>
      </c>
      <c r="F426" s="69">
        <f t="shared" si="212"/>
        <v>0</v>
      </c>
      <c r="G426" s="70">
        <f t="shared" si="212"/>
        <v>0</v>
      </c>
      <c r="H426" s="118">
        <f t="shared" si="212"/>
        <v>0</v>
      </c>
      <c r="I426" s="71">
        <f>SUM(D426:E426)</f>
        <v>2</v>
      </c>
      <c r="J426" s="70">
        <f t="shared" si="214"/>
        <v>0</v>
      </c>
      <c r="K426" s="72">
        <f t="shared" si="200"/>
        <v>2</v>
      </c>
      <c r="L426" s="29">
        <f t="shared" si="201"/>
        <v>0</v>
      </c>
      <c r="M426" s="43" t="s">
        <v>70</v>
      </c>
      <c r="O426" s="39" t="s">
        <v>25</v>
      </c>
      <c r="P426" s="40">
        <v>14</v>
      </c>
      <c r="Q426" s="40">
        <v>2</v>
      </c>
      <c r="R426" s="40">
        <v>0</v>
      </c>
      <c r="S426" s="40">
        <v>0</v>
      </c>
      <c r="T426" s="8">
        <v>0</v>
      </c>
      <c r="U426" s="87"/>
      <c r="V426" s="87"/>
    </row>
    <row r="427" spans="1:22" x14ac:dyDescent="0.15">
      <c r="A427" s="3"/>
      <c r="B427" s="23" t="s">
        <v>58</v>
      </c>
      <c r="C427" s="4"/>
      <c r="D427" s="68">
        <f t="shared" si="212"/>
        <v>4</v>
      </c>
      <c r="E427" s="69">
        <f t="shared" si="212"/>
        <v>0</v>
      </c>
      <c r="F427" s="69">
        <f t="shared" si="212"/>
        <v>0</v>
      </c>
      <c r="G427" s="70">
        <f t="shared" si="212"/>
        <v>0</v>
      </c>
      <c r="H427" s="118">
        <f t="shared" si="212"/>
        <v>0</v>
      </c>
      <c r="I427" s="71">
        <f t="shared" ref="I427:I429" si="215">SUM(D427:E427)</f>
        <v>4</v>
      </c>
      <c r="J427" s="70">
        <f t="shared" si="214"/>
        <v>0</v>
      </c>
      <c r="K427" s="72">
        <f t="shared" si="200"/>
        <v>4</v>
      </c>
      <c r="L427" s="29">
        <f t="shared" si="201"/>
        <v>0</v>
      </c>
      <c r="M427" s="43" t="s">
        <v>70</v>
      </c>
      <c r="O427" s="35" t="s">
        <v>27</v>
      </c>
      <c r="P427" s="36">
        <v>16</v>
      </c>
      <c r="Q427" s="36">
        <v>2</v>
      </c>
      <c r="R427" s="36">
        <v>0</v>
      </c>
      <c r="S427" s="36">
        <v>0</v>
      </c>
      <c r="T427" s="36">
        <v>0</v>
      </c>
      <c r="U427" s="87"/>
      <c r="V427" s="87"/>
    </row>
    <row r="428" spans="1:22" x14ac:dyDescent="0.15">
      <c r="A428" s="3"/>
      <c r="B428" s="23" t="s">
        <v>59</v>
      </c>
      <c r="C428" s="4"/>
      <c r="D428" s="68">
        <f t="shared" si="212"/>
        <v>4</v>
      </c>
      <c r="E428" s="69">
        <f t="shared" si="212"/>
        <v>1</v>
      </c>
      <c r="F428" s="69">
        <f t="shared" si="212"/>
        <v>0</v>
      </c>
      <c r="G428" s="70">
        <f t="shared" si="212"/>
        <v>0</v>
      </c>
      <c r="H428" s="118">
        <f t="shared" si="212"/>
        <v>0</v>
      </c>
      <c r="I428" s="71">
        <f t="shared" si="215"/>
        <v>5</v>
      </c>
      <c r="J428" s="70">
        <f t="shared" si="214"/>
        <v>0</v>
      </c>
      <c r="K428" s="72">
        <f t="shared" si="200"/>
        <v>5</v>
      </c>
      <c r="L428" s="29">
        <f t="shared" si="201"/>
        <v>0</v>
      </c>
      <c r="M428" s="43" t="s">
        <v>70</v>
      </c>
      <c r="O428" s="37" t="s">
        <v>28</v>
      </c>
      <c r="P428" s="38">
        <v>18</v>
      </c>
      <c r="Q428" s="38">
        <v>2</v>
      </c>
      <c r="R428" s="38">
        <v>0</v>
      </c>
      <c r="S428" s="38">
        <v>0</v>
      </c>
      <c r="T428" s="8">
        <v>0</v>
      </c>
      <c r="U428" s="87"/>
      <c r="V428" s="87"/>
    </row>
    <row r="429" spans="1:22" x14ac:dyDescent="0.15">
      <c r="A429" s="5"/>
      <c r="B429" s="24" t="s">
        <v>26</v>
      </c>
      <c r="C429" s="7"/>
      <c r="D429" s="73">
        <f t="shared" si="212"/>
        <v>4</v>
      </c>
      <c r="E429" s="74">
        <f t="shared" si="212"/>
        <v>0</v>
      </c>
      <c r="F429" s="74">
        <f t="shared" si="212"/>
        <v>0</v>
      </c>
      <c r="G429" s="75">
        <f t="shared" si="212"/>
        <v>0</v>
      </c>
      <c r="H429" s="119">
        <f t="shared" si="212"/>
        <v>0</v>
      </c>
      <c r="I429" s="76">
        <f t="shared" si="215"/>
        <v>4</v>
      </c>
      <c r="J429" s="75">
        <f t="shared" si="214"/>
        <v>0</v>
      </c>
      <c r="K429" s="77">
        <f t="shared" si="200"/>
        <v>4</v>
      </c>
      <c r="L429" s="30">
        <f t="shared" si="201"/>
        <v>0</v>
      </c>
      <c r="M429" s="44" t="s">
        <v>70</v>
      </c>
      <c r="O429" s="37" t="s">
        <v>29</v>
      </c>
      <c r="P429" s="38">
        <v>22</v>
      </c>
      <c r="Q429" s="38">
        <v>2</v>
      </c>
      <c r="R429" s="38">
        <v>0</v>
      </c>
      <c r="S429" s="38">
        <v>0</v>
      </c>
      <c r="T429" s="8">
        <v>0</v>
      </c>
      <c r="U429" s="87"/>
      <c r="V429" s="87"/>
    </row>
    <row r="430" spans="1:22" x14ac:dyDescent="0.15">
      <c r="A430" s="17"/>
      <c r="B430" s="25" t="s">
        <v>113</v>
      </c>
      <c r="C430" s="18"/>
      <c r="D430" s="78">
        <f>SUM(D424:D429)</f>
        <v>14</v>
      </c>
      <c r="E430" s="79">
        <f>SUM(E424:E429)</f>
        <v>2</v>
      </c>
      <c r="F430" s="79">
        <f>SUM(F424:F429)</f>
        <v>0</v>
      </c>
      <c r="G430" s="80">
        <f>SUM(G424:G429)</f>
        <v>0</v>
      </c>
      <c r="H430" s="120">
        <f>SUM(H424:H429)</f>
        <v>0</v>
      </c>
      <c r="I430" s="81">
        <f>SUM(D430:E430)</f>
        <v>16</v>
      </c>
      <c r="J430" s="80">
        <f>SUM(F430:G430)</f>
        <v>0</v>
      </c>
      <c r="K430" s="82">
        <f t="shared" si="200"/>
        <v>16</v>
      </c>
      <c r="L430" s="31">
        <f t="shared" si="201"/>
        <v>0</v>
      </c>
      <c r="M430" s="45">
        <f>IF(ISERROR(ROUND(K430/$K$445*100,1)),"-",ROUND(K430/$K$445*100,1))</f>
        <v>25.8</v>
      </c>
      <c r="O430" s="37" t="s">
        <v>30</v>
      </c>
      <c r="P430" s="38">
        <v>23</v>
      </c>
      <c r="Q430" s="38">
        <v>2</v>
      </c>
      <c r="R430" s="38">
        <v>0</v>
      </c>
      <c r="S430" s="38">
        <v>0</v>
      </c>
      <c r="T430" s="8">
        <v>0</v>
      </c>
      <c r="U430" s="87"/>
      <c r="V430" s="87"/>
    </row>
    <row r="431" spans="1:22" x14ac:dyDescent="0.15">
      <c r="A431" s="1"/>
      <c r="B431" s="22" t="s">
        <v>60</v>
      </c>
      <c r="C431" s="2"/>
      <c r="D431" s="63">
        <f>P427-P426</f>
        <v>2</v>
      </c>
      <c r="E431" s="64">
        <f>Q427-Q426</f>
        <v>0</v>
      </c>
      <c r="F431" s="64">
        <f>R427-R426</f>
        <v>0</v>
      </c>
      <c r="G431" s="65">
        <f>S427-S426</f>
        <v>0</v>
      </c>
      <c r="H431" s="117">
        <f>T427-T426</f>
        <v>0</v>
      </c>
      <c r="I431" s="66">
        <f>SUM(D431:E431)</f>
        <v>2</v>
      </c>
      <c r="J431" s="65">
        <f>SUM(F431:G431)</f>
        <v>0</v>
      </c>
      <c r="K431" s="67">
        <f t="shared" si="200"/>
        <v>2</v>
      </c>
      <c r="L431" s="28">
        <f t="shared" si="201"/>
        <v>0</v>
      </c>
      <c r="M431" s="42" t="s">
        <v>70</v>
      </c>
      <c r="O431" s="37" t="s">
        <v>31</v>
      </c>
      <c r="P431" s="38">
        <v>24</v>
      </c>
      <c r="Q431" s="38">
        <v>2</v>
      </c>
      <c r="R431" s="38">
        <v>0</v>
      </c>
      <c r="S431" s="38">
        <v>0</v>
      </c>
      <c r="T431" s="8">
        <v>0</v>
      </c>
    </row>
    <row r="432" spans="1:22" x14ac:dyDescent="0.15">
      <c r="A432" s="3"/>
      <c r="B432" s="23" t="s">
        <v>61</v>
      </c>
      <c r="C432" s="4"/>
      <c r="D432" s="68">
        <f t="shared" ref="D432:H436" si="216">P428-P427</f>
        <v>2</v>
      </c>
      <c r="E432" s="69">
        <f t="shared" si="216"/>
        <v>0</v>
      </c>
      <c r="F432" s="69">
        <f t="shared" si="216"/>
        <v>0</v>
      </c>
      <c r="G432" s="70">
        <f t="shared" si="216"/>
        <v>0</v>
      </c>
      <c r="H432" s="118">
        <f t="shared" si="216"/>
        <v>0</v>
      </c>
      <c r="I432" s="71">
        <f t="shared" ref="I432" si="217">SUM(D432:E432)</f>
        <v>2</v>
      </c>
      <c r="J432" s="70">
        <f t="shared" ref="J432:J436" si="218">SUM(F432:G432)</f>
        <v>0</v>
      </c>
      <c r="K432" s="72">
        <f t="shared" si="200"/>
        <v>2</v>
      </c>
      <c r="L432" s="29">
        <f t="shared" si="201"/>
        <v>0</v>
      </c>
      <c r="M432" s="43" t="s">
        <v>70</v>
      </c>
      <c r="O432" s="39" t="s">
        <v>32</v>
      </c>
      <c r="P432" s="40">
        <v>25</v>
      </c>
      <c r="Q432" s="40">
        <v>2</v>
      </c>
      <c r="R432" s="40">
        <v>0</v>
      </c>
      <c r="S432" s="40">
        <v>0</v>
      </c>
      <c r="T432" s="8">
        <v>0</v>
      </c>
    </row>
    <row r="433" spans="1:21" s="19" customFormat="1" x14ac:dyDescent="0.15">
      <c r="A433" s="3"/>
      <c r="B433" s="23" t="s">
        <v>62</v>
      </c>
      <c r="C433" s="4"/>
      <c r="D433" s="68">
        <f t="shared" si="216"/>
        <v>4</v>
      </c>
      <c r="E433" s="69">
        <f t="shared" si="216"/>
        <v>0</v>
      </c>
      <c r="F433" s="69">
        <f t="shared" si="216"/>
        <v>0</v>
      </c>
      <c r="G433" s="70">
        <f t="shared" si="216"/>
        <v>0</v>
      </c>
      <c r="H433" s="118">
        <f t="shared" si="216"/>
        <v>0</v>
      </c>
      <c r="I433" s="71">
        <f>SUM(D433:E433)</f>
        <v>4</v>
      </c>
      <c r="J433" s="70">
        <f t="shared" si="218"/>
        <v>0</v>
      </c>
      <c r="K433" s="72">
        <f t="shared" si="200"/>
        <v>4</v>
      </c>
      <c r="L433" s="29">
        <f t="shared" si="201"/>
        <v>0</v>
      </c>
      <c r="M433" s="43" t="s">
        <v>70</v>
      </c>
      <c r="O433" s="35" t="s">
        <v>34</v>
      </c>
      <c r="P433" s="36">
        <v>26</v>
      </c>
      <c r="Q433" s="36">
        <v>2</v>
      </c>
      <c r="R433" s="36">
        <v>0</v>
      </c>
      <c r="S433" s="36">
        <v>0</v>
      </c>
      <c r="T433" s="36">
        <v>0</v>
      </c>
      <c r="U433" s="8"/>
    </row>
    <row r="434" spans="1:21" x14ac:dyDescent="0.15">
      <c r="A434" s="3"/>
      <c r="B434" s="23" t="s">
        <v>63</v>
      </c>
      <c r="C434" s="4"/>
      <c r="D434" s="68">
        <f t="shared" si="216"/>
        <v>1</v>
      </c>
      <c r="E434" s="69">
        <f t="shared" si="216"/>
        <v>0</v>
      </c>
      <c r="F434" s="69">
        <f t="shared" si="216"/>
        <v>0</v>
      </c>
      <c r="G434" s="70">
        <f t="shared" si="216"/>
        <v>0</v>
      </c>
      <c r="H434" s="118">
        <f t="shared" si="216"/>
        <v>0</v>
      </c>
      <c r="I434" s="71">
        <f t="shared" ref="I434:I436" si="219">SUM(D434:E434)</f>
        <v>1</v>
      </c>
      <c r="J434" s="70">
        <f t="shared" si="218"/>
        <v>0</v>
      </c>
      <c r="K434" s="72">
        <f t="shared" si="200"/>
        <v>1</v>
      </c>
      <c r="L434" s="29">
        <f t="shared" si="201"/>
        <v>0</v>
      </c>
      <c r="M434" s="43" t="s">
        <v>70</v>
      </c>
      <c r="O434" s="37" t="s">
        <v>35</v>
      </c>
      <c r="P434" s="38">
        <v>28</v>
      </c>
      <c r="Q434" s="38">
        <v>2</v>
      </c>
      <c r="R434" s="38">
        <v>0</v>
      </c>
      <c r="S434" s="38">
        <v>0</v>
      </c>
      <c r="T434" s="8">
        <v>0</v>
      </c>
    </row>
    <row r="435" spans="1:21" x14ac:dyDescent="0.15">
      <c r="A435" s="3"/>
      <c r="B435" s="23" t="s">
        <v>64</v>
      </c>
      <c r="C435" s="4"/>
      <c r="D435" s="68">
        <f t="shared" si="216"/>
        <v>1</v>
      </c>
      <c r="E435" s="69">
        <f t="shared" si="216"/>
        <v>0</v>
      </c>
      <c r="F435" s="69">
        <f t="shared" si="216"/>
        <v>0</v>
      </c>
      <c r="G435" s="70">
        <f t="shared" si="216"/>
        <v>0</v>
      </c>
      <c r="H435" s="118">
        <f t="shared" si="216"/>
        <v>0</v>
      </c>
      <c r="I435" s="71">
        <f t="shared" si="219"/>
        <v>1</v>
      </c>
      <c r="J435" s="70">
        <f t="shared" si="218"/>
        <v>0</v>
      </c>
      <c r="K435" s="72">
        <f t="shared" si="200"/>
        <v>1</v>
      </c>
      <c r="L435" s="29">
        <f t="shared" si="201"/>
        <v>0</v>
      </c>
      <c r="M435" s="43" t="s">
        <v>70</v>
      </c>
      <c r="O435" s="37" t="s">
        <v>36</v>
      </c>
      <c r="P435" s="38">
        <v>31</v>
      </c>
      <c r="Q435" s="38">
        <v>2</v>
      </c>
      <c r="R435" s="38">
        <v>0</v>
      </c>
      <c r="S435" s="38">
        <v>0</v>
      </c>
      <c r="T435" s="8">
        <v>0</v>
      </c>
    </row>
    <row r="436" spans="1:21" x14ac:dyDescent="0.15">
      <c r="A436" s="5"/>
      <c r="B436" s="24" t="s">
        <v>33</v>
      </c>
      <c r="C436" s="7"/>
      <c r="D436" s="73">
        <f t="shared" si="216"/>
        <v>1</v>
      </c>
      <c r="E436" s="74">
        <f t="shared" si="216"/>
        <v>0</v>
      </c>
      <c r="F436" s="74">
        <f t="shared" si="216"/>
        <v>0</v>
      </c>
      <c r="G436" s="75">
        <f t="shared" si="216"/>
        <v>0</v>
      </c>
      <c r="H436" s="119">
        <f t="shared" si="216"/>
        <v>0</v>
      </c>
      <c r="I436" s="76">
        <f t="shared" si="219"/>
        <v>1</v>
      </c>
      <c r="J436" s="75">
        <f t="shared" si="218"/>
        <v>0</v>
      </c>
      <c r="K436" s="77">
        <f t="shared" si="200"/>
        <v>1</v>
      </c>
      <c r="L436" s="30">
        <f t="shared" si="201"/>
        <v>0</v>
      </c>
      <c r="M436" s="44" t="s">
        <v>70</v>
      </c>
      <c r="O436" s="37" t="s">
        <v>37</v>
      </c>
      <c r="P436" s="38">
        <v>32</v>
      </c>
      <c r="Q436" s="38">
        <v>2</v>
      </c>
      <c r="R436" s="38">
        <v>0</v>
      </c>
      <c r="S436" s="38">
        <v>0</v>
      </c>
      <c r="T436" s="8">
        <v>0</v>
      </c>
    </row>
    <row r="437" spans="1:21" x14ac:dyDescent="0.15">
      <c r="A437" s="17"/>
      <c r="B437" s="25" t="s">
        <v>112</v>
      </c>
      <c r="C437" s="18"/>
      <c r="D437" s="78">
        <f>SUM(D431:D436)</f>
        <v>11</v>
      </c>
      <c r="E437" s="79">
        <f>SUM(E431:E436)</f>
        <v>0</v>
      </c>
      <c r="F437" s="79">
        <f>SUM(F431:F436)</f>
        <v>0</v>
      </c>
      <c r="G437" s="80">
        <f>SUM(G431:G436)</f>
        <v>0</v>
      </c>
      <c r="H437" s="120">
        <f>SUM(H431:H436)</f>
        <v>0</v>
      </c>
      <c r="I437" s="81">
        <f>SUM(D437:E437)</f>
        <v>11</v>
      </c>
      <c r="J437" s="80">
        <f>SUM(F437:G437)</f>
        <v>0</v>
      </c>
      <c r="K437" s="82">
        <f t="shared" si="200"/>
        <v>11</v>
      </c>
      <c r="L437" s="31">
        <f t="shared" si="201"/>
        <v>0</v>
      </c>
      <c r="M437" s="45">
        <f>IF(ISERROR(ROUND(K437/$K$445*100,1)),"-",ROUND(K437/$K$445*100,1))</f>
        <v>17.7</v>
      </c>
      <c r="O437" s="37" t="s">
        <v>38</v>
      </c>
      <c r="P437" s="38">
        <v>32</v>
      </c>
      <c r="Q437" s="38">
        <v>2</v>
      </c>
      <c r="R437" s="38">
        <v>0</v>
      </c>
      <c r="S437" s="38">
        <v>0</v>
      </c>
      <c r="T437" s="8">
        <v>0</v>
      </c>
    </row>
    <row r="438" spans="1:21" x14ac:dyDescent="0.15">
      <c r="A438" s="1"/>
      <c r="B438" s="22" t="s">
        <v>65</v>
      </c>
      <c r="C438" s="2"/>
      <c r="D438" s="63">
        <f>P433-P432</f>
        <v>1</v>
      </c>
      <c r="E438" s="64">
        <f>Q433-Q432</f>
        <v>0</v>
      </c>
      <c r="F438" s="64">
        <f>R433-R432</f>
        <v>0</v>
      </c>
      <c r="G438" s="65">
        <f>S433-S432</f>
        <v>0</v>
      </c>
      <c r="H438" s="117">
        <f>T433-T432</f>
        <v>0</v>
      </c>
      <c r="I438" s="66">
        <f>SUM(D438:E438)</f>
        <v>1</v>
      </c>
      <c r="J438" s="65">
        <f>SUM(F438:G438)</f>
        <v>0</v>
      </c>
      <c r="K438" s="67">
        <f t="shared" si="200"/>
        <v>1</v>
      </c>
      <c r="L438" s="28">
        <f t="shared" si="201"/>
        <v>0</v>
      </c>
      <c r="M438" s="42" t="s">
        <v>70</v>
      </c>
      <c r="O438" s="39" t="s">
        <v>39</v>
      </c>
      <c r="P438" s="40">
        <v>35</v>
      </c>
      <c r="Q438" s="40">
        <v>2</v>
      </c>
      <c r="R438" s="40">
        <v>0</v>
      </c>
      <c r="S438" s="40">
        <v>0</v>
      </c>
      <c r="T438" s="8">
        <v>0</v>
      </c>
    </row>
    <row r="439" spans="1:21" x14ac:dyDescent="0.15">
      <c r="A439" s="3"/>
      <c r="B439" s="23" t="s">
        <v>66</v>
      </c>
      <c r="C439" s="4"/>
      <c r="D439" s="68">
        <f t="shared" ref="D439:H443" si="220">P434-P433</f>
        <v>2</v>
      </c>
      <c r="E439" s="69">
        <f t="shared" si="220"/>
        <v>0</v>
      </c>
      <c r="F439" s="69">
        <f t="shared" si="220"/>
        <v>0</v>
      </c>
      <c r="G439" s="70">
        <f t="shared" si="220"/>
        <v>0</v>
      </c>
      <c r="H439" s="118">
        <f t="shared" si="220"/>
        <v>0</v>
      </c>
      <c r="I439" s="71">
        <f t="shared" ref="I439" si="221">SUM(D439:E439)</f>
        <v>2</v>
      </c>
      <c r="J439" s="70">
        <f t="shared" ref="J439:J443" si="222">SUM(F439:G439)</f>
        <v>0</v>
      </c>
      <c r="K439" s="72">
        <f t="shared" si="200"/>
        <v>2</v>
      </c>
      <c r="L439" s="29">
        <f t="shared" si="201"/>
        <v>0</v>
      </c>
      <c r="M439" s="43" t="s">
        <v>70</v>
      </c>
      <c r="O439" s="19"/>
      <c r="P439" s="19"/>
      <c r="Q439" s="19"/>
      <c r="R439" s="19"/>
      <c r="S439" s="19"/>
    </row>
    <row r="440" spans="1:21" x14ac:dyDescent="0.15">
      <c r="A440" s="3"/>
      <c r="B440" s="23" t="s">
        <v>67</v>
      </c>
      <c r="C440" s="4"/>
      <c r="D440" s="68">
        <f t="shared" si="220"/>
        <v>3</v>
      </c>
      <c r="E440" s="69">
        <f t="shared" si="220"/>
        <v>0</v>
      </c>
      <c r="F440" s="69">
        <f t="shared" si="220"/>
        <v>0</v>
      </c>
      <c r="G440" s="70">
        <f t="shared" si="220"/>
        <v>0</v>
      </c>
      <c r="H440" s="118">
        <f t="shared" si="220"/>
        <v>0</v>
      </c>
      <c r="I440" s="71">
        <f>SUM(D440:E440)</f>
        <v>3</v>
      </c>
      <c r="J440" s="70">
        <f t="shared" si="222"/>
        <v>0</v>
      </c>
      <c r="K440" s="72">
        <f t="shared" si="200"/>
        <v>3</v>
      </c>
      <c r="L440" s="29">
        <f t="shared" si="201"/>
        <v>0</v>
      </c>
      <c r="M440" s="43" t="s">
        <v>70</v>
      </c>
      <c r="O440" s="19"/>
      <c r="P440" s="19"/>
      <c r="Q440" s="19"/>
      <c r="R440" s="19"/>
      <c r="S440" s="19"/>
    </row>
    <row r="441" spans="1:21" x14ac:dyDescent="0.15">
      <c r="A441" s="3"/>
      <c r="B441" s="23" t="s">
        <v>68</v>
      </c>
      <c r="C441" s="4"/>
      <c r="D441" s="68">
        <f t="shared" si="220"/>
        <v>1</v>
      </c>
      <c r="E441" s="69">
        <f t="shared" si="220"/>
        <v>0</v>
      </c>
      <c r="F441" s="69">
        <f t="shared" si="220"/>
        <v>0</v>
      </c>
      <c r="G441" s="70">
        <f t="shared" si="220"/>
        <v>0</v>
      </c>
      <c r="H441" s="118">
        <f t="shared" si="220"/>
        <v>0</v>
      </c>
      <c r="I441" s="71">
        <f t="shared" ref="I441:I443" si="223">SUM(D441:E441)</f>
        <v>1</v>
      </c>
      <c r="J441" s="70">
        <f t="shared" si="222"/>
        <v>0</v>
      </c>
      <c r="K441" s="72">
        <f t="shared" si="200"/>
        <v>1</v>
      </c>
      <c r="L441" s="29">
        <f t="shared" si="201"/>
        <v>0</v>
      </c>
      <c r="M441" s="43" t="s">
        <v>70</v>
      </c>
      <c r="O441" s="19"/>
      <c r="P441" s="19"/>
      <c r="Q441" s="19"/>
      <c r="R441" s="19"/>
      <c r="S441" s="19"/>
    </row>
    <row r="442" spans="1:21" x14ac:dyDescent="0.15">
      <c r="A442" s="3"/>
      <c r="B442" s="23" t="s">
        <v>69</v>
      </c>
      <c r="C442" s="4"/>
      <c r="D442" s="68">
        <f t="shared" si="220"/>
        <v>0</v>
      </c>
      <c r="E442" s="69">
        <f t="shared" si="220"/>
        <v>0</v>
      </c>
      <c r="F442" s="69">
        <f t="shared" si="220"/>
        <v>0</v>
      </c>
      <c r="G442" s="70">
        <f t="shared" si="220"/>
        <v>0</v>
      </c>
      <c r="H442" s="118">
        <f t="shared" si="220"/>
        <v>0</v>
      </c>
      <c r="I442" s="71">
        <f t="shared" si="223"/>
        <v>0</v>
      </c>
      <c r="J442" s="70">
        <f t="shared" si="222"/>
        <v>0</v>
      </c>
      <c r="K442" s="72">
        <f t="shared" si="200"/>
        <v>0</v>
      </c>
      <c r="L442" s="29" t="str">
        <f t="shared" si="201"/>
        <v>-</v>
      </c>
      <c r="M442" s="43" t="s">
        <v>70</v>
      </c>
      <c r="O442" s="88"/>
      <c r="P442" s="89"/>
      <c r="Q442" s="88"/>
      <c r="R442" s="88"/>
      <c r="S442" s="88"/>
    </row>
    <row r="443" spans="1:21" x14ac:dyDescent="0.15">
      <c r="A443" s="5"/>
      <c r="B443" s="24" t="s">
        <v>40</v>
      </c>
      <c r="C443" s="7"/>
      <c r="D443" s="73">
        <f>P438-P437</f>
        <v>3</v>
      </c>
      <c r="E443" s="74">
        <f t="shared" si="220"/>
        <v>0</v>
      </c>
      <c r="F443" s="74">
        <f t="shared" si="220"/>
        <v>0</v>
      </c>
      <c r="G443" s="75">
        <f t="shared" si="220"/>
        <v>0</v>
      </c>
      <c r="H443" s="119">
        <f t="shared" si="220"/>
        <v>0</v>
      </c>
      <c r="I443" s="76">
        <f t="shared" si="223"/>
        <v>3</v>
      </c>
      <c r="J443" s="75">
        <f t="shared" si="222"/>
        <v>0</v>
      </c>
      <c r="K443" s="77">
        <f t="shared" si="200"/>
        <v>3</v>
      </c>
      <c r="L443" s="30">
        <f t="shared" si="201"/>
        <v>0</v>
      </c>
      <c r="M443" s="44" t="s">
        <v>70</v>
      </c>
      <c r="O443" s="88"/>
      <c r="P443" s="88"/>
      <c r="Q443" s="88"/>
      <c r="R443" s="88"/>
      <c r="S443" s="88"/>
    </row>
    <row r="444" spans="1:21" ht="12" thickBot="1" x14ac:dyDescent="0.2">
      <c r="A444" s="20"/>
      <c r="B444" s="25" t="s">
        <v>111</v>
      </c>
      <c r="C444" s="21"/>
      <c r="D444" s="83">
        <f>SUM(D438:D443)</f>
        <v>10</v>
      </c>
      <c r="E444" s="84">
        <f t="shared" ref="E444:H444" si="224">SUM(E438:E443)</f>
        <v>0</v>
      </c>
      <c r="F444" s="84">
        <f t="shared" si="224"/>
        <v>0</v>
      </c>
      <c r="G444" s="85">
        <f t="shared" si="224"/>
        <v>0</v>
      </c>
      <c r="H444" s="121">
        <f t="shared" si="224"/>
        <v>0</v>
      </c>
      <c r="I444" s="86">
        <f>SUM(D444:E444)</f>
        <v>10</v>
      </c>
      <c r="J444" s="85">
        <f>SUM(F444:G444)</f>
        <v>0</v>
      </c>
      <c r="K444" s="67">
        <f t="shared" si="200"/>
        <v>10</v>
      </c>
      <c r="L444" s="27">
        <f>IF(ISERROR(ROUND(J444/K444*100,1)),"-",ROUND(J444/K444*100,1))</f>
        <v>0</v>
      </c>
      <c r="M444" s="45">
        <f>IF(ISERROR(ROUND(K444/$K$445*100,1)),"-",ROUND(K444/$K$445*100,1))</f>
        <v>16.100000000000001</v>
      </c>
      <c r="O444" s="88"/>
      <c r="P444" s="90"/>
      <c r="Q444" s="90"/>
      <c r="R444" s="90"/>
      <c r="S444" s="90"/>
    </row>
    <row r="445" spans="1:21" ht="12" thickTop="1" x14ac:dyDescent="0.15">
      <c r="A445" s="97"/>
      <c r="B445" s="98" t="s">
        <v>106</v>
      </c>
      <c r="C445" s="99"/>
      <c r="D445" s="100">
        <f>SUM(D409,D416,D423,D430,D437,D444)</f>
        <v>59</v>
      </c>
      <c r="E445" s="101">
        <f t="shared" ref="E445:J445" si="225">SUM(E409,E416,E423,E430,E437,E444)</f>
        <v>3</v>
      </c>
      <c r="F445" s="101">
        <f t="shared" si="225"/>
        <v>0</v>
      </c>
      <c r="G445" s="102">
        <f t="shared" si="225"/>
        <v>0</v>
      </c>
      <c r="H445" s="122">
        <f t="shared" si="225"/>
        <v>0</v>
      </c>
      <c r="I445" s="103">
        <f t="shared" si="225"/>
        <v>62</v>
      </c>
      <c r="J445" s="102">
        <f t="shared" si="225"/>
        <v>0</v>
      </c>
      <c r="K445" s="104">
        <f t="shared" si="200"/>
        <v>62</v>
      </c>
      <c r="L445" s="105">
        <f t="shared" ref="L445" si="226">IF(ISERROR(ROUND(J445/K445*100,1)),"-",ROUND(J445/K445*100,1))</f>
        <v>0</v>
      </c>
      <c r="M445" s="106">
        <f>IF(ISERROR(ROUND(K445/$K445*100,1)),"-",ROUND(K445/$K445*100,1))</f>
        <v>100</v>
      </c>
      <c r="O445" s="88"/>
      <c r="P445" s="88"/>
      <c r="Q445" s="88"/>
      <c r="R445" s="88"/>
      <c r="S445" s="88"/>
    </row>
    <row r="446" spans="1:21" x14ac:dyDescent="0.15">
      <c r="A446" s="91"/>
      <c r="B446" s="92"/>
      <c r="C446" s="93"/>
      <c r="D446" s="94"/>
      <c r="E446" s="94"/>
      <c r="F446" s="94"/>
      <c r="G446" s="94"/>
      <c r="H446" s="94"/>
      <c r="I446" s="94"/>
      <c r="J446" s="94"/>
      <c r="K446" s="94"/>
      <c r="L446" s="95"/>
      <c r="M446" s="96"/>
      <c r="O446" s="88"/>
      <c r="P446" s="88"/>
      <c r="Q446" s="88"/>
      <c r="R446" s="88"/>
      <c r="S446" s="88"/>
    </row>
    <row r="447" spans="1:21" x14ac:dyDescent="0.15">
      <c r="A447" s="91"/>
      <c r="B447" s="92"/>
      <c r="C447" s="93"/>
      <c r="D447" s="94"/>
      <c r="E447" s="94"/>
      <c r="F447" s="94"/>
      <c r="G447" s="94"/>
      <c r="H447" s="94"/>
      <c r="I447" s="94"/>
      <c r="J447" s="94"/>
      <c r="K447" s="94"/>
      <c r="L447" s="95"/>
      <c r="M447" s="96"/>
      <c r="O447" s="88"/>
      <c r="P447" s="88"/>
      <c r="Q447" s="88"/>
      <c r="R447" s="88"/>
      <c r="S447" s="88"/>
      <c r="T447" s="33"/>
    </row>
    <row r="448" spans="1:21" x14ac:dyDescent="0.15">
      <c r="B448" s="41" t="s">
        <v>99</v>
      </c>
      <c r="O448" s="88"/>
      <c r="P448" s="89"/>
      <c r="Q448" s="88"/>
      <c r="R448" s="88"/>
      <c r="S448" s="88"/>
    </row>
    <row r="449" spans="1:24" ht="21" x14ac:dyDescent="0.15">
      <c r="A449" s="1"/>
      <c r="B449" s="13"/>
      <c r="C449" s="26" t="s">
        <v>2</v>
      </c>
      <c r="D449" s="52" t="s">
        <v>48</v>
      </c>
      <c r="E449" s="53" t="s">
        <v>49</v>
      </c>
      <c r="F449" s="53" t="s">
        <v>104</v>
      </c>
      <c r="G449" s="54" t="s">
        <v>105</v>
      </c>
      <c r="H449" s="115" t="s">
        <v>108</v>
      </c>
      <c r="I449" s="55" t="s">
        <v>50</v>
      </c>
      <c r="J449" s="56" t="s">
        <v>51</v>
      </c>
      <c r="K449" s="57" t="s">
        <v>52</v>
      </c>
      <c r="L449" s="14" t="s">
        <v>53</v>
      </c>
      <c r="M449" s="14" t="s">
        <v>54</v>
      </c>
      <c r="O449" s="88"/>
      <c r="P449" s="88"/>
      <c r="Q449" s="88"/>
      <c r="R449" s="88"/>
      <c r="S449" s="88"/>
      <c r="U449" s="87"/>
      <c r="V449" s="87"/>
      <c r="W449" s="87"/>
      <c r="X449" s="87"/>
    </row>
    <row r="450" spans="1:24" x14ac:dyDescent="0.15">
      <c r="A450" s="5" t="s">
        <v>1</v>
      </c>
      <c r="B450" s="10"/>
      <c r="C450" s="15"/>
      <c r="D450" s="58" t="s">
        <v>46</v>
      </c>
      <c r="E450" s="59" t="s">
        <v>46</v>
      </c>
      <c r="F450" s="59" t="s">
        <v>46</v>
      </c>
      <c r="G450" s="60" t="s">
        <v>46</v>
      </c>
      <c r="H450" s="116" t="s">
        <v>46</v>
      </c>
      <c r="I450" s="61" t="s">
        <v>46</v>
      </c>
      <c r="J450" s="60" t="s">
        <v>46</v>
      </c>
      <c r="K450" s="62" t="s">
        <v>46</v>
      </c>
      <c r="L450" s="16" t="s">
        <v>47</v>
      </c>
      <c r="M450" s="16" t="s">
        <v>47</v>
      </c>
      <c r="O450" s="88"/>
      <c r="P450" s="90"/>
      <c r="Q450" s="90"/>
      <c r="R450" s="90"/>
      <c r="S450" s="90"/>
      <c r="U450" s="87"/>
      <c r="V450" s="87"/>
    </row>
    <row r="451" spans="1:24" x14ac:dyDescent="0.15">
      <c r="A451" s="1"/>
      <c r="B451" s="22" t="s">
        <v>136</v>
      </c>
      <c r="C451" s="2"/>
      <c r="D451" s="63">
        <f t="shared" ref="D451:H456" si="227">SUM(D307,D355,D403)</f>
        <v>5</v>
      </c>
      <c r="E451" s="64">
        <f t="shared" si="227"/>
        <v>0</v>
      </c>
      <c r="F451" s="64">
        <f t="shared" si="227"/>
        <v>0</v>
      </c>
      <c r="G451" s="65">
        <f t="shared" si="227"/>
        <v>1</v>
      </c>
      <c r="H451" s="117">
        <f t="shared" si="227"/>
        <v>0</v>
      </c>
      <c r="I451" s="66">
        <f>SUM(D451:E451)</f>
        <v>5</v>
      </c>
      <c r="J451" s="65">
        <f>SUM(F451:G451)</f>
        <v>1</v>
      </c>
      <c r="K451" s="67">
        <f>SUM(D451:H451)</f>
        <v>6</v>
      </c>
      <c r="L451" s="28">
        <f>IF(ISERROR(ROUND(J451/K451*100,1)),"-",ROUND(J451/K451*100,1))</f>
        <v>16.7</v>
      </c>
      <c r="M451" s="42" t="s">
        <v>70</v>
      </c>
      <c r="O451" s="88"/>
      <c r="P451" s="88"/>
      <c r="Q451" s="88"/>
      <c r="R451" s="88"/>
      <c r="S451" s="88"/>
      <c r="U451" s="87"/>
      <c r="V451" s="87"/>
    </row>
    <row r="452" spans="1:24" x14ac:dyDescent="0.15">
      <c r="A452" s="3"/>
      <c r="B452" s="23" t="s">
        <v>137</v>
      </c>
      <c r="C452" s="4"/>
      <c r="D452" s="68">
        <f t="shared" si="227"/>
        <v>5</v>
      </c>
      <c r="E452" s="69">
        <f t="shared" si="227"/>
        <v>1</v>
      </c>
      <c r="F452" s="69">
        <f t="shared" si="227"/>
        <v>0</v>
      </c>
      <c r="G452" s="70">
        <f t="shared" si="227"/>
        <v>0</v>
      </c>
      <c r="H452" s="118">
        <f t="shared" si="227"/>
        <v>0</v>
      </c>
      <c r="I452" s="71">
        <f t="shared" ref="I452" si="228">SUM(D452:E452)</f>
        <v>6</v>
      </c>
      <c r="J452" s="70">
        <f t="shared" ref="J452:J456" si="229">SUM(F452:G452)</f>
        <v>0</v>
      </c>
      <c r="K452" s="72">
        <f t="shared" ref="K452:K493" si="230">SUM(D452:H452)</f>
        <v>6</v>
      </c>
      <c r="L452" s="29">
        <f t="shared" ref="L452:L493" si="231">IF(ISERROR(ROUND(J452/K452*100,1)),"-",ROUND(J452/K452*100,1))</f>
        <v>0</v>
      </c>
      <c r="M452" s="43" t="s">
        <v>70</v>
      </c>
      <c r="O452" s="88"/>
      <c r="P452" s="88"/>
      <c r="Q452" s="88"/>
      <c r="R452" s="88"/>
      <c r="S452" s="88"/>
      <c r="U452" s="87"/>
      <c r="V452" s="87"/>
    </row>
    <row r="453" spans="1:24" x14ac:dyDescent="0.15">
      <c r="A453" s="3"/>
      <c r="B453" s="23" t="s">
        <v>138</v>
      </c>
      <c r="C453" s="4"/>
      <c r="D453" s="68">
        <f t="shared" si="227"/>
        <v>4</v>
      </c>
      <c r="E453" s="69">
        <f t="shared" si="227"/>
        <v>0</v>
      </c>
      <c r="F453" s="69">
        <f t="shared" si="227"/>
        <v>0</v>
      </c>
      <c r="G453" s="70">
        <f t="shared" si="227"/>
        <v>0</v>
      </c>
      <c r="H453" s="118">
        <f t="shared" si="227"/>
        <v>0</v>
      </c>
      <c r="I453" s="71">
        <f>SUM(D453:E453)</f>
        <v>4</v>
      </c>
      <c r="J453" s="70">
        <f t="shared" si="229"/>
        <v>0</v>
      </c>
      <c r="K453" s="72">
        <f t="shared" si="230"/>
        <v>4</v>
      </c>
      <c r="L453" s="29">
        <f t="shared" si="231"/>
        <v>0</v>
      </c>
      <c r="M453" s="43" t="s">
        <v>70</v>
      </c>
      <c r="O453" s="88"/>
      <c r="P453" s="88"/>
      <c r="Q453" s="88"/>
      <c r="R453" s="88"/>
      <c r="S453" s="88"/>
      <c r="U453" s="87"/>
      <c r="V453" s="87"/>
    </row>
    <row r="454" spans="1:24" x14ac:dyDescent="0.15">
      <c r="A454" s="3"/>
      <c r="B454" s="23" t="s">
        <v>139</v>
      </c>
      <c r="C454" s="4"/>
      <c r="D454" s="68">
        <f t="shared" si="227"/>
        <v>10</v>
      </c>
      <c r="E454" s="69">
        <f t="shared" si="227"/>
        <v>0</v>
      </c>
      <c r="F454" s="69">
        <f t="shared" si="227"/>
        <v>0</v>
      </c>
      <c r="G454" s="70">
        <f t="shared" si="227"/>
        <v>0</v>
      </c>
      <c r="H454" s="118">
        <f t="shared" si="227"/>
        <v>0</v>
      </c>
      <c r="I454" s="71">
        <f t="shared" ref="I454:I456" si="232">SUM(D454:E454)</f>
        <v>10</v>
      </c>
      <c r="J454" s="70">
        <f t="shared" si="229"/>
        <v>0</v>
      </c>
      <c r="K454" s="72">
        <f t="shared" si="230"/>
        <v>10</v>
      </c>
      <c r="L454" s="29">
        <f t="shared" si="231"/>
        <v>0</v>
      </c>
      <c r="M454" s="43" t="s">
        <v>70</v>
      </c>
      <c r="O454" s="88"/>
      <c r="P454" s="88"/>
      <c r="Q454" s="88"/>
      <c r="R454" s="88"/>
      <c r="S454" s="88"/>
      <c r="U454" s="87"/>
      <c r="V454" s="87"/>
    </row>
    <row r="455" spans="1:24" s="19" customFormat="1" x14ac:dyDescent="0.15">
      <c r="A455" s="3"/>
      <c r="B455" s="23" t="s">
        <v>140</v>
      </c>
      <c r="C455" s="4"/>
      <c r="D455" s="68">
        <f t="shared" si="227"/>
        <v>15</v>
      </c>
      <c r="E455" s="69">
        <f t="shared" si="227"/>
        <v>0</v>
      </c>
      <c r="F455" s="69">
        <f t="shared" si="227"/>
        <v>0</v>
      </c>
      <c r="G455" s="70">
        <f t="shared" si="227"/>
        <v>0</v>
      </c>
      <c r="H455" s="118">
        <f t="shared" si="227"/>
        <v>0</v>
      </c>
      <c r="I455" s="71">
        <f t="shared" si="232"/>
        <v>15</v>
      </c>
      <c r="J455" s="70">
        <f t="shared" si="229"/>
        <v>0</v>
      </c>
      <c r="K455" s="72">
        <f t="shared" si="230"/>
        <v>15</v>
      </c>
      <c r="L455" s="29">
        <f t="shared" si="231"/>
        <v>0</v>
      </c>
      <c r="M455" s="43" t="s">
        <v>70</v>
      </c>
      <c r="O455" s="88"/>
      <c r="P455" s="88"/>
      <c r="Q455" s="88"/>
      <c r="R455" s="88"/>
      <c r="S455" s="88"/>
      <c r="T455" s="8"/>
      <c r="U455" s="87"/>
      <c r="V455" s="87"/>
    </row>
    <row r="456" spans="1:24" x14ac:dyDescent="0.15">
      <c r="A456" s="5"/>
      <c r="B456" s="24" t="s">
        <v>141</v>
      </c>
      <c r="C456" s="7"/>
      <c r="D456" s="73">
        <f t="shared" si="227"/>
        <v>8</v>
      </c>
      <c r="E456" s="74">
        <f t="shared" si="227"/>
        <v>0</v>
      </c>
      <c r="F456" s="74">
        <f t="shared" si="227"/>
        <v>0</v>
      </c>
      <c r="G456" s="75">
        <f t="shared" si="227"/>
        <v>0</v>
      </c>
      <c r="H456" s="119">
        <f t="shared" si="227"/>
        <v>0</v>
      </c>
      <c r="I456" s="76">
        <f t="shared" si="232"/>
        <v>8</v>
      </c>
      <c r="J456" s="75">
        <f t="shared" si="229"/>
        <v>0</v>
      </c>
      <c r="K456" s="77">
        <f t="shared" si="230"/>
        <v>8</v>
      </c>
      <c r="L456" s="30">
        <f t="shared" si="231"/>
        <v>0</v>
      </c>
      <c r="M456" s="44" t="s">
        <v>70</v>
      </c>
      <c r="O456" s="88"/>
      <c r="P456" s="88"/>
      <c r="Q456" s="88"/>
      <c r="R456" s="88"/>
      <c r="S456" s="88"/>
      <c r="U456" s="87"/>
      <c r="V456" s="87"/>
    </row>
    <row r="457" spans="1:24" x14ac:dyDescent="0.15">
      <c r="A457" s="17"/>
      <c r="B457" s="25" t="s">
        <v>154</v>
      </c>
      <c r="C457" s="18"/>
      <c r="D457" s="78">
        <f>SUM(D451:D456)</f>
        <v>47</v>
      </c>
      <c r="E457" s="79">
        <f>SUM(E451:E456)</f>
        <v>1</v>
      </c>
      <c r="F457" s="79">
        <f>SUM(F451:F456)</f>
        <v>0</v>
      </c>
      <c r="G457" s="80">
        <f>SUM(G451:G456)</f>
        <v>1</v>
      </c>
      <c r="H457" s="120">
        <f>SUM(H451:H456)</f>
        <v>0</v>
      </c>
      <c r="I457" s="81">
        <f>SUM(D457:E457)</f>
        <v>48</v>
      </c>
      <c r="J457" s="80">
        <f>SUM(F457:G457)</f>
        <v>1</v>
      </c>
      <c r="K457" s="82">
        <f t="shared" si="230"/>
        <v>49</v>
      </c>
      <c r="L457" s="31">
        <f t="shared" si="231"/>
        <v>2</v>
      </c>
      <c r="M457" s="45">
        <f>IF(ISERROR(ROUND(K457/$K$493*100,1)),"-",ROUND(K457/$K$493*100,1))</f>
        <v>14.8</v>
      </c>
      <c r="O457" s="88"/>
      <c r="P457" s="88"/>
      <c r="Q457" s="88"/>
      <c r="R457" s="88"/>
      <c r="S457" s="88"/>
      <c r="U457" s="87"/>
      <c r="V457" s="87"/>
    </row>
    <row r="458" spans="1:24" x14ac:dyDescent="0.15">
      <c r="A458" s="1"/>
      <c r="B458" s="22" t="s">
        <v>142</v>
      </c>
      <c r="C458" s="2"/>
      <c r="D458" s="63">
        <f t="shared" ref="D458:H463" si="233">SUM(D314,D362,D410)</f>
        <v>12</v>
      </c>
      <c r="E458" s="64">
        <f t="shared" si="233"/>
        <v>1</v>
      </c>
      <c r="F458" s="64">
        <f t="shared" si="233"/>
        <v>0</v>
      </c>
      <c r="G458" s="65">
        <f t="shared" si="233"/>
        <v>0</v>
      </c>
      <c r="H458" s="117">
        <f t="shared" si="233"/>
        <v>0</v>
      </c>
      <c r="I458" s="66">
        <f t="shared" ref="I458:I460" si="234">SUM(D458:E458)</f>
        <v>13</v>
      </c>
      <c r="J458" s="65">
        <f t="shared" ref="J458:J489" si="235">SUM(F458:G458)</f>
        <v>0</v>
      </c>
      <c r="K458" s="67">
        <f t="shared" si="230"/>
        <v>13</v>
      </c>
      <c r="L458" s="28">
        <f t="shared" si="231"/>
        <v>0</v>
      </c>
      <c r="M458" s="42" t="s">
        <v>70</v>
      </c>
      <c r="O458" s="88"/>
      <c r="P458" s="88"/>
      <c r="Q458" s="88"/>
      <c r="R458" s="88"/>
      <c r="S458" s="88"/>
      <c r="U458" s="87"/>
      <c r="V458" s="87"/>
    </row>
    <row r="459" spans="1:24" x14ac:dyDescent="0.15">
      <c r="A459" s="3"/>
      <c r="B459" s="23" t="s">
        <v>143</v>
      </c>
      <c r="C459" s="4"/>
      <c r="D459" s="68">
        <f t="shared" si="233"/>
        <v>10</v>
      </c>
      <c r="E459" s="69">
        <f t="shared" si="233"/>
        <v>1</v>
      </c>
      <c r="F459" s="69">
        <f t="shared" si="233"/>
        <v>0</v>
      </c>
      <c r="G459" s="70">
        <f t="shared" si="233"/>
        <v>0</v>
      </c>
      <c r="H459" s="118">
        <f t="shared" si="233"/>
        <v>0</v>
      </c>
      <c r="I459" s="71">
        <f t="shared" si="234"/>
        <v>11</v>
      </c>
      <c r="J459" s="70">
        <f t="shared" si="235"/>
        <v>0</v>
      </c>
      <c r="K459" s="72">
        <f t="shared" si="230"/>
        <v>11</v>
      </c>
      <c r="L459" s="29">
        <f t="shared" si="231"/>
        <v>0</v>
      </c>
      <c r="M459" s="43" t="s">
        <v>70</v>
      </c>
      <c r="O459" s="88"/>
      <c r="P459" s="88"/>
      <c r="Q459" s="88"/>
      <c r="R459" s="88"/>
      <c r="S459" s="88"/>
      <c r="U459" s="87"/>
      <c r="V459" s="87"/>
    </row>
    <row r="460" spans="1:24" x14ac:dyDescent="0.15">
      <c r="A460" s="3"/>
      <c r="B460" s="23" t="s">
        <v>144</v>
      </c>
      <c r="C460" s="4"/>
      <c r="D460" s="68">
        <f t="shared" si="233"/>
        <v>8</v>
      </c>
      <c r="E460" s="69">
        <f t="shared" si="233"/>
        <v>0</v>
      </c>
      <c r="F460" s="69">
        <f t="shared" si="233"/>
        <v>0</v>
      </c>
      <c r="G460" s="70">
        <f t="shared" si="233"/>
        <v>0</v>
      </c>
      <c r="H460" s="118">
        <f t="shared" si="233"/>
        <v>0</v>
      </c>
      <c r="I460" s="71">
        <f t="shared" si="234"/>
        <v>8</v>
      </c>
      <c r="J460" s="70">
        <f t="shared" si="235"/>
        <v>0</v>
      </c>
      <c r="K460" s="72">
        <f t="shared" si="230"/>
        <v>8</v>
      </c>
      <c r="L460" s="29">
        <f t="shared" si="231"/>
        <v>0</v>
      </c>
      <c r="M460" s="43" t="s">
        <v>70</v>
      </c>
      <c r="O460" s="88"/>
      <c r="P460" s="88"/>
      <c r="Q460" s="88"/>
      <c r="R460" s="88"/>
      <c r="S460" s="88"/>
      <c r="U460" s="87"/>
      <c r="V460" s="87"/>
    </row>
    <row r="461" spans="1:24" x14ac:dyDescent="0.15">
      <c r="A461" s="3"/>
      <c r="B461" s="23" t="s">
        <v>145</v>
      </c>
      <c r="C461" s="4"/>
      <c r="D461" s="68">
        <f t="shared" si="233"/>
        <v>7</v>
      </c>
      <c r="E461" s="69">
        <f t="shared" si="233"/>
        <v>0</v>
      </c>
      <c r="F461" s="69">
        <f t="shared" si="233"/>
        <v>0</v>
      </c>
      <c r="G461" s="70">
        <f t="shared" si="233"/>
        <v>0</v>
      </c>
      <c r="H461" s="118">
        <f t="shared" si="233"/>
        <v>0</v>
      </c>
      <c r="I461" s="71">
        <f>SUM(D461:E461)</f>
        <v>7</v>
      </c>
      <c r="J461" s="70">
        <f t="shared" si="235"/>
        <v>0</v>
      </c>
      <c r="K461" s="72">
        <f t="shared" si="230"/>
        <v>7</v>
      </c>
      <c r="L461" s="29">
        <f t="shared" si="231"/>
        <v>0</v>
      </c>
      <c r="M461" s="43" t="s">
        <v>70</v>
      </c>
      <c r="O461" s="88"/>
      <c r="P461" s="88"/>
      <c r="Q461" s="88"/>
      <c r="R461" s="88"/>
      <c r="S461" s="88"/>
      <c r="U461" s="87"/>
      <c r="V461" s="87"/>
    </row>
    <row r="462" spans="1:24" s="19" customFormat="1" x14ac:dyDescent="0.15">
      <c r="A462" s="3"/>
      <c r="B462" s="23" t="s">
        <v>146</v>
      </c>
      <c r="C462" s="4"/>
      <c r="D462" s="68">
        <f t="shared" si="233"/>
        <v>2</v>
      </c>
      <c r="E462" s="69">
        <f t="shared" si="233"/>
        <v>0</v>
      </c>
      <c r="F462" s="69">
        <f t="shared" si="233"/>
        <v>0</v>
      </c>
      <c r="G462" s="70">
        <f t="shared" si="233"/>
        <v>0</v>
      </c>
      <c r="H462" s="118">
        <f t="shared" si="233"/>
        <v>0</v>
      </c>
      <c r="I462" s="71">
        <f t="shared" ref="I462:I490" si="236">SUM(D462:E462)</f>
        <v>2</v>
      </c>
      <c r="J462" s="70">
        <f t="shared" si="235"/>
        <v>0</v>
      </c>
      <c r="K462" s="72">
        <f t="shared" si="230"/>
        <v>2</v>
      </c>
      <c r="L462" s="29">
        <f t="shared" si="231"/>
        <v>0</v>
      </c>
      <c r="M462" s="43" t="s">
        <v>70</v>
      </c>
      <c r="O462" s="88"/>
      <c r="P462" s="88"/>
      <c r="Q462" s="88"/>
      <c r="R462" s="88"/>
      <c r="S462" s="88"/>
      <c r="T462" s="8"/>
      <c r="U462" s="87"/>
      <c r="V462" s="87"/>
    </row>
    <row r="463" spans="1:24" x14ac:dyDescent="0.15">
      <c r="A463" s="5"/>
      <c r="B463" s="24" t="s">
        <v>147</v>
      </c>
      <c r="C463" s="7"/>
      <c r="D463" s="73">
        <f t="shared" si="233"/>
        <v>10</v>
      </c>
      <c r="E463" s="74">
        <f t="shared" si="233"/>
        <v>3</v>
      </c>
      <c r="F463" s="74">
        <f t="shared" si="233"/>
        <v>0</v>
      </c>
      <c r="G463" s="75">
        <f t="shared" si="233"/>
        <v>0</v>
      </c>
      <c r="H463" s="119">
        <f t="shared" si="233"/>
        <v>0</v>
      </c>
      <c r="I463" s="76">
        <f t="shared" si="236"/>
        <v>13</v>
      </c>
      <c r="J463" s="75">
        <f t="shared" si="235"/>
        <v>0</v>
      </c>
      <c r="K463" s="77">
        <f t="shared" si="230"/>
        <v>13</v>
      </c>
      <c r="L463" s="30">
        <f t="shared" si="231"/>
        <v>0</v>
      </c>
      <c r="M463" s="44" t="s">
        <v>70</v>
      </c>
      <c r="O463" s="88"/>
      <c r="P463" s="88"/>
      <c r="Q463" s="88"/>
      <c r="R463" s="88"/>
      <c r="S463" s="88"/>
      <c r="U463" s="87"/>
      <c r="V463" s="87"/>
    </row>
    <row r="464" spans="1:24" x14ac:dyDescent="0.15">
      <c r="A464" s="17"/>
      <c r="B464" s="25" t="s">
        <v>155</v>
      </c>
      <c r="C464" s="18"/>
      <c r="D464" s="78">
        <f>SUM(D458:D463)</f>
        <v>49</v>
      </c>
      <c r="E464" s="79">
        <f>SUM(E458:E463)</f>
        <v>5</v>
      </c>
      <c r="F464" s="79">
        <f>SUM(F458:F463)</f>
        <v>0</v>
      </c>
      <c r="G464" s="80">
        <f>SUM(G458:G463)</f>
        <v>0</v>
      </c>
      <c r="H464" s="120">
        <f>SUM(H458:H463)</f>
        <v>0</v>
      </c>
      <c r="I464" s="81">
        <f t="shared" si="236"/>
        <v>54</v>
      </c>
      <c r="J464" s="80">
        <f t="shared" si="235"/>
        <v>0</v>
      </c>
      <c r="K464" s="82">
        <f t="shared" si="230"/>
        <v>54</v>
      </c>
      <c r="L464" s="31">
        <f t="shared" si="231"/>
        <v>0</v>
      </c>
      <c r="M464" s="45">
        <f>IF(ISERROR(ROUND(K464/$K$493*100,1)),"-",ROUND(K464/$K$493*100,1))</f>
        <v>16.3</v>
      </c>
      <c r="O464" s="88"/>
      <c r="P464" s="88"/>
      <c r="Q464" s="88"/>
      <c r="R464" s="88"/>
      <c r="S464" s="88"/>
      <c r="U464" s="87"/>
      <c r="V464" s="87"/>
    </row>
    <row r="465" spans="1:22" x14ac:dyDescent="0.15">
      <c r="A465" s="1"/>
      <c r="B465" s="22" t="s">
        <v>148</v>
      </c>
      <c r="C465" s="2"/>
      <c r="D465" s="63">
        <f t="shared" ref="D465:H470" si="237">SUM(D321,D369,D417)</f>
        <v>8</v>
      </c>
      <c r="E465" s="64">
        <f t="shared" si="237"/>
        <v>0</v>
      </c>
      <c r="F465" s="64">
        <f t="shared" si="237"/>
        <v>0</v>
      </c>
      <c r="G465" s="65">
        <f t="shared" si="237"/>
        <v>0</v>
      </c>
      <c r="H465" s="117">
        <f t="shared" si="237"/>
        <v>0</v>
      </c>
      <c r="I465" s="66">
        <f t="shared" si="236"/>
        <v>8</v>
      </c>
      <c r="J465" s="65">
        <f t="shared" si="235"/>
        <v>0</v>
      </c>
      <c r="K465" s="67">
        <f t="shared" si="230"/>
        <v>8</v>
      </c>
      <c r="L465" s="28">
        <f t="shared" si="231"/>
        <v>0</v>
      </c>
      <c r="M465" s="42" t="s">
        <v>70</v>
      </c>
      <c r="O465" s="88"/>
      <c r="P465" s="88"/>
      <c r="Q465" s="88"/>
      <c r="R465" s="88"/>
      <c r="S465" s="88"/>
      <c r="U465" s="87"/>
      <c r="V465" s="87"/>
    </row>
    <row r="466" spans="1:22" x14ac:dyDescent="0.15">
      <c r="A466" s="3"/>
      <c r="B466" s="23" t="s">
        <v>149</v>
      </c>
      <c r="C466" s="4"/>
      <c r="D466" s="68">
        <f t="shared" si="237"/>
        <v>8</v>
      </c>
      <c r="E466" s="69">
        <f t="shared" si="237"/>
        <v>0</v>
      </c>
      <c r="F466" s="69">
        <f t="shared" si="237"/>
        <v>0</v>
      </c>
      <c r="G466" s="70">
        <f t="shared" si="237"/>
        <v>0</v>
      </c>
      <c r="H466" s="118">
        <f t="shared" si="237"/>
        <v>0</v>
      </c>
      <c r="I466" s="71">
        <f t="shared" si="236"/>
        <v>8</v>
      </c>
      <c r="J466" s="70">
        <f t="shared" si="235"/>
        <v>0</v>
      </c>
      <c r="K466" s="72">
        <f t="shared" si="230"/>
        <v>8</v>
      </c>
      <c r="L466" s="29">
        <f t="shared" si="231"/>
        <v>0</v>
      </c>
      <c r="M466" s="43" t="s">
        <v>70</v>
      </c>
      <c r="O466" s="88"/>
      <c r="P466" s="88"/>
      <c r="Q466" s="88"/>
      <c r="R466" s="88"/>
      <c r="S466" s="88"/>
      <c r="U466" s="87"/>
      <c r="V466" s="87"/>
    </row>
    <row r="467" spans="1:22" x14ac:dyDescent="0.15">
      <c r="A467" s="3"/>
      <c r="B467" s="23" t="s">
        <v>150</v>
      </c>
      <c r="C467" s="4"/>
      <c r="D467" s="68">
        <f t="shared" si="237"/>
        <v>11</v>
      </c>
      <c r="E467" s="69">
        <f t="shared" si="237"/>
        <v>0</v>
      </c>
      <c r="F467" s="69">
        <f t="shared" si="237"/>
        <v>0</v>
      </c>
      <c r="G467" s="70">
        <f t="shared" si="237"/>
        <v>0</v>
      </c>
      <c r="H467" s="118">
        <f t="shared" si="237"/>
        <v>1</v>
      </c>
      <c r="I467" s="71">
        <f t="shared" si="236"/>
        <v>11</v>
      </c>
      <c r="J467" s="70">
        <f t="shared" si="235"/>
        <v>0</v>
      </c>
      <c r="K467" s="72">
        <f t="shared" si="230"/>
        <v>12</v>
      </c>
      <c r="L467" s="29">
        <f t="shared" si="231"/>
        <v>0</v>
      </c>
      <c r="M467" s="43" t="s">
        <v>70</v>
      </c>
      <c r="O467" s="88"/>
      <c r="P467" s="88"/>
      <c r="Q467" s="88"/>
      <c r="R467" s="88"/>
      <c r="S467" s="88"/>
      <c r="U467" s="87"/>
      <c r="V467" s="87"/>
    </row>
    <row r="468" spans="1:22" x14ac:dyDescent="0.15">
      <c r="A468" s="3"/>
      <c r="B468" s="23" t="s">
        <v>151</v>
      </c>
      <c r="C468" s="4"/>
      <c r="D468" s="68">
        <f t="shared" si="237"/>
        <v>7</v>
      </c>
      <c r="E468" s="69">
        <f t="shared" si="237"/>
        <v>0</v>
      </c>
      <c r="F468" s="69">
        <f t="shared" si="237"/>
        <v>0</v>
      </c>
      <c r="G468" s="70">
        <f t="shared" si="237"/>
        <v>0</v>
      </c>
      <c r="H468" s="118">
        <f t="shared" si="237"/>
        <v>1</v>
      </c>
      <c r="I468" s="71">
        <f t="shared" si="236"/>
        <v>7</v>
      </c>
      <c r="J468" s="70">
        <f t="shared" si="235"/>
        <v>0</v>
      </c>
      <c r="K468" s="72">
        <f t="shared" si="230"/>
        <v>8</v>
      </c>
      <c r="L468" s="29">
        <f t="shared" si="231"/>
        <v>0</v>
      </c>
      <c r="M468" s="43" t="s">
        <v>70</v>
      </c>
      <c r="O468" s="88"/>
      <c r="P468" s="88"/>
      <c r="Q468" s="88"/>
      <c r="R468" s="88"/>
      <c r="S468" s="88"/>
      <c r="U468" s="87"/>
      <c r="V468" s="87"/>
    </row>
    <row r="469" spans="1:22" s="19" customFormat="1" x14ac:dyDescent="0.15">
      <c r="A469" s="3"/>
      <c r="B469" s="23" t="s">
        <v>152</v>
      </c>
      <c r="C469" s="4"/>
      <c r="D469" s="68">
        <f t="shared" si="237"/>
        <v>6</v>
      </c>
      <c r="E469" s="69">
        <f t="shared" si="237"/>
        <v>1</v>
      </c>
      <c r="F469" s="69">
        <f t="shared" si="237"/>
        <v>0</v>
      </c>
      <c r="G469" s="70">
        <f t="shared" si="237"/>
        <v>0</v>
      </c>
      <c r="H469" s="118">
        <f t="shared" si="237"/>
        <v>0</v>
      </c>
      <c r="I469" s="71">
        <f t="shared" si="236"/>
        <v>7</v>
      </c>
      <c r="J469" s="70">
        <f t="shared" si="235"/>
        <v>0</v>
      </c>
      <c r="K469" s="72">
        <f t="shared" si="230"/>
        <v>7</v>
      </c>
      <c r="L469" s="29">
        <f t="shared" si="231"/>
        <v>0</v>
      </c>
      <c r="M469" s="43" t="s">
        <v>70</v>
      </c>
      <c r="O469" s="88"/>
      <c r="P469" s="88"/>
      <c r="Q469" s="88"/>
      <c r="R469" s="88"/>
      <c r="S469" s="88"/>
      <c r="T469" s="8"/>
      <c r="U469" s="87"/>
      <c r="V469" s="87"/>
    </row>
    <row r="470" spans="1:22" x14ac:dyDescent="0.15">
      <c r="A470" s="5"/>
      <c r="B470" s="24" t="s">
        <v>153</v>
      </c>
      <c r="C470" s="7"/>
      <c r="D470" s="73">
        <f t="shared" si="237"/>
        <v>7</v>
      </c>
      <c r="E470" s="74">
        <f t="shared" si="237"/>
        <v>0</v>
      </c>
      <c r="F470" s="74">
        <f t="shared" si="237"/>
        <v>0</v>
      </c>
      <c r="G470" s="75">
        <f t="shared" si="237"/>
        <v>1</v>
      </c>
      <c r="H470" s="119">
        <f t="shared" si="237"/>
        <v>0</v>
      </c>
      <c r="I470" s="76">
        <f t="shared" si="236"/>
        <v>7</v>
      </c>
      <c r="J470" s="75">
        <f t="shared" si="235"/>
        <v>1</v>
      </c>
      <c r="K470" s="77">
        <f t="shared" si="230"/>
        <v>8</v>
      </c>
      <c r="L470" s="30">
        <f t="shared" si="231"/>
        <v>12.5</v>
      </c>
      <c r="M470" s="44" t="s">
        <v>70</v>
      </c>
      <c r="O470" s="88"/>
      <c r="P470" s="88"/>
      <c r="Q470" s="88"/>
      <c r="R470" s="88"/>
      <c r="S470" s="88"/>
      <c r="U470" s="87"/>
      <c r="V470" s="87"/>
    </row>
    <row r="471" spans="1:22" x14ac:dyDescent="0.15">
      <c r="A471" s="17"/>
      <c r="B471" s="25" t="s">
        <v>156</v>
      </c>
      <c r="C471" s="18"/>
      <c r="D471" s="78">
        <f>SUM(D465:D470)</f>
        <v>47</v>
      </c>
      <c r="E471" s="79">
        <f>SUM(E465:E470)</f>
        <v>1</v>
      </c>
      <c r="F471" s="79">
        <f>SUM(F465:F470)</f>
        <v>0</v>
      </c>
      <c r="G471" s="80">
        <f>SUM(G465:G470)</f>
        <v>1</v>
      </c>
      <c r="H471" s="120">
        <f>SUM(H465:H470)</f>
        <v>2</v>
      </c>
      <c r="I471" s="81">
        <f t="shared" si="236"/>
        <v>48</v>
      </c>
      <c r="J471" s="80">
        <f t="shared" si="235"/>
        <v>1</v>
      </c>
      <c r="K471" s="82">
        <f t="shared" si="230"/>
        <v>51</v>
      </c>
      <c r="L471" s="31">
        <f t="shared" si="231"/>
        <v>2</v>
      </c>
      <c r="M471" s="45">
        <f>IF(ISERROR(ROUND(K471/$K$493*100,1)),"-",ROUND(K471/$K$493*100,1))</f>
        <v>15.4</v>
      </c>
      <c r="O471" s="88"/>
      <c r="P471" s="88"/>
      <c r="Q471" s="88"/>
      <c r="R471" s="88"/>
      <c r="S471" s="88"/>
      <c r="U471" s="87"/>
      <c r="V471" s="87"/>
    </row>
    <row r="472" spans="1:22" x14ac:dyDescent="0.15">
      <c r="A472" s="1"/>
      <c r="B472" s="22" t="s">
        <v>55</v>
      </c>
      <c r="C472" s="2"/>
      <c r="D472" s="63">
        <f t="shared" ref="D472:H477" si="238">SUM(D328,D376,D424)</f>
        <v>5</v>
      </c>
      <c r="E472" s="64">
        <f t="shared" si="238"/>
        <v>1</v>
      </c>
      <c r="F472" s="64">
        <f t="shared" si="238"/>
        <v>0</v>
      </c>
      <c r="G472" s="65">
        <f t="shared" si="238"/>
        <v>0</v>
      </c>
      <c r="H472" s="117">
        <f t="shared" si="238"/>
        <v>0</v>
      </c>
      <c r="I472" s="66">
        <f t="shared" si="236"/>
        <v>6</v>
      </c>
      <c r="J472" s="65">
        <f t="shared" si="235"/>
        <v>0</v>
      </c>
      <c r="K472" s="67">
        <f t="shared" si="230"/>
        <v>6</v>
      </c>
      <c r="L472" s="28">
        <f t="shared" si="231"/>
        <v>0</v>
      </c>
      <c r="M472" s="42" t="s">
        <v>70</v>
      </c>
      <c r="O472" s="88"/>
      <c r="P472" s="88"/>
      <c r="Q472" s="88"/>
      <c r="R472" s="88"/>
      <c r="S472" s="88"/>
      <c r="U472" s="87"/>
      <c r="V472" s="87"/>
    </row>
    <row r="473" spans="1:22" x14ac:dyDescent="0.15">
      <c r="A473" s="3"/>
      <c r="B473" s="23" t="s">
        <v>56</v>
      </c>
      <c r="C473" s="4"/>
      <c r="D473" s="68">
        <f t="shared" si="238"/>
        <v>6</v>
      </c>
      <c r="E473" s="69">
        <f t="shared" si="238"/>
        <v>0</v>
      </c>
      <c r="F473" s="69">
        <f t="shared" si="238"/>
        <v>0</v>
      </c>
      <c r="G473" s="70">
        <f t="shared" si="238"/>
        <v>0</v>
      </c>
      <c r="H473" s="118">
        <f t="shared" si="238"/>
        <v>0</v>
      </c>
      <c r="I473" s="71">
        <f t="shared" si="236"/>
        <v>6</v>
      </c>
      <c r="J473" s="70">
        <f t="shared" si="235"/>
        <v>0</v>
      </c>
      <c r="K473" s="72">
        <f t="shared" si="230"/>
        <v>6</v>
      </c>
      <c r="L473" s="29">
        <f t="shared" si="231"/>
        <v>0</v>
      </c>
      <c r="M473" s="43" t="s">
        <v>70</v>
      </c>
      <c r="O473" s="88"/>
      <c r="P473" s="88"/>
      <c r="Q473" s="88"/>
      <c r="R473" s="88"/>
      <c r="S473" s="88"/>
      <c r="U473" s="87"/>
      <c r="V473" s="87"/>
    </row>
    <row r="474" spans="1:22" s="19" customFormat="1" x14ac:dyDescent="0.15">
      <c r="A474" s="3"/>
      <c r="B474" s="23" t="s">
        <v>57</v>
      </c>
      <c r="C474" s="4"/>
      <c r="D474" s="68">
        <f t="shared" si="238"/>
        <v>5</v>
      </c>
      <c r="E474" s="69">
        <f t="shared" si="238"/>
        <v>0</v>
      </c>
      <c r="F474" s="69">
        <f t="shared" si="238"/>
        <v>0</v>
      </c>
      <c r="G474" s="70">
        <f t="shared" si="238"/>
        <v>0</v>
      </c>
      <c r="H474" s="118">
        <f t="shared" si="238"/>
        <v>0</v>
      </c>
      <c r="I474" s="71">
        <f t="shared" si="236"/>
        <v>5</v>
      </c>
      <c r="J474" s="70">
        <f t="shared" si="235"/>
        <v>0</v>
      </c>
      <c r="K474" s="72">
        <f t="shared" si="230"/>
        <v>5</v>
      </c>
      <c r="L474" s="29">
        <f t="shared" si="231"/>
        <v>0</v>
      </c>
      <c r="M474" s="43" t="s">
        <v>70</v>
      </c>
      <c r="O474" s="88"/>
      <c r="P474" s="88"/>
      <c r="Q474" s="88"/>
      <c r="R474" s="88"/>
      <c r="S474" s="88"/>
      <c r="T474" s="8"/>
      <c r="U474" s="87"/>
      <c r="V474" s="87"/>
    </row>
    <row r="475" spans="1:22" x14ac:dyDescent="0.15">
      <c r="A475" s="3"/>
      <c r="B475" s="23" t="s">
        <v>58</v>
      </c>
      <c r="C475" s="4"/>
      <c r="D475" s="68">
        <f t="shared" si="238"/>
        <v>7</v>
      </c>
      <c r="E475" s="69">
        <f t="shared" si="238"/>
        <v>0</v>
      </c>
      <c r="F475" s="69">
        <f t="shared" si="238"/>
        <v>0</v>
      </c>
      <c r="G475" s="70">
        <f t="shared" si="238"/>
        <v>0</v>
      </c>
      <c r="H475" s="118">
        <f t="shared" si="238"/>
        <v>0</v>
      </c>
      <c r="I475" s="71">
        <f t="shared" si="236"/>
        <v>7</v>
      </c>
      <c r="J475" s="70">
        <f t="shared" si="235"/>
        <v>0</v>
      </c>
      <c r="K475" s="72">
        <f t="shared" si="230"/>
        <v>7</v>
      </c>
      <c r="L475" s="29">
        <f t="shared" si="231"/>
        <v>0</v>
      </c>
      <c r="M475" s="43" t="s">
        <v>70</v>
      </c>
      <c r="O475" s="88"/>
      <c r="P475" s="88"/>
      <c r="Q475" s="88"/>
      <c r="R475" s="88"/>
      <c r="S475" s="88"/>
      <c r="U475" s="87"/>
      <c r="V475" s="87"/>
    </row>
    <row r="476" spans="1:22" x14ac:dyDescent="0.15">
      <c r="A476" s="3"/>
      <c r="B476" s="23" t="s">
        <v>59</v>
      </c>
      <c r="C476" s="4"/>
      <c r="D476" s="68">
        <f t="shared" si="238"/>
        <v>12</v>
      </c>
      <c r="E476" s="69">
        <f t="shared" si="238"/>
        <v>1</v>
      </c>
      <c r="F476" s="69">
        <f t="shared" si="238"/>
        <v>0</v>
      </c>
      <c r="G476" s="70">
        <f t="shared" si="238"/>
        <v>1</v>
      </c>
      <c r="H476" s="118">
        <f t="shared" si="238"/>
        <v>0</v>
      </c>
      <c r="I476" s="71">
        <f t="shared" si="236"/>
        <v>13</v>
      </c>
      <c r="J476" s="70">
        <f t="shared" si="235"/>
        <v>1</v>
      </c>
      <c r="K476" s="72">
        <f t="shared" si="230"/>
        <v>14</v>
      </c>
      <c r="L476" s="29">
        <f t="shared" si="231"/>
        <v>7.1</v>
      </c>
      <c r="M476" s="43" t="s">
        <v>70</v>
      </c>
      <c r="O476" s="88"/>
      <c r="P476" s="88"/>
      <c r="Q476" s="88"/>
      <c r="R476" s="88"/>
      <c r="S476" s="88"/>
      <c r="U476" s="87"/>
      <c r="V476" s="87"/>
    </row>
    <row r="477" spans="1:22" x14ac:dyDescent="0.15">
      <c r="A477" s="5"/>
      <c r="B477" s="24" t="s">
        <v>26</v>
      </c>
      <c r="C477" s="7"/>
      <c r="D477" s="73">
        <f t="shared" si="238"/>
        <v>11</v>
      </c>
      <c r="E477" s="74">
        <f t="shared" si="238"/>
        <v>0</v>
      </c>
      <c r="F477" s="74">
        <f t="shared" si="238"/>
        <v>0</v>
      </c>
      <c r="G477" s="75">
        <f t="shared" si="238"/>
        <v>0</v>
      </c>
      <c r="H477" s="119">
        <f t="shared" si="238"/>
        <v>0</v>
      </c>
      <c r="I477" s="76">
        <f t="shared" si="236"/>
        <v>11</v>
      </c>
      <c r="J477" s="75">
        <f t="shared" si="235"/>
        <v>0</v>
      </c>
      <c r="K477" s="77">
        <f t="shared" si="230"/>
        <v>11</v>
      </c>
      <c r="L477" s="30">
        <f t="shared" si="231"/>
        <v>0</v>
      </c>
      <c r="M477" s="44" t="s">
        <v>70</v>
      </c>
      <c r="O477" s="88"/>
      <c r="P477" s="88"/>
      <c r="Q477" s="88"/>
      <c r="R477" s="88"/>
      <c r="S477" s="88"/>
      <c r="U477" s="87"/>
      <c r="V477" s="87"/>
    </row>
    <row r="478" spans="1:22" x14ac:dyDescent="0.15">
      <c r="A478" s="17"/>
      <c r="B478" s="25" t="s">
        <v>113</v>
      </c>
      <c r="C478" s="18"/>
      <c r="D478" s="78">
        <f>SUM(D472:D477)</f>
        <v>46</v>
      </c>
      <c r="E478" s="79">
        <f>SUM(E472:E477)</f>
        <v>2</v>
      </c>
      <c r="F478" s="79">
        <f>SUM(F472:F477)</f>
        <v>0</v>
      </c>
      <c r="G478" s="80">
        <f>SUM(G472:G477)</f>
        <v>1</v>
      </c>
      <c r="H478" s="120">
        <f>SUM(H472:H477)</f>
        <v>0</v>
      </c>
      <c r="I478" s="81">
        <f t="shared" si="236"/>
        <v>48</v>
      </c>
      <c r="J478" s="80">
        <f t="shared" si="235"/>
        <v>1</v>
      </c>
      <c r="K478" s="82">
        <f t="shared" si="230"/>
        <v>49</v>
      </c>
      <c r="L478" s="31">
        <f t="shared" si="231"/>
        <v>2</v>
      </c>
      <c r="M478" s="45">
        <f>IF(ISERROR(ROUND(K478/$K$493*100,1)),"-",ROUND(K478/$K$493*100,1))</f>
        <v>14.8</v>
      </c>
      <c r="O478" s="88"/>
      <c r="P478" s="88"/>
      <c r="Q478" s="88"/>
      <c r="R478" s="88"/>
      <c r="S478" s="88"/>
      <c r="U478" s="87"/>
      <c r="V478" s="87"/>
    </row>
    <row r="479" spans="1:22" x14ac:dyDescent="0.15">
      <c r="A479" s="1"/>
      <c r="B479" s="22" t="s">
        <v>60</v>
      </c>
      <c r="C479" s="2"/>
      <c r="D479" s="63">
        <f t="shared" ref="D479:H484" si="239">SUM(D335,D383,D431)</f>
        <v>9</v>
      </c>
      <c r="E479" s="64">
        <f t="shared" si="239"/>
        <v>0</v>
      </c>
      <c r="F479" s="64">
        <f t="shared" si="239"/>
        <v>0</v>
      </c>
      <c r="G479" s="65">
        <f t="shared" si="239"/>
        <v>0</v>
      </c>
      <c r="H479" s="117">
        <f t="shared" si="239"/>
        <v>0</v>
      </c>
      <c r="I479" s="66">
        <f t="shared" si="236"/>
        <v>9</v>
      </c>
      <c r="J479" s="65">
        <f t="shared" si="235"/>
        <v>0</v>
      </c>
      <c r="K479" s="67">
        <f t="shared" si="230"/>
        <v>9</v>
      </c>
      <c r="L479" s="28">
        <f t="shared" si="231"/>
        <v>0</v>
      </c>
      <c r="M479" s="42" t="s">
        <v>70</v>
      </c>
      <c r="O479" s="88"/>
      <c r="P479" s="88"/>
      <c r="Q479" s="88"/>
      <c r="R479" s="88"/>
      <c r="S479" s="88"/>
    </row>
    <row r="480" spans="1:22" x14ac:dyDescent="0.15">
      <c r="A480" s="3"/>
      <c r="B480" s="23" t="s">
        <v>61</v>
      </c>
      <c r="C480" s="4"/>
      <c r="D480" s="68">
        <f t="shared" si="239"/>
        <v>14</v>
      </c>
      <c r="E480" s="69">
        <f t="shared" si="239"/>
        <v>0</v>
      </c>
      <c r="F480" s="69">
        <f t="shared" si="239"/>
        <v>0</v>
      </c>
      <c r="G480" s="70">
        <f t="shared" si="239"/>
        <v>0</v>
      </c>
      <c r="H480" s="118">
        <f t="shared" si="239"/>
        <v>0</v>
      </c>
      <c r="I480" s="71">
        <f t="shared" si="236"/>
        <v>14</v>
      </c>
      <c r="J480" s="70">
        <f t="shared" si="235"/>
        <v>0</v>
      </c>
      <c r="K480" s="72">
        <f t="shared" si="230"/>
        <v>14</v>
      </c>
      <c r="L480" s="29">
        <f t="shared" si="231"/>
        <v>0</v>
      </c>
      <c r="M480" s="43" t="s">
        <v>70</v>
      </c>
      <c r="O480" s="88"/>
      <c r="P480" s="88"/>
      <c r="Q480" s="88"/>
      <c r="R480" s="88"/>
      <c r="S480" s="88"/>
    </row>
    <row r="481" spans="1:21" s="19" customFormat="1" x14ac:dyDescent="0.15">
      <c r="A481" s="3"/>
      <c r="B481" s="23" t="s">
        <v>62</v>
      </c>
      <c r="C481" s="4"/>
      <c r="D481" s="68">
        <f t="shared" si="239"/>
        <v>10</v>
      </c>
      <c r="E481" s="69">
        <f t="shared" si="239"/>
        <v>1</v>
      </c>
      <c r="F481" s="69">
        <f t="shared" si="239"/>
        <v>0</v>
      </c>
      <c r="G481" s="70">
        <f t="shared" si="239"/>
        <v>0</v>
      </c>
      <c r="H481" s="118">
        <f t="shared" si="239"/>
        <v>0</v>
      </c>
      <c r="I481" s="71">
        <f t="shared" si="236"/>
        <v>11</v>
      </c>
      <c r="J481" s="70">
        <f t="shared" si="235"/>
        <v>0</v>
      </c>
      <c r="K481" s="72">
        <f t="shared" si="230"/>
        <v>11</v>
      </c>
      <c r="L481" s="29">
        <f t="shared" si="231"/>
        <v>0</v>
      </c>
      <c r="M481" s="43" t="s">
        <v>70</v>
      </c>
      <c r="O481" s="88"/>
      <c r="P481" s="88"/>
      <c r="Q481" s="88"/>
      <c r="R481" s="88"/>
      <c r="S481" s="88"/>
      <c r="T481" s="8"/>
      <c r="U481" s="8"/>
    </row>
    <row r="482" spans="1:21" x14ac:dyDescent="0.15">
      <c r="A482" s="3"/>
      <c r="B482" s="23" t="s">
        <v>63</v>
      </c>
      <c r="C482" s="4"/>
      <c r="D482" s="68">
        <f t="shared" si="239"/>
        <v>7</v>
      </c>
      <c r="E482" s="69">
        <f t="shared" si="239"/>
        <v>1</v>
      </c>
      <c r="F482" s="69">
        <f t="shared" si="239"/>
        <v>0</v>
      </c>
      <c r="G482" s="70">
        <f t="shared" si="239"/>
        <v>0</v>
      </c>
      <c r="H482" s="118">
        <f t="shared" si="239"/>
        <v>0</v>
      </c>
      <c r="I482" s="71">
        <f t="shared" si="236"/>
        <v>8</v>
      </c>
      <c r="J482" s="70">
        <f t="shared" si="235"/>
        <v>0</v>
      </c>
      <c r="K482" s="72">
        <f t="shared" si="230"/>
        <v>8</v>
      </c>
      <c r="L482" s="29">
        <f t="shared" si="231"/>
        <v>0</v>
      </c>
      <c r="M482" s="43" t="s">
        <v>70</v>
      </c>
      <c r="O482" s="88"/>
      <c r="P482" s="88"/>
      <c r="Q482" s="88"/>
      <c r="R482" s="88"/>
      <c r="S482" s="88"/>
    </row>
    <row r="483" spans="1:21" x14ac:dyDescent="0.15">
      <c r="A483" s="3"/>
      <c r="B483" s="23" t="s">
        <v>64</v>
      </c>
      <c r="C483" s="4"/>
      <c r="D483" s="68">
        <f t="shared" si="239"/>
        <v>14</v>
      </c>
      <c r="E483" s="69">
        <f t="shared" si="239"/>
        <v>0</v>
      </c>
      <c r="F483" s="69">
        <f t="shared" si="239"/>
        <v>0</v>
      </c>
      <c r="G483" s="70">
        <f t="shared" si="239"/>
        <v>0</v>
      </c>
      <c r="H483" s="118">
        <f t="shared" si="239"/>
        <v>0</v>
      </c>
      <c r="I483" s="71">
        <f t="shared" si="236"/>
        <v>14</v>
      </c>
      <c r="J483" s="70">
        <f t="shared" si="235"/>
        <v>0</v>
      </c>
      <c r="K483" s="72">
        <f t="shared" si="230"/>
        <v>14</v>
      </c>
      <c r="L483" s="29">
        <f t="shared" si="231"/>
        <v>0</v>
      </c>
      <c r="M483" s="43" t="s">
        <v>70</v>
      </c>
      <c r="O483" s="88"/>
      <c r="P483" s="88"/>
      <c r="Q483" s="88"/>
      <c r="R483" s="88"/>
      <c r="S483" s="88"/>
    </row>
    <row r="484" spans="1:21" x14ac:dyDescent="0.15">
      <c r="A484" s="5"/>
      <c r="B484" s="24" t="s">
        <v>33</v>
      </c>
      <c r="C484" s="7"/>
      <c r="D484" s="73">
        <f t="shared" si="239"/>
        <v>8</v>
      </c>
      <c r="E484" s="74">
        <f t="shared" si="239"/>
        <v>0</v>
      </c>
      <c r="F484" s="74">
        <f t="shared" si="239"/>
        <v>0</v>
      </c>
      <c r="G484" s="75">
        <f t="shared" si="239"/>
        <v>0</v>
      </c>
      <c r="H484" s="119">
        <f t="shared" si="239"/>
        <v>0</v>
      </c>
      <c r="I484" s="76">
        <f t="shared" si="236"/>
        <v>8</v>
      </c>
      <c r="J484" s="75">
        <f t="shared" si="235"/>
        <v>0</v>
      </c>
      <c r="K484" s="77">
        <f t="shared" si="230"/>
        <v>8</v>
      </c>
      <c r="L484" s="30">
        <f t="shared" si="231"/>
        <v>0</v>
      </c>
      <c r="M484" s="44" t="s">
        <v>70</v>
      </c>
      <c r="O484" s="88"/>
      <c r="P484" s="88"/>
      <c r="Q484" s="88"/>
      <c r="R484" s="88"/>
      <c r="S484" s="88"/>
    </row>
    <row r="485" spans="1:21" x14ac:dyDescent="0.15">
      <c r="A485" s="17"/>
      <c r="B485" s="25" t="s">
        <v>112</v>
      </c>
      <c r="C485" s="18"/>
      <c r="D485" s="78">
        <f>SUM(D479:D484)</f>
        <v>62</v>
      </c>
      <c r="E485" s="79">
        <f>SUM(E479:E484)</f>
        <v>2</v>
      </c>
      <c r="F485" s="79">
        <f>SUM(F479:F484)</f>
        <v>0</v>
      </c>
      <c r="G485" s="80">
        <f>SUM(G479:G484)</f>
        <v>0</v>
      </c>
      <c r="H485" s="120">
        <f>SUM(H479:H484)</f>
        <v>0</v>
      </c>
      <c r="I485" s="81">
        <f t="shared" si="236"/>
        <v>64</v>
      </c>
      <c r="J485" s="80">
        <f t="shared" si="235"/>
        <v>0</v>
      </c>
      <c r="K485" s="82">
        <f t="shared" si="230"/>
        <v>64</v>
      </c>
      <c r="L485" s="31">
        <f t="shared" si="231"/>
        <v>0</v>
      </c>
      <c r="M485" s="45">
        <f>IF(ISERROR(ROUND(K485/$K$493*100,1)),"-",ROUND(K485/$K$493*100,1))</f>
        <v>19.3</v>
      </c>
      <c r="O485" s="88"/>
      <c r="P485" s="88"/>
      <c r="Q485" s="88"/>
      <c r="R485" s="88"/>
      <c r="S485" s="88"/>
    </row>
    <row r="486" spans="1:21" x14ac:dyDescent="0.15">
      <c r="A486" s="1"/>
      <c r="B486" s="22" t="s">
        <v>65</v>
      </c>
      <c r="C486" s="2"/>
      <c r="D486" s="63">
        <f t="shared" ref="D486:H491" si="240">SUM(D342,D390,D438)</f>
        <v>12</v>
      </c>
      <c r="E486" s="64">
        <f t="shared" si="240"/>
        <v>1</v>
      </c>
      <c r="F486" s="64">
        <f t="shared" si="240"/>
        <v>0</v>
      </c>
      <c r="G486" s="65">
        <f t="shared" si="240"/>
        <v>0</v>
      </c>
      <c r="H486" s="117">
        <f t="shared" si="240"/>
        <v>0</v>
      </c>
      <c r="I486" s="66">
        <f t="shared" si="236"/>
        <v>13</v>
      </c>
      <c r="J486" s="65">
        <f t="shared" si="235"/>
        <v>0</v>
      </c>
      <c r="K486" s="67">
        <f t="shared" si="230"/>
        <v>13</v>
      </c>
      <c r="L486" s="28">
        <f t="shared" si="231"/>
        <v>0</v>
      </c>
      <c r="M486" s="42" t="s">
        <v>70</v>
      </c>
      <c r="O486" s="107"/>
      <c r="P486" s="107"/>
      <c r="Q486" s="107"/>
      <c r="R486" s="107"/>
      <c r="S486" s="107"/>
    </row>
    <row r="487" spans="1:21" x14ac:dyDescent="0.15">
      <c r="A487" s="3"/>
      <c r="B487" s="23" t="s">
        <v>66</v>
      </c>
      <c r="C487" s="4"/>
      <c r="D487" s="68">
        <f t="shared" si="240"/>
        <v>10</v>
      </c>
      <c r="E487" s="69">
        <f t="shared" si="240"/>
        <v>0</v>
      </c>
      <c r="F487" s="69">
        <f t="shared" si="240"/>
        <v>0</v>
      </c>
      <c r="G487" s="70">
        <f t="shared" si="240"/>
        <v>1</v>
      </c>
      <c r="H487" s="118">
        <f t="shared" si="240"/>
        <v>0</v>
      </c>
      <c r="I487" s="71">
        <f t="shared" si="236"/>
        <v>10</v>
      </c>
      <c r="J487" s="70">
        <f t="shared" si="235"/>
        <v>1</v>
      </c>
      <c r="K487" s="72">
        <f t="shared" si="230"/>
        <v>11</v>
      </c>
      <c r="L487" s="29">
        <f t="shared" si="231"/>
        <v>9.1</v>
      </c>
      <c r="M487" s="43" t="s">
        <v>70</v>
      </c>
      <c r="O487" s="107"/>
      <c r="P487" s="107"/>
      <c r="Q487" s="107"/>
      <c r="R487" s="107"/>
      <c r="S487" s="107"/>
    </row>
    <row r="488" spans="1:21" x14ac:dyDescent="0.15">
      <c r="A488" s="3"/>
      <c r="B488" s="23" t="s">
        <v>67</v>
      </c>
      <c r="C488" s="4"/>
      <c r="D488" s="68">
        <f t="shared" si="240"/>
        <v>7</v>
      </c>
      <c r="E488" s="69">
        <f t="shared" si="240"/>
        <v>0</v>
      </c>
      <c r="F488" s="69">
        <f t="shared" si="240"/>
        <v>0</v>
      </c>
      <c r="G488" s="70">
        <f t="shared" si="240"/>
        <v>0</v>
      </c>
      <c r="H488" s="118">
        <f t="shared" si="240"/>
        <v>0</v>
      </c>
      <c r="I488" s="71">
        <f t="shared" si="236"/>
        <v>7</v>
      </c>
      <c r="J488" s="70">
        <f t="shared" si="235"/>
        <v>0</v>
      </c>
      <c r="K488" s="72">
        <f t="shared" si="230"/>
        <v>7</v>
      </c>
      <c r="L488" s="29">
        <f t="shared" si="231"/>
        <v>0</v>
      </c>
      <c r="M488" s="43" t="s">
        <v>70</v>
      </c>
      <c r="O488" s="107"/>
      <c r="P488" s="107"/>
      <c r="Q488" s="107"/>
      <c r="R488" s="107"/>
      <c r="S488" s="107"/>
    </row>
    <row r="489" spans="1:21" x14ac:dyDescent="0.15">
      <c r="A489" s="3"/>
      <c r="B489" s="23" t="s">
        <v>68</v>
      </c>
      <c r="C489" s="4"/>
      <c r="D489" s="68">
        <f t="shared" si="240"/>
        <v>10</v>
      </c>
      <c r="E489" s="69">
        <f t="shared" si="240"/>
        <v>0</v>
      </c>
      <c r="F489" s="69">
        <f t="shared" si="240"/>
        <v>0</v>
      </c>
      <c r="G489" s="70">
        <f t="shared" si="240"/>
        <v>0</v>
      </c>
      <c r="H489" s="118">
        <f t="shared" si="240"/>
        <v>0</v>
      </c>
      <c r="I489" s="71">
        <f t="shared" si="236"/>
        <v>10</v>
      </c>
      <c r="J489" s="70">
        <f t="shared" si="235"/>
        <v>0</v>
      </c>
      <c r="K489" s="72">
        <f t="shared" si="230"/>
        <v>10</v>
      </c>
      <c r="L489" s="29">
        <f t="shared" si="231"/>
        <v>0</v>
      </c>
      <c r="M489" s="43" t="s">
        <v>70</v>
      </c>
      <c r="O489" s="107"/>
      <c r="P489" s="107"/>
      <c r="Q489" s="107"/>
      <c r="R489" s="107"/>
      <c r="S489" s="107"/>
    </row>
    <row r="490" spans="1:21" x14ac:dyDescent="0.15">
      <c r="A490" s="3"/>
      <c r="B490" s="23" t="s">
        <v>69</v>
      </c>
      <c r="C490" s="4"/>
      <c r="D490" s="68">
        <f t="shared" si="240"/>
        <v>12</v>
      </c>
      <c r="E490" s="69">
        <f t="shared" si="240"/>
        <v>0</v>
      </c>
      <c r="F490" s="69">
        <f t="shared" si="240"/>
        <v>0</v>
      </c>
      <c r="G490" s="70">
        <f t="shared" si="240"/>
        <v>0</v>
      </c>
      <c r="H490" s="118">
        <f t="shared" si="240"/>
        <v>0</v>
      </c>
      <c r="I490" s="71">
        <f t="shared" si="236"/>
        <v>12</v>
      </c>
      <c r="J490" s="70">
        <f>SUM(F490:G490)</f>
        <v>0</v>
      </c>
      <c r="K490" s="72">
        <f t="shared" si="230"/>
        <v>12</v>
      </c>
      <c r="L490" s="29">
        <f t="shared" si="231"/>
        <v>0</v>
      </c>
      <c r="M490" s="43" t="s">
        <v>70</v>
      </c>
      <c r="O490" s="88"/>
      <c r="P490" s="89"/>
      <c r="Q490" s="88"/>
      <c r="R490" s="88"/>
      <c r="S490" s="88"/>
    </row>
    <row r="491" spans="1:21" x14ac:dyDescent="0.15">
      <c r="A491" s="5"/>
      <c r="B491" s="24" t="s">
        <v>40</v>
      </c>
      <c r="C491" s="7"/>
      <c r="D491" s="73">
        <f t="shared" si="240"/>
        <v>12</v>
      </c>
      <c r="E491" s="74">
        <f t="shared" si="240"/>
        <v>0</v>
      </c>
      <c r="F491" s="74">
        <f t="shared" si="240"/>
        <v>0</v>
      </c>
      <c r="G491" s="75">
        <f t="shared" si="240"/>
        <v>0</v>
      </c>
      <c r="H491" s="119">
        <f t="shared" si="240"/>
        <v>0</v>
      </c>
      <c r="I491" s="76">
        <f>SUM(D491:E491)</f>
        <v>12</v>
      </c>
      <c r="J491" s="75">
        <f>SUM(F491:G491)</f>
        <v>0</v>
      </c>
      <c r="K491" s="77">
        <f t="shared" si="230"/>
        <v>12</v>
      </c>
      <c r="L491" s="30">
        <f t="shared" si="231"/>
        <v>0</v>
      </c>
      <c r="M491" s="44" t="s">
        <v>70</v>
      </c>
      <c r="O491" s="88"/>
      <c r="P491" s="88"/>
      <c r="Q491" s="88"/>
      <c r="R491" s="88"/>
      <c r="S491" s="88"/>
    </row>
    <row r="492" spans="1:21" ht="12" thickBot="1" x14ac:dyDescent="0.2">
      <c r="A492" s="20"/>
      <c r="B492" s="25" t="s">
        <v>111</v>
      </c>
      <c r="C492" s="21"/>
      <c r="D492" s="83">
        <f>SUM(D486:D491)</f>
        <v>63</v>
      </c>
      <c r="E492" s="84">
        <f t="shared" ref="E492:H492" si="241">SUM(E486:E491)</f>
        <v>1</v>
      </c>
      <c r="F492" s="84">
        <f t="shared" si="241"/>
        <v>0</v>
      </c>
      <c r="G492" s="85">
        <f t="shared" si="241"/>
        <v>1</v>
      </c>
      <c r="H492" s="121">
        <f t="shared" si="241"/>
        <v>0</v>
      </c>
      <c r="I492" s="86">
        <f t="shared" ref="I492" si="242">SUM(D492:E492)</f>
        <v>64</v>
      </c>
      <c r="J492" s="85">
        <f t="shared" ref="J492" si="243">SUM(F492:G492)</f>
        <v>1</v>
      </c>
      <c r="K492" s="67">
        <f t="shared" si="230"/>
        <v>65</v>
      </c>
      <c r="L492" s="27">
        <f t="shared" si="231"/>
        <v>1.5</v>
      </c>
      <c r="M492" s="45">
        <f>IF(ISERROR(ROUND(K492/$K$493*100,1)),"-",ROUND(K492/$K$493*100,1))</f>
        <v>19.600000000000001</v>
      </c>
      <c r="O492" s="88"/>
      <c r="P492" s="90"/>
      <c r="Q492" s="90"/>
      <c r="R492" s="90"/>
      <c r="S492" s="90"/>
    </row>
    <row r="493" spans="1:21" ht="12" thickTop="1" x14ac:dyDescent="0.15">
      <c r="A493" s="97"/>
      <c r="B493" s="98" t="s">
        <v>106</v>
      </c>
      <c r="C493" s="99"/>
      <c r="D493" s="100">
        <f>SUM(D457,D464,D471,D478,D485,D492)</f>
        <v>314</v>
      </c>
      <c r="E493" s="101">
        <f t="shared" ref="E493:J493" si="244">SUM(E457,E464,E471,E478,E485,E492)</f>
        <v>12</v>
      </c>
      <c r="F493" s="101">
        <f t="shared" si="244"/>
        <v>0</v>
      </c>
      <c r="G493" s="102">
        <f t="shared" si="244"/>
        <v>4</v>
      </c>
      <c r="H493" s="122">
        <f t="shared" si="244"/>
        <v>2</v>
      </c>
      <c r="I493" s="103">
        <f t="shared" si="244"/>
        <v>326</v>
      </c>
      <c r="J493" s="102">
        <f t="shared" si="244"/>
        <v>4</v>
      </c>
      <c r="K493" s="104">
        <f t="shared" si="230"/>
        <v>332</v>
      </c>
      <c r="L493" s="105">
        <f t="shared" si="231"/>
        <v>1.2</v>
      </c>
      <c r="M493" s="106">
        <f>IF(ISERROR(ROUND(K493/$K$493*100,1)),"-",ROUND(K493/$K$493*100,1))</f>
        <v>100</v>
      </c>
      <c r="O493" s="88"/>
      <c r="P493" s="88"/>
      <c r="Q493" s="88"/>
      <c r="R493" s="88"/>
      <c r="S493" s="88"/>
    </row>
    <row r="494" spans="1:21" x14ac:dyDescent="0.15">
      <c r="A494" s="91"/>
      <c r="B494" s="92"/>
      <c r="C494" s="93"/>
      <c r="D494" s="94"/>
      <c r="E494" s="94"/>
      <c r="F494" s="94"/>
      <c r="G494" s="94"/>
      <c r="H494" s="94"/>
      <c r="I494" s="94"/>
      <c r="J494" s="94"/>
      <c r="K494" s="94"/>
      <c r="L494" s="95"/>
      <c r="M494" s="96"/>
      <c r="O494" s="88"/>
      <c r="P494" s="88"/>
      <c r="Q494" s="88"/>
      <c r="R494" s="88"/>
      <c r="S494" s="88"/>
    </row>
    <row r="495" spans="1:21" x14ac:dyDescent="0.15">
      <c r="A495" s="91"/>
      <c r="B495" s="92"/>
      <c r="C495" s="93"/>
      <c r="D495" s="94"/>
      <c r="E495" s="94"/>
      <c r="F495" s="94"/>
      <c r="G495" s="94"/>
      <c r="H495" s="94"/>
      <c r="I495" s="94"/>
      <c r="J495" s="94"/>
      <c r="K495" s="94"/>
      <c r="L495" s="95"/>
      <c r="M495" s="96"/>
      <c r="O495" s="88"/>
      <c r="P495" s="88"/>
      <c r="Q495" s="88"/>
      <c r="R495" s="88"/>
      <c r="S495" s="88"/>
      <c r="T495" s="33"/>
    </row>
    <row r="496" spans="1:21" x14ac:dyDescent="0.15">
      <c r="B496" s="41" t="s">
        <v>78</v>
      </c>
      <c r="O496" s="88"/>
      <c r="P496" s="89"/>
      <c r="Q496" s="88"/>
      <c r="R496" s="88"/>
      <c r="S496" s="88"/>
    </row>
    <row r="497" spans="1:24" ht="21" x14ac:dyDescent="0.15">
      <c r="A497" s="1"/>
      <c r="B497" s="13"/>
      <c r="C497" s="26" t="s">
        <v>2</v>
      </c>
      <c r="D497" s="52" t="s">
        <v>48</v>
      </c>
      <c r="E497" s="53" t="s">
        <v>49</v>
      </c>
      <c r="F497" s="53" t="s">
        <v>104</v>
      </c>
      <c r="G497" s="54" t="s">
        <v>105</v>
      </c>
      <c r="H497" s="115" t="s">
        <v>108</v>
      </c>
      <c r="I497" s="55" t="s">
        <v>50</v>
      </c>
      <c r="J497" s="56" t="s">
        <v>51</v>
      </c>
      <c r="K497" s="57" t="s">
        <v>52</v>
      </c>
      <c r="L497" s="14" t="s">
        <v>53</v>
      </c>
      <c r="M497" s="14" t="s">
        <v>54</v>
      </c>
      <c r="O497" s="88"/>
      <c r="P497" s="88"/>
      <c r="Q497" s="88"/>
      <c r="R497" s="88"/>
      <c r="S497" s="88"/>
      <c r="U497" s="87"/>
      <c r="V497" s="87"/>
      <c r="W497" s="87"/>
      <c r="X497" s="87"/>
    </row>
    <row r="498" spans="1:24" x14ac:dyDescent="0.15">
      <c r="A498" s="5" t="s">
        <v>1</v>
      </c>
      <c r="B498" s="10"/>
      <c r="C498" s="15"/>
      <c r="D498" s="58" t="s">
        <v>46</v>
      </c>
      <c r="E498" s="59" t="s">
        <v>46</v>
      </c>
      <c r="F498" s="59" t="s">
        <v>46</v>
      </c>
      <c r="G498" s="60" t="s">
        <v>46</v>
      </c>
      <c r="H498" s="116" t="s">
        <v>46</v>
      </c>
      <c r="I498" s="61" t="s">
        <v>46</v>
      </c>
      <c r="J498" s="60" t="s">
        <v>46</v>
      </c>
      <c r="K498" s="62" t="s">
        <v>46</v>
      </c>
      <c r="L498" s="16" t="s">
        <v>47</v>
      </c>
      <c r="M498" s="16" t="s">
        <v>47</v>
      </c>
      <c r="O498" s="88"/>
      <c r="P498" s="90"/>
      <c r="Q498" s="90"/>
      <c r="R498" s="90"/>
      <c r="S498" s="90"/>
      <c r="U498" s="87"/>
      <c r="V498" s="87"/>
    </row>
    <row r="499" spans="1:24" x14ac:dyDescent="0.15">
      <c r="A499" s="1"/>
      <c r="B499" s="22" t="s">
        <v>136</v>
      </c>
      <c r="C499" s="2"/>
      <c r="D499" s="63">
        <f t="shared" ref="D499:H504" si="245">SUM(D19,D643,D931)</f>
        <v>6</v>
      </c>
      <c r="E499" s="64">
        <f t="shared" si="245"/>
        <v>0</v>
      </c>
      <c r="F499" s="64">
        <f t="shared" si="245"/>
        <v>0</v>
      </c>
      <c r="G499" s="65">
        <f t="shared" si="245"/>
        <v>0</v>
      </c>
      <c r="H499" s="117">
        <f t="shared" si="245"/>
        <v>0</v>
      </c>
      <c r="I499" s="66">
        <f>SUM(D499:E499)</f>
        <v>6</v>
      </c>
      <c r="J499" s="65">
        <f>SUM(F499:G499)</f>
        <v>0</v>
      </c>
      <c r="K499" s="67">
        <f>SUM(D499:H499)</f>
        <v>6</v>
      </c>
      <c r="L499" s="28">
        <f>IF(ISERROR(ROUND(J499/K499*100,1)),"-",ROUND(J499/K499*100,1))</f>
        <v>0</v>
      </c>
      <c r="M499" s="42" t="s">
        <v>70</v>
      </c>
      <c r="O499" s="88"/>
      <c r="P499" s="88"/>
      <c r="Q499" s="88"/>
      <c r="R499" s="88"/>
      <c r="S499" s="88"/>
      <c r="U499" s="87"/>
      <c r="V499" s="87"/>
    </row>
    <row r="500" spans="1:24" x14ac:dyDescent="0.15">
      <c r="A500" s="3"/>
      <c r="B500" s="23" t="s">
        <v>137</v>
      </c>
      <c r="C500" s="4"/>
      <c r="D500" s="68">
        <f t="shared" si="245"/>
        <v>4</v>
      </c>
      <c r="E500" s="69">
        <f t="shared" si="245"/>
        <v>0</v>
      </c>
      <c r="F500" s="69">
        <f t="shared" si="245"/>
        <v>0</v>
      </c>
      <c r="G500" s="70">
        <f t="shared" si="245"/>
        <v>0</v>
      </c>
      <c r="H500" s="118">
        <f t="shared" si="245"/>
        <v>0</v>
      </c>
      <c r="I500" s="71">
        <f t="shared" ref="I500" si="246">SUM(D500:E500)</f>
        <v>4</v>
      </c>
      <c r="J500" s="70">
        <f t="shared" ref="J500:J504" si="247">SUM(F500:G500)</f>
        <v>0</v>
      </c>
      <c r="K500" s="72">
        <f t="shared" ref="K500:K541" si="248">SUM(D500:H500)</f>
        <v>4</v>
      </c>
      <c r="L500" s="29">
        <f t="shared" ref="L500:L504" si="249">IF(ISERROR(ROUND(J500/K500*100,1)),"-",ROUND(J500/K500*100,1))</f>
        <v>0</v>
      </c>
      <c r="M500" s="43" t="s">
        <v>70</v>
      </c>
      <c r="O500" s="88"/>
      <c r="P500" s="88"/>
      <c r="Q500" s="88"/>
      <c r="R500" s="88"/>
      <c r="S500" s="88"/>
      <c r="U500" s="87"/>
      <c r="V500" s="87"/>
    </row>
    <row r="501" spans="1:24" x14ac:dyDescent="0.15">
      <c r="A501" s="3"/>
      <c r="B501" s="23" t="s">
        <v>138</v>
      </c>
      <c r="C501" s="4"/>
      <c r="D501" s="68">
        <f t="shared" si="245"/>
        <v>5</v>
      </c>
      <c r="E501" s="69">
        <f t="shared" si="245"/>
        <v>1</v>
      </c>
      <c r="F501" s="69">
        <f t="shared" si="245"/>
        <v>0</v>
      </c>
      <c r="G501" s="70">
        <f t="shared" si="245"/>
        <v>0</v>
      </c>
      <c r="H501" s="118">
        <f t="shared" si="245"/>
        <v>0</v>
      </c>
      <c r="I501" s="71">
        <f>SUM(D501:E501)</f>
        <v>6</v>
      </c>
      <c r="J501" s="70">
        <f t="shared" si="247"/>
        <v>0</v>
      </c>
      <c r="K501" s="72">
        <f t="shared" si="248"/>
        <v>6</v>
      </c>
      <c r="L501" s="29">
        <f t="shared" si="249"/>
        <v>0</v>
      </c>
      <c r="M501" s="43" t="s">
        <v>70</v>
      </c>
      <c r="O501" s="88"/>
      <c r="P501" s="88"/>
      <c r="Q501" s="88"/>
      <c r="R501" s="88"/>
      <c r="S501" s="88"/>
      <c r="U501" s="87"/>
      <c r="V501" s="87"/>
    </row>
    <row r="502" spans="1:24" x14ac:dyDescent="0.15">
      <c r="A502" s="3"/>
      <c r="B502" s="23" t="s">
        <v>139</v>
      </c>
      <c r="C502" s="4"/>
      <c r="D502" s="68">
        <f t="shared" si="245"/>
        <v>7</v>
      </c>
      <c r="E502" s="69">
        <f t="shared" si="245"/>
        <v>1</v>
      </c>
      <c r="F502" s="69">
        <f t="shared" si="245"/>
        <v>0</v>
      </c>
      <c r="G502" s="70">
        <f t="shared" si="245"/>
        <v>0</v>
      </c>
      <c r="H502" s="118">
        <f t="shared" si="245"/>
        <v>0</v>
      </c>
      <c r="I502" s="71">
        <f t="shared" ref="I502:I504" si="250">SUM(D502:E502)</f>
        <v>8</v>
      </c>
      <c r="J502" s="70">
        <f t="shared" si="247"/>
        <v>0</v>
      </c>
      <c r="K502" s="72">
        <f t="shared" si="248"/>
        <v>8</v>
      </c>
      <c r="L502" s="29">
        <f t="shared" si="249"/>
        <v>0</v>
      </c>
      <c r="M502" s="43" t="s">
        <v>70</v>
      </c>
      <c r="O502" s="88"/>
      <c r="P502" s="88"/>
      <c r="Q502" s="88"/>
      <c r="R502" s="88"/>
      <c r="S502" s="88"/>
      <c r="U502" s="87"/>
      <c r="V502" s="87"/>
    </row>
    <row r="503" spans="1:24" s="19" customFormat="1" x14ac:dyDescent="0.15">
      <c r="A503" s="3"/>
      <c r="B503" s="23" t="s">
        <v>140</v>
      </c>
      <c r="C503" s="4"/>
      <c r="D503" s="68">
        <f t="shared" si="245"/>
        <v>6</v>
      </c>
      <c r="E503" s="69">
        <f t="shared" si="245"/>
        <v>0</v>
      </c>
      <c r="F503" s="69">
        <f t="shared" si="245"/>
        <v>0</v>
      </c>
      <c r="G503" s="70">
        <f t="shared" si="245"/>
        <v>0</v>
      </c>
      <c r="H503" s="118">
        <f t="shared" si="245"/>
        <v>0</v>
      </c>
      <c r="I503" s="71">
        <f t="shared" si="250"/>
        <v>6</v>
      </c>
      <c r="J503" s="70">
        <f t="shared" si="247"/>
        <v>0</v>
      </c>
      <c r="K503" s="72">
        <f t="shared" si="248"/>
        <v>6</v>
      </c>
      <c r="L503" s="29">
        <f t="shared" si="249"/>
        <v>0</v>
      </c>
      <c r="M503" s="43" t="s">
        <v>70</v>
      </c>
      <c r="O503" s="88"/>
      <c r="P503" s="88"/>
      <c r="Q503" s="88"/>
      <c r="R503" s="88"/>
      <c r="S503" s="88"/>
      <c r="T503" s="8"/>
      <c r="U503" s="87"/>
      <c r="V503" s="87"/>
    </row>
    <row r="504" spans="1:24" x14ac:dyDescent="0.15">
      <c r="A504" s="5"/>
      <c r="B504" s="24" t="s">
        <v>141</v>
      </c>
      <c r="C504" s="7"/>
      <c r="D504" s="73">
        <f t="shared" si="245"/>
        <v>10</v>
      </c>
      <c r="E504" s="74">
        <f t="shared" si="245"/>
        <v>0</v>
      </c>
      <c r="F504" s="74">
        <f t="shared" si="245"/>
        <v>0</v>
      </c>
      <c r="G504" s="75">
        <f t="shared" si="245"/>
        <v>0</v>
      </c>
      <c r="H504" s="119">
        <f t="shared" si="245"/>
        <v>0</v>
      </c>
      <c r="I504" s="76">
        <f t="shared" si="250"/>
        <v>10</v>
      </c>
      <c r="J504" s="75">
        <f t="shared" si="247"/>
        <v>0</v>
      </c>
      <c r="K504" s="77">
        <f t="shared" si="248"/>
        <v>10</v>
      </c>
      <c r="L504" s="30">
        <f t="shared" si="249"/>
        <v>0</v>
      </c>
      <c r="M504" s="44" t="s">
        <v>70</v>
      </c>
      <c r="O504" s="88"/>
      <c r="P504" s="88"/>
      <c r="Q504" s="88"/>
      <c r="R504" s="88"/>
      <c r="S504" s="88"/>
      <c r="U504" s="87"/>
      <c r="V504" s="87"/>
    </row>
    <row r="505" spans="1:24" x14ac:dyDescent="0.15">
      <c r="A505" s="17"/>
      <c r="B505" s="25" t="s">
        <v>154</v>
      </c>
      <c r="C505" s="18"/>
      <c r="D505" s="78">
        <f>SUM(D499:D504)</f>
        <v>38</v>
      </c>
      <c r="E505" s="79">
        <f>SUM(E499:E504)</f>
        <v>2</v>
      </c>
      <c r="F505" s="79">
        <f>SUM(F499:F504)</f>
        <v>0</v>
      </c>
      <c r="G505" s="80">
        <f>SUM(G499:G504)</f>
        <v>0</v>
      </c>
      <c r="H505" s="120">
        <f>SUM(H499:H504)</f>
        <v>0</v>
      </c>
      <c r="I505" s="81">
        <f>SUM(D505:E505)</f>
        <v>40</v>
      </c>
      <c r="J505" s="80">
        <f>SUM(F505:G505)</f>
        <v>0</v>
      </c>
      <c r="K505" s="82">
        <f t="shared" si="248"/>
        <v>40</v>
      </c>
      <c r="L505" s="31">
        <f>IF(ISERROR(ROUND(J505/K505*100,1)),"-",ROUND(J505/K505*100,1))</f>
        <v>0</v>
      </c>
      <c r="M505" s="45">
        <f>IF(ISERROR(ROUND(K505/$K$541*100,1)),"-",ROUND(K505/$K$541*100,1))</f>
        <v>12</v>
      </c>
      <c r="O505" s="88"/>
      <c r="P505" s="88"/>
      <c r="Q505" s="88"/>
      <c r="R505" s="88"/>
      <c r="S505" s="88"/>
      <c r="U505" s="87"/>
      <c r="V505" s="87"/>
    </row>
    <row r="506" spans="1:24" x14ac:dyDescent="0.15">
      <c r="A506" s="1"/>
      <c r="B506" s="22" t="s">
        <v>142</v>
      </c>
      <c r="C506" s="2"/>
      <c r="D506" s="63">
        <f t="shared" ref="D506:H511" si="251">SUM(D26,D650,D938)</f>
        <v>3</v>
      </c>
      <c r="E506" s="64">
        <f t="shared" si="251"/>
        <v>0</v>
      </c>
      <c r="F506" s="64">
        <f t="shared" si="251"/>
        <v>0</v>
      </c>
      <c r="G506" s="65">
        <f t="shared" si="251"/>
        <v>0</v>
      </c>
      <c r="H506" s="117">
        <f t="shared" si="251"/>
        <v>0</v>
      </c>
      <c r="I506" s="66">
        <f t="shared" ref="I506:I508" si="252">SUM(D506:E506)</f>
        <v>3</v>
      </c>
      <c r="J506" s="65">
        <f t="shared" ref="J506:J537" si="253">SUM(F506:G506)</f>
        <v>0</v>
      </c>
      <c r="K506" s="67">
        <f t="shared" si="248"/>
        <v>3</v>
      </c>
      <c r="L506" s="28">
        <f t="shared" ref="L506:L541" si="254">IF(ISERROR(ROUND(J506/K506*100,1)),"-",ROUND(J506/K506*100,1))</f>
        <v>0</v>
      </c>
      <c r="M506" s="42" t="s">
        <v>70</v>
      </c>
      <c r="O506" s="88"/>
      <c r="P506" s="88"/>
      <c r="Q506" s="88"/>
      <c r="R506" s="88"/>
      <c r="S506" s="88"/>
      <c r="U506" s="87"/>
      <c r="V506" s="87"/>
    </row>
    <row r="507" spans="1:24" x14ac:dyDescent="0.15">
      <c r="A507" s="3"/>
      <c r="B507" s="23" t="s">
        <v>143</v>
      </c>
      <c r="C507" s="4"/>
      <c r="D507" s="68">
        <f t="shared" si="251"/>
        <v>8</v>
      </c>
      <c r="E507" s="69">
        <f t="shared" si="251"/>
        <v>1</v>
      </c>
      <c r="F507" s="69">
        <f t="shared" si="251"/>
        <v>0</v>
      </c>
      <c r="G507" s="70">
        <f t="shared" si="251"/>
        <v>0</v>
      </c>
      <c r="H507" s="118">
        <f t="shared" si="251"/>
        <v>0</v>
      </c>
      <c r="I507" s="71">
        <f t="shared" si="252"/>
        <v>9</v>
      </c>
      <c r="J507" s="70">
        <f t="shared" si="253"/>
        <v>0</v>
      </c>
      <c r="K507" s="72">
        <f t="shared" si="248"/>
        <v>9</v>
      </c>
      <c r="L507" s="29">
        <f t="shared" si="254"/>
        <v>0</v>
      </c>
      <c r="M507" s="43" t="s">
        <v>70</v>
      </c>
      <c r="O507" s="88"/>
      <c r="P507" s="88"/>
      <c r="Q507" s="88"/>
      <c r="R507" s="88"/>
      <c r="S507" s="88"/>
      <c r="U507" s="87"/>
      <c r="V507" s="87"/>
    </row>
    <row r="508" spans="1:24" x14ac:dyDescent="0.15">
      <c r="A508" s="3"/>
      <c r="B508" s="23" t="s">
        <v>144</v>
      </c>
      <c r="C508" s="4"/>
      <c r="D508" s="68">
        <f t="shared" si="251"/>
        <v>7</v>
      </c>
      <c r="E508" s="69">
        <f t="shared" si="251"/>
        <v>1</v>
      </c>
      <c r="F508" s="69">
        <f t="shared" si="251"/>
        <v>0</v>
      </c>
      <c r="G508" s="70">
        <f t="shared" si="251"/>
        <v>0</v>
      </c>
      <c r="H508" s="118">
        <f t="shared" si="251"/>
        <v>0</v>
      </c>
      <c r="I508" s="71">
        <f t="shared" si="252"/>
        <v>8</v>
      </c>
      <c r="J508" s="70">
        <f t="shared" si="253"/>
        <v>0</v>
      </c>
      <c r="K508" s="72">
        <f t="shared" si="248"/>
        <v>8</v>
      </c>
      <c r="L508" s="29">
        <f t="shared" si="254"/>
        <v>0</v>
      </c>
      <c r="M508" s="43" t="s">
        <v>70</v>
      </c>
      <c r="O508" s="88"/>
      <c r="P508" s="88"/>
      <c r="Q508" s="88"/>
      <c r="R508" s="88"/>
      <c r="S508" s="88"/>
      <c r="U508" s="87"/>
      <c r="V508" s="87"/>
    </row>
    <row r="509" spans="1:24" x14ac:dyDescent="0.15">
      <c r="A509" s="3"/>
      <c r="B509" s="23" t="s">
        <v>145</v>
      </c>
      <c r="C509" s="4"/>
      <c r="D509" s="68">
        <f t="shared" si="251"/>
        <v>8</v>
      </c>
      <c r="E509" s="69">
        <f t="shared" si="251"/>
        <v>0</v>
      </c>
      <c r="F509" s="69">
        <f t="shared" si="251"/>
        <v>0</v>
      </c>
      <c r="G509" s="70">
        <f t="shared" si="251"/>
        <v>0</v>
      </c>
      <c r="H509" s="118">
        <f t="shared" si="251"/>
        <v>0</v>
      </c>
      <c r="I509" s="71">
        <f>SUM(D509:E509)</f>
        <v>8</v>
      </c>
      <c r="J509" s="70">
        <f t="shared" si="253"/>
        <v>0</v>
      </c>
      <c r="K509" s="72">
        <f t="shared" si="248"/>
        <v>8</v>
      </c>
      <c r="L509" s="29">
        <f t="shared" si="254"/>
        <v>0</v>
      </c>
      <c r="M509" s="43" t="s">
        <v>70</v>
      </c>
      <c r="O509" s="88"/>
      <c r="P509" s="88"/>
      <c r="Q509" s="88"/>
      <c r="R509" s="88"/>
      <c r="S509" s="88"/>
      <c r="U509" s="87"/>
      <c r="V509" s="87"/>
    </row>
    <row r="510" spans="1:24" s="19" customFormat="1" x14ac:dyDescent="0.15">
      <c r="A510" s="3"/>
      <c r="B510" s="23" t="s">
        <v>146</v>
      </c>
      <c r="C510" s="4"/>
      <c r="D510" s="68">
        <f t="shared" si="251"/>
        <v>5</v>
      </c>
      <c r="E510" s="69">
        <f t="shared" si="251"/>
        <v>2</v>
      </c>
      <c r="F510" s="69">
        <f t="shared" si="251"/>
        <v>0</v>
      </c>
      <c r="G510" s="70">
        <f t="shared" si="251"/>
        <v>1</v>
      </c>
      <c r="H510" s="118">
        <f t="shared" si="251"/>
        <v>0</v>
      </c>
      <c r="I510" s="71">
        <f t="shared" ref="I510:I538" si="255">SUM(D510:E510)</f>
        <v>7</v>
      </c>
      <c r="J510" s="70">
        <f t="shared" si="253"/>
        <v>1</v>
      </c>
      <c r="K510" s="72">
        <f t="shared" si="248"/>
        <v>8</v>
      </c>
      <c r="L510" s="29">
        <f t="shared" si="254"/>
        <v>12.5</v>
      </c>
      <c r="M510" s="43" t="s">
        <v>70</v>
      </c>
      <c r="O510" s="88"/>
      <c r="P510" s="88"/>
      <c r="Q510" s="88"/>
      <c r="R510" s="88"/>
      <c r="S510" s="88"/>
      <c r="T510" s="8"/>
      <c r="U510" s="87"/>
      <c r="V510" s="87"/>
    </row>
    <row r="511" spans="1:24" x14ac:dyDescent="0.15">
      <c r="A511" s="5"/>
      <c r="B511" s="24" t="s">
        <v>147</v>
      </c>
      <c r="C511" s="7"/>
      <c r="D511" s="73">
        <f t="shared" si="251"/>
        <v>12</v>
      </c>
      <c r="E511" s="74">
        <f t="shared" si="251"/>
        <v>0</v>
      </c>
      <c r="F511" s="74">
        <f t="shared" si="251"/>
        <v>0</v>
      </c>
      <c r="G511" s="75">
        <f t="shared" si="251"/>
        <v>0</v>
      </c>
      <c r="H511" s="119">
        <f t="shared" si="251"/>
        <v>0</v>
      </c>
      <c r="I511" s="76">
        <f t="shared" si="255"/>
        <v>12</v>
      </c>
      <c r="J511" s="75">
        <f t="shared" si="253"/>
        <v>0</v>
      </c>
      <c r="K511" s="77">
        <f t="shared" si="248"/>
        <v>12</v>
      </c>
      <c r="L511" s="30">
        <f t="shared" si="254"/>
        <v>0</v>
      </c>
      <c r="M511" s="44" t="s">
        <v>70</v>
      </c>
      <c r="O511" s="88"/>
      <c r="P511" s="88"/>
      <c r="Q511" s="88"/>
      <c r="R511" s="88"/>
      <c r="S511" s="88"/>
      <c r="U511" s="87"/>
      <c r="V511" s="87"/>
    </row>
    <row r="512" spans="1:24" x14ac:dyDescent="0.15">
      <c r="A512" s="17"/>
      <c r="B512" s="25" t="s">
        <v>155</v>
      </c>
      <c r="C512" s="18"/>
      <c r="D512" s="78">
        <f>SUM(D506:D511)</f>
        <v>43</v>
      </c>
      <c r="E512" s="79">
        <f>SUM(E506:E511)</f>
        <v>4</v>
      </c>
      <c r="F512" s="79">
        <f>SUM(F506:F511)</f>
        <v>0</v>
      </c>
      <c r="G512" s="80">
        <f>SUM(G506:G511)</f>
        <v>1</v>
      </c>
      <c r="H512" s="120">
        <f>SUM(H506:H511)</f>
        <v>0</v>
      </c>
      <c r="I512" s="81">
        <f t="shared" si="255"/>
        <v>47</v>
      </c>
      <c r="J512" s="80">
        <f t="shared" si="253"/>
        <v>1</v>
      </c>
      <c r="K512" s="82">
        <f t="shared" si="248"/>
        <v>48</v>
      </c>
      <c r="L512" s="31">
        <f t="shared" si="254"/>
        <v>2.1</v>
      </c>
      <c r="M512" s="45">
        <f>IF(ISERROR(ROUND(K512/$K$541*100,1)),"-",ROUND(K512/$K$541*100,1))</f>
        <v>14.5</v>
      </c>
      <c r="O512" s="88"/>
      <c r="P512" s="88"/>
      <c r="Q512" s="88"/>
      <c r="R512" s="88"/>
      <c r="S512" s="88"/>
      <c r="U512" s="87"/>
      <c r="V512" s="87"/>
    </row>
    <row r="513" spans="1:22" x14ac:dyDescent="0.15">
      <c r="A513" s="1"/>
      <c r="B513" s="22" t="s">
        <v>148</v>
      </c>
      <c r="C513" s="2"/>
      <c r="D513" s="63">
        <f t="shared" ref="D513:H518" si="256">SUM(D33,D657,D945)</f>
        <v>11</v>
      </c>
      <c r="E513" s="64">
        <f t="shared" si="256"/>
        <v>0</v>
      </c>
      <c r="F513" s="64">
        <f t="shared" si="256"/>
        <v>0</v>
      </c>
      <c r="G513" s="65">
        <f t="shared" si="256"/>
        <v>0</v>
      </c>
      <c r="H513" s="117">
        <f t="shared" si="256"/>
        <v>0</v>
      </c>
      <c r="I513" s="66">
        <f t="shared" si="255"/>
        <v>11</v>
      </c>
      <c r="J513" s="65">
        <f t="shared" si="253"/>
        <v>0</v>
      </c>
      <c r="K513" s="67">
        <f t="shared" si="248"/>
        <v>11</v>
      </c>
      <c r="L513" s="28">
        <f t="shared" si="254"/>
        <v>0</v>
      </c>
      <c r="M513" s="42" t="s">
        <v>70</v>
      </c>
      <c r="O513" s="88"/>
      <c r="P513" s="88"/>
      <c r="Q513" s="88"/>
      <c r="R513" s="88"/>
      <c r="S513" s="88"/>
      <c r="U513" s="87"/>
      <c r="V513" s="87"/>
    </row>
    <row r="514" spans="1:22" x14ac:dyDescent="0.15">
      <c r="A514" s="3"/>
      <c r="B514" s="23" t="s">
        <v>149</v>
      </c>
      <c r="C514" s="4"/>
      <c r="D514" s="68">
        <f t="shared" si="256"/>
        <v>10</v>
      </c>
      <c r="E514" s="69">
        <f t="shared" si="256"/>
        <v>0</v>
      </c>
      <c r="F514" s="69">
        <f t="shared" si="256"/>
        <v>0</v>
      </c>
      <c r="G514" s="70">
        <f t="shared" si="256"/>
        <v>0</v>
      </c>
      <c r="H514" s="118">
        <f t="shared" si="256"/>
        <v>1</v>
      </c>
      <c r="I514" s="71">
        <f t="shared" si="255"/>
        <v>10</v>
      </c>
      <c r="J514" s="70">
        <f t="shared" si="253"/>
        <v>0</v>
      </c>
      <c r="K514" s="72">
        <f t="shared" si="248"/>
        <v>11</v>
      </c>
      <c r="L514" s="29">
        <f t="shared" si="254"/>
        <v>0</v>
      </c>
      <c r="M514" s="43" t="s">
        <v>70</v>
      </c>
      <c r="O514" s="88"/>
      <c r="P514" s="88"/>
      <c r="Q514" s="88"/>
      <c r="R514" s="88"/>
      <c r="S514" s="88"/>
      <c r="U514" s="87"/>
      <c r="V514" s="87"/>
    </row>
    <row r="515" spans="1:22" x14ac:dyDescent="0.15">
      <c r="A515" s="3"/>
      <c r="B515" s="23" t="s">
        <v>150</v>
      </c>
      <c r="C515" s="4"/>
      <c r="D515" s="68">
        <f t="shared" si="256"/>
        <v>2</v>
      </c>
      <c r="E515" s="69">
        <f t="shared" si="256"/>
        <v>0</v>
      </c>
      <c r="F515" s="69">
        <f t="shared" si="256"/>
        <v>0</v>
      </c>
      <c r="G515" s="70">
        <f t="shared" si="256"/>
        <v>0</v>
      </c>
      <c r="H515" s="118">
        <f t="shared" si="256"/>
        <v>0</v>
      </c>
      <c r="I515" s="71">
        <f t="shared" si="255"/>
        <v>2</v>
      </c>
      <c r="J515" s="70">
        <f t="shared" si="253"/>
        <v>0</v>
      </c>
      <c r="K515" s="72">
        <f t="shared" si="248"/>
        <v>2</v>
      </c>
      <c r="L515" s="29">
        <f t="shared" si="254"/>
        <v>0</v>
      </c>
      <c r="M515" s="43" t="s">
        <v>70</v>
      </c>
      <c r="O515" s="88"/>
      <c r="P515" s="88"/>
      <c r="Q515" s="88"/>
      <c r="R515" s="88"/>
      <c r="S515" s="88"/>
      <c r="U515" s="87"/>
      <c r="V515" s="87"/>
    </row>
    <row r="516" spans="1:22" x14ac:dyDescent="0.15">
      <c r="A516" s="3"/>
      <c r="B516" s="23" t="s">
        <v>151</v>
      </c>
      <c r="C516" s="4"/>
      <c r="D516" s="68">
        <f t="shared" si="256"/>
        <v>4</v>
      </c>
      <c r="E516" s="69">
        <f t="shared" si="256"/>
        <v>0</v>
      </c>
      <c r="F516" s="69">
        <f t="shared" si="256"/>
        <v>0</v>
      </c>
      <c r="G516" s="70">
        <f t="shared" si="256"/>
        <v>0</v>
      </c>
      <c r="H516" s="118">
        <f t="shared" si="256"/>
        <v>0</v>
      </c>
      <c r="I516" s="71">
        <f t="shared" si="255"/>
        <v>4</v>
      </c>
      <c r="J516" s="70">
        <f t="shared" si="253"/>
        <v>0</v>
      </c>
      <c r="K516" s="72">
        <f t="shared" si="248"/>
        <v>4</v>
      </c>
      <c r="L516" s="29">
        <f t="shared" si="254"/>
        <v>0</v>
      </c>
      <c r="M516" s="43" t="s">
        <v>70</v>
      </c>
      <c r="O516" s="88"/>
      <c r="P516" s="88"/>
      <c r="Q516" s="88"/>
      <c r="R516" s="88"/>
      <c r="S516" s="88"/>
      <c r="U516" s="87"/>
      <c r="V516" s="87"/>
    </row>
    <row r="517" spans="1:22" s="19" customFormat="1" x14ac:dyDescent="0.15">
      <c r="A517" s="3"/>
      <c r="B517" s="23" t="s">
        <v>152</v>
      </c>
      <c r="C517" s="4"/>
      <c r="D517" s="68">
        <f t="shared" si="256"/>
        <v>12</v>
      </c>
      <c r="E517" s="69">
        <f t="shared" si="256"/>
        <v>1</v>
      </c>
      <c r="F517" s="69">
        <f t="shared" si="256"/>
        <v>0</v>
      </c>
      <c r="G517" s="70">
        <f t="shared" si="256"/>
        <v>0</v>
      </c>
      <c r="H517" s="118">
        <f t="shared" si="256"/>
        <v>0</v>
      </c>
      <c r="I517" s="71">
        <f t="shared" si="255"/>
        <v>13</v>
      </c>
      <c r="J517" s="70">
        <f t="shared" si="253"/>
        <v>0</v>
      </c>
      <c r="K517" s="72">
        <f t="shared" si="248"/>
        <v>13</v>
      </c>
      <c r="L517" s="29">
        <f t="shared" si="254"/>
        <v>0</v>
      </c>
      <c r="M517" s="43" t="s">
        <v>70</v>
      </c>
      <c r="O517" s="88"/>
      <c r="P517" s="88"/>
      <c r="Q517" s="88"/>
      <c r="R517" s="88"/>
      <c r="S517" s="88"/>
      <c r="T517" s="8"/>
      <c r="U517" s="87"/>
      <c r="V517" s="87"/>
    </row>
    <row r="518" spans="1:22" x14ac:dyDescent="0.15">
      <c r="A518" s="5"/>
      <c r="B518" s="24" t="s">
        <v>153</v>
      </c>
      <c r="C518" s="7"/>
      <c r="D518" s="73">
        <f t="shared" si="256"/>
        <v>13</v>
      </c>
      <c r="E518" s="74">
        <f t="shared" si="256"/>
        <v>0</v>
      </c>
      <c r="F518" s="74">
        <f t="shared" si="256"/>
        <v>0</v>
      </c>
      <c r="G518" s="75">
        <f t="shared" si="256"/>
        <v>0</v>
      </c>
      <c r="H518" s="119">
        <f t="shared" si="256"/>
        <v>0</v>
      </c>
      <c r="I518" s="76">
        <f t="shared" si="255"/>
        <v>13</v>
      </c>
      <c r="J518" s="75">
        <f t="shared" si="253"/>
        <v>0</v>
      </c>
      <c r="K518" s="77">
        <f t="shared" si="248"/>
        <v>13</v>
      </c>
      <c r="L518" s="30">
        <f t="shared" si="254"/>
        <v>0</v>
      </c>
      <c r="M518" s="44" t="s">
        <v>70</v>
      </c>
      <c r="O518" s="88"/>
      <c r="P518" s="88"/>
      <c r="Q518" s="88"/>
      <c r="R518" s="88"/>
      <c r="S518" s="88"/>
      <c r="U518" s="87"/>
      <c r="V518" s="87"/>
    </row>
    <row r="519" spans="1:22" x14ac:dyDescent="0.15">
      <c r="A519" s="17"/>
      <c r="B519" s="25" t="s">
        <v>156</v>
      </c>
      <c r="C519" s="18"/>
      <c r="D519" s="78">
        <f>SUM(D513:D518)</f>
        <v>52</v>
      </c>
      <c r="E519" s="79">
        <f>SUM(E513:E518)</f>
        <v>1</v>
      </c>
      <c r="F519" s="79">
        <f>SUM(F513:F518)</f>
        <v>0</v>
      </c>
      <c r="G519" s="80">
        <f>SUM(G513:G518)</f>
        <v>0</v>
      </c>
      <c r="H519" s="120">
        <f>SUM(H513:H518)</f>
        <v>1</v>
      </c>
      <c r="I519" s="81">
        <f t="shared" si="255"/>
        <v>53</v>
      </c>
      <c r="J519" s="80">
        <f t="shared" si="253"/>
        <v>0</v>
      </c>
      <c r="K519" s="82">
        <f t="shared" si="248"/>
        <v>54</v>
      </c>
      <c r="L519" s="31">
        <f t="shared" si="254"/>
        <v>0</v>
      </c>
      <c r="M519" s="45">
        <f>IF(ISERROR(ROUND(K519/$K$541*100,1)),"-",ROUND(K519/$K$541*100,1))</f>
        <v>16.3</v>
      </c>
      <c r="O519" s="88"/>
      <c r="P519" s="88"/>
      <c r="Q519" s="88"/>
      <c r="R519" s="88"/>
      <c r="S519" s="88"/>
      <c r="U519" s="87"/>
      <c r="V519" s="87"/>
    </row>
    <row r="520" spans="1:22" x14ac:dyDescent="0.15">
      <c r="A520" s="1"/>
      <c r="B520" s="22" t="s">
        <v>55</v>
      </c>
      <c r="C520" s="2"/>
      <c r="D520" s="63">
        <f t="shared" ref="D520:H525" si="257">SUM(D40,D664,D952)</f>
        <v>9</v>
      </c>
      <c r="E520" s="64">
        <f t="shared" si="257"/>
        <v>0</v>
      </c>
      <c r="F520" s="64">
        <f t="shared" si="257"/>
        <v>0</v>
      </c>
      <c r="G520" s="65">
        <f t="shared" si="257"/>
        <v>0</v>
      </c>
      <c r="H520" s="117">
        <f t="shared" si="257"/>
        <v>0</v>
      </c>
      <c r="I520" s="66">
        <f t="shared" si="255"/>
        <v>9</v>
      </c>
      <c r="J520" s="65">
        <f t="shared" si="253"/>
        <v>0</v>
      </c>
      <c r="K520" s="67">
        <f t="shared" si="248"/>
        <v>9</v>
      </c>
      <c r="L520" s="28">
        <f t="shared" si="254"/>
        <v>0</v>
      </c>
      <c r="M520" s="42" t="s">
        <v>70</v>
      </c>
      <c r="O520" s="88"/>
      <c r="P520" s="88"/>
      <c r="Q520" s="88"/>
      <c r="R520" s="88"/>
      <c r="S520" s="88"/>
      <c r="U520" s="87"/>
      <c r="V520" s="87"/>
    </row>
    <row r="521" spans="1:22" x14ac:dyDescent="0.15">
      <c r="A521" s="3"/>
      <c r="B521" s="23" t="s">
        <v>56</v>
      </c>
      <c r="C521" s="4"/>
      <c r="D521" s="68">
        <f t="shared" si="257"/>
        <v>14</v>
      </c>
      <c r="E521" s="69">
        <f t="shared" si="257"/>
        <v>1</v>
      </c>
      <c r="F521" s="69">
        <f t="shared" si="257"/>
        <v>0</v>
      </c>
      <c r="G521" s="70">
        <f t="shared" si="257"/>
        <v>0</v>
      </c>
      <c r="H521" s="118">
        <f t="shared" si="257"/>
        <v>0</v>
      </c>
      <c r="I521" s="71">
        <f t="shared" si="255"/>
        <v>15</v>
      </c>
      <c r="J521" s="70">
        <f t="shared" si="253"/>
        <v>0</v>
      </c>
      <c r="K521" s="72">
        <f t="shared" si="248"/>
        <v>15</v>
      </c>
      <c r="L521" s="29">
        <f t="shared" si="254"/>
        <v>0</v>
      </c>
      <c r="M521" s="43" t="s">
        <v>70</v>
      </c>
      <c r="O521" s="88"/>
      <c r="P521" s="88"/>
      <c r="Q521" s="88"/>
      <c r="R521" s="88"/>
      <c r="S521" s="88"/>
      <c r="U521" s="87"/>
      <c r="V521" s="87"/>
    </row>
    <row r="522" spans="1:22" s="19" customFormat="1" x14ac:dyDescent="0.15">
      <c r="A522" s="3"/>
      <c r="B522" s="23" t="s">
        <v>57</v>
      </c>
      <c r="C522" s="4"/>
      <c r="D522" s="68">
        <f t="shared" si="257"/>
        <v>5</v>
      </c>
      <c r="E522" s="69">
        <f t="shared" si="257"/>
        <v>0</v>
      </c>
      <c r="F522" s="69">
        <f t="shared" si="257"/>
        <v>0</v>
      </c>
      <c r="G522" s="70">
        <f t="shared" si="257"/>
        <v>0</v>
      </c>
      <c r="H522" s="118">
        <f t="shared" si="257"/>
        <v>1</v>
      </c>
      <c r="I522" s="71">
        <f t="shared" si="255"/>
        <v>5</v>
      </c>
      <c r="J522" s="70">
        <f t="shared" si="253"/>
        <v>0</v>
      </c>
      <c r="K522" s="72">
        <f t="shared" si="248"/>
        <v>6</v>
      </c>
      <c r="L522" s="29">
        <f t="shared" si="254"/>
        <v>0</v>
      </c>
      <c r="M522" s="43" t="s">
        <v>70</v>
      </c>
      <c r="O522" s="88"/>
      <c r="P522" s="88"/>
      <c r="Q522" s="88"/>
      <c r="R522" s="88"/>
      <c r="S522" s="88"/>
      <c r="T522" s="8"/>
      <c r="U522" s="87"/>
      <c r="V522" s="87"/>
    </row>
    <row r="523" spans="1:22" x14ac:dyDescent="0.15">
      <c r="A523" s="3"/>
      <c r="B523" s="23" t="s">
        <v>58</v>
      </c>
      <c r="C523" s="4"/>
      <c r="D523" s="68">
        <f t="shared" si="257"/>
        <v>12</v>
      </c>
      <c r="E523" s="69">
        <f t="shared" si="257"/>
        <v>1</v>
      </c>
      <c r="F523" s="69">
        <f t="shared" si="257"/>
        <v>0</v>
      </c>
      <c r="G523" s="70">
        <f t="shared" si="257"/>
        <v>0</v>
      </c>
      <c r="H523" s="118">
        <f t="shared" si="257"/>
        <v>0</v>
      </c>
      <c r="I523" s="71">
        <f t="shared" si="255"/>
        <v>13</v>
      </c>
      <c r="J523" s="70">
        <f t="shared" si="253"/>
        <v>0</v>
      </c>
      <c r="K523" s="72">
        <f t="shared" si="248"/>
        <v>13</v>
      </c>
      <c r="L523" s="29">
        <f t="shared" si="254"/>
        <v>0</v>
      </c>
      <c r="M523" s="43" t="s">
        <v>70</v>
      </c>
      <c r="O523" s="88"/>
      <c r="P523" s="88"/>
      <c r="Q523" s="88"/>
      <c r="R523" s="88"/>
      <c r="S523" s="88"/>
      <c r="U523" s="87"/>
      <c r="V523" s="87"/>
    </row>
    <row r="524" spans="1:22" x14ac:dyDescent="0.15">
      <c r="A524" s="3"/>
      <c r="B524" s="23" t="s">
        <v>59</v>
      </c>
      <c r="C524" s="4"/>
      <c r="D524" s="68">
        <f t="shared" si="257"/>
        <v>9</v>
      </c>
      <c r="E524" s="69">
        <f t="shared" si="257"/>
        <v>1</v>
      </c>
      <c r="F524" s="69">
        <f t="shared" si="257"/>
        <v>0</v>
      </c>
      <c r="G524" s="70">
        <f t="shared" si="257"/>
        <v>0</v>
      </c>
      <c r="H524" s="118">
        <f t="shared" si="257"/>
        <v>0</v>
      </c>
      <c r="I524" s="71">
        <f t="shared" si="255"/>
        <v>10</v>
      </c>
      <c r="J524" s="70">
        <f t="shared" si="253"/>
        <v>0</v>
      </c>
      <c r="K524" s="72">
        <f t="shared" si="248"/>
        <v>10</v>
      </c>
      <c r="L524" s="29">
        <f t="shared" si="254"/>
        <v>0</v>
      </c>
      <c r="M524" s="43" t="s">
        <v>70</v>
      </c>
      <c r="O524" s="88"/>
      <c r="P524" s="88"/>
      <c r="Q524" s="88"/>
      <c r="R524" s="88"/>
      <c r="S524" s="88"/>
      <c r="U524" s="87"/>
      <c r="V524" s="87"/>
    </row>
    <row r="525" spans="1:22" x14ac:dyDescent="0.15">
      <c r="A525" s="5"/>
      <c r="B525" s="24" t="s">
        <v>26</v>
      </c>
      <c r="C525" s="7"/>
      <c r="D525" s="73">
        <f t="shared" si="257"/>
        <v>10</v>
      </c>
      <c r="E525" s="74">
        <f t="shared" si="257"/>
        <v>0</v>
      </c>
      <c r="F525" s="74">
        <f t="shared" si="257"/>
        <v>0</v>
      </c>
      <c r="G525" s="75">
        <f t="shared" si="257"/>
        <v>0</v>
      </c>
      <c r="H525" s="119">
        <f t="shared" si="257"/>
        <v>0</v>
      </c>
      <c r="I525" s="76">
        <f t="shared" si="255"/>
        <v>10</v>
      </c>
      <c r="J525" s="75">
        <f t="shared" si="253"/>
        <v>0</v>
      </c>
      <c r="K525" s="77">
        <f t="shared" si="248"/>
        <v>10</v>
      </c>
      <c r="L525" s="30">
        <f t="shared" si="254"/>
        <v>0</v>
      </c>
      <c r="M525" s="44" t="s">
        <v>70</v>
      </c>
      <c r="O525" s="88"/>
      <c r="P525" s="88"/>
      <c r="Q525" s="88"/>
      <c r="R525" s="88"/>
      <c r="S525" s="88"/>
      <c r="U525" s="87"/>
      <c r="V525" s="87"/>
    </row>
    <row r="526" spans="1:22" x14ac:dyDescent="0.15">
      <c r="A526" s="17"/>
      <c r="B526" s="25" t="s">
        <v>113</v>
      </c>
      <c r="C526" s="18"/>
      <c r="D526" s="78">
        <f>SUM(D520:D525)</f>
        <v>59</v>
      </c>
      <c r="E526" s="79">
        <f>SUM(E520:E525)</f>
        <v>3</v>
      </c>
      <c r="F526" s="79">
        <f>SUM(F520:F525)</f>
        <v>0</v>
      </c>
      <c r="G526" s="80">
        <f>SUM(G520:G525)</f>
        <v>0</v>
      </c>
      <c r="H526" s="120">
        <f>SUM(H520:H525)</f>
        <v>1</v>
      </c>
      <c r="I526" s="81">
        <f t="shared" si="255"/>
        <v>62</v>
      </c>
      <c r="J526" s="80">
        <f t="shared" si="253"/>
        <v>0</v>
      </c>
      <c r="K526" s="82">
        <f t="shared" si="248"/>
        <v>63</v>
      </c>
      <c r="L526" s="31">
        <f t="shared" si="254"/>
        <v>0</v>
      </c>
      <c r="M526" s="45">
        <f>IF(ISERROR(ROUND(K526/$K$541*100,1)),"-",ROUND(K526/$K$541*100,1))</f>
        <v>19</v>
      </c>
      <c r="O526" s="88"/>
      <c r="P526" s="88"/>
      <c r="Q526" s="88"/>
      <c r="R526" s="88"/>
      <c r="S526" s="88"/>
      <c r="U526" s="87"/>
      <c r="V526" s="87"/>
    </row>
    <row r="527" spans="1:22" x14ac:dyDescent="0.15">
      <c r="A527" s="1"/>
      <c r="B527" s="22" t="s">
        <v>60</v>
      </c>
      <c r="C527" s="2"/>
      <c r="D527" s="63">
        <f t="shared" ref="D527:H532" si="258">SUM(D47,D671,D959)</f>
        <v>9</v>
      </c>
      <c r="E527" s="64">
        <f t="shared" si="258"/>
        <v>2</v>
      </c>
      <c r="F527" s="64">
        <f t="shared" si="258"/>
        <v>0</v>
      </c>
      <c r="G527" s="65">
        <f t="shared" si="258"/>
        <v>0</v>
      </c>
      <c r="H527" s="117">
        <f t="shared" si="258"/>
        <v>0</v>
      </c>
      <c r="I527" s="66">
        <f t="shared" si="255"/>
        <v>11</v>
      </c>
      <c r="J527" s="65">
        <f t="shared" si="253"/>
        <v>0</v>
      </c>
      <c r="K527" s="67">
        <f t="shared" si="248"/>
        <v>11</v>
      </c>
      <c r="L527" s="28">
        <f t="shared" si="254"/>
        <v>0</v>
      </c>
      <c r="M527" s="42" t="s">
        <v>70</v>
      </c>
      <c r="O527" s="88"/>
      <c r="P527" s="88"/>
      <c r="Q527" s="88"/>
      <c r="R527" s="88"/>
      <c r="S527" s="88"/>
    </row>
    <row r="528" spans="1:22" x14ac:dyDescent="0.15">
      <c r="A528" s="3"/>
      <c r="B528" s="23" t="s">
        <v>61</v>
      </c>
      <c r="C528" s="4"/>
      <c r="D528" s="68">
        <f t="shared" si="258"/>
        <v>6</v>
      </c>
      <c r="E528" s="69">
        <f t="shared" si="258"/>
        <v>0</v>
      </c>
      <c r="F528" s="69">
        <f t="shared" si="258"/>
        <v>0</v>
      </c>
      <c r="G528" s="70">
        <f t="shared" si="258"/>
        <v>0</v>
      </c>
      <c r="H528" s="118">
        <f t="shared" si="258"/>
        <v>0</v>
      </c>
      <c r="I528" s="71">
        <f t="shared" si="255"/>
        <v>6</v>
      </c>
      <c r="J528" s="70">
        <f t="shared" si="253"/>
        <v>0</v>
      </c>
      <c r="K528" s="72">
        <f t="shared" si="248"/>
        <v>6</v>
      </c>
      <c r="L528" s="29">
        <f t="shared" si="254"/>
        <v>0</v>
      </c>
      <c r="M528" s="43" t="s">
        <v>70</v>
      </c>
      <c r="O528" s="88"/>
      <c r="P528" s="88"/>
      <c r="Q528" s="88"/>
      <c r="R528" s="88"/>
      <c r="S528" s="88"/>
    </row>
    <row r="529" spans="1:21" s="19" customFormat="1" x14ac:dyDescent="0.15">
      <c r="A529" s="3"/>
      <c r="B529" s="23" t="s">
        <v>62</v>
      </c>
      <c r="C529" s="4"/>
      <c r="D529" s="68">
        <f t="shared" si="258"/>
        <v>11</v>
      </c>
      <c r="E529" s="69">
        <f t="shared" si="258"/>
        <v>0</v>
      </c>
      <c r="F529" s="69">
        <f t="shared" si="258"/>
        <v>0</v>
      </c>
      <c r="G529" s="70">
        <f t="shared" si="258"/>
        <v>0</v>
      </c>
      <c r="H529" s="118">
        <f t="shared" si="258"/>
        <v>0</v>
      </c>
      <c r="I529" s="71">
        <f t="shared" si="255"/>
        <v>11</v>
      </c>
      <c r="J529" s="70">
        <f t="shared" si="253"/>
        <v>0</v>
      </c>
      <c r="K529" s="72">
        <f t="shared" si="248"/>
        <v>11</v>
      </c>
      <c r="L529" s="29">
        <f t="shared" si="254"/>
        <v>0</v>
      </c>
      <c r="M529" s="43" t="s">
        <v>70</v>
      </c>
      <c r="O529" s="88"/>
      <c r="P529" s="88"/>
      <c r="Q529" s="88"/>
      <c r="R529" s="88"/>
      <c r="S529" s="88"/>
      <c r="T529" s="8"/>
      <c r="U529" s="8"/>
    </row>
    <row r="530" spans="1:21" x14ac:dyDescent="0.15">
      <c r="A530" s="3"/>
      <c r="B530" s="23" t="s">
        <v>63</v>
      </c>
      <c r="C530" s="4"/>
      <c r="D530" s="68">
        <f t="shared" si="258"/>
        <v>10</v>
      </c>
      <c r="E530" s="69">
        <f t="shared" si="258"/>
        <v>0</v>
      </c>
      <c r="F530" s="69">
        <f t="shared" si="258"/>
        <v>0</v>
      </c>
      <c r="G530" s="70">
        <f t="shared" si="258"/>
        <v>0</v>
      </c>
      <c r="H530" s="118">
        <f t="shared" si="258"/>
        <v>0</v>
      </c>
      <c r="I530" s="71">
        <f t="shared" si="255"/>
        <v>10</v>
      </c>
      <c r="J530" s="70">
        <f t="shared" si="253"/>
        <v>0</v>
      </c>
      <c r="K530" s="72">
        <f t="shared" si="248"/>
        <v>10</v>
      </c>
      <c r="L530" s="29">
        <f t="shared" si="254"/>
        <v>0</v>
      </c>
      <c r="M530" s="43" t="s">
        <v>70</v>
      </c>
      <c r="O530" s="88"/>
      <c r="P530" s="88"/>
      <c r="Q530" s="88"/>
      <c r="R530" s="88"/>
      <c r="S530" s="88"/>
    </row>
    <row r="531" spans="1:21" x14ac:dyDescent="0.15">
      <c r="A531" s="3"/>
      <c r="B531" s="23" t="s">
        <v>64</v>
      </c>
      <c r="C531" s="4"/>
      <c r="D531" s="68">
        <f t="shared" si="258"/>
        <v>15</v>
      </c>
      <c r="E531" s="69">
        <f t="shared" si="258"/>
        <v>1</v>
      </c>
      <c r="F531" s="69">
        <f t="shared" si="258"/>
        <v>0</v>
      </c>
      <c r="G531" s="70">
        <f t="shared" si="258"/>
        <v>0</v>
      </c>
      <c r="H531" s="118">
        <f t="shared" si="258"/>
        <v>0</v>
      </c>
      <c r="I531" s="71">
        <f t="shared" si="255"/>
        <v>16</v>
      </c>
      <c r="J531" s="70">
        <f t="shared" si="253"/>
        <v>0</v>
      </c>
      <c r="K531" s="72">
        <f t="shared" si="248"/>
        <v>16</v>
      </c>
      <c r="L531" s="29">
        <f t="shared" si="254"/>
        <v>0</v>
      </c>
      <c r="M531" s="43" t="s">
        <v>70</v>
      </c>
      <c r="O531" s="88"/>
      <c r="P531" s="88"/>
      <c r="Q531" s="88"/>
      <c r="R531" s="88"/>
      <c r="S531" s="88"/>
    </row>
    <row r="532" spans="1:21" x14ac:dyDescent="0.15">
      <c r="A532" s="5"/>
      <c r="B532" s="24" t="s">
        <v>33</v>
      </c>
      <c r="C532" s="7"/>
      <c r="D532" s="73">
        <f t="shared" si="258"/>
        <v>9</v>
      </c>
      <c r="E532" s="74">
        <f t="shared" si="258"/>
        <v>1</v>
      </c>
      <c r="F532" s="74">
        <f t="shared" si="258"/>
        <v>0</v>
      </c>
      <c r="G532" s="75">
        <f t="shared" si="258"/>
        <v>0</v>
      </c>
      <c r="H532" s="119">
        <f t="shared" si="258"/>
        <v>0</v>
      </c>
      <c r="I532" s="76">
        <f t="shared" si="255"/>
        <v>10</v>
      </c>
      <c r="J532" s="75">
        <f t="shared" si="253"/>
        <v>0</v>
      </c>
      <c r="K532" s="77">
        <f t="shared" si="248"/>
        <v>10</v>
      </c>
      <c r="L532" s="30">
        <f t="shared" si="254"/>
        <v>0</v>
      </c>
      <c r="M532" s="44" t="s">
        <v>70</v>
      </c>
      <c r="O532" s="88"/>
      <c r="P532" s="88"/>
      <c r="Q532" s="88"/>
      <c r="R532" s="88"/>
      <c r="S532" s="88"/>
    </row>
    <row r="533" spans="1:21" x14ac:dyDescent="0.15">
      <c r="A533" s="17"/>
      <c r="B533" s="25" t="s">
        <v>112</v>
      </c>
      <c r="C533" s="18"/>
      <c r="D533" s="78">
        <f>SUM(D527:D532)</f>
        <v>60</v>
      </c>
      <c r="E533" s="79">
        <f>SUM(E527:E532)</f>
        <v>4</v>
      </c>
      <c r="F533" s="79">
        <f>SUM(F527:F532)</f>
        <v>0</v>
      </c>
      <c r="G533" s="80">
        <f>SUM(G527:G532)</f>
        <v>0</v>
      </c>
      <c r="H533" s="120">
        <f>SUM(H527:H532)</f>
        <v>0</v>
      </c>
      <c r="I533" s="81">
        <f t="shared" si="255"/>
        <v>64</v>
      </c>
      <c r="J533" s="80">
        <f t="shared" si="253"/>
        <v>0</v>
      </c>
      <c r="K533" s="82">
        <f t="shared" si="248"/>
        <v>64</v>
      </c>
      <c r="L533" s="31">
        <f t="shared" si="254"/>
        <v>0</v>
      </c>
      <c r="M533" s="45">
        <f>IF(ISERROR(ROUND(K533/$K$541*100,1)),"-",ROUND(K533/$K$541*100,1))</f>
        <v>19.3</v>
      </c>
      <c r="O533" s="88"/>
      <c r="P533" s="88"/>
      <c r="Q533" s="88"/>
      <c r="R533" s="88"/>
      <c r="S533" s="88"/>
    </row>
    <row r="534" spans="1:21" x14ac:dyDescent="0.15">
      <c r="A534" s="1"/>
      <c r="B534" s="22" t="s">
        <v>65</v>
      </c>
      <c r="C534" s="2"/>
      <c r="D534" s="63">
        <f t="shared" ref="D534:H539" si="259">SUM(D54,D678,D966)</f>
        <v>6</v>
      </c>
      <c r="E534" s="64">
        <f t="shared" si="259"/>
        <v>0</v>
      </c>
      <c r="F534" s="64">
        <f t="shared" si="259"/>
        <v>0</v>
      </c>
      <c r="G534" s="65">
        <f t="shared" si="259"/>
        <v>0</v>
      </c>
      <c r="H534" s="117">
        <f t="shared" si="259"/>
        <v>0</v>
      </c>
      <c r="I534" s="66">
        <f t="shared" si="255"/>
        <v>6</v>
      </c>
      <c r="J534" s="65">
        <f t="shared" si="253"/>
        <v>0</v>
      </c>
      <c r="K534" s="67">
        <f t="shared" si="248"/>
        <v>6</v>
      </c>
      <c r="L534" s="28">
        <f t="shared" si="254"/>
        <v>0</v>
      </c>
      <c r="M534" s="42" t="s">
        <v>70</v>
      </c>
      <c r="O534" s="107"/>
      <c r="P534" s="107"/>
      <c r="Q534" s="107"/>
      <c r="R534" s="107"/>
      <c r="S534" s="107"/>
    </row>
    <row r="535" spans="1:21" x14ac:dyDescent="0.15">
      <c r="A535" s="3"/>
      <c r="B535" s="23" t="s">
        <v>66</v>
      </c>
      <c r="C535" s="4"/>
      <c r="D535" s="68">
        <f t="shared" si="259"/>
        <v>11</v>
      </c>
      <c r="E535" s="69">
        <f t="shared" si="259"/>
        <v>0</v>
      </c>
      <c r="F535" s="69">
        <f t="shared" si="259"/>
        <v>0</v>
      </c>
      <c r="G535" s="70">
        <f t="shared" si="259"/>
        <v>0</v>
      </c>
      <c r="H535" s="118">
        <f t="shared" si="259"/>
        <v>0</v>
      </c>
      <c r="I535" s="71">
        <f t="shared" si="255"/>
        <v>11</v>
      </c>
      <c r="J535" s="70">
        <f t="shared" si="253"/>
        <v>0</v>
      </c>
      <c r="K535" s="72">
        <f t="shared" si="248"/>
        <v>11</v>
      </c>
      <c r="L535" s="29">
        <f t="shared" si="254"/>
        <v>0</v>
      </c>
      <c r="M535" s="43" t="s">
        <v>70</v>
      </c>
      <c r="O535" s="107"/>
      <c r="P535" s="107"/>
      <c r="Q535" s="107"/>
      <c r="R535" s="107"/>
      <c r="S535" s="107"/>
    </row>
    <row r="536" spans="1:21" x14ac:dyDescent="0.15">
      <c r="A536" s="3"/>
      <c r="B536" s="23" t="s">
        <v>67</v>
      </c>
      <c r="C536" s="4"/>
      <c r="D536" s="68">
        <f t="shared" si="259"/>
        <v>11</v>
      </c>
      <c r="E536" s="69">
        <f t="shared" si="259"/>
        <v>0</v>
      </c>
      <c r="F536" s="69">
        <f t="shared" si="259"/>
        <v>0</v>
      </c>
      <c r="G536" s="70">
        <f t="shared" si="259"/>
        <v>0</v>
      </c>
      <c r="H536" s="118">
        <f t="shared" si="259"/>
        <v>0</v>
      </c>
      <c r="I536" s="71">
        <f t="shared" si="255"/>
        <v>11</v>
      </c>
      <c r="J536" s="70">
        <f t="shared" si="253"/>
        <v>0</v>
      </c>
      <c r="K536" s="72">
        <f t="shared" si="248"/>
        <v>11</v>
      </c>
      <c r="L536" s="29">
        <f t="shared" si="254"/>
        <v>0</v>
      </c>
      <c r="M536" s="43" t="s">
        <v>70</v>
      </c>
      <c r="O536" s="107"/>
      <c r="P536" s="107"/>
      <c r="Q536" s="107"/>
      <c r="R536" s="107"/>
      <c r="S536" s="107"/>
    </row>
    <row r="537" spans="1:21" x14ac:dyDescent="0.15">
      <c r="A537" s="3"/>
      <c r="B537" s="23" t="s">
        <v>68</v>
      </c>
      <c r="C537" s="4"/>
      <c r="D537" s="68">
        <f t="shared" si="259"/>
        <v>15</v>
      </c>
      <c r="E537" s="69">
        <f t="shared" si="259"/>
        <v>0</v>
      </c>
      <c r="F537" s="69">
        <f t="shared" si="259"/>
        <v>0</v>
      </c>
      <c r="G537" s="70">
        <f t="shared" si="259"/>
        <v>0</v>
      </c>
      <c r="H537" s="118">
        <f t="shared" si="259"/>
        <v>0</v>
      </c>
      <c r="I537" s="71">
        <f t="shared" si="255"/>
        <v>15</v>
      </c>
      <c r="J537" s="70">
        <f t="shared" si="253"/>
        <v>0</v>
      </c>
      <c r="K537" s="72">
        <f t="shared" si="248"/>
        <v>15</v>
      </c>
      <c r="L537" s="29">
        <f t="shared" si="254"/>
        <v>0</v>
      </c>
      <c r="M537" s="43" t="s">
        <v>70</v>
      </c>
      <c r="O537" s="107"/>
      <c r="P537" s="107"/>
      <c r="Q537" s="107"/>
      <c r="R537" s="107"/>
      <c r="S537" s="107"/>
    </row>
    <row r="538" spans="1:21" x14ac:dyDescent="0.15">
      <c r="A538" s="3"/>
      <c r="B538" s="23" t="s">
        <v>69</v>
      </c>
      <c r="C538" s="4"/>
      <c r="D538" s="68">
        <f t="shared" si="259"/>
        <v>10</v>
      </c>
      <c r="E538" s="69">
        <f t="shared" si="259"/>
        <v>2</v>
      </c>
      <c r="F538" s="69">
        <f t="shared" si="259"/>
        <v>0</v>
      </c>
      <c r="G538" s="70">
        <f t="shared" si="259"/>
        <v>0</v>
      </c>
      <c r="H538" s="118">
        <f t="shared" si="259"/>
        <v>0</v>
      </c>
      <c r="I538" s="71">
        <f t="shared" si="255"/>
        <v>12</v>
      </c>
      <c r="J538" s="70">
        <f>SUM(F538:G538)</f>
        <v>0</v>
      </c>
      <c r="K538" s="72">
        <f t="shared" si="248"/>
        <v>12</v>
      </c>
      <c r="L538" s="29">
        <f t="shared" si="254"/>
        <v>0</v>
      </c>
      <c r="M538" s="43" t="s">
        <v>70</v>
      </c>
      <c r="O538" s="88"/>
      <c r="P538" s="89"/>
      <c r="Q538" s="88"/>
      <c r="R538" s="88"/>
      <c r="S538" s="88"/>
    </row>
    <row r="539" spans="1:21" x14ac:dyDescent="0.15">
      <c r="A539" s="5"/>
      <c r="B539" s="24" t="s">
        <v>40</v>
      </c>
      <c r="C539" s="7"/>
      <c r="D539" s="73">
        <f t="shared" si="259"/>
        <v>8</v>
      </c>
      <c r="E539" s="74">
        <f t="shared" si="259"/>
        <v>0</v>
      </c>
      <c r="F539" s="74">
        <f t="shared" si="259"/>
        <v>0</v>
      </c>
      <c r="G539" s="75">
        <f t="shared" si="259"/>
        <v>0</v>
      </c>
      <c r="H539" s="119">
        <f t="shared" si="259"/>
        <v>0</v>
      </c>
      <c r="I539" s="76">
        <f>SUM(D539:E539)</f>
        <v>8</v>
      </c>
      <c r="J539" s="75">
        <f>SUM(F539:G539)</f>
        <v>0</v>
      </c>
      <c r="K539" s="77">
        <f t="shared" si="248"/>
        <v>8</v>
      </c>
      <c r="L539" s="30">
        <f t="shared" si="254"/>
        <v>0</v>
      </c>
      <c r="M539" s="44" t="s">
        <v>70</v>
      </c>
      <c r="O539" s="88"/>
      <c r="P539" s="88"/>
      <c r="Q539" s="88"/>
      <c r="R539" s="88"/>
      <c r="S539" s="88"/>
    </row>
    <row r="540" spans="1:21" ht="12" thickBot="1" x14ac:dyDescent="0.2">
      <c r="A540" s="20"/>
      <c r="B540" s="25" t="s">
        <v>111</v>
      </c>
      <c r="C540" s="21"/>
      <c r="D540" s="83">
        <f>SUM(D534:D539)</f>
        <v>61</v>
      </c>
      <c r="E540" s="84">
        <f t="shared" ref="E540:F540" si="260">SUM(E534:E539)</f>
        <v>2</v>
      </c>
      <c r="F540" s="84">
        <f t="shared" si="260"/>
        <v>0</v>
      </c>
      <c r="G540" s="85">
        <f>SUM(G534:G539)</f>
        <v>0</v>
      </c>
      <c r="H540" s="121">
        <f>SUM(H534:H539)</f>
        <v>0</v>
      </c>
      <c r="I540" s="86">
        <f t="shared" ref="I540" si="261">SUM(D540:E540)</f>
        <v>63</v>
      </c>
      <c r="J540" s="85">
        <f t="shared" ref="J540" si="262">SUM(F540:G540)</f>
        <v>0</v>
      </c>
      <c r="K540" s="67">
        <f t="shared" si="248"/>
        <v>63</v>
      </c>
      <c r="L540" s="27">
        <f t="shared" si="254"/>
        <v>0</v>
      </c>
      <c r="M540" s="46">
        <f>IF(ISERROR(ROUND(K540/$K$541*100,1)),"-",ROUND(K540/$K$541*100,1))</f>
        <v>19</v>
      </c>
      <c r="O540" s="88"/>
      <c r="P540" s="90"/>
      <c r="Q540" s="90"/>
      <c r="R540" s="90"/>
      <c r="S540" s="90"/>
    </row>
    <row r="541" spans="1:21" ht="12" thickTop="1" x14ac:dyDescent="0.15">
      <c r="A541" s="97"/>
      <c r="B541" s="98" t="s">
        <v>106</v>
      </c>
      <c r="C541" s="99"/>
      <c r="D541" s="100">
        <f>SUM(D505,D512,D519,D526,D533,D540)</f>
        <v>313</v>
      </c>
      <c r="E541" s="101">
        <f t="shared" ref="E541:J541" si="263">SUM(E505,E512,E519,E526,E533,E540)</f>
        <v>16</v>
      </c>
      <c r="F541" s="101">
        <f t="shared" si="263"/>
        <v>0</v>
      </c>
      <c r="G541" s="102">
        <f t="shared" si="263"/>
        <v>1</v>
      </c>
      <c r="H541" s="122">
        <f t="shared" si="263"/>
        <v>2</v>
      </c>
      <c r="I541" s="103">
        <f t="shared" si="263"/>
        <v>329</v>
      </c>
      <c r="J541" s="102">
        <f t="shared" si="263"/>
        <v>1</v>
      </c>
      <c r="K541" s="104">
        <f t="shared" si="248"/>
        <v>332</v>
      </c>
      <c r="L541" s="105">
        <f t="shared" si="254"/>
        <v>0.3</v>
      </c>
      <c r="M541" s="106">
        <f>IF(ISERROR(ROUND(K541/$K$541*100,1)),"-",ROUND(K541/$K$541*100,1))</f>
        <v>100</v>
      </c>
      <c r="O541" s="88"/>
      <c r="P541" s="88"/>
      <c r="Q541" s="88"/>
      <c r="R541" s="88"/>
      <c r="S541" s="88"/>
    </row>
    <row r="542" spans="1:21" x14ac:dyDescent="0.15">
      <c r="A542" s="91"/>
      <c r="B542" s="92"/>
      <c r="C542" s="93"/>
      <c r="D542" s="94"/>
      <c r="E542" s="94"/>
      <c r="F542" s="94"/>
      <c r="G542" s="94"/>
      <c r="H542" s="94"/>
      <c r="I542" s="94"/>
      <c r="J542" s="94"/>
      <c r="K542" s="94"/>
      <c r="L542" s="95"/>
      <c r="M542" s="96"/>
      <c r="O542" s="88"/>
      <c r="P542" s="88"/>
      <c r="Q542" s="88"/>
      <c r="R542" s="88"/>
      <c r="S542" s="88"/>
    </row>
    <row r="543" spans="1:21" x14ac:dyDescent="0.15">
      <c r="A543" s="91"/>
      <c r="B543" s="92"/>
      <c r="C543" s="93"/>
      <c r="D543" s="94"/>
      <c r="E543" s="94"/>
      <c r="F543" s="94"/>
      <c r="G543" s="94"/>
      <c r="H543" s="94"/>
      <c r="I543" s="94"/>
      <c r="J543" s="94"/>
      <c r="K543" s="94"/>
      <c r="L543" s="95"/>
      <c r="M543" s="96"/>
      <c r="O543" s="88"/>
      <c r="P543" s="88"/>
      <c r="Q543" s="88"/>
      <c r="R543" s="88"/>
      <c r="S543" s="88"/>
      <c r="T543" s="33"/>
    </row>
    <row r="544" spans="1:21" x14ac:dyDescent="0.15">
      <c r="B544" s="41" t="s">
        <v>79</v>
      </c>
      <c r="O544" s="88"/>
      <c r="P544" s="89"/>
      <c r="Q544" s="88"/>
      <c r="R544" s="88"/>
      <c r="S544" s="88"/>
    </row>
    <row r="545" spans="1:24" ht="21" x14ac:dyDescent="0.15">
      <c r="A545" s="1"/>
      <c r="B545" s="13"/>
      <c r="C545" s="26" t="s">
        <v>2</v>
      </c>
      <c r="D545" s="52" t="s">
        <v>48</v>
      </c>
      <c r="E545" s="53" t="s">
        <v>49</v>
      </c>
      <c r="F545" s="53" t="s">
        <v>104</v>
      </c>
      <c r="G545" s="54" t="s">
        <v>105</v>
      </c>
      <c r="H545" s="115" t="s">
        <v>108</v>
      </c>
      <c r="I545" s="55" t="s">
        <v>50</v>
      </c>
      <c r="J545" s="56" t="s">
        <v>51</v>
      </c>
      <c r="K545" s="57" t="s">
        <v>52</v>
      </c>
      <c r="L545" s="14" t="s">
        <v>53</v>
      </c>
      <c r="M545" s="14" t="s">
        <v>54</v>
      </c>
      <c r="O545" s="88"/>
      <c r="P545" s="88"/>
      <c r="Q545" s="88"/>
      <c r="R545" s="88"/>
      <c r="S545" s="88"/>
      <c r="U545" s="87"/>
      <c r="V545" s="87"/>
      <c r="W545" s="87"/>
      <c r="X545" s="87"/>
    </row>
    <row r="546" spans="1:24" x14ac:dyDescent="0.15">
      <c r="A546" s="5" t="s">
        <v>1</v>
      </c>
      <c r="B546" s="10"/>
      <c r="C546" s="15"/>
      <c r="D546" s="58" t="s">
        <v>46</v>
      </c>
      <c r="E546" s="59" t="s">
        <v>46</v>
      </c>
      <c r="F546" s="59" t="s">
        <v>46</v>
      </c>
      <c r="G546" s="60" t="s">
        <v>46</v>
      </c>
      <c r="H546" s="116" t="s">
        <v>46</v>
      </c>
      <c r="I546" s="61" t="s">
        <v>46</v>
      </c>
      <c r="J546" s="60" t="s">
        <v>46</v>
      </c>
      <c r="K546" s="62" t="s">
        <v>46</v>
      </c>
      <c r="L546" s="16" t="s">
        <v>47</v>
      </c>
      <c r="M546" s="16" t="s">
        <v>47</v>
      </c>
      <c r="O546" s="88"/>
      <c r="P546" s="90"/>
      <c r="Q546" s="90"/>
      <c r="R546" s="90"/>
      <c r="S546" s="90"/>
      <c r="U546" s="87"/>
      <c r="V546" s="87"/>
    </row>
    <row r="547" spans="1:24" x14ac:dyDescent="0.15">
      <c r="A547" s="1"/>
      <c r="B547" s="22" t="s">
        <v>136</v>
      </c>
      <c r="C547" s="2"/>
      <c r="D547" s="63">
        <f t="shared" ref="D547:H552" si="264">SUM(D451,D499)</f>
        <v>11</v>
      </c>
      <c r="E547" s="64">
        <f t="shared" si="264"/>
        <v>0</v>
      </c>
      <c r="F547" s="64">
        <f t="shared" si="264"/>
        <v>0</v>
      </c>
      <c r="G547" s="65">
        <f t="shared" si="264"/>
        <v>1</v>
      </c>
      <c r="H547" s="117">
        <f t="shared" si="264"/>
        <v>0</v>
      </c>
      <c r="I547" s="66">
        <f>SUM(D547:E547)</f>
        <v>11</v>
      </c>
      <c r="J547" s="65">
        <f>SUM(F547:G547)</f>
        <v>1</v>
      </c>
      <c r="K547" s="67">
        <f>SUM(D547:H547)</f>
        <v>12</v>
      </c>
      <c r="L547" s="28">
        <f>IF(ISERROR(ROUND(J547/K547*100,1)),"-",ROUND(J547/K547*100,1))</f>
        <v>8.3000000000000007</v>
      </c>
      <c r="M547" s="42" t="s">
        <v>70</v>
      </c>
      <c r="O547" s="88"/>
      <c r="P547" s="88"/>
      <c r="Q547" s="88"/>
      <c r="R547" s="88"/>
      <c r="S547" s="88"/>
      <c r="U547" s="87"/>
      <c r="V547" s="87"/>
    </row>
    <row r="548" spans="1:24" x14ac:dyDescent="0.15">
      <c r="A548" s="3"/>
      <c r="B548" s="23" t="s">
        <v>137</v>
      </c>
      <c r="C548" s="4"/>
      <c r="D548" s="68">
        <f t="shared" si="264"/>
        <v>9</v>
      </c>
      <c r="E548" s="69">
        <f t="shared" si="264"/>
        <v>1</v>
      </c>
      <c r="F548" s="69">
        <f t="shared" si="264"/>
        <v>0</v>
      </c>
      <c r="G548" s="70">
        <f t="shared" si="264"/>
        <v>0</v>
      </c>
      <c r="H548" s="118">
        <f t="shared" si="264"/>
        <v>0</v>
      </c>
      <c r="I548" s="71">
        <f t="shared" ref="I548" si="265">SUM(D548:E548)</f>
        <v>10</v>
      </c>
      <c r="J548" s="70">
        <f t="shared" ref="J548:J552" si="266">SUM(F548:G548)</f>
        <v>0</v>
      </c>
      <c r="K548" s="72">
        <f t="shared" ref="K548:K589" si="267">SUM(D548:H548)</f>
        <v>10</v>
      </c>
      <c r="L548" s="29">
        <f t="shared" ref="L548:L589" si="268">IF(ISERROR(ROUND(J548/K548*100,1)),"-",ROUND(J548/K548*100,1))</f>
        <v>0</v>
      </c>
      <c r="M548" s="43" t="s">
        <v>70</v>
      </c>
      <c r="O548" s="88"/>
      <c r="P548" s="88"/>
      <c r="Q548" s="88"/>
      <c r="R548" s="88"/>
      <c r="S548" s="88"/>
      <c r="U548" s="87"/>
      <c r="V548" s="87"/>
    </row>
    <row r="549" spans="1:24" x14ac:dyDescent="0.15">
      <c r="A549" s="3"/>
      <c r="B549" s="23" t="s">
        <v>138</v>
      </c>
      <c r="C549" s="4"/>
      <c r="D549" s="68">
        <f t="shared" si="264"/>
        <v>9</v>
      </c>
      <c r="E549" s="69">
        <f t="shared" si="264"/>
        <v>1</v>
      </c>
      <c r="F549" s="69">
        <f t="shared" si="264"/>
        <v>0</v>
      </c>
      <c r="G549" s="70">
        <f t="shared" si="264"/>
        <v>0</v>
      </c>
      <c r="H549" s="118">
        <f t="shared" si="264"/>
        <v>0</v>
      </c>
      <c r="I549" s="71">
        <f>SUM(D549:E549)</f>
        <v>10</v>
      </c>
      <c r="J549" s="70">
        <f t="shared" si="266"/>
        <v>0</v>
      </c>
      <c r="K549" s="72">
        <f t="shared" si="267"/>
        <v>10</v>
      </c>
      <c r="L549" s="29">
        <f t="shared" si="268"/>
        <v>0</v>
      </c>
      <c r="M549" s="43" t="s">
        <v>70</v>
      </c>
      <c r="O549" s="88"/>
      <c r="P549" s="88"/>
      <c r="Q549" s="88"/>
      <c r="R549" s="88"/>
      <c r="S549" s="88"/>
      <c r="U549" s="87"/>
      <c r="V549" s="87"/>
    </row>
    <row r="550" spans="1:24" x14ac:dyDescent="0.15">
      <c r="A550" s="3"/>
      <c r="B550" s="23" t="s">
        <v>139</v>
      </c>
      <c r="C550" s="4"/>
      <c r="D550" s="68">
        <f t="shared" si="264"/>
        <v>17</v>
      </c>
      <c r="E550" s="69">
        <f t="shared" si="264"/>
        <v>1</v>
      </c>
      <c r="F550" s="69">
        <f t="shared" si="264"/>
        <v>0</v>
      </c>
      <c r="G550" s="70">
        <f t="shared" si="264"/>
        <v>0</v>
      </c>
      <c r="H550" s="118">
        <f t="shared" si="264"/>
        <v>0</v>
      </c>
      <c r="I550" s="71">
        <f t="shared" ref="I550:I552" si="269">SUM(D550:E550)</f>
        <v>18</v>
      </c>
      <c r="J550" s="70">
        <f t="shared" si="266"/>
        <v>0</v>
      </c>
      <c r="K550" s="72">
        <f t="shared" si="267"/>
        <v>18</v>
      </c>
      <c r="L550" s="29">
        <f t="shared" si="268"/>
        <v>0</v>
      </c>
      <c r="M550" s="43" t="s">
        <v>70</v>
      </c>
      <c r="O550" s="88"/>
      <c r="P550" s="88"/>
      <c r="Q550" s="88"/>
      <c r="R550" s="88"/>
      <c r="S550" s="88"/>
      <c r="U550" s="87"/>
      <c r="V550" s="87"/>
    </row>
    <row r="551" spans="1:24" s="19" customFormat="1" x14ac:dyDescent="0.15">
      <c r="A551" s="3"/>
      <c r="B551" s="23" t="s">
        <v>140</v>
      </c>
      <c r="C551" s="4"/>
      <c r="D551" s="68">
        <f t="shared" si="264"/>
        <v>21</v>
      </c>
      <c r="E551" s="69">
        <f t="shared" si="264"/>
        <v>0</v>
      </c>
      <c r="F551" s="69">
        <f t="shared" si="264"/>
        <v>0</v>
      </c>
      <c r="G551" s="70">
        <f t="shared" si="264"/>
        <v>0</v>
      </c>
      <c r="H551" s="118">
        <f t="shared" si="264"/>
        <v>0</v>
      </c>
      <c r="I551" s="71">
        <f t="shared" si="269"/>
        <v>21</v>
      </c>
      <c r="J551" s="70">
        <f t="shared" si="266"/>
        <v>0</v>
      </c>
      <c r="K551" s="72">
        <f t="shared" si="267"/>
        <v>21</v>
      </c>
      <c r="L551" s="29">
        <f t="shared" si="268"/>
        <v>0</v>
      </c>
      <c r="M551" s="43" t="s">
        <v>70</v>
      </c>
      <c r="O551" s="88"/>
      <c r="P551" s="88"/>
      <c r="Q551" s="88"/>
      <c r="R551" s="88"/>
      <c r="S551" s="88"/>
      <c r="T551" s="8"/>
      <c r="U551" s="87"/>
      <c r="V551" s="87"/>
    </row>
    <row r="552" spans="1:24" x14ac:dyDescent="0.15">
      <c r="A552" s="5"/>
      <c r="B552" s="24" t="s">
        <v>141</v>
      </c>
      <c r="C552" s="7"/>
      <c r="D552" s="73">
        <f t="shared" si="264"/>
        <v>18</v>
      </c>
      <c r="E552" s="74">
        <f t="shared" si="264"/>
        <v>0</v>
      </c>
      <c r="F552" s="74">
        <f t="shared" si="264"/>
        <v>0</v>
      </c>
      <c r="G552" s="75">
        <f t="shared" si="264"/>
        <v>0</v>
      </c>
      <c r="H552" s="119">
        <f t="shared" si="264"/>
        <v>0</v>
      </c>
      <c r="I552" s="76">
        <f t="shared" si="269"/>
        <v>18</v>
      </c>
      <c r="J552" s="75">
        <f t="shared" si="266"/>
        <v>0</v>
      </c>
      <c r="K552" s="77">
        <f t="shared" si="267"/>
        <v>18</v>
      </c>
      <c r="L552" s="30">
        <f t="shared" si="268"/>
        <v>0</v>
      </c>
      <c r="M552" s="44" t="s">
        <v>70</v>
      </c>
      <c r="O552" s="88"/>
      <c r="P552" s="88"/>
      <c r="Q552" s="88"/>
      <c r="R552" s="88"/>
      <c r="S552" s="88"/>
      <c r="U552" s="87"/>
      <c r="V552" s="87"/>
    </row>
    <row r="553" spans="1:24" x14ac:dyDescent="0.15">
      <c r="A553" s="17"/>
      <c r="B553" s="25" t="s">
        <v>154</v>
      </c>
      <c r="C553" s="18"/>
      <c r="D553" s="78">
        <f>SUM(D547:D552)</f>
        <v>85</v>
      </c>
      <c r="E553" s="79">
        <f>SUM(E547:E552)</f>
        <v>3</v>
      </c>
      <c r="F553" s="79">
        <f>SUM(F547:F552)</f>
        <v>0</v>
      </c>
      <c r="G553" s="80">
        <f>SUM(G547:G552)</f>
        <v>1</v>
      </c>
      <c r="H553" s="120">
        <f>SUM(H547:H552)</f>
        <v>0</v>
      </c>
      <c r="I553" s="81">
        <f>SUM(D553:E553)</f>
        <v>88</v>
      </c>
      <c r="J553" s="80">
        <f>SUM(F553:G553)</f>
        <v>1</v>
      </c>
      <c r="K553" s="82">
        <f t="shared" si="267"/>
        <v>89</v>
      </c>
      <c r="L553" s="31">
        <f t="shared" si="268"/>
        <v>1.1000000000000001</v>
      </c>
      <c r="M553" s="45">
        <f>IF(ISERROR(ROUND(K553/$K$589*100,1)),"-",ROUND(K553/$K$589*100,1))</f>
        <v>13.4</v>
      </c>
      <c r="O553" s="88"/>
      <c r="P553" s="88"/>
      <c r="Q553" s="88"/>
      <c r="R553" s="88"/>
      <c r="S553" s="88"/>
      <c r="U553" s="87"/>
      <c r="V553" s="87"/>
    </row>
    <row r="554" spans="1:24" x14ac:dyDescent="0.15">
      <c r="A554" s="1"/>
      <c r="B554" s="22" t="s">
        <v>142</v>
      </c>
      <c r="C554" s="2"/>
      <c r="D554" s="63">
        <f t="shared" ref="D554:H559" si="270">SUM(D458,D506)</f>
        <v>15</v>
      </c>
      <c r="E554" s="64">
        <f t="shared" si="270"/>
        <v>1</v>
      </c>
      <c r="F554" s="64">
        <f t="shared" si="270"/>
        <v>0</v>
      </c>
      <c r="G554" s="65">
        <f t="shared" si="270"/>
        <v>0</v>
      </c>
      <c r="H554" s="117">
        <f t="shared" si="270"/>
        <v>0</v>
      </c>
      <c r="I554" s="66">
        <f t="shared" ref="I554:I556" si="271">SUM(D554:E554)</f>
        <v>16</v>
      </c>
      <c r="J554" s="65">
        <f t="shared" ref="J554:J585" si="272">SUM(F554:G554)</f>
        <v>0</v>
      </c>
      <c r="K554" s="67">
        <f t="shared" si="267"/>
        <v>16</v>
      </c>
      <c r="L554" s="28">
        <f t="shared" si="268"/>
        <v>0</v>
      </c>
      <c r="M554" s="42" t="s">
        <v>70</v>
      </c>
      <c r="O554" s="88"/>
      <c r="P554" s="88"/>
      <c r="Q554" s="88"/>
      <c r="R554" s="88"/>
      <c r="S554" s="88"/>
      <c r="U554" s="87"/>
      <c r="V554" s="87"/>
    </row>
    <row r="555" spans="1:24" x14ac:dyDescent="0.15">
      <c r="A555" s="3"/>
      <c r="B555" s="23" t="s">
        <v>143</v>
      </c>
      <c r="C555" s="4"/>
      <c r="D555" s="68">
        <f t="shared" si="270"/>
        <v>18</v>
      </c>
      <c r="E555" s="69">
        <f t="shared" si="270"/>
        <v>2</v>
      </c>
      <c r="F555" s="69">
        <f t="shared" si="270"/>
        <v>0</v>
      </c>
      <c r="G555" s="70">
        <f t="shared" si="270"/>
        <v>0</v>
      </c>
      <c r="H555" s="118">
        <f t="shared" si="270"/>
        <v>0</v>
      </c>
      <c r="I555" s="71">
        <f t="shared" si="271"/>
        <v>20</v>
      </c>
      <c r="J555" s="70">
        <f t="shared" si="272"/>
        <v>0</v>
      </c>
      <c r="K555" s="72">
        <f t="shared" si="267"/>
        <v>20</v>
      </c>
      <c r="L555" s="29">
        <f t="shared" si="268"/>
        <v>0</v>
      </c>
      <c r="M555" s="43" t="s">
        <v>70</v>
      </c>
      <c r="O555" s="88"/>
      <c r="P555" s="88"/>
      <c r="Q555" s="88"/>
      <c r="R555" s="88"/>
      <c r="S555" s="88"/>
      <c r="U555" s="87"/>
      <c r="V555" s="87"/>
    </row>
    <row r="556" spans="1:24" x14ac:dyDescent="0.15">
      <c r="A556" s="3"/>
      <c r="B556" s="23" t="s">
        <v>144</v>
      </c>
      <c r="C556" s="4"/>
      <c r="D556" s="68">
        <f t="shared" si="270"/>
        <v>15</v>
      </c>
      <c r="E556" s="69">
        <f t="shared" si="270"/>
        <v>1</v>
      </c>
      <c r="F556" s="69">
        <f t="shared" si="270"/>
        <v>0</v>
      </c>
      <c r="G556" s="70">
        <f t="shared" si="270"/>
        <v>0</v>
      </c>
      <c r="H556" s="118">
        <f t="shared" si="270"/>
        <v>0</v>
      </c>
      <c r="I556" s="71">
        <f t="shared" si="271"/>
        <v>16</v>
      </c>
      <c r="J556" s="70">
        <f t="shared" si="272"/>
        <v>0</v>
      </c>
      <c r="K556" s="72">
        <f t="shared" si="267"/>
        <v>16</v>
      </c>
      <c r="L556" s="29">
        <f t="shared" si="268"/>
        <v>0</v>
      </c>
      <c r="M556" s="43" t="s">
        <v>70</v>
      </c>
      <c r="O556" s="88"/>
      <c r="P556" s="88"/>
      <c r="Q556" s="88"/>
      <c r="R556" s="88"/>
      <c r="S556" s="88"/>
      <c r="U556" s="87"/>
      <c r="V556" s="87"/>
    </row>
    <row r="557" spans="1:24" x14ac:dyDescent="0.15">
      <c r="A557" s="3"/>
      <c r="B557" s="23" t="s">
        <v>145</v>
      </c>
      <c r="C557" s="4"/>
      <c r="D557" s="68">
        <f t="shared" si="270"/>
        <v>15</v>
      </c>
      <c r="E557" s="69">
        <f t="shared" si="270"/>
        <v>0</v>
      </c>
      <c r="F557" s="69">
        <f t="shared" si="270"/>
        <v>0</v>
      </c>
      <c r="G557" s="70">
        <f t="shared" si="270"/>
        <v>0</v>
      </c>
      <c r="H557" s="118">
        <f t="shared" si="270"/>
        <v>0</v>
      </c>
      <c r="I557" s="71">
        <f>SUM(D557:E557)</f>
        <v>15</v>
      </c>
      <c r="J557" s="70">
        <f t="shared" si="272"/>
        <v>0</v>
      </c>
      <c r="K557" s="72">
        <f t="shared" si="267"/>
        <v>15</v>
      </c>
      <c r="L557" s="29">
        <f t="shared" si="268"/>
        <v>0</v>
      </c>
      <c r="M557" s="43" t="s">
        <v>70</v>
      </c>
      <c r="O557" s="88"/>
      <c r="P557" s="88"/>
      <c r="Q557" s="88"/>
      <c r="R557" s="88"/>
      <c r="S557" s="88"/>
      <c r="U557" s="87"/>
      <c r="V557" s="87"/>
    </row>
    <row r="558" spans="1:24" s="19" customFormat="1" x14ac:dyDescent="0.15">
      <c r="A558" s="3"/>
      <c r="B558" s="23" t="s">
        <v>146</v>
      </c>
      <c r="C558" s="4"/>
      <c r="D558" s="68">
        <f t="shared" si="270"/>
        <v>7</v>
      </c>
      <c r="E558" s="69">
        <f t="shared" si="270"/>
        <v>2</v>
      </c>
      <c r="F558" s="69">
        <f t="shared" si="270"/>
        <v>0</v>
      </c>
      <c r="G558" s="70">
        <f t="shared" si="270"/>
        <v>1</v>
      </c>
      <c r="H558" s="118">
        <f t="shared" si="270"/>
        <v>0</v>
      </c>
      <c r="I558" s="71">
        <f t="shared" ref="I558:I586" si="273">SUM(D558:E558)</f>
        <v>9</v>
      </c>
      <c r="J558" s="70">
        <f t="shared" si="272"/>
        <v>1</v>
      </c>
      <c r="K558" s="72">
        <f t="shared" si="267"/>
        <v>10</v>
      </c>
      <c r="L558" s="29">
        <f t="shared" si="268"/>
        <v>10</v>
      </c>
      <c r="M558" s="43" t="s">
        <v>70</v>
      </c>
      <c r="O558" s="88"/>
      <c r="P558" s="88"/>
      <c r="Q558" s="88"/>
      <c r="R558" s="88"/>
      <c r="S558" s="88"/>
      <c r="T558" s="8"/>
      <c r="U558" s="87"/>
      <c r="V558" s="87"/>
    </row>
    <row r="559" spans="1:24" x14ac:dyDescent="0.15">
      <c r="A559" s="5"/>
      <c r="B559" s="24" t="s">
        <v>147</v>
      </c>
      <c r="C559" s="7"/>
      <c r="D559" s="73">
        <f t="shared" si="270"/>
        <v>22</v>
      </c>
      <c r="E559" s="74">
        <f t="shared" si="270"/>
        <v>3</v>
      </c>
      <c r="F559" s="74">
        <f t="shared" si="270"/>
        <v>0</v>
      </c>
      <c r="G559" s="75">
        <f t="shared" si="270"/>
        <v>0</v>
      </c>
      <c r="H559" s="119">
        <f t="shared" si="270"/>
        <v>0</v>
      </c>
      <c r="I559" s="76">
        <f t="shared" si="273"/>
        <v>25</v>
      </c>
      <c r="J559" s="75">
        <f t="shared" si="272"/>
        <v>0</v>
      </c>
      <c r="K559" s="77">
        <f t="shared" si="267"/>
        <v>25</v>
      </c>
      <c r="L559" s="30">
        <f t="shared" si="268"/>
        <v>0</v>
      </c>
      <c r="M559" s="44" t="s">
        <v>70</v>
      </c>
      <c r="O559" s="88"/>
      <c r="P559" s="88"/>
      <c r="Q559" s="88"/>
      <c r="R559" s="88"/>
      <c r="S559" s="88"/>
      <c r="U559" s="87"/>
      <c r="V559" s="87"/>
    </row>
    <row r="560" spans="1:24" x14ac:dyDescent="0.15">
      <c r="A560" s="17"/>
      <c r="B560" s="25" t="s">
        <v>155</v>
      </c>
      <c r="C560" s="18"/>
      <c r="D560" s="78">
        <f>SUM(D554:D559)</f>
        <v>92</v>
      </c>
      <c r="E560" s="79">
        <f>SUM(E554:E559)</f>
        <v>9</v>
      </c>
      <c r="F560" s="79">
        <f>SUM(F554:F559)</f>
        <v>0</v>
      </c>
      <c r="G560" s="80">
        <f>SUM(G554:G559)</f>
        <v>1</v>
      </c>
      <c r="H560" s="120">
        <f>SUM(H554:H559)</f>
        <v>0</v>
      </c>
      <c r="I560" s="81">
        <f t="shared" si="273"/>
        <v>101</v>
      </c>
      <c r="J560" s="80">
        <f t="shared" si="272"/>
        <v>1</v>
      </c>
      <c r="K560" s="82">
        <f t="shared" si="267"/>
        <v>102</v>
      </c>
      <c r="L560" s="31">
        <f t="shared" si="268"/>
        <v>1</v>
      </c>
      <c r="M560" s="45">
        <f>IF(ISERROR(ROUND(K560/$K$589*100,1)),"-",ROUND(K560/$K$589*100,1))</f>
        <v>15.4</v>
      </c>
      <c r="O560" s="88"/>
      <c r="P560" s="88"/>
      <c r="Q560" s="88"/>
      <c r="R560" s="88"/>
      <c r="S560" s="88"/>
      <c r="U560" s="87"/>
      <c r="V560" s="87"/>
    </row>
    <row r="561" spans="1:22" x14ac:dyDescent="0.15">
      <c r="A561" s="1"/>
      <c r="B561" s="22" t="s">
        <v>148</v>
      </c>
      <c r="C561" s="2"/>
      <c r="D561" s="63">
        <f t="shared" ref="D561:H566" si="274">SUM(D465,D513)</f>
        <v>19</v>
      </c>
      <c r="E561" s="64">
        <f t="shared" si="274"/>
        <v>0</v>
      </c>
      <c r="F561" s="64">
        <f t="shared" si="274"/>
        <v>0</v>
      </c>
      <c r="G561" s="65">
        <f t="shared" si="274"/>
        <v>0</v>
      </c>
      <c r="H561" s="117">
        <f t="shared" si="274"/>
        <v>0</v>
      </c>
      <c r="I561" s="66">
        <f t="shared" si="273"/>
        <v>19</v>
      </c>
      <c r="J561" s="65">
        <f t="shared" si="272"/>
        <v>0</v>
      </c>
      <c r="K561" s="67">
        <f t="shared" si="267"/>
        <v>19</v>
      </c>
      <c r="L561" s="28">
        <f t="shared" si="268"/>
        <v>0</v>
      </c>
      <c r="M561" s="42" t="s">
        <v>70</v>
      </c>
      <c r="O561" s="88"/>
      <c r="P561" s="88"/>
      <c r="Q561" s="88"/>
      <c r="R561" s="88"/>
      <c r="S561" s="88"/>
      <c r="U561" s="87"/>
      <c r="V561" s="87"/>
    </row>
    <row r="562" spans="1:22" x14ac:dyDescent="0.15">
      <c r="A562" s="3"/>
      <c r="B562" s="23" t="s">
        <v>149</v>
      </c>
      <c r="C562" s="4"/>
      <c r="D562" s="68">
        <f t="shared" si="274"/>
        <v>18</v>
      </c>
      <c r="E562" s="69">
        <f t="shared" si="274"/>
        <v>0</v>
      </c>
      <c r="F562" s="69">
        <f t="shared" si="274"/>
        <v>0</v>
      </c>
      <c r="G562" s="70">
        <f t="shared" si="274"/>
        <v>0</v>
      </c>
      <c r="H562" s="118">
        <f t="shared" si="274"/>
        <v>1</v>
      </c>
      <c r="I562" s="71">
        <f t="shared" si="273"/>
        <v>18</v>
      </c>
      <c r="J562" s="70">
        <f t="shared" si="272"/>
        <v>0</v>
      </c>
      <c r="K562" s="72">
        <f t="shared" si="267"/>
        <v>19</v>
      </c>
      <c r="L562" s="29">
        <f t="shared" si="268"/>
        <v>0</v>
      </c>
      <c r="M562" s="43" t="s">
        <v>70</v>
      </c>
      <c r="O562" s="88"/>
      <c r="P562" s="88"/>
      <c r="Q562" s="88"/>
      <c r="R562" s="88"/>
      <c r="S562" s="88"/>
      <c r="U562" s="87"/>
      <c r="V562" s="87"/>
    </row>
    <row r="563" spans="1:22" x14ac:dyDescent="0.15">
      <c r="A563" s="3"/>
      <c r="B563" s="23" t="s">
        <v>150</v>
      </c>
      <c r="C563" s="4"/>
      <c r="D563" s="68">
        <f t="shared" si="274"/>
        <v>13</v>
      </c>
      <c r="E563" s="69">
        <f t="shared" si="274"/>
        <v>0</v>
      </c>
      <c r="F563" s="69">
        <f t="shared" si="274"/>
        <v>0</v>
      </c>
      <c r="G563" s="70">
        <f t="shared" si="274"/>
        <v>0</v>
      </c>
      <c r="H563" s="118">
        <f t="shared" si="274"/>
        <v>1</v>
      </c>
      <c r="I563" s="71">
        <f t="shared" si="273"/>
        <v>13</v>
      </c>
      <c r="J563" s="70">
        <f t="shared" si="272"/>
        <v>0</v>
      </c>
      <c r="K563" s="72">
        <f t="shared" si="267"/>
        <v>14</v>
      </c>
      <c r="L563" s="29">
        <f t="shared" si="268"/>
        <v>0</v>
      </c>
      <c r="M563" s="43" t="s">
        <v>70</v>
      </c>
      <c r="O563" s="88"/>
      <c r="P563" s="88"/>
      <c r="Q563" s="88"/>
      <c r="R563" s="88"/>
      <c r="S563" s="88"/>
      <c r="U563" s="87"/>
      <c r="V563" s="87"/>
    </row>
    <row r="564" spans="1:22" x14ac:dyDescent="0.15">
      <c r="A564" s="3"/>
      <c r="B564" s="23" t="s">
        <v>151</v>
      </c>
      <c r="C564" s="4"/>
      <c r="D564" s="68">
        <f t="shared" si="274"/>
        <v>11</v>
      </c>
      <c r="E564" s="69">
        <f t="shared" si="274"/>
        <v>0</v>
      </c>
      <c r="F564" s="69">
        <f t="shared" si="274"/>
        <v>0</v>
      </c>
      <c r="G564" s="70">
        <f t="shared" si="274"/>
        <v>0</v>
      </c>
      <c r="H564" s="118">
        <f t="shared" si="274"/>
        <v>1</v>
      </c>
      <c r="I564" s="71">
        <f t="shared" si="273"/>
        <v>11</v>
      </c>
      <c r="J564" s="70">
        <f t="shared" si="272"/>
        <v>0</v>
      </c>
      <c r="K564" s="72">
        <f t="shared" si="267"/>
        <v>12</v>
      </c>
      <c r="L564" s="29">
        <f t="shared" si="268"/>
        <v>0</v>
      </c>
      <c r="M564" s="43" t="s">
        <v>70</v>
      </c>
      <c r="O564" s="88"/>
      <c r="P564" s="88"/>
      <c r="Q564" s="88"/>
      <c r="R564" s="88"/>
      <c r="S564" s="88"/>
      <c r="U564" s="87"/>
      <c r="V564" s="87"/>
    </row>
    <row r="565" spans="1:22" s="19" customFormat="1" x14ac:dyDescent="0.15">
      <c r="A565" s="3"/>
      <c r="B565" s="23" t="s">
        <v>152</v>
      </c>
      <c r="C565" s="4"/>
      <c r="D565" s="68">
        <f t="shared" si="274"/>
        <v>18</v>
      </c>
      <c r="E565" s="69">
        <f t="shared" si="274"/>
        <v>2</v>
      </c>
      <c r="F565" s="69">
        <f t="shared" si="274"/>
        <v>0</v>
      </c>
      <c r="G565" s="70">
        <f t="shared" si="274"/>
        <v>0</v>
      </c>
      <c r="H565" s="118">
        <f t="shared" si="274"/>
        <v>0</v>
      </c>
      <c r="I565" s="71">
        <f t="shared" si="273"/>
        <v>20</v>
      </c>
      <c r="J565" s="70">
        <f t="shared" si="272"/>
        <v>0</v>
      </c>
      <c r="K565" s="72">
        <f t="shared" si="267"/>
        <v>20</v>
      </c>
      <c r="L565" s="29">
        <f t="shared" si="268"/>
        <v>0</v>
      </c>
      <c r="M565" s="43" t="s">
        <v>70</v>
      </c>
      <c r="O565" s="88"/>
      <c r="P565" s="88"/>
      <c r="Q565" s="88"/>
      <c r="R565" s="88"/>
      <c r="S565" s="88"/>
      <c r="T565" s="8"/>
      <c r="U565" s="87"/>
      <c r="V565" s="87"/>
    </row>
    <row r="566" spans="1:22" x14ac:dyDescent="0.15">
      <c r="A566" s="5"/>
      <c r="B566" s="24" t="s">
        <v>153</v>
      </c>
      <c r="C566" s="7"/>
      <c r="D566" s="73">
        <f t="shared" si="274"/>
        <v>20</v>
      </c>
      <c r="E566" s="74">
        <f t="shared" si="274"/>
        <v>0</v>
      </c>
      <c r="F566" s="74">
        <f t="shared" si="274"/>
        <v>0</v>
      </c>
      <c r="G566" s="75">
        <f t="shared" si="274"/>
        <v>1</v>
      </c>
      <c r="H566" s="119">
        <f t="shared" si="274"/>
        <v>0</v>
      </c>
      <c r="I566" s="76">
        <f t="shared" si="273"/>
        <v>20</v>
      </c>
      <c r="J566" s="75">
        <f t="shared" si="272"/>
        <v>1</v>
      </c>
      <c r="K566" s="77">
        <f t="shared" si="267"/>
        <v>21</v>
      </c>
      <c r="L566" s="30">
        <f t="shared" si="268"/>
        <v>4.8</v>
      </c>
      <c r="M566" s="44" t="s">
        <v>70</v>
      </c>
      <c r="O566" s="88"/>
      <c r="P566" s="88"/>
      <c r="Q566" s="88"/>
      <c r="R566" s="88"/>
      <c r="S566" s="88"/>
      <c r="U566" s="87"/>
      <c r="V566" s="87"/>
    </row>
    <row r="567" spans="1:22" x14ac:dyDescent="0.15">
      <c r="A567" s="17"/>
      <c r="B567" s="25" t="s">
        <v>156</v>
      </c>
      <c r="C567" s="18"/>
      <c r="D567" s="78">
        <f>SUM(D561:D566)</f>
        <v>99</v>
      </c>
      <c r="E567" s="79">
        <f>SUM(E561:E566)</f>
        <v>2</v>
      </c>
      <c r="F567" s="79">
        <f>SUM(F561:F566)</f>
        <v>0</v>
      </c>
      <c r="G567" s="80">
        <f>SUM(G561:G566)</f>
        <v>1</v>
      </c>
      <c r="H567" s="120">
        <f>SUM(H561:H566)</f>
        <v>3</v>
      </c>
      <c r="I567" s="81">
        <f t="shared" si="273"/>
        <v>101</v>
      </c>
      <c r="J567" s="80">
        <f t="shared" si="272"/>
        <v>1</v>
      </c>
      <c r="K567" s="82">
        <f t="shared" si="267"/>
        <v>105</v>
      </c>
      <c r="L567" s="31">
        <f t="shared" si="268"/>
        <v>1</v>
      </c>
      <c r="M567" s="45">
        <f>IF(ISERROR(ROUND(K567/$K$589*100,1)),"-",ROUND(K567/$K$589*100,1))</f>
        <v>15.8</v>
      </c>
      <c r="O567" s="88"/>
      <c r="P567" s="88"/>
      <c r="Q567" s="88"/>
      <c r="R567" s="88"/>
      <c r="S567" s="88"/>
      <c r="U567" s="87"/>
      <c r="V567" s="87"/>
    </row>
    <row r="568" spans="1:22" x14ac:dyDescent="0.15">
      <c r="A568" s="1"/>
      <c r="B568" s="22" t="s">
        <v>55</v>
      </c>
      <c r="C568" s="2"/>
      <c r="D568" s="63">
        <f t="shared" ref="D568:H573" si="275">SUM(D472,D520)</f>
        <v>14</v>
      </c>
      <c r="E568" s="64">
        <f t="shared" si="275"/>
        <v>1</v>
      </c>
      <c r="F568" s="64">
        <f t="shared" si="275"/>
        <v>0</v>
      </c>
      <c r="G568" s="65">
        <f t="shared" si="275"/>
        <v>0</v>
      </c>
      <c r="H568" s="117">
        <f t="shared" si="275"/>
        <v>0</v>
      </c>
      <c r="I568" s="66">
        <f t="shared" si="273"/>
        <v>15</v>
      </c>
      <c r="J568" s="65">
        <f t="shared" si="272"/>
        <v>0</v>
      </c>
      <c r="K568" s="67">
        <f t="shared" si="267"/>
        <v>15</v>
      </c>
      <c r="L568" s="28">
        <f t="shared" si="268"/>
        <v>0</v>
      </c>
      <c r="M568" s="42" t="s">
        <v>70</v>
      </c>
      <c r="O568" s="88"/>
      <c r="P568" s="88"/>
      <c r="Q568" s="88"/>
      <c r="R568" s="88"/>
      <c r="S568" s="88"/>
      <c r="U568" s="87"/>
      <c r="V568" s="87"/>
    </row>
    <row r="569" spans="1:22" x14ac:dyDescent="0.15">
      <c r="A569" s="3"/>
      <c r="B569" s="23" t="s">
        <v>56</v>
      </c>
      <c r="C569" s="4"/>
      <c r="D569" s="68">
        <f t="shared" si="275"/>
        <v>20</v>
      </c>
      <c r="E569" s="69">
        <f t="shared" si="275"/>
        <v>1</v>
      </c>
      <c r="F569" s="69">
        <f t="shared" si="275"/>
        <v>0</v>
      </c>
      <c r="G569" s="70">
        <f t="shared" si="275"/>
        <v>0</v>
      </c>
      <c r="H569" s="118">
        <f t="shared" si="275"/>
        <v>0</v>
      </c>
      <c r="I569" s="71">
        <f t="shared" si="273"/>
        <v>21</v>
      </c>
      <c r="J569" s="70">
        <f t="shared" si="272"/>
        <v>0</v>
      </c>
      <c r="K569" s="72">
        <f t="shared" si="267"/>
        <v>21</v>
      </c>
      <c r="L569" s="29">
        <f t="shared" si="268"/>
        <v>0</v>
      </c>
      <c r="M569" s="43" t="s">
        <v>70</v>
      </c>
      <c r="O569" s="88"/>
      <c r="P569" s="88"/>
      <c r="Q569" s="88"/>
      <c r="R569" s="88"/>
      <c r="S569" s="88"/>
      <c r="U569" s="87"/>
      <c r="V569" s="87"/>
    </row>
    <row r="570" spans="1:22" s="19" customFormat="1" x14ac:dyDescent="0.15">
      <c r="A570" s="3"/>
      <c r="B570" s="23" t="s">
        <v>57</v>
      </c>
      <c r="C570" s="4"/>
      <c r="D570" s="68">
        <f t="shared" si="275"/>
        <v>10</v>
      </c>
      <c r="E570" s="69">
        <f t="shared" si="275"/>
        <v>0</v>
      </c>
      <c r="F570" s="69">
        <f t="shared" si="275"/>
        <v>0</v>
      </c>
      <c r="G570" s="70">
        <f t="shared" si="275"/>
        <v>0</v>
      </c>
      <c r="H570" s="118">
        <f t="shared" si="275"/>
        <v>1</v>
      </c>
      <c r="I570" s="71">
        <f t="shared" si="273"/>
        <v>10</v>
      </c>
      <c r="J570" s="70">
        <f t="shared" si="272"/>
        <v>0</v>
      </c>
      <c r="K570" s="72">
        <f t="shared" si="267"/>
        <v>11</v>
      </c>
      <c r="L570" s="29">
        <f t="shared" si="268"/>
        <v>0</v>
      </c>
      <c r="M570" s="43" t="s">
        <v>70</v>
      </c>
      <c r="O570" s="88"/>
      <c r="P570" s="88"/>
      <c r="Q570" s="88"/>
      <c r="R570" s="88"/>
      <c r="S570" s="88"/>
      <c r="T570" s="8"/>
      <c r="U570" s="87"/>
      <c r="V570" s="87"/>
    </row>
    <row r="571" spans="1:22" x14ac:dyDescent="0.15">
      <c r="A571" s="3"/>
      <c r="B571" s="23" t="s">
        <v>58</v>
      </c>
      <c r="C571" s="4"/>
      <c r="D571" s="68">
        <f t="shared" si="275"/>
        <v>19</v>
      </c>
      <c r="E571" s="69">
        <f t="shared" si="275"/>
        <v>1</v>
      </c>
      <c r="F571" s="69">
        <f t="shared" si="275"/>
        <v>0</v>
      </c>
      <c r="G571" s="70">
        <f t="shared" si="275"/>
        <v>0</v>
      </c>
      <c r="H571" s="118">
        <f t="shared" si="275"/>
        <v>0</v>
      </c>
      <c r="I571" s="71">
        <f t="shared" si="273"/>
        <v>20</v>
      </c>
      <c r="J571" s="70">
        <f t="shared" si="272"/>
        <v>0</v>
      </c>
      <c r="K571" s="72">
        <f t="shared" si="267"/>
        <v>20</v>
      </c>
      <c r="L571" s="29">
        <f t="shared" si="268"/>
        <v>0</v>
      </c>
      <c r="M571" s="43" t="s">
        <v>70</v>
      </c>
      <c r="O571" s="88"/>
      <c r="P571" s="88"/>
      <c r="Q571" s="88"/>
      <c r="R571" s="88"/>
      <c r="S571" s="88"/>
      <c r="U571" s="87"/>
      <c r="V571" s="87"/>
    </row>
    <row r="572" spans="1:22" x14ac:dyDescent="0.15">
      <c r="A572" s="3"/>
      <c r="B572" s="23" t="s">
        <v>59</v>
      </c>
      <c r="C572" s="4"/>
      <c r="D572" s="68">
        <f t="shared" si="275"/>
        <v>21</v>
      </c>
      <c r="E572" s="69">
        <f t="shared" si="275"/>
        <v>2</v>
      </c>
      <c r="F572" s="69">
        <f t="shared" si="275"/>
        <v>0</v>
      </c>
      <c r="G572" s="70">
        <f t="shared" si="275"/>
        <v>1</v>
      </c>
      <c r="H572" s="118">
        <f t="shared" si="275"/>
        <v>0</v>
      </c>
      <c r="I572" s="71">
        <f t="shared" si="273"/>
        <v>23</v>
      </c>
      <c r="J572" s="70">
        <f t="shared" si="272"/>
        <v>1</v>
      </c>
      <c r="K572" s="72">
        <f t="shared" si="267"/>
        <v>24</v>
      </c>
      <c r="L572" s="29">
        <f t="shared" si="268"/>
        <v>4.2</v>
      </c>
      <c r="M572" s="43" t="s">
        <v>70</v>
      </c>
      <c r="O572" s="88"/>
      <c r="P572" s="88"/>
      <c r="Q572" s="88"/>
      <c r="R572" s="88"/>
      <c r="S572" s="88"/>
      <c r="U572" s="87"/>
      <c r="V572" s="87"/>
    </row>
    <row r="573" spans="1:22" x14ac:dyDescent="0.15">
      <c r="A573" s="5"/>
      <c r="B573" s="24" t="s">
        <v>26</v>
      </c>
      <c r="C573" s="7"/>
      <c r="D573" s="73">
        <f t="shared" si="275"/>
        <v>21</v>
      </c>
      <c r="E573" s="74">
        <f t="shared" si="275"/>
        <v>0</v>
      </c>
      <c r="F573" s="74">
        <f t="shared" si="275"/>
        <v>0</v>
      </c>
      <c r="G573" s="75">
        <f t="shared" si="275"/>
        <v>0</v>
      </c>
      <c r="H573" s="119">
        <f t="shared" si="275"/>
        <v>0</v>
      </c>
      <c r="I573" s="76">
        <f t="shared" si="273"/>
        <v>21</v>
      </c>
      <c r="J573" s="75">
        <f t="shared" si="272"/>
        <v>0</v>
      </c>
      <c r="K573" s="77">
        <f t="shared" si="267"/>
        <v>21</v>
      </c>
      <c r="L573" s="30">
        <f t="shared" si="268"/>
        <v>0</v>
      </c>
      <c r="M573" s="44" t="s">
        <v>70</v>
      </c>
      <c r="O573" s="88"/>
      <c r="P573" s="88"/>
      <c r="Q573" s="88"/>
      <c r="R573" s="88"/>
      <c r="S573" s="88"/>
      <c r="U573" s="87"/>
      <c r="V573" s="87"/>
    </row>
    <row r="574" spans="1:22" x14ac:dyDescent="0.15">
      <c r="A574" s="17"/>
      <c r="B574" s="25" t="s">
        <v>113</v>
      </c>
      <c r="C574" s="18"/>
      <c r="D574" s="78">
        <f>SUM(D568:D573)</f>
        <v>105</v>
      </c>
      <c r="E574" s="79">
        <f>SUM(E568:E573)</f>
        <v>5</v>
      </c>
      <c r="F574" s="79">
        <f>SUM(F568:F573)</f>
        <v>0</v>
      </c>
      <c r="G574" s="80">
        <f>SUM(G568:G573)</f>
        <v>1</v>
      </c>
      <c r="H574" s="120">
        <f>SUM(H568:H573)</f>
        <v>1</v>
      </c>
      <c r="I574" s="81">
        <f t="shared" si="273"/>
        <v>110</v>
      </c>
      <c r="J574" s="80">
        <f t="shared" si="272"/>
        <v>1</v>
      </c>
      <c r="K574" s="82">
        <f t="shared" si="267"/>
        <v>112</v>
      </c>
      <c r="L574" s="31">
        <f t="shared" si="268"/>
        <v>0.9</v>
      </c>
      <c r="M574" s="45">
        <f>IF(ISERROR(ROUND(K574/$K$589*100,1)),"-",ROUND(K574/$K$589*100,1))</f>
        <v>16.899999999999999</v>
      </c>
      <c r="O574" s="88"/>
      <c r="P574" s="88"/>
      <c r="Q574" s="88"/>
      <c r="R574" s="88"/>
      <c r="S574" s="88"/>
      <c r="U574" s="87"/>
      <c r="V574" s="87"/>
    </row>
    <row r="575" spans="1:22" x14ac:dyDescent="0.15">
      <c r="A575" s="1"/>
      <c r="B575" s="22" t="s">
        <v>60</v>
      </c>
      <c r="C575" s="2"/>
      <c r="D575" s="63">
        <f t="shared" ref="D575:H580" si="276">SUM(D479,D527)</f>
        <v>18</v>
      </c>
      <c r="E575" s="64">
        <f t="shared" si="276"/>
        <v>2</v>
      </c>
      <c r="F575" s="64">
        <f t="shared" si="276"/>
        <v>0</v>
      </c>
      <c r="G575" s="65">
        <f t="shared" si="276"/>
        <v>0</v>
      </c>
      <c r="H575" s="117">
        <f t="shared" si="276"/>
        <v>0</v>
      </c>
      <c r="I575" s="66">
        <f t="shared" si="273"/>
        <v>20</v>
      </c>
      <c r="J575" s="65">
        <f t="shared" si="272"/>
        <v>0</v>
      </c>
      <c r="K575" s="67">
        <f t="shared" si="267"/>
        <v>20</v>
      </c>
      <c r="L575" s="28">
        <f t="shared" si="268"/>
        <v>0</v>
      </c>
      <c r="M575" s="42" t="s">
        <v>70</v>
      </c>
      <c r="O575" s="88"/>
      <c r="P575" s="88"/>
      <c r="Q575" s="88"/>
      <c r="R575" s="88"/>
      <c r="S575" s="88"/>
    </row>
    <row r="576" spans="1:22" x14ac:dyDescent="0.15">
      <c r="A576" s="3"/>
      <c r="B576" s="23" t="s">
        <v>61</v>
      </c>
      <c r="C576" s="4"/>
      <c r="D576" s="68">
        <f t="shared" si="276"/>
        <v>20</v>
      </c>
      <c r="E576" s="69">
        <f t="shared" si="276"/>
        <v>0</v>
      </c>
      <c r="F576" s="69">
        <f t="shared" si="276"/>
        <v>0</v>
      </c>
      <c r="G576" s="70">
        <f t="shared" si="276"/>
        <v>0</v>
      </c>
      <c r="H576" s="118">
        <f t="shared" si="276"/>
        <v>0</v>
      </c>
      <c r="I576" s="71">
        <f t="shared" si="273"/>
        <v>20</v>
      </c>
      <c r="J576" s="70">
        <f t="shared" si="272"/>
        <v>0</v>
      </c>
      <c r="K576" s="72">
        <f t="shared" si="267"/>
        <v>20</v>
      </c>
      <c r="L576" s="29">
        <f t="shared" si="268"/>
        <v>0</v>
      </c>
      <c r="M576" s="43" t="s">
        <v>70</v>
      </c>
      <c r="O576" s="88"/>
      <c r="P576" s="88"/>
      <c r="Q576" s="88"/>
      <c r="R576" s="88"/>
      <c r="S576" s="88"/>
    </row>
    <row r="577" spans="1:21" s="19" customFormat="1" x14ac:dyDescent="0.15">
      <c r="A577" s="3"/>
      <c r="B577" s="23" t="s">
        <v>62</v>
      </c>
      <c r="C577" s="4"/>
      <c r="D577" s="68">
        <f t="shared" si="276"/>
        <v>21</v>
      </c>
      <c r="E577" s="69">
        <f t="shared" si="276"/>
        <v>1</v>
      </c>
      <c r="F577" s="69">
        <f t="shared" si="276"/>
        <v>0</v>
      </c>
      <c r="G577" s="70">
        <f t="shared" si="276"/>
        <v>0</v>
      </c>
      <c r="H577" s="118">
        <f t="shared" si="276"/>
        <v>0</v>
      </c>
      <c r="I577" s="71">
        <f t="shared" si="273"/>
        <v>22</v>
      </c>
      <c r="J577" s="70">
        <f t="shared" si="272"/>
        <v>0</v>
      </c>
      <c r="K577" s="72">
        <f t="shared" si="267"/>
        <v>22</v>
      </c>
      <c r="L577" s="29">
        <f t="shared" si="268"/>
        <v>0</v>
      </c>
      <c r="M577" s="43" t="s">
        <v>70</v>
      </c>
      <c r="O577" s="8"/>
      <c r="P577" s="8"/>
      <c r="Q577" s="8"/>
      <c r="R577" s="8"/>
      <c r="S577" s="8"/>
      <c r="T577" s="8"/>
      <c r="U577" s="8"/>
    </row>
    <row r="578" spans="1:21" x14ac:dyDescent="0.15">
      <c r="A578" s="3"/>
      <c r="B578" s="23" t="s">
        <v>63</v>
      </c>
      <c r="C578" s="4"/>
      <c r="D578" s="68">
        <f t="shared" si="276"/>
        <v>17</v>
      </c>
      <c r="E578" s="69">
        <f t="shared" si="276"/>
        <v>1</v>
      </c>
      <c r="F578" s="69">
        <f t="shared" si="276"/>
        <v>0</v>
      </c>
      <c r="G578" s="70">
        <f t="shared" si="276"/>
        <v>0</v>
      </c>
      <c r="H578" s="118">
        <f t="shared" si="276"/>
        <v>0</v>
      </c>
      <c r="I578" s="71">
        <f t="shared" si="273"/>
        <v>18</v>
      </c>
      <c r="J578" s="70">
        <f t="shared" si="272"/>
        <v>0</v>
      </c>
      <c r="K578" s="72">
        <f t="shared" si="267"/>
        <v>18</v>
      </c>
      <c r="L578" s="29">
        <f t="shared" si="268"/>
        <v>0</v>
      </c>
      <c r="M578" s="43" t="s">
        <v>70</v>
      </c>
    </row>
    <row r="579" spans="1:21" x14ac:dyDescent="0.15">
      <c r="A579" s="3"/>
      <c r="B579" s="23" t="s">
        <v>64</v>
      </c>
      <c r="C579" s="4"/>
      <c r="D579" s="68">
        <f t="shared" si="276"/>
        <v>29</v>
      </c>
      <c r="E579" s="69">
        <f t="shared" si="276"/>
        <v>1</v>
      </c>
      <c r="F579" s="69">
        <f t="shared" si="276"/>
        <v>0</v>
      </c>
      <c r="G579" s="70">
        <f t="shared" si="276"/>
        <v>0</v>
      </c>
      <c r="H579" s="118">
        <f t="shared" si="276"/>
        <v>0</v>
      </c>
      <c r="I579" s="71">
        <f t="shared" si="273"/>
        <v>30</v>
      </c>
      <c r="J579" s="70">
        <f t="shared" si="272"/>
        <v>0</v>
      </c>
      <c r="K579" s="72">
        <f t="shared" si="267"/>
        <v>30</v>
      </c>
      <c r="L579" s="29">
        <f t="shared" si="268"/>
        <v>0</v>
      </c>
      <c r="M579" s="43" t="s">
        <v>70</v>
      </c>
    </row>
    <row r="580" spans="1:21" x14ac:dyDescent="0.15">
      <c r="A580" s="5"/>
      <c r="B580" s="24" t="s">
        <v>33</v>
      </c>
      <c r="C580" s="7"/>
      <c r="D580" s="73">
        <f t="shared" si="276"/>
        <v>17</v>
      </c>
      <c r="E580" s="74">
        <f t="shared" si="276"/>
        <v>1</v>
      </c>
      <c r="F580" s="74">
        <f t="shared" si="276"/>
        <v>0</v>
      </c>
      <c r="G580" s="75">
        <f t="shared" si="276"/>
        <v>0</v>
      </c>
      <c r="H580" s="119">
        <f t="shared" si="276"/>
        <v>0</v>
      </c>
      <c r="I580" s="76">
        <f t="shared" si="273"/>
        <v>18</v>
      </c>
      <c r="J580" s="75">
        <f t="shared" si="272"/>
        <v>0</v>
      </c>
      <c r="K580" s="77">
        <f t="shared" si="267"/>
        <v>18</v>
      </c>
      <c r="L580" s="30">
        <f t="shared" si="268"/>
        <v>0</v>
      </c>
      <c r="M580" s="44" t="s">
        <v>70</v>
      </c>
    </row>
    <row r="581" spans="1:21" x14ac:dyDescent="0.15">
      <c r="A581" s="17"/>
      <c r="B581" s="25" t="s">
        <v>112</v>
      </c>
      <c r="C581" s="18"/>
      <c r="D581" s="78">
        <f>SUM(D575:D580)</f>
        <v>122</v>
      </c>
      <c r="E581" s="79">
        <f>SUM(E575:E580)</f>
        <v>6</v>
      </c>
      <c r="F581" s="79">
        <f>SUM(F575:F580)</f>
        <v>0</v>
      </c>
      <c r="G581" s="80">
        <f>SUM(G575:G580)</f>
        <v>0</v>
      </c>
      <c r="H581" s="120">
        <f>SUM(H575:H580)</f>
        <v>0</v>
      </c>
      <c r="I581" s="81">
        <f t="shared" si="273"/>
        <v>128</v>
      </c>
      <c r="J581" s="80">
        <f t="shared" si="272"/>
        <v>0</v>
      </c>
      <c r="K581" s="82">
        <f t="shared" si="267"/>
        <v>128</v>
      </c>
      <c r="L581" s="31">
        <f t="shared" si="268"/>
        <v>0</v>
      </c>
      <c r="M581" s="45">
        <f>IF(ISERROR(ROUND(K581/$K$589*100,1)),"-",ROUND(K581/$K$589*100,1))</f>
        <v>19.3</v>
      </c>
    </row>
    <row r="582" spans="1:21" x14ac:dyDescent="0.15">
      <c r="A582" s="1"/>
      <c r="B582" s="22" t="s">
        <v>65</v>
      </c>
      <c r="C582" s="2"/>
      <c r="D582" s="63">
        <f t="shared" ref="D582:H587" si="277">SUM(D486,D534)</f>
        <v>18</v>
      </c>
      <c r="E582" s="64">
        <f t="shared" si="277"/>
        <v>1</v>
      </c>
      <c r="F582" s="64">
        <f t="shared" si="277"/>
        <v>0</v>
      </c>
      <c r="G582" s="65">
        <f t="shared" si="277"/>
        <v>0</v>
      </c>
      <c r="H582" s="117">
        <f t="shared" si="277"/>
        <v>0</v>
      </c>
      <c r="I582" s="66">
        <f t="shared" si="273"/>
        <v>19</v>
      </c>
      <c r="J582" s="65">
        <f t="shared" si="272"/>
        <v>0</v>
      </c>
      <c r="K582" s="67">
        <f t="shared" si="267"/>
        <v>19</v>
      </c>
      <c r="L582" s="28">
        <f t="shared" si="268"/>
        <v>0</v>
      </c>
      <c r="M582" s="42" t="s">
        <v>70</v>
      </c>
      <c r="O582" s="19"/>
      <c r="P582" s="19"/>
      <c r="Q582" s="19"/>
      <c r="R582" s="19"/>
      <c r="S582" s="19"/>
    </row>
    <row r="583" spans="1:21" x14ac:dyDescent="0.15">
      <c r="A583" s="3"/>
      <c r="B583" s="23" t="s">
        <v>66</v>
      </c>
      <c r="C583" s="4"/>
      <c r="D583" s="68">
        <f t="shared" si="277"/>
        <v>21</v>
      </c>
      <c r="E583" s="69">
        <f t="shared" si="277"/>
        <v>0</v>
      </c>
      <c r="F583" s="69">
        <f t="shared" si="277"/>
        <v>0</v>
      </c>
      <c r="G583" s="70">
        <f t="shared" si="277"/>
        <v>1</v>
      </c>
      <c r="H583" s="118">
        <f t="shared" si="277"/>
        <v>0</v>
      </c>
      <c r="I583" s="71">
        <f t="shared" si="273"/>
        <v>21</v>
      </c>
      <c r="J583" s="70">
        <f t="shared" si="272"/>
        <v>1</v>
      </c>
      <c r="K583" s="72">
        <f t="shared" si="267"/>
        <v>22</v>
      </c>
      <c r="L583" s="29">
        <f t="shared" si="268"/>
        <v>4.5</v>
      </c>
      <c r="M583" s="43" t="s">
        <v>70</v>
      </c>
      <c r="O583" s="19"/>
      <c r="P583" s="19"/>
      <c r="Q583" s="19"/>
      <c r="R583" s="19"/>
      <c r="S583" s="19"/>
    </row>
    <row r="584" spans="1:21" x14ac:dyDescent="0.15">
      <c r="A584" s="3"/>
      <c r="B584" s="23" t="s">
        <v>67</v>
      </c>
      <c r="C584" s="4"/>
      <c r="D584" s="68">
        <f t="shared" si="277"/>
        <v>18</v>
      </c>
      <c r="E584" s="69">
        <f t="shared" si="277"/>
        <v>0</v>
      </c>
      <c r="F584" s="69">
        <f t="shared" si="277"/>
        <v>0</v>
      </c>
      <c r="G584" s="70">
        <f t="shared" si="277"/>
        <v>0</v>
      </c>
      <c r="H584" s="118">
        <f t="shared" si="277"/>
        <v>0</v>
      </c>
      <c r="I584" s="71">
        <f t="shared" si="273"/>
        <v>18</v>
      </c>
      <c r="J584" s="70">
        <f t="shared" si="272"/>
        <v>0</v>
      </c>
      <c r="K584" s="72">
        <f t="shared" si="267"/>
        <v>18</v>
      </c>
      <c r="L584" s="29">
        <f t="shared" si="268"/>
        <v>0</v>
      </c>
      <c r="M584" s="43" t="s">
        <v>70</v>
      </c>
      <c r="O584" s="19"/>
      <c r="P584" s="19"/>
      <c r="Q584" s="19"/>
      <c r="R584" s="19"/>
      <c r="S584" s="19"/>
    </row>
    <row r="585" spans="1:21" x14ac:dyDescent="0.15">
      <c r="A585" s="3"/>
      <c r="B585" s="23" t="s">
        <v>68</v>
      </c>
      <c r="C585" s="4"/>
      <c r="D585" s="68">
        <f t="shared" si="277"/>
        <v>25</v>
      </c>
      <c r="E585" s="69">
        <f t="shared" si="277"/>
        <v>0</v>
      </c>
      <c r="F585" s="69">
        <f t="shared" si="277"/>
        <v>0</v>
      </c>
      <c r="G585" s="70">
        <f t="shared" si="277"/>
        <v>0</v>
      </c>
      <c r="H585" s="118">
        <f t="shared" si="277"/>
        <v>0</v>
      </c>
      <c r="I585" s="71">
        <f t="shared" si="273"/>
        <v>25</v>
      </c>
      <c r="J585" s="70">
        <f t="shared" si="272"/>
        <v>0</v>
      </c>
      <c r="K585" s="72">
        <f t="shared" si="267"/>
        <v>25</v>
      </c>
      <c r="L585" s="29">
        <f t="shared" si="268"/>
        <v>0</v>
      </c>
      <c r="M585" s="43" t="s">
        <v>70</v>
      </c>
      <c r="O585" s="19"/>
      <c r="P585" s="19"/>
      <c r="Q585" s="19"/>
      <c r="R585" s="19"/>
      <c r="S585" s="19"/>
    </row>
    <row r="586" spans="1:21" x14ac:dyDescent="0.15">
      <c r="A586" s="3"/>
      <c r="B586" s="23" t="s">
        <v>69</v>
      </c>
      <c r="C586" s="4"/>
      <c r="D586" s="68">
        <f t="shared" si="277"/>
        <v>22</v>
      </c>
      <c r="E586" s="69">
        <f t="shared" si="277"/>
        <v>2</v>
      </c>
      <c r="F586" s="69">
        <f t="shared" si="277"/>
        <v>0</v>
      </c>
      <c r="G586" s="70">
        <f t="shared" si="277"/>
        <v>0</v>
      </c>
      <c r="H586" s="118">
        <f t="shared" si="277"/>
        <v>0</v>
      </c>
      <c r="I586" s="71">
        <f t="shared" si="273"/>
        <v>24</v>
      </c>
      <c r="J586" s="70">
        <f>SUM(F586:G586)</f>
        <v>0</v>
      </c>
      <c r="K586" s="72">
        <f t="shared" si="267"/>
        <v>24</v>
      </c>
      <c r="L586" s="29">
        <f t="shared" si="268"/>
        <v>0</v>
      </c>
      <c r="M586" s="43" t="s">
        <v>70</v>
      </c>
      <c r="O586" s="88"/>
      <c r="P586" s="89"/>
      <c r="Q586" s="88"/>
      <c r="R586" s="88"/>
      <c r="S586" s="88"/>
    </row>
    <row r="587" spans="1:21" x14ac:dyDescent="0.15">
      <c r="A587" s="5"/>
      <c r="B587" s="24" t="s">
        <v>40</v>
      </c>
      <c r="C587" s="7"/>
      <c r="D587" s="73">
        <f t="shared" si="277"/>
        <v>20</v>
      </c>
      <c r="E587" s="74">
        <f t="shared" si="277"/>
        <v>0</v>
      </c>
      <c r="F587" s="74">
        <f t="shared" si="277"/>
        <v>0</v>
      </c>
      <c r="G587" s="75">
        <f t="shared" si="277"/>
        <v>0</v>
      </c>
      <c r="H587" s="119">
        <f t="shared" si="277"/>
        <v>0</v>
      </c>
      <c r="I587" s="76">
        <f>SUM(D587:E587)</f>
        <v>20</v>
      </c>
      <c r="J587" s="75">
        <f>SUM(F587:G587)</f>
        <v>0</v>
      </c>
      <c r="K587" s="77">
        <f t="shared" si="267"/>
        <v>20</v>
      </c>
      <c r="L587" s="30">
        <f t="shared" si="268"/>
        <v>0</v>
      </c>
      <c r="M587" s="44" t="s">
        <v>70</v>
      </c>
      <c r="O587" s="88"/>
      <c r="P587" s="88"/>
      <c r="Q587" s="88"/>
      <c r="R587" s="88"/>
      <c r="S587" s="88"/>
    </row>
    <row r="588" spans="1:21" ht="12" thickBot="1" x14ac:dyDescent="0.2">
      <c r="A588" s="20"/>
      <c r="B588" s="25" t="s">
        <v>111</v>
      </c>
      <c r="C588" s="21"/>
      <c r="D588" s="83">
        <f>SUM(D582:D587)</f>
        <v>124</v>
      </c>
      <c r="E588" s="84">
        <f t="shared" ref="E588:H588" si="278">SUM(E582:E587)</f>
        <v>3</v>
      </c>
      <c r="F588" s="84">
        <f t="shared" si="278"/>
        <v>0</v>
      </c>
      <c r="G588" s="85">
        <f t="shared" si="278"/>
        <v>1</v>
      </c>
      <c r="H588" s="121">
        <f t="shared" si="278"/>
        <v>0</v>
      </c>
      <c r="I588" s="86">
        <f t="shared" ref="I588" si="279">SUM(D588:E588)</f>
        <v>127</v>
      </c>
      <c r="J588" s="85">
        <f t="shared" ref="J588" si="280">SUM(F588:G588)</f>
        <v>1</v>
      </c>
      <c r="K588" s="67">
        <f t="shared" si="267"/>
        <v>128</v>
      </c>
      <c r="L588" s="27">
        <f t="shared" si="268"/>
        <v>0.8</v>
      </c>
      <c r="M588" s="45">
        <f>IF(ISERROR(ROUND(K588/$K$589*100,1)),"-",ROUND(K588/$K$589*100,1))</f>
        <v>19.3</v>
      </c>
      <c r="O588" s="88"/>
      <c r="P588" s="90"/>
      <c r="Q588" s="90"/>
      <c r="R588" s="90"/>
      <c r="S588" s="90"/>
    </row>
    <row r="589" spans="1:21" ht="12" thickTop="1" x14ac:dyDescent="0.15">
      <c r="A589" s="97"/>
      <c r="B589" s="98" t="s">
        <v>106</v>
      </c>
      <c r="C589" s="99"/>
      <c r="D589" s="100">
        <f>SUM(D553,D560,D567,D574,D581,D588)</f>
        <v>627</v>
      </c>
      <c r="E589" s="101">
        <f t="shared" ref="E589:J589" si="281">SUM(E553,E560,E567,E574,E581,E588)</f>
        <v>28</v>
      </c>
      <c r="F589" s="101">
        <f t="shared" si="281"/>
        <v>0</v>
      </c>
      <c r="G589" s="102">
        <f t="shared" si="281"/>
        <v>5</v>
      </c>
      <c r="H589" s="122">
        <f t="shared" si="281"/>
        <v>4</v>
      </c>
      <c r="I589" s="103">
        <f t="shared" si="281"/>
        <v>655</v>
      </c>
      <c r="J589" s="102">
        <f t="shared" si="281"/>
        <v>5</v>
      </c>
      <c r="K589" s="104">
        <f t="shared" si="267"/>
        <v>664</v>
      </c>
      <c r="L589" s="105">
        <f t="shared" si="268"/>
        <v>0.8</v>
      </c>
      <c r="M589" s="106">
        <f>IF(ISERROR(ROUND(K589/$K$589*100,1)),"-",ROUND(K589/$K$589*100,1))</f>
        <v>100</v>
      </c>
      <c r="O589" s="88"/>
      <c r="P589" s="88"/>
      <c r="Q589" s="88"/>
      <c r="R589" s="88"/>
      <c r="S589" s="88"/>
    </row>
    <row r="591" spans="1:21" x14ac:dyDescent="0.15">
      <c r="T591" s="33"/>
    </row>
    <row r="592" spans="1:21" x14ac:dyDescent="0.15">
      <c r="B592" s="41" t="s">
        <v>91</v>
      </c>
      <c r="P592" s="41" t="str">
        <f>B592</f>
        <v>C→A</v>
      </c>
    </row>
    <row r="593" spans="1:24" ht="21" x14ac:dyDescent="0.15">
      <c r="A593" s="1"/>
      <c r="B593" s="13"/>
      <c r="C593" s="26" t="s">
        <v>2</v>
      </c>
      <c r="D593" s="52" t="s">
        <v>48</v>
      </c>
      <c r="E593" s="53" t="s">
        <v>49</v>
      </c>
      <c r="F593" s="53" t="s">
        <v>104</v>
      </c>
      <c r="G593" s="54" t="s">
        <v>105</v>
      </c>
      <c r="H593" s="115" t="s">
        <v>108</v>
      </c>
      <c r="I593" s="55" t="s">
        <v>50</v>
      </c>
      <c r="J593" s="56" t="s">
        <v>51</v>
      </c>
      <c r="K593" s="57" t="s">
        <v>52</v>
      </c>
      <c r="L593" s="14" t="s">
        <v>53</v>
      </c>
      <c r="M593" s="14" t="s">
        <v>54</v>
      </c>
      <c r="P593" s="8" t="s">
        <v>71</v>
      </c>
      <c r="Q593" s="8" t="s">
        <v>71</v>
      </c>
      <c r="R593" s="8" t="s">
        <v>72</v>
      </c>
      <c r="S593" s="8" t="s">
        <v>72</v>
      </c>
      <c r="T593" s="123" t="s">
        <v>107</v>
      </c>
      <c r="U593" s="87"/>
      <c r="V593" s="87"/>
      <c r="W593" s="87"/>
      <c r="X593" s="87"/>
    </row>
    <row r="594" spans="1:24" x14ac:dyDescent="0.15">
      <c r="A594" s="5" t="s">
        <v>1</v>
      </c>
      <c r="B594" s="10"/>
      <c r="C594" s="15"/>
      <c r="D594" s="58" t="s">
        <v>46</v>
      </c>
      <c r="E594" s="59" t="s">
        <v>46</v>
      </c>
      <c r="F594" s="59" t="s">
        <v>46</v>
      </c>
      <c r="G594" s="60" t="s">
        <v>46</v>
      </c>
      <c r="H594" s="116" t="s">
        <v>46</v>
      </c>
      <c r="I594" s="61" t="s">
        <v>46</v>
      </c>
      <c r="J594" s="60" t="s">
        <v>46</v>
      </c>
      <c r="K594" s="62" t="s">
        <v>46</v>
      </c>
      <c r="L594" s="16" t="s">
        <v>47</v>
      </c>
      <c r="M594" s="16" t="s">
        <v>47</v>
      </c>
      <c r="P594" s="33" t="s">
        <v>73</v>
      </c>
      <c r="Q594" s="33" t="s">
        <v>74</v>
      </c>
      <c r="R594" s="33" t="s">
        <v>84</v>
      </c>
      <c r="S594" s="33" t="s">
        <v>75</v>
      </c>
      <c r="T594" s="123"/>
      <c r="U594" s="87"/>
      <c r="V594" s="87"/>
    </row>
    <row r="595" spans="1:24" x14ac:dyDescent="0.15">
      <c r="A595" s="1"/>
      <c r="B595" s="22" t="s">
        <v>136</v>
      </c>
      <c r="C595" s="2"/>
      <c r="D595" s="63">
        <f>P595</f>
        <v>149</v>
      </c>
      <c r="E595" s="64">
        <f>Q595</f>
        <v>8</v>
      </c>
      <c r="F595" s="64">
        <f>R595</f>
        <v>1</v>
      </c>
      <c r="G595" s="65">
        <f>S595</f>
        <v>1</v>
      </c>
      <c r="H595" s="117">
        <f>T595</f>
        <v>0</v>
      </c>
      <c r="I595" s="66">
        <f t="shared" ref="I595:I602" si="282">SUM(D595:E595)</f>
        <v>157</v>
      </c>
      <c r="J595" s="65">
        <f t="shared" ref="J595:J607" si="283">SUM(F595:G595)</f>
        <v>2</v>
      </c>
      <c r="K595" s="67">
        <f>SUM(D595:H595)</f>
        <v>159</v>
      </c>
      <c r="L595" s="28">
        <f>IF(ISERROR(ROUND(J595/K595*100,1)),"-",ROUND(J595/K595*100,1))</f>
        <v>1.3</v>
      </c>
      <c r="M595" s="42" t="s">
        <v>70</v>
      </c>
      <c r="O595" s="8" t="s">
        <v>3</v>
      </c>
      <c r="P595" s="34">
        <v>149</v>
      </c>
      <c r="Q595" s="34">
        <v>8</v>
      </c>
      <c r="R595" s="34">
        <v>1</v>
      </c>
      <c r="S595" s="34">
        <v>1</v>
      </c>
      <c r="T595" s="8">
        <v>0</v>
      </c>
      <c r="U595" s="87"/>
      <c r="V595" s="87"/>
    </row>
    <row r="596" spans="1:24" x14ac:dyDescent="0.15">
      <c r="A596" s="3"/>
      <c r="B596" s="23" t="s">
        <v>137</v>
      </c>
      <c r="C596" s="4"/>
      <c r="D596" s="68">
        <f>P596-P595</f>
        <v>107</v>
      </c>
      <c r="E596" s="69">
        <f>Q596-Q595</f>
        <v>13</v>
      </c>
      <c r="F596" s="69">
        <f>R596-R595</f>
        <v>1</v>
      </c>
      <c r="G596" s="70">
        <f>S596-S595</f>
        <v>0</v>
      </c>
      <c r="H596" s="118">
        <f>T596-T595</f>
        <v>3</v>
      </c>
      <c r="I596" s="71">
        <f t="shared" si="282"/>
        <v>120</v>
      </c>
      <c r="J596" s="70">
        <f t="shared" si="283"/>
        <v>1</v>
      </c>
      <c r="K596" s="72">
        <f t="shared" ref="K596:K637" si="284">SUM(D596:H596)</f>
        <v>124</v>
      </c>
      <c r="L596" s="29">
        <f t="shared" ref="L596:L635" si="285">IF(ISERROR(ROUND(J596/K596*100,1)),"-",ROUND(J596/K596*100,1))</f>
        <v>0.8</v>
      </c>
      <c r="M596" s="43" t="s">
        <v>70</v>
      </c>
      <c r="O596" s="8" t="s">
        <v>4</v>
      </c>
      <c r="P596" s="34">
        <v>256</v>
      </c>
      <c r="Q596" s="34">
        <v>21</v>
      </c>
      <c r="R596" s="34">
        <v>2</v>
      </c>
      <c r="S596" s="34">
        <v>1</v>
      </c>
      <c r="T596" s="8">
        <v>3</v>
      </c>
      <c r="U596" s="87"/>
      <c r="V596" s="87"/>
    </row>
    <row r="597" spans="1:24" x14ac:dyDescent="0.15">
      <c r="A597" s="3"/>
      <c r="B597" s="23" t="s">
        <v>138</v>
      </c>
      <c r="C597" s="4"/>
      <c r="D597" s="68">
        <f t="shared" ref="D597:H600" si="286">P597-P596</f>
        <v>105</v>
      </c>
      <c r="E597" s="69">
        <f t="shared" si="286"/>
        <v>8</v>
      </c>
      <c r="F597" s="69">
        <f t="shared" si="286"/>
        <v>2</v>
      </c>
      <c r="G597" s="70">
        <f t="shared" si="286"/>
        <v>0</v>
      </c>
      <c r="H597" s="118">
        <f t="shared" si="286"/>
        <v>1</v>
      </c>
      <c r="I597" s="71">
        <f t="shared" si="282"/>
        <v>113</v>
      </c>
      <c r="J597" s="70">
        <f t="shared" si="283"/>
        <v>2</v>
      </c>
      <c r="K597" s="72">
        <f t="shared" si="284"/>
        <v>116</v>
      </c>
      <c r="L597" s="29">
        <f t="shared" si="285"/>
        <v>1.7</v>
      </c>
      <c r="M597" s="43" t="s">
        <v>70</v>
      </c>
      <c r="O597" s="8" t="s">
        <v>5</v>
      </c>
      <c r="P597" s="34">
        <v>361</v>
      </c>
      <c r="Q597" s="34">
        <v>29</v>
      </c>
      <c r="R597" s="34">
        <v>4</v>
      </c>
      <c r="S597" s="34">
        <v>1</v>
      </c>
      <c r="T597" s="8">
        <v>4</v>
      </c>
      <c r="U597" s="87"/>
      <c r="V597" s="87"/>
    </row>
    <row r="598" spans="1:24" x14ac:dyDescent="0.15">
      <c r="A598" s="3"/>
      <c r="B598" s="23" t="s">
        <v>139</v>
      </c>
      <c r="C598" s="4"/>
      <c r="D598" s="68">
        <f t="shared" si="286"/>
        <v>126</v>
      </c>
      <c r="E598" s="69">
        <f t="shared" si="286"/>
        <v>2</v>
      </c>
      <c r="F598" s="69">
        <f t="shared" si="286"/>
        <v>1</v>
      </c>
      <c r="G598" s="70">
        <f t="shared" si="286"/>
        <v>1</v>
      </c>
      <c r="H598" s="118">
        <f t="shared" si="286"/>
        <v>0</v>
      </c>
      <c r="I598" s="71">
        <f t="shared" si="282"/>
        <v>128</v>
      </c>
      <c r="J598" s="70">
        <f t="shared" si="283"/>
        <v>2</v>
      </c>
      <c r="K598" s="72">
        <f t="shared" si="284"/>
        <v>130</v>
      </c>
      <c r="L598" s="29">
        <f t="shared" si="285"/>
        <v>1.5</v>
      </c>
      <c r="M598" s="43" t="s">
        <v>70</v>
      </c>
      <c r="O598" s="8" t="s">
        <v>6</v>
      </c>
      <c r="P598" s="34">
        <v>487</v>
      </c>
      <c r="Q598" s="34">
        <v>31</v>
      </c>
      <c r="R598" s="34">
        <v>5</v>
      </c>
      <c r="S598" s="34">
        <v>2</v>
      </c>
      <c r="T598" s="8">
        <v>4</v>
      </c>
      <c r="U598" s="87"/>
      <c r="V598" s="87"/>
    </row>
    <row r="599" spans="1:24" s="19" customFormat="1" x14ac:dyDescent="0.15">
      <c r="A599" s="3"/>
      <c r="B599" s="23" t="s">
        <v>140</v>
      </c>
      <c r="C599" s="4"/>
      <c r="D599" s="68">
        <f t="shared" si="286"/>
        <v>134</v>
      </c>
      <c r="E599" s="69">
        <f t="shared" si="286"/>
        <v>11</v>
      </c>
      <c r="F599" s="69">
        <f t="shared" si="286"/>
        <v>1</v>
      </c>
      <c r="G599" s="70">
        <f t="shared" si="286"/>
        <v>2</v>
      </c>
      <c r="H599" s="118">
        <f t="shared" si="286"/>
        <v>0</v>
      </c>
      <c r="I599" s="71">
        <f t="shared" si="282"/>
        <v>145</v>
      </c>
      <c r="J599" s="70">
        <f t="shared" si="283"/>
        <v>3</v>
      </c>
      <c r="K599" s="72">
        <f t="shared" si="284"/>
        <v>148</v>
      </c>
      <c r="L599" s="29">
        <f t="shared" si="285"/>
        <v>2</v>
      </c>
      <c r="M599" s="43" t="s">
        <v>70</v>
      </c>
      <c r="O599" s="8" t="s">
        <v>7</v>
      </c>
      <c r="P599" s="34">
        <v>621</v>
      </c>
      <c r="Q599" s="34">
        <v>42</v>
      </c>
      <c r="R599" s="34">
        <v>6</v>
      </c>
      <c r="S599" s="34">
        <v>4</v>
      </c>
      <c r="T599" s="8">
        <v>4</v>
      </c>
      <c r="U599" s="87"/>
      <c r="V599" s="87"/>
    </row>
    <row r="600" spans="1:24" x14ac:dyDescent="0.15">
      <c r="A600" s="5"/>
      <c r="B600" s="24" t="s">
        <v>141</v>
      </c>
      <c r="C600" s="7"/>
      <c r="D600" s="73">
        <f t="shared" si="286"/>
        <v>140</v>
      </c>
      <c r="E600" s="74">
        <f t="shared" si="286"/>
        <v>2</v>
      </c>
      <c r="F600" s="74">
        <f t="shared" si="286"/>
        <v>0</v>
      </c>
      <c r="G600" s="75">
        <f t="shared" si="286"/>
        <v>1</v>
      </c>
      <c r="H600" s="119">
        <f t="shared" si="286"/>
        <v>0</v>
      </c>
      <c r="I600" s="76">
        <f t="shared" si="282"/>
        <v>142</v>
      </c>
      <c r="J600" s="75">
        <f t="shared" si="283"/>
        <v>1</v>
      </c>
      <c r="K600" s="77">
        <f t="shared" si="284"/>
        <v>143</v>
      </c>
      <c r="L600" s="30">
        <f t="shared" si="285"/>
        <v>0.7</v>
      </c>
      <c r="M600" s="44" t="s">
        <v>70</v>
      </c>
      <c r="O600" s="8" t="s">
        <v>8</v>
      </c>
      <c r="P600" s="34">
        <v>761</v>
      </c>
      <c r="Q600" s="34">
        <v>44</v>
      </c>
      <c r="R600" s="34">
        <v>6</v>
      </c>
      <c r="S600" s="34">
        <v>5</v>
      </c>
      <c r="T600" s="8">
        <v>4</v>
      </c>
      <c r="U600" s="87"/>
      <c r="V600" s="87"/>
    </row>
    <row r="601" spans="1:24" x14ac:dyDescent="0.15">
      <c r="A601" s="17"/>
      <c r="B601" s="25" t="s">
        <v>154</v>
      </c>
      <c r="C601" s="18"/>
      <c r="D601" s="78">
        <f>SUM(D595:D600)</f>
        <v>761</v>
      </c>
      <c r="E601" s="79">
        <f>SUM(E595:E600)</f>
        <v>44</v>
      </c>
      <c r="F601" s="79">
        <f>SUM(F595:F600)</f>
        <v>6</v>
      </c>
      <c r="G601" s="80">
        <f>SUM(G595:G600)</f>
        <v>5</v>
      </c>
      <c r="H601" s="120">
        <f>SUM(H595:H600)</f>
        <v>4</v>
      </c>
      <c r="I601" s="81">
        <f t="shared" si="282"/>
        <v>805</v>
      </c>
      <c r="J601" s="80">
        <f t="shared" si="283"/>
        <v>11</v>
      </c>
      <c r="K601" s="82">
        <f t="shared" si="284"/>
        <v>820</v>
      </c>
      <c r="L601" s="31">
        <f t="shared" si="285"/>
        <v>1.3</v>
      </c>
      <c r="M601" s="45">
        <f>IF(ISERROR(ROUND(K601/$K$637*100,1)),"-",ROUND(K601/$K$637*100,1))</f>
        <v>18.2</v>
      </c>
      <c r="O601" s="35" t="s">
        <v>9</v>
      </c>
      <c r="P601" s="36">
        <v>879</v>
      </c>
      <c r="Q601" s="36">
        <v>49</v>
      </c>
      <c r="R601" s="36">
        <v>7</v>
      </c>
      <c r="S601" s="36">
        <v>8</v>
      </c>
      <c r="T601" s="36">
        <v>4</v>
      </c>
      <c r="U601" s="87"/>
      <c r="V601" s="87"/>
    </row>
    <row r="602" spans="1:24" x14ac:dyDescent="0.15">
      <c r="A602" s="1"/>
      <c r="B602" s="22" t="s">
        <v>142</v>
      </c>
      <c r="C602" s="2"/>
      <c r="D602" s="63">
        <f>P601-P600</f>
        <v>118</v>
      </c>
      <c r="E602" s="64">
        <f>Q601-Q600</f>
        <v>5</v>
      </c>
      <c r="F602" s="64">
        <f>R601-R600</f>
        <v>1</v>
      </c>
      <c r="G602" s="65">
        <f t="shared" ref="G602:H606" si="287">S601-S600</f>
        <v>3</v>
      </c>
      <c r="H602" s="117">
        <f t="shared" si="287"/>
        <v>0</v>
      </c>
      <c r="I602" s="66">
        <f t="shared" si="282"/>
        <v>123</v>
      </c>
      <c r="J602" s="65">
        <f t="shared" si="283"/>
        <v>4</v>
      </c>
      <c r="K602" s="67">
        <f t="shared" si="284"/>
        <v>127</v>
      </c>
      <c r="L602" s="28">
        <f t="shared" si="285"/>
        <v>3.1</v>
      </c>
      <c r="M602" s="42" t="s">
        <v>70</v>
      </c>
      <c r="O602" s="37" t="s">
        <v>10</v>
      </c>
      <c r="P602" s="38">
        <v>1027</v>
      </c>
      <c r="Q602" s="38">
        <v>57</v>
      </c>
      <c r="R602" s="38">
        <v>8</v>
      </c>
      <c r="S602" s="38">
        <v>8</v>
      </c>
      <c r="T602" s="8">
        <v>4</v>
      </c>
      <c r="U602" s="87"/>
      <c r="V602" s="87"/>
    </row>
    <row r="603" spans="1:24" x14ac:dyDescent="0.15">
      <c r="A603" s="3"/>
      <c r="B603" s="23" t="s">
        <v>143</v>
      </c>
      <c r="C603" s="4"/>
      <c r="D603" s="68">
        <f t="shared" ref="D603:F607" si="288">P602-P601</f>
        <v>148</v>
      </c>
      <c r="E603" s="69">
        <f t="shared" si="288"/>
        <v>8</v>
      </c>
      <c r="F603" s="69">
        <f t="shared" si="288"/>
        <v>1</v>
      </c>
      <c r="G603" s="70">
        <f t="shared" si="287"/>
        <v>0</v>
      </c>
      <c r="H603" s="118">
        <f t="shared" si="287"/>
        <v>0</v>
      </c>
      <c r="I603" s="71">
        <f t="shared" ref="I603" si="289">SUM(D603:E603)</f>
        <v>156</v>
      </c>
      <c r="J603" s="70">
        <f t="shared" si="283"/>
        <v>1</v>
      </c>
      <c r="K603" s="72">
        <f t="shared" si="284"/>
        <v>157</v>
      </c>
      <c r="L603" s="29">
        <f t="shared" si="285"/>
        <v>0.6</v>
      </c>
      <c r="M603" s="43" t="s">
        <v>70</v>
      </c>
      <c r="O603" s="37" t="s">
        <v>11</v>
      </c>
      <c r="P603" s="38">
        <v>1140</v>
      </c>
      <c r="Q603" s="38">
        <v>66</v>
      </c>
      <c r="R603" s="38">
        <v>9</v>
      </c>
      <c r="S603" s="38">
        <v>10</v>
      </c>
      <c r="T603" s="8">
        <v>4</v>
      </c>
      <c r="U603" s="87"/>
      <c r="V603" s="87"/>
    </row>
    <row r="604" spans="1:24" x14ac:dyDescent="0.15">
      <c r="A604" s="3"/>
      <c r="B604" s="23" t="s">
        <v>144</v>
      </c>
      <c r="C604" s="4"/>
      <c r="D604" s="68">
        <f t="shared" si="288"/>
        <v>113</v>
      </c>
      <c r="E604" s="69">
        <f t="shared" si="288"/>
        <v>9</v>
      </c>
      <c r="F604" s="69">
        <f t="shared" si="288"/>
        <v>1</v>
      </c>
      <c r="G604" s="70">
        <f t="shared" si="287"/>
        <v>2</v>
      </c>
      <c r="H604" s="118">
        <f t="shared" si="287"/>
        <v>0</v>
      </c>
      <c r="I604" s="71">
        <f>SUM(D604:E604)</f>
        <v>122</v>
      </c>
      <c r="J604" s="70">
        <f t="shared" si="283"/>
        <v>3</v>
      </c>
      <c r="K604" s="72">
        <f t="shared" si="284"/>
        <v>125</v>
      </c>
      <c r="L604" s="29">
        <f t="shared" si="285"/>
        <v>2.4</v>
      </c>
      <c r="M604" s="43" t="s">
        <v>70</v>
      </c>
      <c r="O604" s="37" t="s">
        <v>12</v>
      </c>
      <c r="P604" s="38">
        <v>1273</v>
      </c>
      <c r="Q604" s="38">
        <v>81</v>
      </c>
      <c r="R604" s="38">
        <v>9</v>
      </c>
      <c r="S604" s="38">
        <v>12</v>
      </c>
      <c r="T604" s="8">
        <v>5</v>
      </c>
      <c r="U604" s="87"/>
      <c r="V604" s="87"/>
    </row>
    <row r="605" spans="1:24" x14ac:dyDescent="0.15">
      <c r="A605" s="3"/>
      <c r="B605" s="23" t="s">
        <v>145</v>
      </c>
      <c r="C605" s="4"/>
      <c r="D605" s="68">
        <f t="shared" si="288"/>
        <v>133</v>
      </c>
      <c r="E605" s="69">
        <f t="shared" si="288"/>
        <v>15</v>
      </c>
      <c r="F605" s="69">
        <f t="shared" si="288"/>
        <v>0</v>
      </c>
      <c r="G605" s="70">
        <f t="shared" si="287"/>
        <v>2</v>
      </c>
      <c r="H605" s="118">
        <f t="shared" si="287"/>
        <v>1</v>
      </c>
      <c r="I605" s="71">
        <f t="shared" ref="I605:I607" si="290">SUM(D605:E605)</f>
        <v>148</v>
      </c>
      <c r="J605" s="70">
        <f t="shared" si="283"/>
        <v>2</v>
      </c>
      <c r="K605" s="72">
        <f t="shared" si="284"/>
        <v>151</v>
      </c>
      <c r="L605" s="29">
        <f t="shared" si="285"/>
        <v>1.3</v>
      </c>
      <c r="M605" s="43" t="s">
        <v>70</v>
      </c>
      <c r="O605" s="37" t="s">
        <v>13</v>
      </c>
      <c r="P605" s="38">
        <v>1415</v>
      </c>
      <c r="Q605" s="38">
        <v>92</v>
      </c>
      <c r="R605" s="38">
        <v>10</v>
      </c>
      <c r="S605" s="38">
        <v>13</v>
      </c>
      <c r="T605" s="8">
        <v>5</v>
      </c>
      <c r="U605" s="87"/>
      <c r="V605" s="87"/>
    </row>
    <row r="606" spans="1:24" s="19" customFormat="1" x14ac:dyDescent="0.15">
      <c r="A606" s="3"/>
      <c r="B606" s="23" t="s">
        <v>146</v>
      </c>
      <c r="C606" s="4"/>
      <c r="D606" s="68">
        <f t="shared" si="288"/>
        <v>142</v>
      </c>
      <c r="E606" s="69">
        <f t="shared" si="288"/>
        <v>11</v>
      </c>
      <c r="F606" s="69">
        <f t="shared" si="288"/>
        <v>1</v>
      </c>
      <c r="G606" s="70">
        <f t="shared" si="287"/>
        <v>1</v>
      </c>
      <c r="H606" s="118">
        <f t="shared" si="287"/>
        <v>0</v>
      </c>
      <c r="I606" s="71">
        <f t="shared" si="290"/>
        <v>153</v>
      </c>
      <c r="J606" s="70">
        <f t="shared" si="283"/>
        <v>2</v>
      </c>
      <c r="K606" s="72">
        <f t="shared" si="284"/>
        <v>155</v>
      </c>
      <c r="L606" s="29">
        <f t="shared" si="285"/>
        <v>1.3</v>
      </c>
      <c r="M606" s="43" t="s">
        <v>70</v>
      </c>
      <c r="O606" s="39" t="s">
        <v>14</v>
      </c>
      <c r="P606" s="40">
        <v>1537</v>
      </c>
      <c r="Q606" s="40">
        <v>107</v>
      </c>
      <c r="R606" s="40">
        <v>11</v>
      </c>
      <c r="S606" s="40">
        <v>14</v>
      </c>
      <c r="T606" s="8">
        <v>5</v>
      </c>
      <c r="U606" s="87"/>
      <c r="V606" s="87"/>
    </row>
    <row r="607" spans="1:24" x14ac:dyDescent="0.15">
      <c r="A607" s="5"/>
      <c r="B607" s="24" t="s">
        <v>147</v>
      </c>
      <c r="C607" s="7"/>
      <c r="D607" s="73">
        <f t="shared" si="288"/>
        <v>122</v>
      </c>
      <c r="E607" s="74">
        <f t="shared" si="288"/>
        <v>15</v>
      </c>
      <c r="F607" s="74">
        <f t="shared" si="288"/>
        <v>1</v>
      </c>
      <c r="G607" s="75">
        <f>S606-S605</f>
        <v>1</v>
      </c>
      <c r="H607" s="119">
        <f>T606-T605</f>
        <v>0</v>
      </c>
      <c r="I607" s="76">
        <f t="shared" si="290"/>
        <v>137</v>
      </c>
      <c r="J607" s="75">
        <f t="shared" si="283"/>
        <v>2</v>
      </c>
      <c r="K607" s="77">
        <f t="shared" si="284"/>
        <v>139</v>
      </c>
      <c r="L607" s="30">
        <f t="shared" si="285"/>
        <v>1.4</v>
      </c>
      <c r="M607" s="44" t="s">
        <v>70</v>
      </c>
      <c r="O607" s="35" t="s">
        <v>15</v>
      </c>
      <c r="P607" s="36">
        <v>1663</v>
      </c>
      <c r="Q607" s="36">
        <v>117</v>
      </c>
      <c r="R607" s="36">
        <v>11</v>
      </c>
      <c r="S607" s="36">
        <v>15</v>
      </c>
      <c r="T607" s="36">
        <v>5</v>
      </c>
      <c r="U607" s="87"/>
      <c r="V607" s="87"/>
    </row>
    <row r="608" spans="1:24" x14ac:dyDescent="0.15">
      <c r="A608" s="17"/>
      <c r="B608" s="25" t="s">
        <v>155</v>
      </c>
      <c r="C608" s="18"/>
      <c r="D608" s="78">
        <f>SUM(D602:D607)</f>
        <v>776</v>
      </c>
      <c r="E608" s="79">
        <f>SUM(E602:E607)</f>
        <v>63</v>
      </c>
      <c r="F608" s="79">
        <f>SUM(F602:F607)</f>
        <v>5</v>
      </c>
      <c r="G608" s="80">
        <f>SUM(G602:G607)</f>
        <v>9</v>
      </c>
      <c r="H608" s="120">
        <f>SUM(H602:H607)</f>
        <v>1</v>
      </c>
      <c r="I608" s="81">
        <f>SUM(D608:E608)</f>
        <v>839</v>
      </c>
      <c r="J608" s="80">
        <f>SUM(F608:G608)</f>
        <v>14</v>
      </c>
      <c r="K608" s="82">
        <f t="shared" si="284"/>
        <v>854</v>
      </c>
      <c r="L608" s="31">
        <f t="shared" si="285"/>
        <v>1.6</v>
      </c>
      <c r="M608" s="45">
        <f>IF(ISERROR(ROUND(K608/$K$637*100,1)),"-",ROUND(K608/$K$637*100,1))</f>
        <v>18.899999999999999</v>
      </c>
      <c r="O608" s="37" t="s">
        <v>16</v>
      </c>
      <c r="P608" s="38">
        <v>1800</v>
      </c>
      <c r="Q608" s="38">
        <v>130</v>
      </c>
      <c r="R608" s="38">
        <v>12</v>
      </c>
      <c r="S608" s="38">
        <v>16</v>
      </c>
      <c r="T608" s="8">
        <v>6</v>
      </c>
      <c r="U608" s="87"/>
      <c r="V608" s="87"/>
    </row>
    <row r="609" spans="1:22" x14ac:dyDescent="0.15">
      <c r="A609" s="1"/>
      <c r="B609" s="22" t="s">
        <v>148</v>
      </c>
      <c r="C609" s="2"/>
      <c r="D609" s="63">
        <f>P607-P606</f>
        <v>126</v>
      </c>
      <c r="E609" s="64">
        <f>Q607-Q606</f>
        <v>10</v>
      </c>
      <c r="F609" s="64">
        <f>R607-R606</f>
        <v>0</v>
      </c>
      <c r="G609" s="65">
        <f t="shared" ref="G609:H614" si="291">S607-S606</f>
        <v>1</v>
      </c>
      <c r="H609" s="117">
        <f t="shared" si="291"/>
        <v>0</v>
      </c>
      <c r="I609" s="66">
        <f>SUM(D609:E609)</f>
        <v>136</v>
      </c>
      <c r="J609" s="65">
        <f>SUM(F609:G609)</f>
        <v>1</v>
      </c>
      <c r="K609" s="67">
        <f t="shared" si="284"/>
        <v>137</v>
      </c>
      <c r="L609" s="28">
        <f t="shared" si="285"/>
        <v>0.7</v>
      </c>
      <c r="M609" s="42" t="s">
        <v>70</v>
      </c>
      <c r="O609" s="37" t="s">
        <v>17</v>
      </c>
      <c r="P609" s="38">
        <v>1946</v>
      </c>
      <c r="Q609" s="38">
        <v>139</v>
      </c>
      <c r="R609" s="38">
        <v>13</v>
      </c>
      <c r="S609" s="38">
        <v>21</v>
      </c>
      <c r="T609" s="8">
        <v>7</v>
      </c>
      <c r="U609" s="87"/>
      <c r="V609" s="87"/>
    </row>
    <row r="610" spans="1:22" x14ac:dyDescent="0.15">
      <c r="A610" s="3"/>
      <c r="B610" s="23" t="s">
        <v>149</v>
      </c>
      <c r="C610" s="4"/>
      <c r="D610" s="68">
        <f t="shared" ref="D610:F614" si="292">P608-P607</f>
        <v>137</v>
      </c>
      <c r="E610" s="69">
        <f t="shared" si="292"/>
        <v>13</v>
      </c>
      <c r="F610" s="69">
        <f t="shared" si="292"/>
        <v>1</v>
      </c>
      <c r="G610" s="70">
        <f t="shared" si="291"/>
        <v>1</v>
      </c>
      <c r="H610" s="118">
        <f t="shared" si="291"/>
        <v>1</v>
      </c>
      <c r="I610" s="71">
        <f t="shared" ref="I610" si="293">SUM(D610:E610)</f>
        <v>150</v>
      </c>
      <c r="J610" s="70">
        <f t="shared" ref="J610:J614" si="294">SUM(F610:G610)</f>
        <v>2</v>
      </c>
      <c r="K610" s="72">
        <f t="shared" si="284"/>
        <v>153</v>
      </c>
      <c r="L610" s="29">
        <f t="shared" si="285"/>
        <v>1.3</v>
      </c>
      <c r="M610" s="43" t="s">
        <v>70</v>
      </c>
      <c r="O610" s="37" t="s">
        <v>18</v>
      </c>
      <c r="P610" s="38">
        <v>2066</v>
      </c>
      <c r="Q610" s="38">
        <v>147</v>
      </c>
      <c r="R610" s="38">
        <v>15</v>
      </c>
      <c r="S610" s="38">
        <v>21</v>
      </c>
      <c r="T610" s="8">
        <v>8</v>
      </c>
      <c r="U610" s="87"/>
      <c r="V610" s="87"/>
    </row>
    <row r="611" spans="1:22" x14ac:dyDescent="0.15">
      <c r="A611" s="3"/>
      <c r="B611" s="23" t="s">
        <v>150</v>
      </c>
      <c r="C611" s="4"/>
      <c r="D611" s="68">
        <f t="shared" si="292"/>
        <v>146</v>
      </c>
      <c r="E611" s="69">
        <f t="shared" si="292"/>
        <v>9</v>
      </c>
      <c r="F611" s="69">
        <f t="shared" si="292"/>
        <v>1</v>
      </c>
      <c r="G611" s="70">
        <f t="shared" si="291"/>
        <v>5</v>
      </c>
      <c r="H611" s="118">
        <f t="shared" si="291"/>
        <v>1</v>
      </c>
      <c r="I611" s="71">
        <f>SUM(D611:E611)</f>
        <v>155</v>
      </c>
      <c r="J611" s="70">
        <f t="shared" si="294"/>
        <v>6</v>
      </c>
      <c r="K611" s="72">
        <f t="shared" si="284"/>
        <v>162</v>
      </c>
      <c r="L611" s="29">
        <f t="shared" si="285"/>
        <v>3.7</v>
      </c>
      <c r="M611" s="43" t="s">
        <v>70</v>
      </c>
      <c r="O611" s="37" t="s">
        <v>19</v>
      </c>
      <c r="P611" s="38">
        <v>2206</v>
      </c>
      <c r="Q611" s="38">
        <v>154</v>
      </c>
      <c r="R611" s="38">
        <v>16</v>
      </c>
      <c r="S611" s="38">
        <v>22</v>
      </c>
      <c r="T611" s="8">
        <v>8</v>
      </c>
      <c r="U611" s="87"/>
      <c r="V611" s="87"/>
    </row>
    <row r="612" spans="1:22" x14ac:dyDescent="0.15">
      <c r="A612" s="3"/>
      <c r="B612" s="23" t="s">
        <v>151</v>
      </c>
      <c r="C612" s="4"/>
      <c r="D612" s="68">
        <f t="shared" si="292"/>
        <v>120</v>
      </c>
      <c r="E612" s="69">
        <f t="shared" si="292"/>
        <v>8</v>
      </c>
      <c r="F612" s="69">
        <f t="shared" si="292"/>
        <v>2</v>
      </c>
      <c r="G612" s="70">
        <f t="shared" si="291"/>
        <v>0</v>
      </c>
      <c r="H612" s="118">
        <f t="shared" si="291"/>
        <v>1</v>
      </c>
      <c r="I612" s="71">
        <f t="shared" ref="I612:I614" si="295">SUM(D612:E612)</f>
        <v>128</v>
      </c>
      <c r="J612" s="70">
        <f t="shared" si="294"/>
        <v>2</v>
      </c>
      <c r="K612" s="72">
        <f t="shared" si="284"/>
        <v>131</v>
      </c>
      <c r="L612" s="29">
        <f t="shared" si="285"/>
        <v>1.5</v>
      </c>
      <c r="M612" s="43" t="s">
        <v>70</v>
      </c>
      <c r="O612" s="39" t="s">
        <v>20</v>
      </c>
      <c r="P612" s="40">
        <v>2325</v>
      </c>
      <c r="Q612" s="40">
        <v>160</v>
      </c>
      <c r="R612" s="40">
        <v>17</v>
      </c>
      <c r="S612" s="40">
        <v>23</v>
      </c>
      <c r="T612" s="8">
        <v>10</v>
      </c>
      <c r="U612" s="87"/>
      <c r="V612" s="87"/>
    </row>
    <row r="613" spans="1:22" s="19" customFormat="1" x14ac:dyDescent="0.15">
      <c r="A613" s="3"/>
      <c r="B613" s="23" t="s">
        <v>152</v>
      </c>
      <c r="C613" s="4"/>
      <c r="D613" s="68">
        <f t="shared" si="292"/>
        <v>140</v>
      </c>
      <c r="E613" s="69">
        <f t="shared" si="292"/>
        <v>7</v>
      </c>
      <c r="F613" s="69">
        <f t="shared" si="292"/>
        <v>1</v>
      </c>
      <c r="G613" s="70">
        <f t="shared" si="291"/>
        <v>1</v>
      </c>
      <c r="H613" s="118">
        <f t="shared" si="291"/>
        <v>0</v>
      </c>
      <c r="I613" s="71">
        <f t="shared" si="295"/>
        <v>147</v>
      </c>
      <c r="J613" s="70">
        <f t="shared" si="294"/>
        <v>2</v>
      </c>
      <c r="K613" s="72">
        <f t="shared" si="284"/>
        <v>149</v>
      </c>
      <c r="L613" s="29">
        <f t="shared" si="285"/>
        <v>1.3</v>
      </c>
      <c r="M613" s="43" t="s">
        <v>70</v>
      </c>
      <c r="O613" s="35" t="s">
        <v>55</v>
      </c>
      <c r="P613" s="36">
        <v>114</v>
      </c>
      <c r="Q613" s="36">
        <v>7</v>
      </c>
      <c r="R613" s="36">
        <v>0</v>
      </c>
      <c r="S613" s="36">
        <v>0</v>
      </c>
      <c r="T613" s="36">
        <v>0</v>
      </c>
      <c r="U613" s="87"/>
      <c r="V613" s="87"/>
    </row>
    <row r="614" spans="1:22" x14ac:dyDescent="0.15">
      <c r="A614" s="5"/>
      <c r="B614" s="24" t="s">
        <v>153</v>
      </c>
      <c r="C614" s="7"/>
      <c r="D614" s="73">
        <f t="shared" si="292"/>
        <v>119</v>
      </c>
      <c r="E614" s="74">
        <f t="shared" si="292"/>
        <v>6</v>
      </c>
      <c r="F614" s="74">
        <f t="shared" si="292"/>
        <v>1</v>
      </c>
      <c r="G614" s="75">
        <f t="shared" si="291"/>
        <v>1</v>
      </c>
      <c r="H614" s="119">
        <f t="shared" si="291"/>
        <v>2</v>
      </c>
      <c r="I614" s="76">
        <f t="shared" si="295"/>
        <v>125</v>
      </c>
      <c r="J614" s="75">
        <f t="shared" si="294"/>
        <v>2</v>
      </c>
      <c r="K614" s="77">
        <f t="shared" si="284"/>
        <v>129</v>
      </c>
      <c r="L614" s="30">
        <f t="shared" si="285"/>
        <v>1.6</v>
      </c>
      <c r="M614" s="44" t="s">
        <v>70</v>
      </c>
      <c r="O614" s="37" t="s">
        <v>21</v>
      </c>
      <c r="P614" s="38">
        <v>221</v>
      </c>
      <c r="Q614" s="38">
        <v>13</v>
      </c>
      <c r="R614" s="38">
        <v>0</v>
      </c>
      <c r="S614" s="38">
        <v>0</v>
      </c>
      <c r="T614" s="8">
        <v>1</v>
      </c>
      <c r="U614" s="87"/>
      <c r="V614" s="87"/>
    </row>
    <row r="615" spans="1:22" x14ac:dyDescent="0.15">
      <c r="A615" s="17"/>
      <c r="B615" s="25" t="s">
        <v>156</v>
      </c>
      <c r="C615" s="18"/>
      <c r="D615" s="78">
        <f>SUM(D609:D614)</f>
        <v>788</v>
      </c>
      <c r="E615" s="79">
        <f>SUM(E609:E614)</f>
        <v>53</v>
      </c>
      <c r="F615" s="79">
        <f>SUM(F609:F614)</f>
        <v>6</v>
      </c>
      <c r="G615" s="80">
        <f>SUM(G609:G614)</f>
        <v>9</v>
      </c>
      <c r="H615" s="120">
        <f>SUM(H609:H614)</f>
        <v>5</v>
      </c>
      <c r="I615" s="81">
        <f>SUM(D615:E615)</f>
        <v>841</v>
      </c>
      <c r="J615" s="80">
        <f>SUM(F615:G615)</f>
        <v>15</v>
      </c>
      <c r="K615" s="82">
        <f t="shared" si="284"/>
        <v>861</v>
      </c>
      <c r="L615" s="31">
        <f t="shared" si="285"/>
        <v>1.7</v>
      </c>
      <c r="M615" s="45">
        <f>IF(ISERROR(ROUND(K615/$K$637*100,1)),"-",ROUND(K615/$K$637*100,1))</f>
        <v>19.100000000000001</v>
      </c>
      <c r="O615" s="37" t="s">
        <v>22</v>
      </c>
      <c r="P615" s="38">
        <v>328</v>
      </c>
      <c r="Q615" s="38">
        <v>18</v>
      </c>
      <c r="R615" s="38">
        <v>2</v>
      </c>
      <c r="S615" s="38">
        <v>1</v>
      </c>
      <c r="T615" s="8">
        <v>1</v>
      </c>
      <c r="U615" s="87"/>
      <c r="V615" s="87"/>
    </row>
    <row r="616" spans="1:22" x14ac:dyDescent="0.15">
      <c r="A616" s="1"/>
      <c r="B616" s="22" t="s">
        <v>55</v>
      </c>
      <c r="C616" s="2"/>
      <c r="D616" s="63">
        <f>P613</f>
        <v>114</v>
      </c>
      <c r="E616" s="64">
        <f>Q613</f>
        <v>7</v>
      </c>
      <c r="F616" s="64">
        <f>R613</f>
        <v>0</v>
      </c>
      <c r="G616" s="65">
        <f>S613</f>
        <v>0</v>
      </c>
      <c r="H616" s="117">
        <f>T613</f>
        <v>0</v>
      </c>
      <c r="I616" s="66">
        <f>SUM(D616:E616)</f>
        <v>121</v>
      </c>
      <c r="J616" s="65">
        <f>SUM(F616:G616)</f>
        <v>0</v>
      </c>
      <c r="K616" s="67">
        <f t="shared" si="284"/>
        <v>121</v>
      </c>
      <c r="L616" s="28">
        <f t="shared" si="285"/>
        <v>0</v>
      </c>
      <c r="M616" s="42" t="s">
        <v>70</v>
      </c>
      <c r="O616" s="37" t="s">
        <v>23</v>
      </c>
      <c r="P616" s="38">
        <v>440</v>
      </c>
      <c r="Q616" s="38">
        <v>27</v>
      </c>
      <c r="R616" s="38">
        <v>2</v>
      </c>
      <c r="S616" s="38">
        <v>1</v>
      </c>
      <c r="T616" s="8">
        <v>1</v>
      </c>
      <c r="U616" s="87"/>
      <c r="V616" s="87"/>
    </row>
    <row r="617" spans="1:22" x14ac:dyDescent="0.15">
      <c r="A617" s="3"/>
      <c r="B617" s="23" t="s">
        <v>56</v>
      </c>
      <c r="C617" s="4"/>
      <c r="D617" s="68">
        <f t="shared" ref="D617:H621" si="296">P614-P613</f>
        <v>107</v>
      </c>
      <c r="E617" s="69">
        <f t="shared" si="296"/>
        <v>6</v>
      </c>
      <c r="F617" s="69">
        <f t="shared" si="296"/>
        <v>0</v>
      </c>
      <c r="G617" s="70">
        <f t="shared" si="296"/>
        <v>0</v>
      </c>
      <c r="H617" s="118">
        <f t="shared" si="296"/>
        <v>1</v>
      </c>
      <c r="I617" s="71">
        <f t="shared" ref="I617" si="297">SUM(D617:E617)</f>
        <v>113</v>
      </c>
      <c r="J617" s="70">
        <f t="shared" ref="J617:J621" si="298">SUM(F617:G617)</f>
        <v>0</v>
      </c>
      <c r="K617" s="72">
        <f t="shared" si="284"/>
        <v>114</v>
      </c>
      <c r="L617" s="29">
        <f t="shared" si="285"/>
        <v>0</v>
      </c>
      <c r="M617" s="43" t="s">
        <v>70</v>
      </c>
      <c r="O617" s="37" t="s">
        <v>24</v>
      </c>
      <c r="P617" s="38">
        <v>550</v>
      </c>
      <c r="Q617" s="38">
        <v>31</v>
      </c>
      <c r="R617" s="38">
        <v>3</v>
      </c>
      <c r="S617" s="38">
        <v>1</v>
      </c>
      <c r="T617" s="8">
        <v>2</v>
      </c>
      <c r="U617" s="87"/>
      <c r="V617" s="87"/>
    </row>
    <row r="618" spans="1:22" s="19" customFormat="1" x14ac:dyDescent="0.15">
      <c r="A618" s="3"/>
      <c r="B618" s="23" t="s">
        <v>57</v>
      </c>
      <c r="C618" s="4"/>
      <c r="D618" s="68">
        <f t="shared" si="296"/>
        <v>107</v>
      </c>
      <c r="E618" s="69">
        <f t="shared" si="296"/>
        <v>5</v>
      </c>
      <c r="F618" s="69">
        <f t="shared" si="296"/>
        <v>2</v>
      </c>
      <c r="G618" s="70">
        <f t="shared" si="296"/>
        <v>1</v>
      </c>
      <c r="H618" s="118">
        <f t="shared" si="296"/>
        <v>0</v>
      </c>
      <c r="I618" s="71">
        <f>SUM(D618:E618)</f>
        <v>112</v>
      </c>
      <c r="J618" s="70">
        <f t="shared" si="298"/>
        <v>3</v>
      </c>
      <c r="K618" s="72">
        <f t="shared" si="284"/>
        <v>115</v>
      </c>
      <c r="L618" s="29">
        <f t="shared" si="285"/>
        <v>2.6</v>
      </c>
      <c r="M618" s="43" t="s">
        <v>70</v>
      </c>
      <c r="O618" s="39" t="s">
        <v>25</v>
      </c>
      <c r="P618" s="40">
        <v>649</v>
      </c>
      <c r="Q618" s="40">
        <v>35</v>
      </c>
      <c r="R618" s="40">
        <v>3</v>
      </c>
      <c r="S618" s="40">
        <v>2</v>
      </c>
      <c r="T618" s="8">
        <v>3</v>
      </c>
      <c r="U618" s="87"/>
      <c r="V618" s="87"/>
    </row>
    <row r="619" spans="1:22" x14ac:dyDescent="0.15">
      <c r="A619" s="3"/>
      <c r="B619" s="23" t="s">
        <v>58</v>
      </c>
      <c r="C619" s="4"/>
      <c r="D619" s="68">
        <f t="shared" si="296"/>
        <v>112</v>
      </c>
      <c r="E619" s="69">
        <f t="shared" si="296"/>
        <v>9</v>
      </c>
      <c r="F619" s="69">
        <f t="shared" si="296"/>
        <v>0</v>
      </c>
      <c r="G619" s="70">
        <f t="shared" si="296"/>
        <v>0</v>
      </c>
      <c r="H619" s="118">
        <f t="shared" si="296"/>
        <v>0</v>
      </c>
      <c r="I619" s="71">
        <f t="shared" ref="I619:I621" si="299">SUM(D619:E619)</f>
        <v>121</v>
      </c>
      <c r="J619" s="70">
        <f t="shared" si="298"/>
        <v>0</v>
      </c>
      <c r="K619" s="72">
        <f t="shared" si="284"/>
        <v>121</v>
      </c>
      <c r="L619" s="29">
        <f t="shared" si="285"/>
        <v>0</v>
      </c>
      <c r="M619" s="43" t="s">
        <v>70</v>
      </c>
      <c r="O619" s="35" t="s">
        <v>27</v>
      </c>
      <c r="P619" s="36">
        <v>764</v>
      </c>
      <c r="Q619" s="36">
        <v>41</v>
      </c>
      <c r="R619" s="36">
        <v>3</v>
      </c>
      <c r="S619" s="36">
        <v>3</v>
      </c>
      <c r="T619" s="36">
        <v>3</v>
      </c>
      <c r="U619" s="87"/>
      <c r="V619" s="87"/>
    </row>
    <row r="620" spans="1:22" x14ac:dyDescent="0.15">
      <c r="A620" s="3"/>
      <c r="B620" s="23" t="s">
        <v>59</v>
      </c>
      <c r="C620" s="4"/>
      <c r="D620" s="68">
        <f t="shared" si="296"/>
        <v>110</v>
      </c>
      <c r="E620" s="69">
        <f t="shared" si="296"/>
        <v>4</v>
      </c>
      <c r="F620" s="69">
        <f t="shared" si="296"/>
        <v>1</v>
      </c>
      <c r="G620" s="70">
        <f t="shared" si="296"/>
        <v>0</v>
      </c>
      <c r="H620" s="118">
        <f t="shared" si="296"/>
        <v>1</v>
      </c>
      <c r="I620" s="71">
        <f t="shared" si="299"/>
        <v>114</v>
      </c>
      <c r="J620" s="70">
        <f t="shared" si="298"/>
        <v>1</v>
      </c>
      <c r="K620" s="72">
        <f t="shared" si="284"/>
        <v>116</v>
      </c>
      <c r="L620" s="29">
        <f t="shared" si="285"/>
        <v>0.9</v>
      </c>
      <c r="M620" s="43" t="s">
        <v>70</v>
      </c>
      <c r="O620" s="37" t="s">
        <v>28</v>
      </c>
      <c r="P620" s="38">
        <v>854</v>
      </c>
      <c r="Q620" s="38">
        <v>45</v>
      </c>
      <c r="R620" s="38">
        <v>3</v>
      </c>
      <c r="S620" s="38">
        <v>3</v>
      </c>
      <c r="T620" s="8">
        <v>4</v>
      </c>
      <c r="U620" s="87"/>
      <c r="V620" s="87"/>
    </row>
    <row r="621" spans="1:22" x14ac:dyDescent="0.15">
      <c r="A621" s="5"/>
      <c r="B621" s="24" t="s">
        <v>26</v>
      </c>
      <c r="C621" s="7"/>
      <c r="D621" s="73">
        <f t="shared" si="296"/>
        <v>99</v>
      </c>
      <c r="E621" s="74">
        <f t="shared" si="296"/>
        <v>4</v>
      </c>
      <c r="F621" s="74">
        <f t="shared" si="296"/>
        <v>0</v>
      </c>
      <c r="G621" s="75">
        <f t="shared" si="296"/>
        <v>1</v>
      </c>
      <c r="H621" s="119">
        <f t="shared" si="296"/>
        <v>1</v>
      </c>
      <c r="I621" s="76">
        <f t="shared" si="299"/>
        <v>103</v>
      </c>
      <c r="J621" s="75">
        <f t="shared" si="298"/>
        <v>1</v>
      </c>
      <c r="K621" s="77">
        <f t="shared" si="284"/>
        <v>105</v>
      </c>
      <c r="L621" s="30">
        <f t="shared" si="285"/>
        <v>1</v>
      </c>
      <c r="M621" s="44" t="s">
        <v>70</v>
      </c>
      <c r="O621" s="37" t="s">
        <v>29</v>
      </c>
      <c r="P621" s="38">
        <v>960</v>
      </c>
      <c r="Q621" s="38">
        <v>48</v>
      </c>
      <c r="R621" s="38">
        <v>4</v>
      </c>
      <c r="S621" s="38">
        <v>4</v>
      </c>
      <c r="T621" s="8">
        <v>4</v>
      </c>
      <c r="U621" s="87"/>
      <c r="V621" s="87"/>
    </row>
    <row r="622" spans="1:22" x14ac:dyDescent="0.15">
      <c r="A622" s="17"/>
      <c r="B622" s="25" t="s">
        <v>113</v>
      </c>
      <c r="C622" s="18"/>
      <c r="D622" s="78">
        <f>SUM(D616:D621)</f>
        <v>649</v>
      </c>
      <c r="E622" s="79">
        <f>SUM(E616:E621)</f>
        <v>35</v>
      </c>
      <c r="F622" s="79">
        <f>SUM(F616:F621)</f>
        <v>3</v>
      </c>
      <c r="G622" s="80">
        <f>SUM(G616:G621)</f>
        <v>2</v>
      </c>
      <c r="H622" s="120">
        <f>SUM(H616:H621)</f>
        <v>3</v>
      </c>
      <c r="I622" s="81">
        <f>SUM(D622:E622)</f>
        <v>684</v>
      </c>
      <c r="J622" s="80">
        <f>SUM(F622:G622)</f>
        <v>5</v>
      </c>
      <c r="K622" s="82">
        <f t="shared" si="284"/>
        <v>692</v>
      </c>
      <c r="L622" s="31">
        <f t="shared" si="285"/>
        <v>0.7</v>
      </c>
      <c r="M622" s="45">
        <f>IF(ISERROR(ROUND(K622/$K$637*100,1)),"-",ROUND(K622/$K$637*100,1))</f>
        <v>15.3</v>
      </c>
      <c r="O622" s="37" t="s">
        <v>30</v>
      </c>
      <c r="P622" s="38">
        <v>1060</v>
      </c>
      <c r="Q622" s="38">
        <v>57</v>
      </c>
      <c r="R622" s="38">
        <v>7</v>
      </c>
      <c r="S622" s="38">
        <v>5</v>
      </c>
      <c r="T622" s="8">
        <v>4</v>
      </c>
      <c r="U622" s="87"/>
      <c r="V622" s="87"/>
    </row>
    <row r="623" spans="1:22" x14ac:dyDescent="0.15">
      <c r="A623" s="1"/>
      <c r="B623" s="22" t="s">
        <v>60</v>
      </c>
      <c r="C623" s="2"/>
      <c r="D623" s="63">
        <f>P619-P618</f>
        <v>115</v>
      </c>
      <c r="E623" s="64">
        <f>Q619-Q618</f>
        <v>6</v>
      </c>
      <c r="F623" s="64">
        <f>R619-R618</f>
        <v>0</v>
      </c>
      <c r="G623" s="65">
        <f>S619-S618</f>
        <v>1</v>
      </c>
      <c r="H623" s="117">
        <f>T619-T618</f>
        <v>0</v>
      </c>
      <c r="I623" s="66">
        <f>SUM(D623:E623)</f>
        <v>121</v>
      </c>
      <c r="J623" s="65">
        <f>SUM(F623:G623)</f>
        <v>1</v>
      </c>
      <c r="K623" s="67">
        <f t="shared" si="284"/>
        <v>122</v>
      </c>
      <c r="L623" s="28">
        <f t="shared" si="285"/>
        <v>0.8</v>
      </c>
      <c r="M623" s="42" t="s">
        <v>70</v>
      </c>
      <c r="O623" s="37" t="s">
        <v>31</v>
      </c>
      <c r="P623" s="38">
        <v>1175</v>
      </c>
      <c r="Q623" s="38">
        <v>59</v>
      </c>
      <c r="R623" s="38">
        <v>8</v>
      </c>
      <c r="S623" s="38">
        <v>7</v>
      </c>
      <c r="T623" s="8">
        <v>4</v>
      </c>
    </row>
    <row r="624" spans="1:22" x14ac:dyDescent="0.15">
      <c r="A624" s="3"/>
      <c r="B624" s="23" t="s">
        <v>61</v>
      </c>
      <c r="C624" s="4"/>
      <c r="D624" s="68">
        <f t="shared" ref="D624:H628" si="300">P620-P619</f>
        <v>90</v>
      </c>
      <c r="E624" s="69">
        <f t="shared" si="300"/>
        <v>4</v>
      </c>
      <c r="F624" s="69">
        <f t="shared" si="300"/>
        <v>0</v>
      </c>
      <c r="G624" s="70">
        <f t="shared" si="300"/>
        <v>0</v>
      </c>
      <c r="H624" s="118">
        <f t="shared" si="300"/>
        <v>1</v>
      </c>
      <c r="I624" s="71">
        <f t="shared" ref="I624" si="301">SUM(D624:E624)</f>
        <v>94</v>
      </c>
      <c r="J624" s="70">
        <f t="shared" ref="J624:J628" si="302">SUM(F624:G624)</f>
        <v>0</v>
      </c>
      <c r="K624" s="72">
        <f t="shared" si="284"/>
        <v>95</v>
      </c>
      <c r="L624" s="29">
        <f t="shared" si="285"/>
        <v>0</v>
      </c>
      <c r="M624" s="43" t="s">
        <v>70</v>
      </c>
      <c r="O624" s="39" t="s">
        <v>32</v>
      </c>
      <c r="P624" s="40">
        <v>1254</v>
      </c>
      <c r="Q624" s="40">
        <v>67</v>
      </c>
      <c r="R624" s="40">
        <v>8</v>
      </c>
      <c r="S624" s="40">
        <v>7</v>
      </c>
      <c r="T624" s="8">
        <v>4</v>
      </c>
    </row>
    <row r="625" spans="1:21" s="19" customFormat="1" x14ac:dyDescent="0.15">
      <c r="A625" s="3"/>
      <c r="B625" s="23" t="s">
        <v>62</v>
      </c>
      <c r="C625" s="4"/>
      <c r="D625" s="68">
        <f t="shared" si="300"/>
        <v>106</v>
      </c>
      <c r="E625" s="69">
        <f t="shared" si="300"/>
        <v>3</v>
      </c>
      <c r="F625" s="69">
        <f t="shared" si="300"/>
        <v>1</v>
      </c>
      <c r="G625" s="70">
        <f t="shared" si="300"/>
        <v>1</v>
      </c>
      <c r="H625" s="118">
        <f t="shared" si="300"/>
        <v>0</v>
      </c>
      <c r="I625" s="71">
        <f>SUM(D625:E625)</f>
        <v>109</v>
      </c>
      <c r="J625" s="70">
        <f t="shared" si="302"/>
        <v>2</v>
      </c>
      <c r="K625" s="72">
        <f t="shared" si="284"/>
        <v>111</v>
      </c>
      <c r="L625" s="29">
        <f t="shared" si="285"/>
        <v>1.8</v>
      </c>
      <c r="M625" s="43" t="s">
        <v>70</v>
      </c>
      <c r="O625" s="35" t="s">
        <v>34</v>
      </c>
      <c r="P625" s="36">
        <v>1333</v>
      </c>
      <c r="Q625" s="36">
        <v>73</v>
      </c>
      <c r="R625" s="36">
        <v>10</v>
      </c>
      <c r="S625" s="36">
        <v>8</v>
      </c>
      <c r="T625" s="36">
        <v>4</v>
      </c>
      <c r="U625" s="8"/>
    </row>
    <row r="626" spans="1:21" x14ac:dyDescent="0.15">
      <c r="A626" s="3"/>
      <c r="B626" s="23" t="s">
        <v>63</v>
      </c>
      <c r="C626" s="4"/>
      <c r="D626" s="68">
        <f t="shared" si="300"/>
        <v>100</v>
      </c>
      <c r="E626" s="69">
        <f t="shared" si="300"/>
        <v>9</v>
      </c>
      <c r="F626" s="69">
        <f t="shared" si="300"/>
        <v>3</v>
      </c>
      <c r="G626" s="70">
        <f t="shared" si="300"/>
        <v>1</v>
      </c>
      <c r="H626" s="118">
        <f t="shared" si="300"/>
        <v>0</v>
      </c>
      <c r="I626" s="71">
        <f t="shared" ref="I626:I628" si="303">SUM(D626:E626)</f>
        <v>109</v>
      </c>
      <c r="J626" s="70">
        <f t="shared" si="302"/>
        <v>4</v>
      </c>
      <c r="K626" s="72">
        <f t="shared" si="284"/>
        <v>113</v>
      </c>
      <c r="L626" s="29">
        <f t="shared" si="285"/>
        <v>3.5</v>
      </c>
      <c r="M626" s="43" t="s">
        <v>70</v>
      </c>
      <c r="O626" s="37" t="s">
        <v>35</v>
      </c>
      <c r="P626" s="38">
        <v>1458</v>
      </c>
      <c r="Q626" s="38">
        <v>80</v>
      </c>
      <c r="R626" s="38">
        <v>10</v>
      </c>
      <c r="S626" s="38">
        <v>8</v>
      </c>
      <c r="T626" s="8">
        <v>5</v>
      </c>
    </row>
    <row r="627" spans="1:21" x14ac:dyDescent="0.15">
      <c r="A627" s="3"/>
      <c r="B627" s="23" t="s">
        <v>64</v>
      </c>
      <c r="C627" s="4"/>
      <c r="D627" s="68">
        <f t="shared" si="300"/>
        <v>115</v>
      </c>
      <c r="E627" s="69">
        <f t="shared" si="300"/>
        <v>2</v>
      </c>
      <c r="F627" s="69">
        <f t="shared" si="300"/>
        <v>1</v>
      </c>
      <c r="G627" s="70">
        <f t="shared" si="300"/>
        <v>2</v>
      </c>
      <c r="H627" s="118">
        <f t="shared" si="300"/>
        <v>0</v>
      </c>
      <c r="I627" s="71">
        <f t="shared" si="303"/>
        <v>117</v>
      </c>
      <c r="J627" s="70">
        <f t="shared" si="302"/>
        <v>3</v>
      </c>
      <c r="K627" s="72">
        <f t="shared" si="284"/>
        <v>120</v>
      </c>
      <c r="L627" s="29">
        <f t="shared" si="285"/>
        <v>2.5</v>
      </c>
      <c r="M627" s="43" t="s">
        <v>70</v>
      </c>
      <c r="O627" s="37" t="s">
        <v>36</v>
      </c>
      <c r="P627" s="38">
        <v>1566</v>
      </c>
      <c r="Q627" s="38">
        <v>86</v>
      </c>
      <c r="R627" s="38">
        <v>12</v>
      </c>
      <c r="S627" s="38">
        <v>8</v>
      </c>
      <c r="T627" s="8">
        <v>6</v>
      </c>
    </row>
    <row r="628" spans="1:21" x14ac:dyDescent="0.15">
      <c r="A628" s="5"/>
      <c r="B628" s="24" t="s">
        <v>33</v>
      </c>
      <c r="C628" s="7"/>
      <c r="D628" s="73">
        <f t="shared" si="300"/>
        <v>79</v>
      </c>
      <c r="E628" s="74">
        <f t="shared" si="300"/>
        <v>8</v>
      </c>
      <c r="F628" s="74">
        <f t="shared" si="300"/>
        <v>0</v>
      </c>
      <c r="G628" s="75">
        <f t="shared" si="300"/>
        <v>0</v>
      </c>
      <c r="H628" s="119">
        <f t="shared" si="300"/>
        <v>0</v>
      </c>
      <c r="I628" s="76">
        <f t="shared" si="303"/>
        <v>87</v>
      </c>
      <c r="J628" s="75">
        <f t="shared" si="302"/>
        <v>0</v>
      </c>
      <c r="K628" s="77">
        <f t="shared" si="284"/>
        <v>87</v>
      </c>
      <c r="L628" s="30">
        <f t="shared" si="285"/>
        <v>0</v>
      </c>
      <c r="M628" s="44" t="s">
        <v>70</v>
      </c>
      <c r="O628" s="37" t="s">
        <v>37</v>
      </c>
      <c r="P628" s="38">
        <v>1654</v>
      </c>
      <c r="Q628" s="38">
        <v>93</v>
      </c>
      <c r="R628" s="38">
        <v>12</v>
      </c>
      <c r="S628" s="38">
        <v>8</v>
      </c>
      <c r="T628" s="8">
        <v>6</v>
      </c>
    </row>
    <row r="629" spans="1:21" x14ac:dyDescent="0.15">
      <c r="A629" s="17"/>
      <c r="B629" s="25" t="s">
        <v>112</v>
      </c>
      <c r="C629" s="18"/>
      <c r="D629" s="78">
        <f>SUM(D623:D628)</f>
        <v>605</v>
      </c>
      <c r="E629" s="79">
        <f>SUM(E623:E628)</f>
        <v>32</v>
      </c>
      <c r="F629" s="79">
        <f>SUM(F623:F628)</f>
        <v>5</v>
      </c>
      <c r="G629" s="80">
        <f>SUM(G623:G628)</f>
        <v>5</v>
      </c>
      <c r="H629" s="120">
        <f>SUM(H623:H628)</f>
        <v>1</v>
      </c>
      <c r="I629" s="81">
        <f>SUM(D629:E629)</f>
        <v>637</v>
      </c>
      <c r="J629" s="80">
        <f>SUM(F629:G629)</f>
        <v>10</v>
      </c>
      <c r="K629" s="82">
        <f t="shared" si="284"/>
        <v>648</v>
      </c>
      <c r="L629" s="31">
        <f t="shared" si="285"/>
        <v>1.5</v>
      </c>
      <c r="M629" s="45">
        <f>IF(ISERROR(ROUND(K629/$K$637*100,1)),"-",ROUND(K629/$K$637*100,1))</f>
        <v>14.4</v>
      </c>
      <c r="O629" s="37" t="s">
        <v>38</v>
      </c>
      <c r="P629" s="38">
        <v>1751</v>
      </c>
      <c r="Q629" s="38">
        <v>98</v>
      </c>
      <c r="R629" s="38">
        <v>12</v>
      </c>
      <c r="S629" s="38">
        <v>9</v>
      </c>
      <c r="T629" s="8">
        <v>6</v>
      </c>
    </row>
    <row r="630" spans="1:21" x14ac:dyDescent="0.15">
      <c r="A630" s="1"/>
      <c r="B630" s="22" t="s">
        <v>65</v>
      </c>
      <c r="C630" s="2"/>
      <c r="D630" s="63">
        <f>P625-P624</f>
        <v>79</v>
      </c>
      <c r="E630" s="64">
        <f>Q625-Q624</f>
        <v>6</v>
      </c>
      <c r="F630" s="64">
        <f>R625-R624</f>
        <v>2</v>
      </c>
      <c r="G630" s="65">
        <f>S625-S624</f>
        <v>1</v>
      </c>
      <c r="H630" s="117">
        <f>T625-T624</f>
        <v>0</v>
      </c>
      <c r="I630" s="66">
        <f>SUM(D630:E630)</f>
        <v>85</v>
      </c>
      <c r="J630" s="65">
        <f>SUM(F630:G630)</f>
        <v>3</v>
      </c>
      <c r="K630" s="67">
        <f t="shared" si="284"/>
        <v>88</v>
      </c>
      <c r="L630" s="28">
        <f t="shared" si="285"/>
        <v>3.4</v>
      </c>
      <c r="M630" s="42" t="s">
        <v>70</v>
      </c>
      <c r="O630" s="39" t="s">
        <v>39</v>
      </c>
      <c r="P630" s="40">
        <v>1844</v>
      </c>
      <c r="Q630" s="40">
        <v>101</v>
      </c>
      <c r="R630" s="40">
        <v>13</v>
      </c>
      <c r="S630" s="40">
        <v>10</v>
      </c>
      <c r="T630" s="8">
        <v>6</v>
      </c>
    </row>
    <row r="631" spans="1:21" x14ac:dyDescent="0.15">
      <c r="A631" s="3"/>
      <c r="B631" s="23" t="s">
        <v>66</v>
      </c>
      <c r="C631" s="4"/>
      <c r="D631" s="68">
        <f t="shared" ref="D631:H635" si="304">P626-P625</f>
        <v>125</v>
      </c>
      <c r="E631" s="69">
        <f t="shared" si="304"/>
        <v>7</v>
      </c>
      <c r="F631" s="69">
        <f t="shared" si="304"/>
        <v>0</v>
      </c>
      <c r="G631" s="70">
        <f t="shared" si="304"/>
        <v>0</v>
      </c>
      <c r="H631" s="118">
        <f t="shared" si="304"/>
        <v>1</v>
      </c>
      <c r="I631" s="71">
        <f t="shared" ref="I631" si="305">SUM(D631:E631)</f>
        <v>132</v>
      </c>
      <c r="J631" s="70">
        <f t="shared" ref="J631:J635" si="306">SUM(F631:G631)</f>
        <v>0</v>
      </c>
      <c r="K631" s="72">
        <f t="shared" si="284"/>
        <v>133</v>
      </c>
      <c r="L631" s="29">
        <f t="shared" si="285"/>
        <v>0</v>
      </c>
      <c r="M631" s="43" t="s">
        <v>70</v>
      </c>
      <c r="O631" s="19"/>
      <c r="P631" s="19"/>
      <c r="Q631" s="19"/>
      <c r="R631" s="19"/>
      <c r="S631" s="19"/>
    </row>
    <row r="632" spans="1:21" x14ac:dyDescent="0.15">
      <c r="A632" s="3"/>
      <c r="B632" s="23" t="s">
        <v>67</v>
      </c>
      <c r="C632" s="4"/>
      <c r="D632" s="68">
        <f t="shared" si="304"/>
        <v>108</v>
      </c>
      <c r="E632" s="69">
        <f t="shared" si="304"/>
        <v>6</v>
      </c>
      <c r="F632" s="69">
        <f t="shared" si="304"/>
        <v>2</v>
      </c>
      <c r="G632" s="70">
        <f t="shared" si="304"/>
        <v>0</v>
      </c>
      <c r="H632" s="118">
        <f t="shared" si="304"/>
        <v>1</v>
      </c>
      <c r="I632" s="71">
        <f>SUM(D632:E632)</f>
        <v>114</v>
      </c>
      <c r="J632" s="70">
        <f t="shared" si="306"/>
        <v>2</v>
      </c>
      <c r="K632" s="72">
        <f t="shared" si="284"/>
        <v>117</v>
      </c>
      <c r="L632" s="29">
        <f t="shared" si="285"/>
        <v>1.7</v>
      </c>
      <c r="M632" s="43" t="s">
        <v>70</v>
      </c>
      <c r="O632" s="19"/>
      <c r="P632" s="19"/>
      <c r="Q632" s="19"/>
      <c r="R632" s="19"/>
      <c r="S632" s="19"/>
    </row>
    <row r="633" spans="1:21" x14ac:dyDescent="0.15">
      <c r="A633" s="3"/>
      <c r="B633" s="23" t="s">
        <v>68</v>
      </c>
      <c r="C633" s="4"/>
      <c r="D633" s="68">
        <f t="shared" si="304"/>
        <v>88</v>
      </c>
      <c r="E633" s="69">
        <f t="shared" si="304"/>
        <v>7</v>
      </c>
      <c r="F633" s="69">
        <f t="shared" si="304"/>
        <v>0</v>
      </c>
      <c r="G633" s="70">
        <f t="shared" si="304"/>
        <v>0</v>
      </c>
      <c r="H633" s="118">
        <f t="shared" si="304"/>
        <v>0</v>
      </c>
      <c r="I633" s="71">
        <f t="shared" ref="I633:I635" si="307">SUM(D633:E633)</f>
        <v>95</v>
      </c>
      <c r="J633" s="70">
        <f t="shared" si="306"/>
        <v>0</v>
      </c>
      <c r="K633" s="72">
        <f t="shared" si="284"/>
        <v>95</v>
      </c>
      <c r="L633" s="29">
        <f t="shared" si="285"/>
        <v>0</v>
      </c>
      <c r="M633" s="43" t="s">
        <v>70</v>
      </c>
      <c r="O633" s="19"/>
      <c r="P633" s="19"/>
      <c r="Q633" s="19"/>
      <c r="R633" s="19"/>
      <c r="S633" s="19"/>
    </row>
    <row r="634" spans="1:21" x14ac:dyDescent="0.15">
      <c r="A634" s="3"/>
      <c r="B634" s="23" t="s">
        <v>69</v>
      </c>
      <c r="C634" s="4"/>
      <c r="D634" s="68">
        <f t="shared" si="304"/>
        <v>97</v>
      </c>
      <c r="E634" s="69">
        <f t="shared" si="304"/>
        <v>5</v>
      </c>
      <c r="F634" s="69">
        <f t="shared" si="304"/>
        <v>0</v>
      </c>
      <c r="G634" s="70">
        <f t="shared" si="304"/>
        <v>1</v>
      </c>
      <c r="H634" s="118">
        <f t="shared" si="304"/>
        <v>0</v>
      </c>
      <c r="I634" s="71">
        <f t="shared" si="307"/>
        <v>102</v>
      </c>
      <c r="J634" s="70">
        <f t="shared" si="306"/>
        <v>1</v>
      </c>
      <c r="K634" s="72">
        <f t="shared" si="284"/>
        <v>103</v>
      </c>
      <c r="L634" s="29">
        <f t="shared" si="285"/>
        <v>1</v>
      </c>
      <c r="M634" s="43" t="s">
        <v>70</v>
      </c>
      <c r="O634" s="88"/>
      <c r="P634" s="89"/>
      <c r="Q634" s="88"/>
      <c r="R634" s="88"/>
      <c r="S634" s="88"/>
    </row>
    <row r="635" spans="1:21" x14ac:dyDescent="0.15">
      <c r="A635" s="5"/>
      <c r="B635" s="24" t="s">
        <v>40</v>
      </c>
      <c r="C635" s="7"/>
      <c r="D635" s="73">
        <f>P630-P629</f>
        <v>93</v>
      </c>
      <c r="E635" s="74">
        <f t="shared" si="304"/>
        <v>3</v>
      </c>
      <c r="F635" s="74">
        <f t="shared" si="304"/>
        <v>1</v>
      </c>
      <c r="G635" s="75">
        <f t="shared" si="304"/>
        <v>1</v>
      </c>
      <c r="H635" s="119">
        <f t="shared" si="304"/>
        <v>0</v>
      </c>
      <c r="I635" s="76">
        <f t="shared" si="307"/>
        <v>96</v>
      </c>
      <c r="J635" s="75">
        <f t="shared" si="306"/>
        <v>2</v>
      </c>
      <c r="K635" s="77">
        <f t="shared" si="284"/>
        <v>98</v>
      </c>
      <c r="L635" s="30">
        <f t="shared" si="285"/>
        <v>2</v>
      </c>
      <c r="M635" s="44" t="s">
        <v>70</v>
      </c>
      <c r="O635" s="88"/>
      <c r="P635" s="88"/>
      <c r="Q635" s="88"/>
      <c r="R635" s="88"/>
      <c r="S635" s="88"/>
    </row>
    <row r="636" spans="1:21" ht="12" thickBot="1" x14ac:dyDescent="0.2">
      <c r="A636" s="20"/>
      <c r="B636" s="25" t="s">
        <v>111</v>
      </c>
      <c r="C636" s="21"/>
      <c r="D636" s="83">
        <f>SUM(D630:D635)</f>
        <v>590</v>
      </c>
      <c r="E636" s="84">
        <f t="shared" ref="E636:H636" si="308">SUM(E630:E635)</f>
        <v>34</v>
      </c>
      <c r="F636" s="84">
        <f t="shared" si="308"/>
        <v>5</v>
      </c>
      <c r="G636" s="85">
        <f t="shared" si="308"/>
        <v>3</v>
      </c>
      <c r="H636" s="121">
        <f t="shared" si="308"/>
        <v>2</v>
      </c>
      <c r="I636" s="86">
        <f>SUM(D636:E636)</f>
        <v>624</v>
      </c>
      <c r="J636" s="85">
        <f>SUM(F636:G636)</f>
        <v>8</v>
      </c>
      <c r="K636" s="67">
        <f t="shared" si="284"/>
        <v>634</v>
      </c>
      <c r="L636" s="27">
        <f>IF(ISERROR(ROUND(J636/K636*100,1)),"-",ROUND(J636/K636*100,1))</f>
        <v>1.3</v>
      </c>
      <c r="M636" s="45">
        <f>IF(ISERROR(ROUND(K636/$K$637*100,1)),"-",ROUND(K636/$K$637*100,1))</f>
        <v>14.1</v>
      </c>
      <c r="O636" s="88"/>
      <c r="P636" s="90"/>
      <c r="Q636" s="90"/>
      <c r="R636" s="90"/>
      <c r="S636" s="90"/>
    </row>
    <row r="637" spans="1:21" ht="12" thickTop="1" x14ac:dyDescent="0.15">
      <c r="A637" s="97"/>
      <c r="B637" s="98" t="s">
        <v>106</v>
      </c>
      <c r="C637" s="99"/>
      <c r="D637" s="100">
        <f>SUM(D601,D608,D615,D622,D629,D636)</f>
        <v>4169</v>
      </c>
      <c r="E637" s="101">
        <f t="shared" ref="E637:J637" si="309">SUM(E601,E608,E615,E622,E629,E636)</f>
        <v>261</v>
      </c>
      <c r="F637" s="101">
        <f t="shared" si="309"/>
        <v>30</v>
      </c>
      <c r="G637" s="102">
        <f t="shared" si="309"/>
        <v>33</v>
      </c>
      <c r="H637" s="122">
        <f t="shared" si="309"/>
        <v>16</v>
      </c>
      <c r="I637" s="103">
        <f t="shared" si="309"/>
        <v>4430</v>
      </c>
      <c r="J637" s="102">
        <f t="shared" si="309"/>
        <v>63</v>
      </c>
      <c r="K637" s="104">
        <f t="shared" si="284"/>
        <v>4509</v>
      </c>
      <c r="L637" s="105">
        <f t="shared" ref="L637" si="310">IF(ISERROR(ROUND(J637/K637*100,1)),"-",ROUND(J637/K637*100,1))</f>
        <v>1.4</v>
      </c>
      <c r="M637" s="106">
        <f>IF(ISERROR(ROUND(K637/$K637*100,1)),"-",ROUND(K637/$K637*100,1))</f>
        <v>100</v>
      </c>
      <c r="O637" s="88"/>
      <c r="P637" s="88"/>
      <c r="Q637" s="88"/>
      <c r="R637" s="88"/>
      <c r="S637" s="88"/>
    </row>
    <row r="639" spans="1:21" x14ac:dyDescent="0.15">
      <c r="T639" s="33"/>
    </row>
    <row r="640" spans="1:21" x14ac:dyDescent="0.15">
      <c r="B640" s="41" t="s">
        <v>92</v>
      </c>
      <c r="P640" s="41" t="str">
        <f>B640</f>
        <v>C→B</v>
      </c>
    </row>
    <row r="641" spans="1:24" ht="21" x14ac:dyDescent="0.15">
      <c r="A641" s="1"/>
      <c r="B641" s="13"/>
      <c r="C641" s="26" t="s">
        <v>2</v>
      </c>
      <c r="D641" s="52" t="s">
        <v>48</v>
      </c>
      <c r="E641" s="53" t="s">
        <v>49</v>
      </c>
      <c r="F641" s="53" t="s">
        <v>104</v>
      </c>
      <c r="G641" s="54" t="s">
        <v>105</v>
      </c>
      <c r="H641" s="115" t="s">
        <v>108</v>
      </c>
      <c r="I641" s="55" t="s">
        <v>50</v>
      </c>
      <c r="J641" s="56" t="s">
        <v>51</v>
      </c>
      <c r="K641" s="57" t="s">
        <v>52</v>
      </c>
      <c r="L641" s="14" t="s">
        <v>53</v>
      </c>
      <c r="M641" s="14" t="s">
        <v>54</v>
      </c>
      <c r="P641" s="8" t="s">
        <v>71</v>
      </c>
      <c r="Q641" s="8" t="s">
        <v>71</v>
      </c>
      <c r="R641" s="8" t="s">
        <v>72</v>
      </c>
      <c r="S641" s="8" t="s">
        <v>72</v>
      </c>
      <c r="T641" s="123" t="s">
        <v>107</v>
      </c>
      <c r="U641" s="87"/>
      <c r="V641" s="87"/>
      <c r="W641" s="87"/>
      <c r="X641" s="87"/>
    </row>
    <row r="642" spans="1:24" x14ac:dyDescent="0.15">
      <c r="A642" s="5" t="s">
        <v>1</v>
      </c>
      <c r="B642" s="10"/>
      <c r="C642" s="15"/>
      <c r="D642" s="58" t="s">
        <v>46</v>
      </c>
      <c r="E642" s="59" t="s">
        <v>46</v>
      </c>
      <c r="F642" s="59" t="s">
        <v>46</v>
      </c>
      <c r="G642" s="60" t="s">
        <v>46</v>
      </c>
      <c r="H642" s="116" t="s">
        <v>46</v>
      </c>
      <c r="I642" s="61" t="s">
        <v>46</v>
      </c>
      <c r="J642" s="60" t="s">
        <v>46</v>
      </c>
      <c r="K642" s="62" t="s">
        <v>46</v>
      </c>
      <c r="L642" s="16" t="s">
        <v>47</v>
      </c>
      <c r="M642" s="16" t="s">
        <v>47</v>
      </c>
      <c r="P642" s="33" t="s">
        <v>73</v>
      </c>
      <c r="Q642" s="33" t="s">
        <v>74</v>
      </c>
      <c r="R642" s="33" t="s">
        <v>84</v>
      </c>
      <c r="S642" s="33" t="s">
        <v>75</v>
      </c>
      <c r="T642" s="123"/>
      <c r="U642" s="87"/>
      <c r="V642" s="87"/>
    </row>
    <row r="643" spans="1:24" x14ac:dyDescent="0.15">
      <c r="A643" s="1"/>
      <c r="B643" s="22" t="s">
        <v>136</v>
      </c>
      <c r="C643" s="2"/>
      <c r="D643" s="63">
        <f>P643</f>
        <v>4</v>
      </c>
      <c r="E643" s="64">
        <f>Q643</f>
        <v>0</v>
      </c>
      <c r="F643" s="64">
        <f>R643</f>
        <v>0</v>
      </c>
      <c r="G643" s="65">
        <f>S643</f>
        <v>0</v>
      </c>
      <c r="H643" s="117">
        <f>T643</f>
        <v>0</v>
      </c>
      <c r="I643" s="66">
        <f t="shared" ref="I643:I650" si="311">SUM(D643:E643)</f>
        <v>4</v>
      </c>
      <c r="J643" s="65">
        <f t="shared" ref="J643:J655" si="312">SUM(F643:G643)</f>
        <v>0</v>
      </c>
      <c r="K643" s="67">
        <f>SUM(D643:H643)</f>
        <v>4</v>
      </c>
      <c r="L643" s="28">
        <f>IF(ISERROR(ROUND(J643/K643*100,1)),"-",ROUND(J643/K643*100,1))</f>
        <v>0</v>
      </c>
      <c r="M643" s="42" t="s">
        <v>70</v>
      </c>
      <c r="O643" s="8" t="s">
        <v>3</v>
      </c>
      <c r="P643" s="34">
        <v>4</v>
      </c>
      <c r="Q643" s="34">
        <v>0</v>
      </c>
      <c r="R643" s="34">
        <v>0</v>
      </c>
      <c r="S643" s="34">
        <v>0</v>
      </c>
      <c r="T643" s="8">
        <v>0</v>
      </c>
      <c r="U643" s="87"/>
      <c r="V643" s="87"/>
    </row>
    <row r="644" spans="1:24" x14ac:dyDescent="0.15">
      <c r="A644" s="3"/>
      <c r="B644" s="23" t="s">
        <v>137</v>
      </c>
      <c r="C644" s="4"/>
      <c r="D644" s="68">
        <f>P644-P643</f>
        <v>0</v>
      </c>
      <c r="E644" s="69">
        <f>Q644-Q643</f>
        <v>0</v>
      </c>
      <c r="F644" s="69">
        <f>R644-R643</f>
        <v>0</v>
      </c>
      <c r="G644" s="70">
        <f>S644-S643</f>
        <v>0</v>
      </c>
      <c r="H644" s="118">
        <f>T644-T643</f>
        <v>0</v>
      </c>
      <c r="I644" s="71">
        <f t="shared" si="311"/>
        <v>0</v>
      </c>
      <c r="J644" s="70">
        <f t="shared" si="312"/>
        <v>0</v>
      </c>
      <c r="K644" s="72">
        <f t="shared" ref="K644:K685" si="313">SUM(D644:H644)</f>
        <v>0</v>
      </c>
      <c r="L644" s="29" t="str">
        <f t="shared" ref="L644:L683" si="314">IF(ISERROR(ROUND(J644/K644*100,1)),"-",ROUND(J644/K644*100,1))</f>
        <v>-</v>
      </c>
      <c r="M644" s="43" t="s">
        <v>70</v>
      </c>
      <c r="O644" s="8" t="s">
        <v>4</v>
      </c>
      <c r="P644" s="34">
        <v>4</v>
      </c>
      <c r="Q644" s="34">
        <v>0</v>
      </c>
      <c r="R644" s="34">
        <v>0</v>
      </c>
      <c r="S644" s="34">
        <v>0</v>
      </c>
      <c r="T644" s="8">
        <v>0</v>
      </c>
      <c r="U644" s="87"/>
      <c r="V644" s="87"/>
    </row>
    <row r="645" spans="1:24" x14ac:dyDescent="0.15">
      <c r="A645" s="3"/>
      <c r="B645" s="23" t="s">
        <v>138</v>
      </c>
      <c r="C645" s="4"/>
      <c r="D645" s="68">
        <f t="shared" ref="D645:H648" si="315">P645-P644</f>
        <v>1</v>
      </c>
      <c r="E645" s="69">
        <f t="shared" si="315"/>
        <v>0</v>
      </c>
      <c r="F645" s="69">
        <f t="shared" si="315"/>
        <v>0</v>
      </c>
      <c r="G645" s="70">
        <f t="shared" si="315"/>
        <v>0</v>
      </c>
      <c r="H645" s="118">
        <f t="shared" si="315"/>
        <v>0</v>
      </c>
      <c r="I645" s="71">
        <f t="shared" si="311"/>
        <v>1</v>
      </c>
      <c r="J645" s="70">
        <f t="shared" si="312"/>
        <v>0</v>
      </c>
      <c r="K645" s="72">
        <f t="shared" si="313"/>
        <v>1</v>
      </c>
      <c r="L645" s="29">
        <f t="shared" si="314"/>
        <v>0</v>
      </c>
      <c r="M645" s="43" t="s">
        <v>70</v>
      </c>
      <c r="O645" s="8" t="s">
        <v>5</v>
      </c>
      <c r="P645" s="34">
        <v>5</v>
      </c>
      <c r="Q645" s="34">
        <v>0</v>
      </c>
      <c r="R645" s="34">
        <v>0</v>
      </c>
      <c r="S645" s="34">
        <v>0</v>
      </c>
      <c r="T645" s="8">
        <v>0</v>
      </c>
      <c r="U645" s="87"/>
      <c r="V645" s="87"/>
    </row>
    <row r="646" spans="1:24" x14ac:dyDescent="0.15">
      <c r="A646" s="3"/>
      <c r="B646" s="23" t="s">
        <v>139</v>
      </c>
      <c r="C646" s="4"/>
      <c r="D646" s="68">
        <f t="shared" si="315"/>
        <v>3</v>
      </c>
      <c r="E646" s="69">
        <f t="shared" si="315"/>
        <v>0</v>
      </c>
      <c r="F646" s="69">
        <f t="shared" si="315"/>
        <v>0</v>
      </c>
      <c r="G646" s="70">
        <f t="shared" si="315"/>
        <v>0</v>
      </c>
      <c r="H646" s="118">
        <f t="shared" si="315"/>
        <v>0</v>
      </c>
      <c r="I646" s="71">
        <f t="shared" si="311"/>
        <v>3</v>
      </c>
      <c r="J646" s="70">
        <f t="shared" si="312"/>
        <v>0</v>
      </c>
      <c r="K646" s="72">
        <f t="shared" si="313"/>
        <v>3</v>
      </c>
      <c r="L646" s="29">
        <f t="shared" si="314"/>
        <v>0</v>
      </c>
      <c r="M646" s="43" t="s">
        <v>70</v>
      </c>
      <c r="O646" s="8" t="s">
        <v>6</v>
      </c>
      <c r="P646" s="34">
        <v>8</v>
      </c>
      <c r="Q646" s="34">
        <v>0</v>
      </c>
      <c r="R646" s="34">
        <v>0</v>
      </c>
      <c r="S646" s="34">
        <v>0</v>
      </c>
      <c r="T646" s="8">
        <v>0</v>
      </c>
      <c r="U646" s="87"/>
      <c r="V646" s="87"/>
    </row>
    <row r="647" spans="1:24" s="19" customFormat="1" x14ac:dyDescent="0.15">
      <c r="A647" s="3"/>
      <c r="B647" s="23" t="s">
        <v>140</v>
      </c>
      <c r="C647" s="4"/>
      <c r="D647" s="68">
        <f t="shared" si="315"/>
        <v>2</v>
      </c>
      <c r="E647" s="69">
        <f t="shared" si="315"/>
        <v>0</v>
      </c>
      <c r="F647" s="69">
        <f t="shared" si="315"/>
        <v>0</v>
      </c>
      <c r="G647" s="70">
        <f t="shared" si="315"/>
        <v>0</v>
      </c>
      <c r="H647" s="118">
        <f t="shared" si="315"/>
        <v>0</v>
      </c>
      <c r="I647" s="71">
        <f t="shared" si="311"/>
        <v>2</v>
      </c>
      <c r="J647" s="70">
        <f t="shared" si="312"/>
        <v>0</v>
      </c>
      <c r="K647" s="72">
        <f t="shared" si="313"/>
        <v>2</v>
      </c>
      <c r="L647" s="29">
        <f t="shared" si="314"/>
        <v>0</v>
      </c>
      <c r="M647" s="43" t="s">
        <v>70</v>
      </c>
      <c r="O647" s="8" t="s">
        <v>7</v>
      </c>
      <c r="P647" s="34">
        <v>10</v>
      </c>
      <c r="Q647" s="34">
        <v>0</v>
      </c>
      <c r="R647" s="34">
        <v>0</v>
      </c>
      <c r="S647" s="34">
        <v>0</v>
      </c>
      <c r="T647" s="8">
        <v>0</v>
      </c>
      <c r="U647" s="87"/>
      <c r="V647" s="87"/>
    </row>
    <row r="648" spans="1:24" x14ac:dyDescent="0.15">
      <c r="A648" s="5"/>
      <c r="B648" s="24" t="s">
        <v>141</v>
      </c>
      <c r="C648" s="7"/>
      <c r="D648" s="73">
        <f t="shared" si="315"/>
        <v>8</v>
      </c>
      <c r="E648" s="74">
        <f t="shared" si="315"/>
        <v>0</v>
      </c>
      <c r="F648" s="74">
        <f t="shared" si="315"/>
        <v>0</v>
      </c>
      <c r="G648" s="75">
        <f t="shared" si="315"/>
        <v>0</v>
      </c>
      <c r="H648" s="119">
        <f t="shared" si="315"/>
        <v>0</v>
      </c>
      <c r="I648" s="76">
        <f t="shared" si="311"/>
        <v>8</v>
      </c>
      <c r="J648" s="75">
        <f t="shared" si="312"/>
        <v>0</v>
      </c>
      <c r="K648" s="77">
        <f t="shared" si="313"/>
        <v>8</v>
      </c>
      <c r="L648" s="30">
        <f t="shared" si="314"/>
        <v>0</v>
      </c>
      <c r="M648" s="44" t="s">
        <v>70</v>
      </c>
      <c r="O648" s="8" t="s">
        <v>8</v>
      </c>
      <c r="P648" s="34">
        <v>18</v>
      </c>
      <c r="Q648" s="34">
        <v>0</v>
      </c>
      <c r="R648" s="34">
        <v>0</v>
      </c>
      <c r="S648" s="34">
        <v>0</v>
      </c>
      <c r="T648" s="8">
        <v>0</v>
      </c>
      <c r="U648" s="87"/>
      <c r="V648" s="87"/>
    </row>
    <row r="649" spans="1:24" x14ac:dyDescent="0.15">
      <c r="A649" s="17"/>
      <c r="B649" s="25" t="s">
        <v>154</v>
      </c>
      <c r="C649" s="18"/>
      <c r="D649" s="78">
        <f>SUM(D643:D648)</f>
        <v>18</v>
      </c>
      <c r="E649" s="79">
        <f>SUM(E643:E648)</f>
        <v>0</v>
      </c>
      <c r="F649" s="79">
        <f>SUM(F643:F648)</f>
        <v>0</v>
      </c>
      <c r="G649" s="80">
        <f>SUM(G643:G648)</f>
        <v>0</v>
      </c>
      <c r="H649" s="120">
        <f>SUM(H643:H648)</f>
        <v>0</v>
      </c>
      <c r="I649" s="81">
        <f t="shared" si="311"/>
        <v>18</v>
      </c>
      <c r="J649" s="80">
        <f t="shared" si="312"/>
        <v>0</v>
      </c>
      <c r="K649" s="82">
        <f t="shared" si="313"/>
        <v>18</v>
      </c>
      <c r="L649" s="31">
        <f t="shared" si="314"/>
        <v>0</v>
      </c>
      <c r="M649" s="45">
        <f>IF(ISERROR(ROUND(K649/$K$685*100,1)),"-",ROUND(K649/$K$685*100,1))</f>
        <v>15</v>
      </c>
      <c r="O649" s="35" t="s">
        <v>9</v>
      </c>
      <c r="P649" s="36">
        <v>18</v>
      </c>
      <c r="Q649" s="36">
        <v>0</v>
      </c>
      <c r="R649" s="36">
        <v>0</v>
      </c>
      <c r="S649" s="36">
        <v>0</v>
      </c>
      <c r="T649" s="36">
        <v>0</v>
      </c>
      <c r="U649" s="87"/>
      <c r="V649" s="87"/>
    </row>
    <row r="650" spans="1:24" x14ac:dyDescent="0.15">
      <c r="A650" s="1"/>
      <c r="B650" s="22" t="s">
        <v>142</v>
      </c>
      <c r="C650" s="2"/>
      <c r="D650" s="63">
        <f>P649-P648</f>
        <v>0</v>
      </c>
      <c r="E650" s="64">
        <f>Q649-Q648</f>
        <v>0</v>
      </c>
      <c r="F650" s="64">
        <f>R649-R648</f>
        <v>0</v>
      </c>
      <c r="G650" s="65">
        <f t="shared" ref="G650:H654" si="316">S649-S648</f>
        <v>0</v>
      </c>
      <c r="H650" s="117">
        <f t="shared" si="316"/>
        <v>0</v>
      </c>
      <c r="I650" s="66">
        <f t="shared" si="311"/>
        <v>0</v>
      </c>
      <c r="J650" s="65">
        <f t="shared" si="312"/>
        <v>0</v>
      </c>
      <c r="K650" s="67">
        <f t="shared" si="313"/>
        <v>0</v>
      </c>
      <c r="L650" s="28" t="str">
        <f t="shared" si="314"/>
        <v>-</v>
      </c>
      <c r="M650" s="42" t="s">
        <v>70</v>
      </c>
      <c r="O650" s="37" t="s">
        <v>10</v>
      </c>
      <c r="P650" s="38">
        <v>21</v>
      </c>
      <c r="Q650" s="38">
        <v>1</v>
      </c>
      <c r="R650" s="38">
        <v>0</v>
      </c>
      <c r="S650" s="38">
        <v>0</v>
      </c>
      <c r="T650" s="8">
        <v>0</v>
      </c>
      <c r="U650" s="87"/>
      <c r="V650" s="87"/>
    </row>
    <row r="651" spans="1:24" x14ac:dyDescent="0.15">
      <c r="A651" s="3"/>
      <c r="B651" s="23" t="s">
        <v>143</v>
      </c>
      <c r="C651" s="4"/>
      <c r="D651" s="68">
        <f t="shared" ref="D651:F655" si="317">P650-P649</f>
        <v>3</v>
      </c>
      <c r="E651" s="69">
        <f t="shared" si="317"/>
        <v>1</v>
      </c>
      <c r="F651" s="69">
        <f t="shared" si="317"/>
        <v>0</v>
      </c>
      <c r="G651" s="70">
        <f t="shared" si="316"/>
        <v>0</v>
      </c>
      <c r="H651" s="118">
        <f t="shared" si="316"/>
        <v>0</v>
      </c>
      <c r="I651" s="71">
        <f t="shared" ref="I651" si="318">SUM(D651:E651)</f>
        <v>4</v>
      </c>
      <c r="J651" s="70">
        <f t="shared" si="312"/>
        <v>0</v>
      </c>
      <c r="K651" s="72">
        <f t="shared" si="313"/>
        <v>4</v>
      </c>
      <c r="L651" s="29">
        <f t="shared" si="314"/>
        <v>0</v>
      </c>
      <c r="M651" s="43" t="s">
        <v>70</v>
      </c>
      <c r="O651" s="37" t="s">
        <v>11</v>
      </c>
      <c r="P651" s="38">
        <v>23</v>
      </c>
      <c r="Q651" s="38">
        <v>1</v>
      </c>
      <c r="R651" s="38">
        <v>0</v>
      </c>
      <c r="S651" s="38">
        <v>0</v>
      </c>
      <c r="T651" s="8">
        <v>0</v>
      </c>
      <c r="U651" s="87"/>
      <c r="V651" s="87"/>
    </row>
    <row r="652" spans="1:24" x14ac:dyDescent="0.15">
      <c r="A652" s="3"/>
      <c r="B652" s="23" t="s">
        <v>144</v>
      </c>
      <c r="C652" s="4"/>
      <c r="D652" s="68">
        <f t="shared" si="317"/>
        <v>2</v>
      </c>
      <c r="E652" s="69">
        <f t="shared" si="317"/>
        <v>0</v>
      </c>
      <c r="F652" s="69">
        <f t="shared" si="317"/>
        <v>0</v>
      </c>
      <c r="G652" s="70">
        <f t="shared" si="316"/>
        <v>0</v>
      </c>
      <c r="H652" s="118">
        <f t="shared" si="316"/>
        <v>0</v>
      </c>
      <c r="I652" s="71">
        <f>SUM(D652:E652)</f>
        <v>2</v>
      </c>
      <c r="J652" s="70">
        <f t="shared" si="312"/>
        <v>0</v>
      </c>
      <c r="K652" s="72">
        <f t="shared" si="313"/>
        <v>2</v>
      </c>
      <c r="L652" s="29">
        <f t="shared" si="314"/>
        <v>0</v>
      </c>
      <c r="M652" s="43" t="s">
        <v>70</v>
      </c>
      <c r="O652" s="37" t="s">
        <v>12</v>
      </c>
      <c r="P652" s="38">
        <v>27</v>
      </c>
      <c r="Q652" s="38">
        <v>1</v>
      </c>
      <c r="R652" s="38">
        <v>0</v>
      </c>
      <c r="S652" s="38">
        <v>0</v>
      </c>
      <c r="T652" s="8">
        <v>0</v>
      </c>
      <c r="U652" s="87"/>
      <c r="V652" s="87"/>
    </row>
    <row r="653" spans="1:24" x14ac:dyDescent="0.15">
      <c r="A653" s="3"/>
      <c r="B653" s="23" t="s">
        <v>145</v>
      </c>
      <c r="C653" s="4"/>
      <c r="D653" s="68">
        <f t="shared" si="317"/>
        <v>4</v>
      </c>
      <c r="E653" s="69">
        <f t="shared" si="317"/>
        <v>0</v>
      </c>
      <c r="F653" s="69">
        <f t="shared" si="317"/>
        <v>0</v>
      </c>
      <c r="G653" s="70">
        <f t="shared" si="316"/>
        <v>0</v>
      </c>
      <c r="H653" s="118">
        <f t="shared" si="316"/>
        <v>0</v>
      </c>
      <c r="I653" s="71">
        <f t="shared" ref="I653:I655" si="319">SUM(D653:E653)</f>
        <v>4</v>
      </c>
      <c r="J653" s="70">
        <f t="shared" si="312"/>
        <v>0</v>
      </c>
      <c r="K653" s="72">
        <f t="shared" si="313"/>
        <v>4</v>
      </c>
      <c r="L653" s="29">
        <f t="shared" si="314"/>
        <v>0</v>
      </c>
      <c r="M653" s="43" t="s">
        <v>70</v>
      </c>
      <c r="O653" s="37" t="s">
        <v>13</v>
      </c>
      <c r="P653" s="38">
        <v>28</v>
      </c>
      <c r="Q653" s="38">
        <v>1</v>
      </c>
      <c r="R653" s="38">
        <v>0</v>
      </c>
      <c r="S653" s="38">
        <v>1</v>
      </c>
      <c r="T653" s="8">
        <v>0</v>
      </c>
      <c r="U653" s="87"/>
      <c r="V653" s="87"/>
    </row>
    <row r="654" spans="1:24" s="19" customFormat="1" x14ac:dyDescent="0.15">
      <c r="A654" s="3"/>
      <c r="B654" s="23" t="s">
        <v>146</v>
      </c>
      <c r="C654" s="4"/>
      <c r="D654" s="68">
        <f t="shared" si="317"/>
        <v>1</v>
      </c>
      <c r="E654" s="69">
        <f t="shared" si="317"/>
        <v>0</v>
      </c>
      <c r="F654" s="69">
        <f t="shared" si="317"/>
        <v>0</v>
      </c>
      <c r="G654" s="70">
        <f t="shared" si="316"/>
        <v>1</v>
      </c>
      <c r="H654" s="118">
        <f t="shared" si="316"/>
        <v>0</v>
      </c>
      <c r="I654" s="71">
        <f t="shared" si="319"/>
        <v>1</v>
      </c>
      <c r="J654" s="70">
        <f t="shared" si="312"/>
        <v>1</v>
      </c>
      <c r="K654" s="72">
        <f t="shared" si="313"/>
        <v>2</v>
      </c>
      <c r="L654" s="29">
        <f t="shared" si="314"/>
        <v>50</v>
      </c>
      <c r="M654" s="43" t="s">
        <v>70</v>
      </c>
      <c r="O654" s="39" t="s">
        <v>14</v>
      </c>
      <c r="P654" s="40">
        <v>32</v>
      </c>
      <c r="Q654" s="40">
        <v>1</v>
      </c>
      <c r="R654" s="40">
        <v>0</v>
      </c>
      <c r="S654" s="40">
        <v>1</v>
      </c>
      <c r="T654" s="8">
        <v>0</v>
      </c>
      <c r="U654" s="87"/>
      <c r="V654" s="87"/>
    </row>
    <row r="655" spans="1:24" x14ac:dyDescent="0.15">
      <c r="A655" s="5"/>
      <c r="B655" s="24" t="s">
        <v>147</v>
      </c>
      <c r="C655" s="7"/>
      <c r="D655" s="73">
        <f t="shared" si="317"/>
        <v>4</v>
      </c>
      <c r="E655" s="74">
        <f t="shared" si="317"/>
        <v>0</v>
      </c>
      <c r="F655" s="74">
        <f t="shared" si="317"/>
        <v>0</v>
      </c>
      <c r="G655" s="75">
        <f>S654-S653</f>
        <v>0</v>
      </c>
      <c r="H655" s="119">
        <f>T654-T653</f>
        <v>0</v>
      </c>
      <c r="I655" s="76">
        <f t="shared" si="319"/>
        <v>4</v>
      </c>
      <c r="J655" s="75">
        <f t="shared" si="312"/>
        <v>0</v>
      </c>
      <c r="K655" s="77">
        <f t="shared" si="313"/>
        <v>4</v>
      </c>
      <c r="L655" s="30">
        <f t="shared" si="314"/>
        <v>0</v>
      </c>
      <c r="M655" s="44" t="s">
        <v>70</v>
      </c>
      <c r="O655" s="35" t="s">
        <v>15</v>
      </c>
      <c r="P655" s="36">
        <v>33</v>
      </c>
      <c r="Q655" s="36">
        <v>1</v>
      </c>
      <c r="R655" s="36">
        <v>0</v>
      </c>
      <c r="S655" s="36">
        <v>1</v>
      </c>
      <c r="T655" s="36">
        <v>0</v>
      </c>
      <c r="U655" s="87"/>
      <c r="V655" s="87"/>
    </row>
    <row r="656" spans="1:24" x14ac:dyDescent="0.15">
      <c r="A656" s="17"/>
      <c r="B656" s="25" t="s">
        <v>155</v>
      </c>
      <c r="C656" s="18"/>
      <c r="D656" s="78">
        <f>SUM(D650:D655)</f>
        <v>14</v>
      </c>
      <c r="E656" s="79">
        <f>SUM(E650:E655)</f>
        <v>1</v>
      </c>
      <c r="F656" s="79">
        <f>SUM(F650:F655)</f>
        <v>0</v>
      </c>
      <c r="G656" s="80">
        <f>SUM(G650:G655)</f>
        <v>1</v>
      </c>
      <c r="H656" s="120">
        <f>SUM(H650:H655)</f>
        <v>0</v>
      </c>
      <c r="I656" s="81">
        <f>SUM(D656:E656)</f>
        <v>15</v>
      </c>
      <c r="J656" s="80">
        <f>SUM(F656:G656)</f>
        <v>1</v>
      </c>
      <c r="K656" s="82">
        <f t="shared" si="313"/>
        <v>16</v>
      </c>
      <c r="L656" s="31">
        <f t="shared" si="314"/>
        <v>6.3</v>
      </c>
      <c r="M656" s="45">
        <f>IF(ISERROR(ROUND(K656/$K$685*100,1)),"-",ROUND(K656/$K$685*100,1))</f>
        <v>13.3</v>
      </c>
      <c r="O656" s="37" t="s">
        <v>16</v>
      </c>
      <c r="P656" s="38">
        <v>37</v>
      </c>
      <c r="Q656" s="38">
        <v>1</v>
      </c>
      <c r="R656" s="38">
        <v>0</v>
      </c>
      <c r="S656" s="38">
        <v>1</v>
      </c>
      <c r="T656" s="8">
        <v>1</v>
      </c>
      <c r="U656" s="87"/>
      <c r="V656" s="87"/>
    </row>
    <row r="657" spans="1:22" x14ac:dyDescent="0.15">
      <c r="A657" s="1"/>
      <c r="B657" s="22" t="s">
        <v>148</v>
      </c>
      <c r="C657" s="2"/>
      <c r="D657" s="63">
        <f>P655-P654</f>
        <v>1</v>
      </c>
      <c r="E657" s="64">
        <f>Q655-Q654</f>
        <v>0</v>
      </c>
      <c r="F657" s="64">
        <f>R655-R654</f>
        <v>0</v>
      </c>
      <c r="G657" s="65">
        <f t="shared" ref="G657:H662" si="320">S655-S654</f>
        <v>0</v>
      </c>
      <c r="H657" s="117">
        <f t="shared" si="320"/>
        <v>0</v>
      </c>
      <c r="I657" s="66">
        <f>SUM(D657:E657)</f>
        <v>1</v>
      </c>
      <c r="J657" s="65">
        <f>SUM(F657:G657)</f>
        <v>0</v>
      </c>
      <c r="K657" s="67">
        <f t="shared" si="313"/>
        <v>1</v>
      </c>
      <c r="L657" s="28">
        <f t="shared" si="314"/>
        <v>0</v>
      </c>
      <c r="M657" s="42" t="s">
        <v>70</v>
      </c>
      <c r="O657" s="37" t="s">
        <v>17</v>
      </c>
      <c r="P657" s="38">
        <v>38</v>
      </c>
      <c r="Q657" s="38">
        <v>1</v>
      </c>
      <c r="R657" s="38">
        <v>0</v>
      </c>
      <c r="S657" s="38">
        <v>1</v>
      </c>
      <c r="T657" s="8">
        <v>1</v>
      </c>
      <c r="U657" s="87"/>
      <c r="V657" s="87"/>
    </row>
    <row r="658" spans="1:22" x14ac:dyDescent="0.15">
      <c r="A658" s="3"/>
      <c r="B658" s="23" t="s">
        <v>149</v>
      </c>
      <c r="C658" s="4"/>
      <c r="D658" s="68">
        <f t="shared" ref="D658:F662" si="321">P656-P655</f>
        <v>4</v>
      </c>
      <c r="E658" s="69">
        <f t="shared" si="321"/>
        <v>0</v>
      </c>
      <c r="F658" s="69">
        <f t="shared" si="321"/>
        <v>0</v>
      </c>
      <c r="G658" s="70">
        <f t="shared" si="320"/>
        <v>0</v>
      </c>
      <c r="H658" s="118">
        <f t="shared" si="320"/>
        <v>1</v>
      </c>
      <c r="I658" s="71">
        <f t="shared" ref="I658" si="322">SUM(D658:E658)</f>
        <v>4</v>
      </c>
      <c r="J658" s="70">
        <f t="shared" ref="J658:J662" si="323">SUM(F658:G658)</f>
        <v>0</v>
      </c>
      <c r="K658" s="72">
        <f t="shared" si="313"/>
        <v>5</v>
      </c>
      <c r="L658" s="29">
        <f t="shared" si="314"/>
        <v>0</v>
      </c>
      <c r="M658" s="43" t="s">
        <v>70</v>
      </c>
      <c r="O658" s="37" t="s">
        <v>18</v>
      </c>
      <c r="P658" s="38">
        <v>41</v>
      </c>
      <c r="Q658" s="38">
        <v>1</v>
      </c>
      <c r="R658" s="38">
        <v>0</v>
      </c>
      <c r="S658" s="38">
        <v>1</v>
      </c>
      <c r="T658" s="8">
        <v>1</v>
      </c>
      <c r="U658" s="87"/>
      <c r="V658" s="87"/>
    </row>
    <row r="659" spans="1:22" x14ac:dyDescent="0.15">
      <c r="A659" s="3"/>
      <c r="B659" s="23" t="s">
        <v>150</v>
      </c>
      <c r="C659" s="4"/>
      <c r="D659" s="68">
        <f t="shared" si="321"/>
        <v>1</v>
      </c>
      <c r="E659" s="69">
        <f t="shared" si="321"/>
        <v>0</v>
      </c>
      <c r="F659" s="69">
        <f t="shared" si="321"/>
        <v>0</v>
      </c>
      <c r="G659" s="70">
        <f t="shared" si="320"/>
        <v>0</v>
      </c>
      <c r="H659" s="118">
        <f t="shared" si="320"/>
        <v>0</v>
      </c>
      <c r="I659" s="71">
        <f>SUM(D659:E659)</f>
        <v>1</v>
      </c>
      <c r="J659" s="70">
        <f t="shared" si="323"/>
        <v>0</v>
      </c>
      <c r="K659" s="72">
        <f t="shared" si="313"/>
        <v>1</v>
      </c>
      <c r="L659" s="29">
        <f t="shared" si="314"/>
        <v>0</v>
      </c>
      <c r="M659" s="43" t="s">
        <v>70</v>
      </c>
      <c r="O659" s="37" t="s">
        <v>19</v>
      </c>
      <c r="P659" s="38">
        <v>47</v>
      </c>
      <c r="Q659" s="38">
        <v>1</v>
      </c>
      <c r="R659" s="38">
        <v>0</v>
      </c>
      <c r="S659" s="38">
        <v>1</v>
      </c>
      <c r="T659" s="8">
        <v>1</v>
      </c>
      <c r="U659" s="87"/>
      <c r="V659" s="87"/>
    </row>
    <row r="660" spans="1:22" x14ac:dyDescent="0.15">
      <c r="A660" s="3"/>
      <c r="B660" s="23" t="s">
        <v>151</v>
      </c>
      <c r="C660" s="4"/>
      <c r="D660" s="68">
        <f t="shared" si="321"/>
        <v>3</v>
      </c>
      <c r="E660" s="69">
        <f t="shared" si="321"/>
        <v>0</v>
      </c>
      <c r="F660" s="69">
        <f t="shared" si="321"/>
        <v>0</v>
      </c>
      <c r="G660" s="70">
        <f t="shared" si="320"/>
        <v>0</v>
      </c>
      <c r="H660" s="118">
        <f t="shared" si="320"/>
        <v>0</v>
      </c>
      <c r="I660" s="71">
        <f t="shared" ref="I660:I662" si="324">SUM(D660:E660)</f>
        <v>3</v>
      </c>
      <c r="J660" s="70">
        <f t="shared" si="323"/>
        <v>0</v>
      </c>
      <c r="K660" s="72">
        <f t="shared" si="313"/>
        <v>3</v>
      </c>
      <c r="L660" s="29">
        <f t="shared" si="314"/>
        <v>0</v>
      </c>
      <c r="M660" s="43" t="s">
        <v>70</v>
      </c>
      <c r="O660" s="39" t="s">
        <v>20</v>
      </c>
      <c r="P660" s="40">
        <v>52</v>
      </c>
      <c r="Q660" s="40">
        <v>1</v>
      </c>
      <c r="R660" s="40">
        <v>0</v>
      </c>
      <c r="S660" s="40">
        <v>1</v>
      </c>
      <c r="T660" s="8">
        <v>1</v>
      </c>
      <c r="U660" s="87"/>
      <c r="V660" s="87"/>
    </row>
    <row r="661" spans="1:22" s="19" customFormat="1" x14ac:dyDescent="0.15">
      <c r="A661" s="3"/>
      <c r="B661" s="23" t="s">
        <v>152</v>
      </c>
      <c r="C661" s="4"/>
      <c r="D661" s="68">
        <f t="shared" si="321"/>
        <v>6</v>
      </c>
      <c r="E661" s="69">
        <f t="shared" si="321"/>
        <v>0</v>
      </c>
      <c r="F661" s="69">
        <f t="shared" si="321"/>
        <v>0</v>
      </c>
      <c r="G661" s="70">
        <f t="shared" si="320"/>
        <v>0</v>
      </c>
      <c r="H661" s="118">
        <f t="shared" si="320"/>
        <v>0</v>
      </c>
      <c r="I661" s="71">
        <f t="shared" si="324"/>
        <v>6</v>
      </c>
      <c r="J661" s="70">
        <f t="shared" si="323"/>
        <v>0</v>
      </c>
      <c r="K661" s="72">
        <f t="shared" si="313"/>
        <v>6</v>
      </c>
      <c r="L661" s="29">
        <f t="shared" si="314"/>
        <v>0</v>
      </c>
      <c r="M661" s="43" t="s">
        <v>70</v>
      </c>
      <c r="O661" s="35" t="s">
        <v>55</v>
      </c>
      <c r="P661" s="36">
        <v>6</v>
      </c>
      <c r="Q661" s="36">
        <v>0</v>
      </c>
      <c r="R661" s="36">
        <v>0</v>
      </c>
      <c r="S661" s="36">
        <v>0</v>
      </c>
      <c r="T661" s="36">
        <v>0</v>
      </c>
      <c r="U661" s="87"/>
      <c r="V661" s="87"/>
    </row>
    <row r="662" spans="1:22" x14ac:dyDescent="0.15">
      <c r="A662" s="5"/>
      <c r="B662" s="24" t="s">
        <v>153</v>
      </c>
      <c r="C662" s="7"/>
      <c r="D662" s="73">
        <f t="shared" si="321"/>
        <v>5</v>
      </c>
      <c r="E662" s="74">
        <f t="shared" si="321"/>
        <v>0</v>
      </c>
      <c r="F662" s="74">
        <f t="shared" si="321"/>
        <v>0</v>
      </c>
      <c r="G662" s="75">
        <f t="shared" si="320"/>
        <v>0</v>
      </c>
      <c r="H662" s="119">
        <f t="shared" si="320"/>
        <v>0</v>
      </c>
      <c r="I662" s="76">
        <f t="shared" si="324"/>
        <v>5</v>
      </c>
      <c r="J662" s="75">
        <f t="shared" si="323"/>
        <v>0</v>
      </c>
      <c r="K662" s="77">
        <f t="shared" si="313"/>
        <v>5</v>
      </c>
      <c r="L662" s="30">
        <f t="shared" si="314"/>
        <v>0</v>
      </c>
      <c r="M662" s="44" t="s">
        <v>70</v>
      </c>
      <c r="O662" s="37" t="s">
        <v>21</v>
      </c>
      <c r="P662" s="38">
        <v>9</v>
      </c>
      <c r="Q662" s="38">
        <v>1</v>
      </c>
      <c r="R662" s="38">
        <v>0</v>
      </c>
      <c r="S662" s="38">
        <v>0</v>
      </c>
      <c r="T662" s="8">
        <v>0</v>
      </c>
      <c r="U662" s="87"/>
      <c r="V662" s="87"/>
    </row>
    <row r="663" spans="1:22" x14ac:dyDescent="0.15">
      <c r="A663" s="17"/>
      <c r="B663" s="25" t="s">
        <v>156</v>
      </c>
      <c r="C663" s="18"/>
      <c r="D663" s="78">
        <f>SUM(D657:D662)</f>
        <v>20</v>
      </c>
      <c r="E663" s="79">
        <f>SUM(E657:E662)</f>
        <v>0</v>
      </c>
      <c r="F663" s="79">
        <f>SUM(F657:F662)</f>
        <v>0</v>
      </c>
      <c r="G663" s="80">
        <f>SUM(G657:G662)</f>
        <v>0</v>
      </c>
      <c r="H663" s="120">
        <f>SUM(H657:H662)</f>
        <v>1</v>
      </c>
      <c r="I663" s="81">
        <f>SUM(D663:E663)</f>
        <v>20</v>
      </c>
      <c r="J663" s="80">
        <f>SUM(F663:G663)</f>
        <v>0</v>
      </c>
      <c r="K663" s="82">
        <f t="shared" si="313"/>
        <v>21</v>
      </c>
      <c r="L663" s="31">
        <f t="shared" si="314"/>
        <v>0</v>
      </c>
      <c r="M663" s="45">
        <f>IF(ISERROR(ROUND(K663/$K$685*100,1)),"-",ROUND(K663/$K$685*100,1))</f>
        <v>17.5</v>
      </c>
      <c r="O663" s="37" t="s">
        <v>22</v>
      </c>
      <c r="P663" s="38">
        <v>11</v>
      </c>
      <c r="Q663" s="38">
        <v>1</v>
      </c>
      <c r="R663" s="38">
        <v>0</v>
      </c>
      <c r="S663" s="38">
        <v>0</v>
      </c>
      <c r="T663" s="8">
        <v>0</v>
      </c>
      <c r="U663" s="87"/>
      <c r="V663" s="87"/>
    </row>
    <row r="664" spans="1:22" x14ac:dyDescent="0.15">
      <c r="A664" s="1"/>
      <c r="B664" s="22" t="s">
        <v>55</v>
      </c>
      <c r="C664" s="2"/>
      <c r="D664" s="63">
        <f>P661</f>
        <v>6</v>
      </c>
      <c r="E664" s="64">
        <f>Q661</f>
        <v>0</v>
      </c>
      <c r="F664" s="64">
        <f>R661</f>
        <v>0</v>
      </c>
      <c r="G664" s="65">
        <f>S661</f>
        <v>0</v>
      </c>
      <c r="H664" s="117">
        <f>T661</f>
        <v>0</v>
      </c>
      <c r="I664" s="66">
        <f>SUM(D664:E664)</f>
        <v>6</v>
      </c>
      <c r="J664" s="65">
        <f>SUM(F664:G664)</f>
        <v>0</v>
      </c>
      <c r="K664" s="67">
        <f t="shared" si="313"/>
        <v>6</v>
      </c>
      <c r="L664" s="28">
        <f t="shared" si="314"/>
        <v>0</v>
      </c>
      <c r="M664" s="42" t="s">
        <v>70</v>
      </c>
      <c r="O664" s="37" t="s">
        <v>23</v>
      </c>
      <c r="P664" s="38">
        <v>17</v>
      </c>
      <c r="Q664" s="38">
        <v>1</v>
      </c>
      <c r="R664" s="38">
        <v>0</v>
      </c>
      <c r="S664" s="38">
        <v>0</v>
      </c>
      <c r="T664" s="8">
        <v>0</v>
      </c>
      <c r="U664" s="87"/>
      <c r="V664" s="87"/>
    </row>
    <row r="665" spans="1:22" x14ac:dyDescent="0.15">
      <c r="A665" s="3"/>
      <c r="B665" s="23" t="s">
        <v>56</v>
      </c>
      <c r="C665" s="4"/>
      <c r="D665" s="68">
        <f t="shared" ref="D665:H669" si="325">P662-P661</f>
        <v>3</v>
      </c>
      <c r="E665" s="69">
        <f t="shared" si="325"/>
        <v>1</v>
      </c>
      <c r="F665" s="69">
        <f t="shared" si="325"/>
        <v>0</v>
      </c>
      <c r="G665" s="70">
        <f t="shared" si="325"/>
        <v>0</v>
      </c>
      <c r="H665" s="118">
        <f t="shared" si="325"/>
        <v>0</v>
      </c>
      <c r="I665" s="71">
        <f t="shared" ref="I665" si="326">SUM(D665:E665)</f>
        <v>4</v>
      </c>
      <c r="J665" s="70">
        <f t="shared" ref="J665:J669" si="327">SUM(F665:G665)</f>
        <v>0</v>
      </c>
      <c r="K665" s="72">
        <f t="shared" si="313"/>
        <v>4</v>
      </c>
      <c r="L665" s="29">
        <f t="shared" si="314"/>
        <v>0</v>
      </c>
      <c r="M665" s="43" t="s">
        <v>70</v>
      </c>
      <c r="O665" s="37" t="s">
        <v>24</v>
      </c>
      <c r="P665" s="38">
        <v>19</v>
      </c>
      <c r="Q665" s="38">
        <v>1</v>
      </c>
      <c r="R665" s="38">
        <v>0</v>
      </c>
      <c r="S665" s="38">
        <v>0</v>
      </c>
      <c r="T665" s="8">
        <v>0</v>
      </c>
      <c r="U665" s="87"/>
      <c r="V665" s="87"/>
    </row>
    <row r="666" spans="1:22" s="19" customFormat="1" x14ac:dyDescent="0.15">
      <c r="A666" s="3"/>
      <c r="B666" s="23" t="s">
        <v>57</v>
      </c>
      <c r="C666" s="4"/>
      <c r="D666" s="68">
        <f t="shared" si="325"/>
        <v>2</v>
      </c>
      <c r="E666" s="69">
        <f t="shared" si="325"/>
        <v>0</v>
      </c>
      <c r="F666" s="69">
        <f t="shared" si="325"/>
        <v>0</v>
      </c>
      <c r="G666" s="70">
        <f t="shared" si="325"/>
        <v>0</v>
      </c>
      <c r="H666" s="118">
        <f t="shared" si="325"/>
        <v>0</v>
      </c>
      <c r="I666" s="71">
        <f>SUM(D666:E666)</f>
        <v>2</v>
      </c>
      <c r="J666" s="70">
        <f t="shared" si="327"/>
        <v>0</v>
      </c>
      <c r="K666" s="72">
        <f t="shared" si="313"/>
        <v>2</v>
      </c>
      <c r="L666" s="29">
        <f t="shared" si="314"/>
        <v>0</v>
      </c>
      <c r="M666" s="43" t="s">
        <v>70</v>
      </c>
      <c r="O666" s="39" t="s">
        <v>25</v>
      </c>
      <c r="P666" s="40">
        <v>19</v>
      </c>
      <c r="Q666" s="40">
        <v>1</v>
      </c>
      <c r="R666" s="40">
        <v>0</v>
      </c>
      <c r="S666" s="40">
        <v>0</v>
      </c>
      <c r="T666" s="8">
        <v>0</v>
      </c>
      <c r="U666" s="87"/>
      <c r="V666" s="87"/>
    </row>
    <row r="667" spans="1:22" x14ac:dyDescent="0.15">
      <c r="A667" s="3"/>
      <c r="B667" s="23" t="s">
        <v>58</v>
      </c>
      <c r="C667" s="4"/>
      <c r="D667" s="68">
        <f t="shared" si="325"/>
        <v>6</v>
      </c>
      <c r="E667" s="69">
        <f t="shared" si="325"/>
        <v>0</v>
      </c>
      <c r="F667" s="69">
        <f t="shared" si="325"/>
        <v>0</v>
      </c>
      <c r="G667" s="70">
        <f t="shared" si="325"/>
        <v>0</v>
      </c>
      <c r="H667" s="118">
        <f t="shared" si="325"/>
        <v>0</v>
      </c>
      <c r="I667" s="71">
        <f t="shared" ref="I667:I669" si="328">SUM(D667:E667)</f>
        <v>6</v>
      </c>
      <c r="J667" s="70">
        <f t="shared" si="327"/>
        <v>0</v>
      </c>
      <c r="K667" s="72">
        <f t="shared" si="313"/>
        <v>6</v>
      </c>
      <c r="L667" s="29">
        <f t="shared" si="314"/>
        <v>0</v>
      </c>
      <c r="M667" s="43" t="s">
        <v>70</v>
      </c>
      <c r="O667" s="35" t="s">
        <v>27</v>
      </c>
      <c r="P667" s="36">
        <v>23</v>
      </c>
      <c r="Q667" s="36">
        <v>1</v>
      </c>
      <c r="R667" s="36">
        <v>0</v>
      </c>
      <c r="S667" s="36">
        <v>0</v>
      </c>
      <c r="T667" s="36">
        <v>0</v>
      </c>
      <c r="U667" s="87"/>
      <c r="V667" s="87"/>
    </row>
    <row r="668" spans="1:22" x14ac:dyDescent="0.15">
      <c r="A668" s="3"/>
      <c r="B668" s="23" t="s">
        <v>59</v>
      </c>
      <c r="C668" s="4"/>
      <c r="D668" s="68">
        <f t="shared" si="325"/>
        <v>2</v>
      </c>
      <c r="E668" s="69">
        <f t="shared" si="325"/>
        <v>0</v>
      </c>
      <c r="F668" s="69">
        <f t="shared" si="325"/>
        <v>0</v>
      </c>
      <c r="G668" s="70">
        <f t="shared" si="325"/>
        <v>0</v>
      </c>
      <c r="H668" s="118">
        <f t="shared" si="325"/>
        <v>0</v>
      </c>
      <c r="I668" s="71">
        <f t="shared" si="328"/>
        <v>2</v>
      </c>
      <c r="J668" s="70">
        <f t="shared" si="327"/>
        <v>0</v>
      </c>
      <c r="K668" s="72">
        <f t="shared" si="313"/>
        <v>2</v>
      </c>
      <c r="L668" s="29">
        <f t="shared" si="314"/>
        <v>0</v>
      </c>
      <c r="M668" s="43" t="s">
        <v>70</v>
      </c>
      <c r="O668" s="37" t="s">
        <v>28</v>
      </c>
      <c r="P668" s="38">
        <v>26</v>
      </c>
      <c r="Q668" s="38">
        <v>1</v>
      </c>
      <c r="R668" s="38">
        <v>0</v>
      </c>
      <c r="S668" s="38">
        <v>0</v>
      </c>
      <c r="T668" s="8">
        <v>0</v>
      </c>
      <c r="U668" s="87"/>
      <c r="V668" s="87"/>
    </row>
    <row r="669" spans="1:22" x14ac:dyDescent="0.15">
      <c r="A669" s="5"/>
      <c r="B669" s="24" t="s">
        <v>26</v>
      </c>
      <c r="C669" s="7"/>
      <c r="D669" s="73">
        <f t="shared" si="325"/>
        <v>0</v>
      </c>
      <c r="E669" s="74">
        <f t="shared" si="325"/>
        <v>0</v>
      </c>
      <c r="F669" s="74">
        <f t="shared" si="325"/>
        <v>0</v>
      </c>
      <c r="G669" s="75">
        <f t="shared" si="325"/>
        <v>0</v>
      </c>
      <c r="H669" s="119">
        <f t="shared" si="325"/>
        <v>0</v>
      </c>
      <c r="I669" s="76">
        <f t="shared" si="328"/>
        <v>0</v>
      </c>
      <c r="J669" s="75">
        <f t="shared" si="327"/>
        <v>0</v>
      </c>
      <c r="K669" s="77">
        <f t="shared" si="313"/>
        <v>0</v>
      </c>
      <c r="L669" s="30" t="str">
        <f t="shared" si="314"/>
        <v>-</v>
      </c>
      <c r="M669" s="44" t="s">
        <v>70</v>
      </c>
      <c r="O669" s="37" t="s">
        <v>29</v>
      </c>
      <c r="P669" s="38">
        <v>28</v>
      </c>
      <c r="Q669" s="38">
        <v>1</v>
      </c>
      <c r="R669" s="38">
        <v>0</v>
      </c>
      <c r="S669" s="38">
        <v>0</v>
      </c>
      <c r="T669" s="8">
        <v>0</v>
      </c>
      <c r="U669" s="87"/>
      <c r="V669" s="87"/>
    </row>
    <row r="670" spans="1:22" x14ac:dyDescent="0.15">
      <c r="A670" s="17"/>
      <c r="B670" s="25" t="s">
        <v>113</v>
      </c>
      <c r="C670" s="18"/>
      <c r="D670" s="78">
        <f>SUM(D664:D669)</f>
        <v>19</v>
      </c>
      <c r="E670" s="79">
        <f>SUM(E664:E669)</f>
        <v>1</v>
      </c>
      <c r="F670" s="79">
        <f>SUM(F664:F669)</f>
        <v>0</v>
      </c>
      <c r="G670" s="80">
        <f>SUM(G664:G669)</f>
        <v>0</v>
      </c>
      <c r="H670" s="120">
        <f>SUM(H664:H669)</f>
        <v>0</v>
      </c>
      <c r="I670" s="81">
        <f>SUM(D670:E670)</f>
        <v>20</v>
      </c>
      <c r="J670" s="80">
        <f>SUM(F670:G670)</f>
        <v>0</v>
      </c>
      <c r="K670" s="82">
        <f t="shared" si="313"/>
        <v>20</v>
      </c>
      <c r="L670" s="31">
        <f t="shared" si="314"/>
        <v>0</v>
      </c>
      <c r="M670" s="45">
        <f>IF(ISERROR(ROUND(K670/$K$685*100,1)),"-",ROUND(K670/$K$685*100,1))</f>
        <v>16.7</v>
      </c>
      <c r="O670" s="37" t="s">
        <v>30</v>
      </c>
      <c r="P670" s="38">
        <v>32</v>
      </c>
      <c r="Q670" s="38">
        <v>1</v>
      </c>
      <c r="R670" s="38">
        <v>0</v>
      </c>
      <c r="S670" s="38">
        <v>0</v>
      </c>
      <c r="T670" s="8">
        <v>0</v>
      </c>
      <c r="U670" s="87"/>
      <c r="V670" s="87"/>
    </row>
    <row r="671" spans="1:22" x14ac:dyDescent="0.15">
      <c r="A671" s="1"/>
      <c r="B671" s="22" t="s">
        <v>60</v>
      </c>
      <c r="C671" s="2"/>
      <c r="D671" s="63">
        <f>P667-P666</f>
        <v>4</v>
      </c>
      <c r="E671" s="64">
        <f>Q667-Q666</f>
        <v>0</v>
      </c>
      <c r="F671" s="64">
        <f>R667-R666</f>
        <v>0</v>
      </c>
      <c r="G671" s="65">
        <f>S667-S666</f>
        <v>0</v>
      </c>
      <c r="H671" s="117">
        <f>T667-T666</f>
        <v>0</v>
      </c>
      <c r="I671" s="66">
        <f>SUM(D671:E671)</f>
        <v>4</v>
      </c>
      <c r="J671" s="65">
        <f>SUM(F671:G671)</f>
        <v>0</v>
      </c>
      <c r="K671" s="67">
        <f t="shared" si="313"/>
        <v>4</v>
      </c>
      <c r="L671" s="28">
        <f t="shared" si="314"/>
        <v>0</v>
      </c>
      <c r="M671" s="42" t="s">
        <v>70</v>
      </c>
      <c r="O671" s="37" t="s">
        <v>31</v>
      </c>
      <c r="P671" s="38">
        <v>37</v>
      </c>
      <c r="Q671" s="38">
        <v>1</v>
      </c>
      <c r="R671" s="38">
        <v>0</v>
      </c>
      <c r="S671" s="38">
        <v>0</v>
      </c>
      <c r="T671" s="8">
        <v>0</v>
      </c>
    </row>
    <row r="672" spans="1:22" x14ac:dyDescent="0.15">
      <c r="A672" s="3"/>
      <c r="B672" s="23" t="s">
        <v>61</v>
      </c>
      <c r="C672" s="4"/>
      <c r="D672" s="68">
        <f t="shared" ref="D672:H676" si="329">P668-P667</f>
        <v>3</v>
      </c>
      <c r="E672" s="69">
        <f t="shared" si="329"/>
        <v>0</v>
      </c>
      <c r="F672" s="69">
        <f t="shared" si="329"/>
        <v>0</v>
      </c>
      <c r="G672" s="70">
        <f t="shared" si="329"/>
        <v>0</v>
      </c>
      <c r="H672" s="118">
        <f t="shared" si="329"/>
        <v>0</v>
      </c>
      <c r="I672" s="71">
        <f t="shared" ref="I672" si="330">SUM(D672:E672)</f>
        <v>3</v>
      </c>
      <c r="J672" s="70">
        <f t="shared" ref="J672:J676" si="331">SUM(F672:G672)</f>
        <v>0</v>
      </c>
      <c r="K672" s="72">
        <f t="shared" si="313"/>
        <v>3</v>
      </c>
      <c r="L672" s="29">
        <f t="shared" si="314"/>
        <v>0</v>
      </c>
      <c r="M672" s="43" t="s">
        <v>70</v>
      </c>
      <c r="O672" s="39" t="s">
        <v>32</v>
      </c>
      <c r="P672" s="40">
        <v>41</v>
      </c>
      <c r="Q672" s="40">
        <v>1</v>
      </c>
      <c r="R672" s="40">
        <v>0</v>
      </c>
      <c r="S672" s="40">
        <v>0</v>
      </c>
      <c r="T672" s="8">
        <v>0</v>
      </c>
    </row>
    <row r="673" spans="1:21" s="19" customFormat="1" x14ac:dyDescent="0.15">
      <c r="A673" s="3"/>
      <c r="B673" s="23" t="s">
        <v>62</v>
      </c>
      <c r="C673" s="4"/>
      <c r="D673" s="68">
        <f t="shared" si="329"/>
        <v>2</v>
      </c>
      <c r="E673" s="69">
        <f t="shared" si="329"/>
        <v>0</v>
      </c>
      <c r="F673" s="69">
        <f t="shared" si="329"/>
        <v>0</v>
      </c>
      <c r="G673" s="70">
        <f t="shared" si="329"/>
        <v>0</v>
      </c>
      <c r="H673" s="118">
        <f t="shared" si="329"/>
        <v>0</v>
      </c>
      <c r="I673" s="71">
        <f>SUM(D673:E673)</f>
        <v>2</v>
      </c>
      <c r="J673" s="70">
        <f t="shared" si="331"/>
        <v>0</v>
      </c>
      <c r="K673" s="72">
        <f t="shared" si="313"/>
        <v>2</v>
      </c>
      <c r="L673" s="29">
        <f t="shared" si="314"/>
        <v>0</v>
      </c>
      <c r="M673" s="43" t="s">
        <v>70</v>
      </c>
      <c r="O673" s="35" t="s">
        <v>34</v>
      </c>
      <c r="P673" s="36">
        <v>42</v>
      </c>
      <c r="Q673" s="36">
        <v>1</v>
      </c>
      <c r="R673" s="36">
        <v>0</v>
      </c>
      <c r="S673" s="36">
        <v>0</v>
      </c>
      <c r="T673" s="36">
        <v>0</v>
      </c>
      <c r="U673" s="8"/>
    </row>
    <row r="674" spans="1:21" x14ac:dyDescent="0.15">
      <c r="A674" s="3"/>
      <c r="B674" s="23" t="s">
        <v>63</v>
      </c>
      <c r="C674" s="4"/>
      <c r="D674" s="68">
        <f t="shared" si="329"/>
        <v>4</v>
      </c>
      <c r="E674" s="69">
        <f t="shared" si="329"/>
        <v>0</v>
      </c>
      <c r="F674" s="69">
        <f t="shared" si="329"/>
        <v>0</v>
      </c>
      <c r="G674" s="70">
        <f t="shared" si="329"/>
        <v>0</v>
      </c>
      <c r="H674" s="118">
        <f t="shared" si="329"/>
        <v>0</v>
      </c>
      <c r="I674" s="71">
        <f t="shared" ref="I674:I676" si="332">SUM(D674:E674)</f>
        <v>4</v>
      </c>
      <c r="J674" s="70">
        <f t="shared" si="331"/>
        <v>0</v>
      </c>
      <c r="K674" s="72">
        <f t="shared" si="313"/>
        <v>4</v>
      </c>
      <c r="L674" s="29">
        <f t="shared" si="314"/>
        <v>0</v>
      </c>
      <c r="M674" s="43" t="s">
        <v>70</v>
      </c>
      <c r="O674" s="37" t="s">
        <v>35</v>
      </c>
      <c r="P674" s="38">
        <v>48</v>
      </c>
      <c r="Q674" s="38">
        <v>1</v>
      </c>
      <c r="R674" s="38">
        <v>0</v>
      </c>
      <c r="S674" s="38">
        <v>0</v>
      </c>
      <c r="T674" s="8">
        <v>0</v>
      </c>
    </row>
    <row r="675" spans="1:21" x14ac:dyDescent="0.15">
      <c r="A675" s="3"/>
      <c r="B675" s="23" t="s">
        <v>64</v>
      </c>
      <c r="C675" s="4"/>
      <c r="D675" s="68">
        <f t="shared" si="329"/>
        <v>5</v>
      </c>
      <c r="E675" s="69">
        <f t="shared" si="329"/>
        <v>0</v>
      </c>
      <c r="F675" s="69">
        <f t="shared" si="329"/>
        <v>0</v>
      </c>
      <c r="G675" s="70">
        <f t="shared" si="329"/>
        <v>0</v>
      </c>
      <c r="H675" s="118">
        <f t="shared" si="329"/>
        <v>0</v>
      </c>
      <c r="I675" s="71">
        <f t="shared" si="332"/>
        <v>5</v>
      </c>
      <c r="J675" s="70">
        <f t="shared" si="331"/>
        <v>0</v>
      </c>
      <c r="K675" s="72">
        <f t="shared" si="313"/>
        <v>5</v>
      </c>
      <c r="L675" s="29">
        <f t="shared" si="314"/>
        <v>0</v>
      </c>
      <c r="M675" s="43" t="s">
        <v>70</v>
      </c>
      <c r="O675" s="37" t="s">
        <v>36</v>
      </c>
      <c r="P675" s="38">
        <v>52</v>
      </c>
      <c r="Q675" s="38">
        <v>1</v>
      </c>
      <c r="R675" s="38">
        <v>0</v>
      </c>
      <c r="S675" s="38">
        <v>0</v>
      </c>
      <c r="T675" s="8">
        <v>0</v>
      </c>
    </row>
    <row r="676" spans="1:21" x14ac:dyDescent="0.15">
      <c r="A676" s="5"/>
      <c r="B676" s="24" t="s">
        <v>33</v>
      </c>
      <c r="C676" s="7"/>
      <c r="D676" s="73">
        <f t="shared" si="329"/>
        <v>4</v>
      </c>
      <c r="E676" s="74">
        <f t="shared" si="329"/>
        <v>0</v>
      </c>
      <c r="F676" s="74">
        <f t="shared" si="329"/>
        <v>0</v>
      </c>
      <c r="G676" s="75">
        <f t="shared" si="329"/>
        <v>0</v>
      </c>
      <c r="H676" s="119">
        <f t="shared" si="329"/>
        <v>0</v>
      </c>
      <c r="I676" s="76">
        <f t="shared" si="332"/>
        <v>4</v>
      </c>
      <c r="J676" s="75">
        <f t="shared" si="331"/>
        <v>0</v>
      </c>
      <c r="K676" s="77">
        <f t="shared" si="313"/>
        <v>4</v>
      </c>
      <c r="L676" s="30">
        <f t="shared" si="314"/>
        <v>0</v>
      </c>
      <c r="M676" s="44" t="s">
        <v>70</v>
      </c>
      <c r="O676" s="37" t="s">
        <v>37</v>
      </c>
      <c r="P676" s="38">
        <v>57</v>
      </c>
      <c r="Q676" s="38">
        <v>1</v>
      </c>
      <c r="R676" s="38">
        <v>0</v>
      </c>
      <c r="S676" s="38">
        <v>0</v>
      </c>
      <c r="T676" s="8">
        <v>0</v>
      </c>
    </row>
    <row r="677" spans="1:21" x14ac:dyDescent="0.15">
      <c r="A677" s="17"/>
      <c r="B677" s="25" t="s">
        <v>112</v>
      </c>
      <c r="C677" s="18"/>
      <c r="D677" s="78">
        <f>SUM(D671:D676)</f>
        <v>22</v>
      </c>
      <c r="E677" s="79">
        <f>SUM(E671:E676)</f>
        <v>0</v>
      </c>
      <c r="F677" s="79">
        <f>SUM(F671:F676)</f>
        <v>0</v>
      </c>
      <c r="G677" s="80">
        <f>SUM(G671:G676)</f>
        <v>0</v>
      </c>
      <c r="H677" s="120">
        <f>SUM(H671:H676)</f>
        <v>0</v>
      </c>
      <c r="I677" s="81">
        <f>SUM(D677:E677)</f>
        <v>22</v>
      </c>
      <c r="J677" s="80">
        <f>SUM(F677:G677)</f>
        <v>0</v>
      </c>
      <c r="K677" s="82">
        <f t="shared" si="313"/>
        <v>22</v>
      </c>
      <c r="L677" s="31">
        <f t="shared" si="314"/>
        <v>0</v>
      </c>
      <c r="M677" s="45">
        <f>IF(ISERROR(ROUND(K677/$K$685*100,1)),"-",ROUND(K677/$K$685*100,1))</f>
        <v>18.3</v>
      </c>
      <c r="O677" s="37" t="s">
        <v>38</v>
      </c>
      <c r="P677" s="38">
        <v>61</v>
      </c>
      <c r="Q677" s="38">
        <v>2</v>
      </c>
      <c r="R677" s="38">
        <v>0</v>
      </c>
      <c r="S677" s="38">
        <v>0</v>
      </c>
      <c r="T677" s="8">
        <v>0</v>
      </c>
    </row>
    <row r="678" spans="1:21" x14ac:dyDescent="0.15">
      <c r="A678" s="1"/>
      <c r="B678" s="22" t="s">
        <v>65</v>
      </c>
      <c r="C678" s="2"/>
      <c r="D678" s="63">
        <f>P673-P672</f>
        <v>1</v>
      </c>
      <c r="E678" s="64">
        <f>Q673-Q672</f>
        <v>0</v>
      </c>
      <c r="F678" s="64">
        <f>R673-R672</f>
        <v>0</v>
      </c>
      <c r="G678" s="65">
        <f>S673-S672</f>
        <v>0</v>
      </c>
      <c r="H678" s="117">
        <f>T673-T672</f>
        <v>0</v>
      </c>
      <c r="I678" s="66">
        <f>SUM(D678:E678)</f>
        <v>1</v>
      </c>
      <c r="J678" s="65">
        <f>SUM(F678:G678)</f>
        <v>0</v>
      </c>
      <c r="K678" s="67">
        <f t="shared" si="313"/>
        <v>1</v>
      </c>
      <c r="L678" s="28">
        <f t="shared" si="314"/>
        <v>0</v>
      </c>
      <c r="M678" s="42" t="s">
        <v>70</v>
      </c>
      <c r="O678" s="39" t="s">
        <v>39</v>
      </c>
      <c r="P678" s="40">
        <v>63</v>
      </c>
      <c r="Q678" s="40">
        <v>2</v>
      </c>
      <c r="R678" s="40">
        <v>0</v>
      </c>
      <c r="S678" s="40">
        <v>0</v>
      </c>
      <c r="T678" s="8">
        <v>0</v>
      </c>
    </row>
    <row r="679" spans="1:21" x14ac:dyDescent="0.15">
      <c r="A679" s="3"/>
      <c r="B679" s="23" t="s">
        <v>66</v>
      </c>
      <c r="C679" s="4"/>
      <c r="D679" s="68">
        <f t="shared" ref="D679:H683" si="333">P674-P673</f>
        <v>6</v>
      </c>
      <c r="E679" s="69">
        <f t="shared" si="333"/>
        <v>0</v>
      </c>
      <c r="F679" s="69">
        <f t="shared" si="333"/>
        <v>0</v>
      </c>
      <c r="G679" s="70">
        <f t="shared" si="333"/>
        <v>0</v>
      </c>
      <c r="H679" s="118">
        <f t="shared" si="333"/>
        <v>0</v>
      </c>
      <c r="I679" s="71">
        <f t="shared" ref="I679" si="334">SUM(D679:E679)</f>
        <v>6</v>
      </c>
      <c r="J679" s="70">
        <f t="shared" ref="J679:J683" si="335">SUM(F679:G679)</f>
        <v>0</v>
      </c>
      <c r="K679" s="72">
        <f t="shared" si="313"/>
        <v>6</v>
      </c>
      <c r="L679" s="29">
        <f t="shared" si="314"/>
        <v>0</v>
      </c>
      <c r="M679" s="43" t="s">
        <v>70</v>
      </c>
      <c r="O679" s="19"/>
      <c r="P679" s="19"/>
      <c r="Q679" s="19"/>
      <c r="R679" s="19"/>
      <c r="S679" s="19"/>
    </row>
    <row r="680" spans="1:21" x14ac:dyDescent="0.15">
      <c r="A680" s="3"/>
      <c r="B680" s="23" t="s">
        <v>67</v>
      </c>
      <c r="C680" s="4"/>
      <c r="D680" s="68">
        <f t="shared" si="333"/>
        <v>4</v>
      </c>
      <c r="E680" s="69">
        <f t="shared" si="333"/>
        <v>0</v>
      </c>
      <c r="F680" s="69">
        <f t="shared" si="333"/>
        <v>0</v>
      </c>
      <c r="G680" s="70">
        <f t="shared" si="333"/>
        <v>0</v>
      </c>
      <c r="H680" s="118">
        <f t="shared" si="333"/>
        <v>0</v>
      </c>
      <c r="I680" s="71">
        <f>SUM(D680:E680)</f>
        <v>4</v>
      </c>
      <c r="J680" s="70">
        <f t="shared" si="335"/>
        <v>0</v>
      </c>
      <c r="K680" s="72">
        <f t="shared" si="313"/>
        <v>4</v>
      </c>
      <c r="L680" s="29">
        <f t="shared" si="314"/>
        <v>0</v>
      </c>
      <c r="M680" s="43" t="s">
        <v>70</v>
      </c>
      <c r="O680" s="19"/>
      <c r="P680" s="19"/>
      <c r="Q680" s="19"/>
      <c r="R680" s="19"/>
      <c r="S680" s="19"/>
    </row>
    <row r="681" spans="1:21" x14ac:dyDescent="0.15">
      <c r="A681" s="3"/>
      <c r="B681" s="23" t="s">
        <v>68</v>
      </c>
      <c r="C681" s="4"/>
      <c r="D681" s="68">
        <f t="shared" si="333"/>
        <v>5</v>
      </c>
      <c r="E681" s="69">
        <f t="shared" si="333"/>
        <v>0</v>
      </c>
      <c r="F681" s="69">
        <f t="shared" si="333"/>
        <v>0</v>
      </c>
      <c r="G681" s="70">
        <f t="shared" si="333"/>
        <v>0</v>
      </c>
      <c r="H681" s="118">
        <f t="shared" si="333"/>
        <v>0</v>
      </c>
      <c r="I681" s="71">
        <f t="shared" ref="I681:I683" si="336">SUM(D681:E681)</f>
        <v>5</v>
      </c>
      <c r="J681" s="70">
        <f t="shared" si="335"/>
        <v>0</v>
      </c>
      <c r="K681" s="72">
        <f t="shared" si="313"/>
        <v>5</v>
      </c>
      <c r="L681" s="29">
        <f t="shared" si="314"/>
        <v>0</v>
      </c>
      <c r="M681" s="43" t="s">
        <v>70</v>
      </c>
      <c r="O681" s="19"/>
      <c r="P681" s="19"/>
      <c r="Q681" s="19"/>
      <c r="R681" s="19"/>
      <c r="S681" s="19"/>
    </row>
    <row r="682" spans="1:21" x14ac:dyDescent="0.15">
      <c r="A682" s="3"/>
      <c r="B682" s="23" t="s">
        <v>69</v>
      </c>
      <c r="C682" s="4"/>
      <c r="D682" s="68">
        <f t="shared" si="333"/>
        <v>4</v>
      </c>
      <c r="E682" s="69">
        <f t="shared" si="333"/>
        <v>1</v>
      </c>
      <c r="F682" s="69">
        <f t="shared" si="333"/>
        <v>0</v>
      </c>
      <c r="G682" s="70">
        <f t="shared" si="333"/>
        <v>0</v>
      </c>
      <c r="H682" s="118">
        <f t="shared" si="333"/>
        <v>0</v>
      </c>
      <c r="I682" s="71">
        <f t="shared" si="336"/>
        <v>5</v>
      </c>
      <c r="J682" s="70">
        <f t="shared" si="335"/>
        <v>0</v>
      </c>
      <c r="K682" s="72">
        <f t="shared" si="313"/>
        <v>5</v>
      </c>
      <c r="L682" s="29">
        <f t="shared" si="314"/>
        <v>0</v>
      </c>
      <c r="M682" s="43" t="s">
        <v>70</v>
      </c>
      <c r="O682" s="88"/>
      <c r="P682" s="89"/>
      <c r="Q682" s="88"/>
      <c r="R682" s="88"/>
      <c r="S682" s="88"/>
    </row>
    <row r="683" spans="1:21" x14ac:dyDescent="0.15">
      <c r="A683" s="5"/>
      <c r="B683" s="24" t="s">
        <v>40</v>
      </c>
      <c r="C683" s="7"/>
      <c r="D683" s="73">
        <f>P678-P677</f>
        <v>2</v>
      </c>
      <c r="E683" s="74">
        <f t="shared" si="333"/>
        <v>0</v>
      </c>
      <c r="F683" s="74">
        <f t="shared" si="333"/>
        <v>0</v>
      </c>
      <c r="G683" s="75">
        <f t="shared" si="333"/>
        <v>0</v>
      </c>
      <c r="H683" s="119">
        <f t="shared" si="333"/>
        <v>0</v>
      </c>
      <c r="I683" s="76">
        <f t="shared" si="336"/>
        <v>2</v>
      </c>
      <c r="J683" s="75">
        <f t="shared" si="335"/>
        <v>0</v>
      </c>
      <c r="K683" s="77">
        <f t="shared" si="313"/>
        <v>2</v>
      </c>
      <c r="L683" s="30">
        <f t="shared" si="314"/>
        <v>0</v>
      </c>
      <c r="M683" s="44" t="s">
        <v>70</v>
      </c>
      <c r="O683" s="88"/>
      <c r="P683" s="88"/>
      <c r="Q683" s="88"/>
      <c r="R683" s="88"/>
      <c r="S683" s="88"/>
    </row>
    <row r="684" spans="1:21" ht="12" thickBot="1" x14ac:dyDescent="0.2">
      <c r="A684" s="20"/>
      <c r="B684" s="25" t="s">
        <v>111</v>
      </c>
      <c r="C684" s="21"/>
      <c r="D684" s="83">
        <f>SUM(D678:D683)</f>
        <v>22</v>
      </c>
      <c r="E684" s="84">
        <f t="shared" ref="E684:H684" si="337">SUM(E678:E683)</f>
        <v>1</v>
      </c>
      <c r="F684" s="84">
        <f t="shared" si="337"/>
        <v>0</v>
      </c>
      <c r="G684" s="85">
        <f t="shared" si="337"/>
        <v>0</v>
      </c>
      <c r="H684" s="121">
        <f t="shared" si="337"/>
        <v>0</v>
      </c>
      <c r="I684" s="86">
        <f>SUM(D684:E684)</f>
        <v>23</v>
      </c>
      <c r="J684" s="85">
        <f>SUM(F684:G684)</f>
        <v>0</v>
      </c>
      <c r="K684" s="67">
        <f t="shared" si="313"/>
        <v>23</v>
      </c>
      <c r="L684" s="27">
        <f>IF(ISERROR(ROUND(J684/K684*100,1)),"-",ROUND(J684/K684*100,1))</f>
        <v>0</v>
      </c>
      <c r="M684" s="45">
        <f>IF(ISERROR(ROUND(K684/$K$685*100,1)),"-",ROUND(K684/$K$685*100,1))</f>
        <v>19.2</v>
      </c>
      <c r="O684" s="88"/>
      <c r="P684" s="90"/>
      <c r="Q684" s="90"/>
      <c r="R684" s="90"/>
      <c r="S684" s="90"/>
    </row>
    <row r="685" spans="1:21" ht="12" thickTop="1" x14ac:dyDescent="0.15">
      <c r="A685" s="97"/>
      <c r="B685" s="98" t="s">
        <v>106</v>
      </c>
      <c r="C685" s="99"/>
      <c r="D685" s="100">
        <f>SUM(D649,D656,D663,D670,D677,D684)</f>
        <v>115</v>
      </c>
      <c r="E685" s="101">
        <f t="shared" ref="E685:J685" si="338">SUM(E649,E656,E663,E670,E677,E684)</f>
        <v>3</v>
      </c>
      <c r="F685" s="101">
        <f t="shared" si="338"/>
        <v>0</v>
      </c>
      <c r="G685" s="102">
        <f t="shared" si="338"/>
        <v>1</v>
      </c>
      <c r="H685" s="122">
        <f t="shared" si="338"/>
        <v>1</v>
      </c>
      <c r="I685" s="103">
        <f t="shared" si="338"/>
        <v>118</v>
      </c>
      <c r="J685" s="102">
        <f t="shared" si="338"/>
        <v>1</v>
      </c>
      <c r="K685" s="104">
        <f t="shared" si="313"/>
        <v>120</v>
      </c>
      <c r="L685" s="105">
        <f t="shared" ref="L685" si="339">IF(ISERROR(ROUND(J685/K685*100,1)),"-",ROUND(J685/K685*100,1))</f>
        <v>0.8</v>
      </c>
      <c r="M685" s="106">
        <f>IF(ISERROR(ROUND(K685/$K685*100,1)),"-",ROUND(K685/$K685*100,1))</f>
        <v>100</v>
      </c>
      <c r="O685" s="88"/>
      <c r="P685" s="88"/>
      <c r="Q685" s="88"/>
      <c r="R685" s="88"/>
      <c r="S685" s="88"/>
    </row>
    <row r="687" spans="1:21" x14ac:dyDescent="0.15">
      <c r="T687" s="33"/>
    </row>
    <row r="688" spans="1:21" x14ac:dyDescent="0.15">
      <c r="B688" s="41" t="s">
        <v>93</v>
      </c>
      <c r="P688" s="41" t="str">
        <f>B688</f>
        <v>C→D</v>
      </c>
    </row>
    <row r="689" spans="1:24" ht="21" x14ac:dyDescent="0.15">
      <c r="A689" s="1"/>
      <c r="B689" s="13"/>
      <c r="C689" s="26" t="s">
        <v>2</v>
      </c>
      <c r="D689" s="52" t="s">
        <v>48</v>
      </c>
      <c r="E689" s="53" t="s">
        <v>49</v>
      </c>
      <c r="F689" s="53" t="s">
        <v>104</v>
      </c>
      <c r="G689" s="54" t="s">
        <v>105</v>
      </c>
      <c r="H689" s="115" t="s">
        <v>108</v>
      </c>
      <c r="I689" s="55" t="s">
        <v>50</v>
      </c>
      <c r="J689" s="56" t="s">
        <v>51</v>
      </c>
      <c r="K689" s="57" t="s">
        <v>52</v>
      </c>
      <c r="L689" s="14" t="s">
        <v>53</v>
      </c>
      <c r="M689" s="14" t="s">
        <v>54</v>
      </c>
      <c r="P689" s="8" t="s">
        <v>71</v>
      </c>
      <c r="Q689" s="8" t="s">
        <v>71</v>
      </c>
      <c r="R689" s="8" t="s">
        <v>72</v>
      </c>
      <c r="S689" s="8" t="s">
        <v>72</v>
      </c>
      <c r="T689" s="123" t="s">
        <v>107</v>
      </c>
      <c r="U689" s="87"/>
      <c r="V689" s="87"/>
      <c r="W689" s="87"/>
      <c r="X689" s="87"/>
    </row>
    <row r="690" spans="1:24" x14ac:dyDescent="0.15">
      <c r="A690" s="5" t="s">
        <v>1</v>
      </c>
      <c r="B690" s="10"/>
      <c r="C690" s="15"/>
      <c r="D690" s="58" t="s">
        <v>46</v>
      </c>
      <c r="E690" s="59" t="s">
        <v>46</v>
      </c>
      <c r="F690" s="59" t="s">
        <v>46</v>
      </c>
      <c r="G690" s="60" t="s">
        <v>46</v>
      </c>
      <c r="H690" s="116" t="s">
        <v>46</v>
      </c>
      <c r="I690" s="61" t="s">
        <v>46</v>
      </c>
      <c r="J690" s="60" t="s">
        <v>46</v>
      </c>
      <c r="K690" s="62" t="s">
        <v>46</v>
      </c>
      <c r="L690" s="16" t="s">
        <v>47</v>
      </c>
      <c r="M690" s="16" t="s">
        <v>47</v>
      </c>
      <c r="P690" s="33" t="s">
        <v>73</v>
      </c>
      <c r="Q690" s="33" t="s">
        <v>74</v>
      </c>
      <c r="R690" s="33" t="s">
        <v>84</v>
      </c>
      <c r="S690" s="33" t="s">
        <v>75</v>
      </c>
      <c r="T690" s="123"/>
      <c r="U690" s="87"/>
      <c r="V690" s="87"/>
    </row>
    <row r="691" spans="1:24" x14ac:dyDescent="0.15">
      <c r="A691" s="1"/>
      <c r="B691" s="22" t="s">
        <v>136</v>
      </c>
      <c r="C691" s="2"/>
      <c r="D691" s="63">
        <f>P691</f>
        <v>3</v>
      </c>
      <c r="E691" s="64">
        <f>Q691</f>
        <v>0</v>
      </c>
      <c r="F691" s="64">
        <f>R691</f>
        <v>0</v>
      </c>
      <c r="G691" s="65">
        <f>S691</f>
        <v>0</v>
      </c>
      <c r="H691" s="117">
        <f>T691</f>
        <v>1</v>
      </c>
      <c r="I691" s="66">
        <f t="shared" ref="I691:I698" si="340">SUM(D691:E691)</f>
        <v>3</v>
      </c>
      <c r="J691" s="65">
        <f t="shared" ref="J691:J703" si="341">SUM(F691:G691)</f>
        <v>0</v>
      </c>
      <c r="K691" s="67">
        <f>SUM(D691:H691)</f>
        <v>4</v>
      </c>
      <c r="L691" s="28">
        <f>IF(ISERROR(ROUND(J691/K691*100,1)),"-",ROUND(J691/K691*100,1))</f>
        <v>0</v>
      </c>
      <c r="M691" s="42" t="s">
        <v>70</v>
      </c>
      <c r="O691" s="8" t="s">
        <v>3</v>
      </c>
      <c r="P691" s="34">
        <v>3</v>
      </c>
      <c r="Q691" s="34">
        <v>0</v>
      </c>
      <c r="R691" s="34">
        <v>0</v>
      </c>
      <c r="S691" s="34">
        <v>0</v>
      </c>
      <c r="T691" s="8">
        <v>1</v>
      </c>
      <c r="U691" s="87"/>
      <c r="V691" s="87"/>
    </row>
    <row r="692" spans="1:24" x14ac:dyDescent="0.15">
      <c r="A692" s="3"/>
      <c r="B692" s="23" t="s">
        <v>137</v>
      </c>
      <c r="C692" s="4"/>
      <c r="D692" s="68">
        <f>P692-P691</f>
        <v>0</v>
      </c>
      <c r="E692" s="69">
        <f>Q692-Q691</f>
        <v>0</v>
      </c>
      <c r="F692" s="69">
        <f>R692-R691</f>
        <v>0</v>
      </c>
      <c r="G692" s="70">
        <f>S692-S691</f>
        <v>0</v>
      </c>
      <c r="H692" s="118">
        <f>T692-T691</f>
        <v>0</v>
      </c>
      <c r="I692" s="71">
        <f t="shared" si="340"/>
        <v>0</v>
      </c>
      <c r="J692" s="70">
        <f t="shared" si="341"/>
        <v>0</v>
      </c>
      <c r="K692" s="72">
        <f t="shared" ref="K692:K733" si="342">SUM(D692:H692)</f>
        <v>0</v>
      </c>
      <c r="L692" s="29" t="str">
        <f t="shared" ref="L692:L731" si="343">IF(ISERROR(ROUND(J692/K692*100,1)),"-",ROUND(J692/K692*100,1))</f>
        <v>-</v>
      </c>
      <c r="M692" s="43" t="s">
        <v>70</v>
      </c>
      <c r="O692" s="8" t="s">
        <v>4</v>
      </c>
      <c r="P692" s="34">
        <v>3</v>
      </c>
      <c r="Q692" s="34">
        <v>0</v>
      </c>
      <c r="R692" s="34">
        <v>0</v>
      </c>
      <c r="S692" s="34">
        <v>0</v>
      </c>
      <c r="T692" s="8">
        <v>1</v>
      </c>
      <c r="U692" s="87"/>
      <c r="V692" s="87"/>
    </row>
    <row r="693" spans="1:24" x14ac:dyDescent="0.15">
      <c r="A693" s="3"/>
      <c r="B693" s="23" t="s">
        <v>138</v>
      </c>
      <c r="C693" s="4"/>
      <c r="D693" s="68">
        <f t="shared" ref="D693:H696" si="344">P693-P692</f>
        <v>0</v>
      </c>
      <c r="E693" s="69">
        <f t="shared" si="344"/>
        <v>0</v>
      </c>
      <c r="F693" s="69">
        <f t="shared" si="344"/>
        <v>0</v>
      </c>
      <c r="G693" s="70">
        <f t="shared" si="344"/>
        <v>0</v>
      </c>
      <c r="H693" s="118">
        <f t="shared" si="344"/>
        <v>0</v>
      </c>
      <c r="I693" s="71">
        <f t="shared" si="340"/>
        <v>0</v>
      </c>
      <c r="J693" s="70">
        <f t="shared" si="341"/>
        <v>0</v>
      </c>
      <c r="K693" s="72">
        <f t="shared" si="342"/>
        <v>0</v>
      </c>
      <c r="L693" s="29" t="str">
        <f t="shared" si="343"/>
        <v>-</v>
      </c>
      <c r="M693" s="43" t="s">
        <v>70</v>
      </c>
      <c r="O693" s="8" t="s">
        <v>5</v>
      </c>
      <c r="P693" s="34">
        <v>3</v>
      </c>
      <c r="Q693" s="34">
        <v>0</v>
      </c>
      <c r="R693" s="34">
        <v>0</v>
      </c>
      <c r="S693" s="34">
        <v>0</v>
      </c>
      <c r="T693" s="8">
        <v>1</v>
      </c>
      <c r="U693" s="87"/>
      <c r="V693" s="87"/>
    </row>
    <row r="694" spans="1:24" x14ac:dyDescent="0.15">
      <c r="A694" s="3"/>
      <c r="B694" s="23" t="s">
        <v>139</v>
      </c>
      <c r="C694" s="4"/>
      <c r="D694" s="68">
        <f t="shared" si="344"/>
        <v>1</v>
      </c>
      <c r="E694" s="69">
        <f t="shared" si="344"/>
        <v>0</v>
      </c>
      <c r="F694" s="69">
        <f t="shared" si="344"/>
        <v>0</v>
      </c>
      <c r="G694" s="70">
        <f t="shared" si="344"/>
        <v>0</v>
      </c>
      <c r="H694" s="118">
        <f t="shared" si="344"/>
        <v>0</v>
      </c>
      <c r="I694" s="71">
        <f t="shared" si="340"/>
        <v>1</v>
      </c>
      <c r="J694" s="70">
        <f t="shared" si="341"/>
        <v>0</v>
      </c>
      <c r="K694" s="72">
        <f t="shared" si="342"/>
        <v>1</v>
      </c>
      <c r="L694" s="29">
        <f t="shared" si="343"/>
        <v>0</v>
      </c>
      <c r="M694" s="43" t="s">
        <v>70</v>
      </c>
      <c r="O694" s="8" t="s">
        <v>6</v>
      </c>
      <c r="P694" s="34">
        <v>4</v>
      </c>
      <c r="Q694" s="34">
        <v>0</v>
      </c>
      <c r="R694" s="34">
        <v>0</v>
      </c>
      <c r="S694" s="34">
        <v>0</v>
      </c>
      <c r="T694" s="8">
        <v>1</v>
      </c>
      <c r="U694" s="87"/>
      <c r="V694" s="87"/>
    </row>
    <row r="695" spans="1:24" s="19" customFormat="1" x14ac:dyDescent="0.15">
      <c r="A695" s="3"/>
      <c r="B695" s="23" t="s">
        <v>140</v>
      </c>
      <c r="C695" s="4"/>
      <c r="D695" s="68">
        <f t="shared" si="344"/>
        <v>2</v>
      </c>
      <c r="E695" s="69">
        <f t="shared" si="344"/>
        <v>1</v>
      </c>
      <c r="F695" s="69">
        <f t="shared" si="344"/>
        <v>0</v>
      </c>
      <c r="G695" s="70">
        <f t="shared" si="344"/>
        <v>1</v>
      </c>
      <c r="H695" s="118">
        <f t="shared" si="344"/>
        <v>0</v>
      </c>
      <c r="I695" s="71">
        <f t="shared" si="340"/>
        <v>3</v>
      </c>
      <c r="J695" s="70">
        <f t="shared" si="341"/>
        <v>1</v>
      </c>
      <c r="K695" s="72">
        <f t="shared" si="342"/>
        <v>4</v>
      </c>
      <c r="L695" s="29">
        <f t="shared" si="343"/>
        <v>25</v>
      </c>
      <c r="M695" s="43" t="s">
        <v>70</v>
      </c>
      <c r="O695" s="8" t="s">
        <v>7</v>
      </c>
      <c r="P695" s="34">
        <v>6</v>
      </c>
      <c r="Q695" s="34">
        <v>1</v>
      </c>
      <c r="R695" s="34">
        <v>0</v>
      </c>
      <c r="S695" s="34">
        <v>1</v>
      </c>
      <c r="T695" s="8">
        <v>1</v>
      </c>
      <c r="U695" s="87"/>
      <c r="V695" s="87"/>
    </row>
    <row r="696" spans="1:24" x14ac:dyDescent="0.15">
      <c r="A696" s="5"/>
      <c r="B696" s="24" t="s">
        <v>141</v>
      </c>
      <c r="C696" s="7"/>
      <c r="D696" s="73">
        <f t="shared" si="344"/>
        <v>1</v>
      </c>
      <c r="E696" s="74">
        <f t="shared" si="344"/>
        <v>0</v>
      </c>
      <c r="F696" s="74">
        <f t="shared" si="344"/>
        <v>0</v>
      </c>
      <c r="G696" s="75">
        <f t="shared" si="344"/>
        <v>0</v>
      </c>
      <c r="H696" s="119">
        <f t="shared" si="344"/>
        <v>0</v>
      </c>
      <c r="I696" s="76">
        <f t="shared" si="340"/>
        <v>1</v>
      </c>
      <c r="J696" s="75">
        <f t="shared" si="341"/>
        <v>0</v>
      </c>
      <c r="K696" s="77">
        <f t="shared" si="342"/>
        <v>1</v>
      </c>
      <c r="L696" s="30">
        <f t="shared" si="343"/>
        <v>0</v>
      </c>
      <c r="M696" s="44" t="s">
        <v>70</v>
      </c>
      <c r="O696" s="8" t="s">
        <v>8</v>
      </c>
      <c r="P696" s="34">
        <v>7</v>
      </c>
      <c r="Q696" s="34">
        <v>1</v>
      </c>
      <c r="R696" s="34">
        <v>0</v>
      </c>
      <c r="S696" s="34">
        <v>1</v>
      </c>
      <c r="T696" s="8">
        <v>1</v>
      </c>
      <c r="U696" s="87"/>
      <c r="V696" s="87"/>
    </row>
    <row r="697" spans="1:24" x14ac:dyDescent="0.15">
      <c r="A697" s="17"/>
      <c r="B697" s="25" t="s">
        <v>154</v>
      </c>
      <c r="C697" s="18"/>
      <c r="D697" s="78">
        <f>SUM(D691:D696)</f>
        <v>7</v>
      </c>
      <c r="E697" s="79">
        <f>SUM(E691:E696)</f>
        <v>1</v>
      </c>
      <c r="F697" s="79">
        <f>SUM(F691:F696)</f>
        <v>0</v>
      </c>
      <c r="G697" s="80">
        <f>SUM(G691:G696)</f>
        <v>1</v>
      </c>
      <c r="H697" s="120">
        <f>SUM(H691:H696)</f>
        <v>1</v>
      </c>
      <c r="I697" s="81">
        <f t="shared" si="340"/>
        <v>8</v>
      </c>
      <c r="J697" s="80">
        <f t="shared" si="341"/>
        <v>1</v>
      </c>
      <c r="K697" s="82">
        <f t="shared" si="342"/>
        <v>10</v>
      </c>
      <c r="L697" s="31">
        <f t="shared" si="343"/>
        <v>10</v>
      </c>
      <c r="M697" s="45">
        <f>IF(ISERROR(ROUND(K697/$K$733*100,1)),"-",ROUND(K697/$K$733*100,1))</f>
        <v>13.7</v>
      </c>
      <c r="O697" s="35" t="s">
        <v>9</v>
      </c>
      <c r="P697" s="36">
        <v>11</v>
      </c>
      <c r="Q697" s="36">
        <v>1</v>
      </c>
      <c r="R697" s="36">
        <v>0</v>
      </c>
      <c r="S697" s="36">
        <v>2</v>
      </c>
      <c r="T697" s="36">
        <v>1</v>
      </c>
      <c r="U697" s="87"/>
      <c r="V697" s="87"/>
    </row>
    <row r="698" spans="1:24" x14ac:dyDescent="0.15">
      <c r="A698" s="1"/>
      <c r="B698" s="22" t="s">
        <v>142</v>
      </c>
      <c r="C698" s="2"/>
      <c r="D698" s="63">
        <f>P697-P696</f>
        <v>4</v>
      </c>
      <c r="E698" s="64">
        <f>Q697-Q696</f>
        <v>0</v>
      </c>
      <c r="F698" s="64">
        <f>R697-R696</f>
        <v>0</v>
      </c>
      <c r="G698" s="65">
        <f t="shared" ref="G698:H702" si="345">S697-S696</f>
        <v>1</v>
      </c>
      <c r="H698" s="117">
        <f t="shared" si="345"/>
        <v>0</v>
      </c>
      <c r="I698" s="66">
        <f t="shared" si="340"/>
        <v>4</v>
      </c>
      <c r="J698" s="65">
        <f t="shared" si="341"/>
        <v>1</v>
      </c>
      <c r="K698" s="67">
        <f t="shared" si="342"/>
        <v>5</v>
      </c>
      <c r="L698" s="28">
        <f t="shared" si="343"/>
        <v>20</v>
      </c>
      <c r="M698" s="42" t="s">
        <v>70</v>
      </c>
      <c r="O698" s="37" t="s">
        <v>10</v>
      </c>
      <c r="P698" s="38">
        <v>12</v>
      </c>
      <c r="Q698" s="38">
        <v>1</v>
      </c>
      <c r="R698" s="38">
        <v>0</v>
      </c>
      <c r="S698" s="38">
        <v>2</v>
      </c>
      <c r="T698" s="8">
        <v>1</v>
      </c>
      <c r="U698" s="87"/>
      <c r="V698" s="87"/>
    </row>
    <row r="699" spans="1:24" x14ac:dyDescent="0.15">
      <c r="A699" s="3"/>
      <c r="B699" s="23" t="s">
        <v>143</v>
      </c>
      <c r="C699" s="4"/>
      <c r="D699" s="68">
        <f t="shared" ref="D699:F703" si="346">P698-P697</f>
        <v>1</v>
      </c>
      <c r="E699" s="69">
        <f t="shared" si="346"/>
        <v>0</v>
      </c>
      <c r="F699" s="69">
        <f t="shared" si="346"/>
        <v>0</v>
      </c>
      <c r="G699" s="70">
        <f t="shared" si="345"/>
        <v>0</v>
      </c>
      <c r="H699" s="118">
        <f t="shared" si="345"/>
        <v>0</v>
      </c>
      <c r="I699" s="71">
        <f t="shared" ref="I699" si="347">SUM(D699:E699)</f>
        <v>1</v>
      </c>
      <c r="J699" s="70">
        <f t="shared" si="341"/>
        <v>0</v>
      </c>
      <c r="K699" s="72">
        <f t="shared" si="342"/>
        <v>1</v>
      </c>
      <c r="L699" s="29">
        <f t="shared" si="343"/>
        <v>0</v>
      </c>
      <c r="M699" s="43" t="s">
        <v>70</v>
      </c>
      <c r="O699" s="37" t="s">
        <v>11</v>
      </c>
      <c r="P699" s="38">
        <v>14</v>
      </c>
      <c r="Q699" s="38">
        <v>1</v>
      </c>
      <c r="R699" s="38">
        <v>0</v>
      </c>
      <c r="S699" s="38">
        <v>2</v>
      </c>
      <c r="T699" s="8">
        <v>1</v>
      </c>
      <c r="U699" s="87"/>
      <c r="V699" s="87"/>
    </row>
    <row r="700" spans="1:24" x14ac:dyDescent="0.15">
      <c r="A700" s="3"/>
      <c r="B700" s="23" t="s">
        <v>144</v>
      </c>
      <c r="C700" s="4"/>
      <c r="D700" s="68">
        <f t="shared" si="346"/>
        <v>2</v>
      </c>
      <c r="E700" s="69">
        <f t="shared" si="346"/>
        <v>0</v>
      </c>
      <c r="F700" s="69">
        <f t="shared" si="346"/>
        <v>0</v>
      </c>
      <c r="G700" s="70">
        <f t="shared" si="345"/>
        <v>0</v>
      </c>
      <c r="H700" s="118">
        <f t="shared" si="345"/>
        <v>0</v>
      </c>
      <c r="I700" s="71">
        <f>SUM(D700:E700)</f>
        <v>2</v>
      </c>
      <c r="J700" s="70">
        <f t="shared" si="341"/>
        <v>0</v>
      </c>
      <c r="K700" s="72">
        <f t="shared" si="342"/>
        <v>2</v>
      </c>
      <c r="L700" s="29">
        <f t="shared" si="343"/>
        <v>0</v>
      </c>
      <c r="M700" s="43" t="s">
        <v>70</v>
      </c>
      <c r="O700" s="37" t="s">
        <v>12</v>
      </c>
      <c r="P700" s="38">
        <v>16</v>
      </c>
      <c r="Q700" s="38">
        <v>1</v>
      </c>
      <c r="R700" s="38">
        <v>0</v>
      </c>
      <c r="S700" s="38">
        <v>2</v>
      </c>
      <c r="T700" s="8">
        <v>1</v>
      </c>
      <c r="U700" s="87"/>
      <c r="V700" s="87"/>
    </row>
    <row r="701" spans="1:24" x14ac:dyDescent="0.15">
      <c r="A701" s="3"/>
      <c r="B701" s="23" t="s">
        <v>145</v>
      </c>
      <c r="C701" s="4"/>
      <c r="D701" s="68">
        <f t="shared" si="346"/>
        <v>2</v>
      </c>
      <c r="E701" s="69">
        <f t="shared" si="346"/>
        <v>0</v>
      </c>
      <c r="F701" s="69">
        <f t="shared" si="346"/>
        <v>0</v>
      </c>
      <c r="G701" s="70">
        <f t="shared" si="345"/>
        <v>0</v>
      </c>
      <c r="H701" s="118">
        <f t="shared" si="345"/>
        <v>0</v>
      </c>
      <c r="I701" s="71">
        <f t="shared" ref="I701:I703" si="348">SUM(D701:E701)</f>
        <v>2</v>
      </c>
      <c r="J701" s="70">
        <f t="shared" si="341"/>
        <v>0</v>
      </c>
      <c r="K701" s="72">
        <f t="shared" si="342"/>
        <v>2</v>
      </c>
      <c r="L701" s="29">
        <f t="shared" si="343"/>
        <v>0</v>
      </c>
      <c r="M701" s="43" t="s">
        <v>70</v>
      </c>
      <c r="O701" s="37" t="s">
        <v>13</v>
      </c>
      <c r="P701" s="38">
        <v>17</v>
      </c>
      <c r="Q701" s="38">
        <v>1</v>
      </c>
      <c r="R701" s="38">
        <v>0</v>
      </c>
      <c r="S701" s="38">
        <v>2</v>
      </c>
      <c r="T701" s="8">
        <v>1</v>
      </c>
      <c r="U701" s="87"/>
      <c r="V701" s="87"/>
    </row>
    <row r="702" spans="1:24" s="19" customFormat="1" x14ac:dyDescent="0.15">
      <c r="A702" s="3"/>
      <c r="B702" s="23" t="s">
        <v>146</v>
      </c>
      <c r="C702" s="4"/>
      <c r="D702" s="68">
        <f t="shared" si="346"/>
        <v>1</v>
      </c>
      <c r="E702" s="69">
        <f t="shared" si="346"/>
        <v>0</v>
      </c>
      <c r="F702" s="69">
        <f t="shared" si="346"/>
        <v>0</v>
      </c>
      <c r="G702" s="70">
        <f t="shared" si="345"/>
        <v>0</v>
      </c>
      <c r="H702" s="118">
        <f t="shared" si="345"/>
        <v>0</v>
      </c>
      <c r="I702" s="71">
        <f t="shared" si="348"/>
        <v>1</v>
      </c>
      <c r="J702" s="70">
        <f t="shared" si="341"/>
        <v>0</v>
      </c>
      <c r="K702" s="72">
        <f t="shared" si="342"/>
        <v>1</v>
      </c>
      <c r="L702" s="29">
        <f t="shared" si="343"/>
        <v>0</v>
      </c>
      <c r="M702" s="43" t="s">
        <v>70</v>
      </c>
      <c r="O702" s="39" t="s">
        <v>14</v>
      </c>
      <c r="P702" s="40">
        <v>20</v>
      </c>
      <c r="Q702" s="40">
        <v>1</v>
      </c>
      <c r="R702" s="40">
        <v>0</v>
      </c>
      <c r="S702" s="40">
        <v>2</v>
      </c>
      <c r="T702" s="8">
        <v>1</v>
      </c>
      <c r="U702" s="87"/>
      <c r="V702" s="87"/>
    </row>
    <row r="703" spans="1:24" x14ac:dyDescent="0.15">
      <c r="A703" s="5"/>
      <c r="B703" s="24" t="s">
        <v>147</v>
      </c>
      <c r="C703" s="7"/>
      <c r="D703" s="73">
        <f t="shared" si="346"/>
        <v>3</v>
      </c>
      <c r="E703" s="74">
        <f t="shared" si="346"/>
        <v>0</v>
      </c>
      <c r="F703" s="74">
        <f t="shared" si="346"/>
        <v>0</v>
      </c>
      <c r="G703" s="75">
        <f>S702-S701</f>
        <v>0</v>
      </c>
      <c r="H703" s="119">
        <f>T702-T701</f>
        <v>0</v>
      </c>
      <c r="I703" s="76">
        <f t="shared" si="348"/>
        <v>3</v>
      </c>
      <c r="J703" s="75">
        <f t="shared" si="341"/>
        <v>0</v>
      </c>
      <c r="K703" s="77">
        <f t="shared" si="342"/>
        <v>3</v>
      </c>
      <c r="L703" s="30">
        <f t="shared" si="343"/>
        <v>0</v>
      </c>
      <c r="M703" s="44" t="s">
        <v>70</v>
      </c>
      <c r="O703" s="35" t="s">
        <v>15</v>
      </c>
      <c r="P703" s="36">
        <v>20</v>
      </c>
      <c r="Q703" s="36">
        <v>1</v>
      </c>
      <c r="R703" s="36">
        <v>0</v>
      </c>
      <c r="S703" s="36">
        <v>2</v>
      </c>
      <c r="T703" s="36">
        <v>1</v>
      </c>
      <c r="U703" s="87"/>
      <c r="V703" s="87"/>
    </row>
    <row r="704" spans="1:24" x14ac:dyDescent="0.15">
      <c r="A704" s="17"/>
      <c r="B704" s="25" t="s">
        <v>155</v>
      </c>
      <c r="C704" s="18"/>
      <c r="D704" s="78">
        <f>SUM(D698:D703)</f>
        <v>13</v>
      </c>
      <c r="E704" s="79">
        <f>SUM(E698:E703)</f>
        <v>0</v>
      </c>
      <c r="F704" s="79">
        <f>SUM(F698:F703)</f>
        <v>0</v>
      </c>
      <c r="G704" s="80">
        <f>SUM(G698:G703)</f>
        <v>1</v>
      </c>
      <c r="H704" s="120">
        <f>SUM(H698:H703)</f>
        <v>0</v>
      </c>
      <c r="I704" s="81">
        <f>SUM(D704:E704)</f>
        <v>13</v>
      </c>
      <c r="J704" s="80">
        <f>SUM(F704:G704)</f>
        <v>1</v>
      </c>
      <c r="K704" s="82">
        <f t="shared" si="342"/>
        <v>14</v>
      </c>
      <c r="L704" s="31">
        <f t="shared" si="343"/>
        <v>7.1</v>
      </c>
      <c r="M704" s="45">
        <f>IF(ISERROR(ROUND(K704/$K$733*100,1)),"-",ROUND(K704/$K$733*100,1))</f>
        <v>19.2</v>
      </c>
      <c r="O704" s="37" t="s">
        <v>16</v>
      </c>
      <c r="P704" s="38">
        <v>24</v>
      </c>
      <c r="Q704" s="38">
        <v>1</v>
      </c>
      <c r="R704" s="38">
        <v>0</v>
      </c>
      <c r="S704" s="38">
        <v>2</v>
      </c>
      <c r="T704" s="8">
        <v>1</v>
      </c>
      <c r="U704" s="87"/>
      <c r="V704" s="87"/>
    </row>
    <row r="705" spans="1:22" x14ac:dyDescent="0.15">
      <c r="A705" s="1"/>
      <c r="B705" s="22" t="s">
        <v>148</v>
      </c>
      <c r="C705" s="2"/>
      <c r="D705" s="63">
        <f>P703-P702</f>
        <v>0</v>
      </c>
      <c r="E705" s="64">
        <f>Q703-Q702</f>
        <v>0</v>
      </c>
      <c r="F705" s="64">
        <f>R703-R702</f>
        <v>0</v>
      </c>
      <c r="G705" s="65">
        <f t="shared" ref="G705:H710" si="349">S703-S702</f>
        <v>0</v>
      </c>
      <c r="H705" s="117">
        <f t="shared" si="349"/>
        <v>0</v>
      </c>
      <c r="I705" s="66">
        <f>SUM(D705:E705)</f>
        <v>0</v>
      </c>
      <c r="J705" s="65">
        <f>SUM(F705:G705)</f>
        <v>0</v>
      </c>
      <c r="K705" s="67">
        <f t="shared" si="342"/>
        <v>0</v>
      </c>
      <c r="L705" s="28" t="str">
        <f t="shared" si="343"/>
        <v>-</v>
      </c>
      <c r="M705" s="42" t="s">
        <v>70</v>
      </c>
      <c r="O705" s="37" t="s">
        <v>17</v>
      </c>
      <c r="P705" s="38">
        <v>25</v>
      </c>
      <c r="Q705" s="38">
        <v>1</v>
      </c>
      <c r="R705" s="38">
        <v>0</v>
      </c>
      <c r="S705" s="38">
        <v>2</v>
      </c>
      <c r="T705" s="8">
        <v>1</v>
      </c>
      <c r="U705" s="87"/>
      <c r="V705" s="87"/>
    </row>
    <row r="706" spans="1:22" x14ac:dyDescent="0.15">
      <c r="A706" s="3"/>
      <c r="B706" s="23" t="s">
        <v>149</v>
      </c>
      <c r="C706" s="4"/>
      <c r="D706" s="68">
        <f t="shared" ref="D706:F710" si="350">P704-P703</f>
        <v>4</v>
      </c>
      <c r="E706" s="69">
        <f t="shared" si="350"/>
        <v>0</v>
      </c>
      <c r="F706" s="69">
        <f t="shared" si="350"/>
        <v>0</v>
      </c>
      <c r="G706" s="70">
        <f t="shared" si="349"/>
        <v>0</v>
      </c>
      <c r="H706" s="118">
        <f t="shared" si="349"/>
        <v>0</v>
      </c>
      <c r="I706" s="71">
        <f t="shared" ref="I706" si="351">SUM(D706:E706)</f>
        <v>4</v>
      </c>
      <c r="J706" s="70">
        <f t="shared" ref="J706:J710" si="352">SUM(F706:G706)</f>
        <v>0</v>
      </c>
      <c r="K706" s="72">
        <f t="shared" si="342"/>
        <v>4</v>
      </c>
      <c r="L706" s="29">
        <f t="shared" si="343"/>
        <v>0</v>
      </c>
      <c r="M706" s="43" t="s">
        <v>70</v>
      </c>
      <c r="O706" s="37" t="s">
        <v>18</v>
      </c>
      <c r="P706" s="38">
        <v>26</v>
      </c>
      <c r="Q706" s="38">
        <v>1</v>
      </c>
      <c r="R706" s="38">
        <v>0</v>
      </c>
      <c r="S706" s="38">
        <v>2</v>
      </c>
      <c r="T706" s="8">
        <v>1</v>
      </c>
      <c r="U706" s="87"/>
      <c r="V706" s="87"/>
    </row>
    <row r="707" spans="1:22" x14ac:dyDescent="0.15">
      <c r="A707" s="3"/>
      <c r="B707" s="23" t="s">
        <v>150</v>
      </c>
      <c r="C707" s="4"/>
      <c r="D707" s="68">
        <f t="shared" si="350"/>
        <v>1</v>
      </c>
      <c r="E707" s="69">
        <f t="shared" si="350"/>
        <v>0</v>
      </c>
      <c r="F707" s="69">
        <f t="shared" si="350"/>
        <v>0</v>
      </c>
      <c r="G707" s="70">
        <f t="shared" si="349"/>
        <v>0</v>
      </c>
      <c r="H707" s="118">
        <f t="shared" si="349"/>
        <v>0</v>
      </c>
      <c r="I707" s="71">
        <f>SUM(D707:E707)</f>
        <v>1</v>
      </c>
      <c r="J707" s="70">
        <f t="shared" si="352"/>
        <v>0</v>
      </c>
      <c r="K707" s="72">
        <f t="shared" si="342"/>
        <v>1</v>
      </c>
      <c r="L707" s="29">
        <f t="shared" si="343"/>
        <v>0</v>
      </c>
      <c r="M707" s="43" t="s">
        <v>70</v>
      </c>
      <c r="O707" s="37" t="s">
        <v>19</v>
      </c>
      <c r="P707" s="38">
        <v>32</v>
      </c>
      <c r="Q707" s="38">
        <v>1</v>
      </c>
      <c r="R707" s="38">
        <v>0</v>
      </c>
      <c r="S707" s="38">
        <v>2</v>
      </c>
      <c r="T707" s="8">
        <v>1</v>
      </c>
      <c r="U707" s="87"/>
      <c r="V707" s="87"/>
    </row>
    <row r="708" spans="1:22" x14ac:dyDescent="0.15">
      <c r="A708" s="3"/>
      <c r="B708" s="23" t="s">
        <v>151</v>
      </c>
      <c r="C708" s="4"/>
      <c r="D708" s="68">
        <f t="shared" si="350"/>
        <v>1</v>
      </c>
      <c r="E708" s="69">
        <f t="shared" si="350"/>
        <v>0</v>
      </c>
      <c r="F708" s="69">
        <f t="shared" si="350"/>
        <v>0</v>
      </c>
      <c r="G708" s="70">
        <f t="shared" si="349"/>
        <v>0</v>
      </c>
      <c r="H708" s="118">
        <f t="shared" si="349"/>
        <v>0</v>
      </c>
      <c r="I708" s="71">
        <f t="shared" ref="I708:I710" si="353">SUM(D708:E708)</f>
        <v>1</v>
      </c>
      <c r="J708" s="70">
        <f t="shared" si="352"/>
        <v>0</v>
      </c>
      <c r="K708" s="72">
        <f t="shared" si="342"/>
        <v>1</v>
      </c>
      <c r="L708" s="29">
        <f t="shared" si="343"/>
        <v>0</v>
      </c>
      <c r="M708" s="43" t="s">
        <v>70</v>
      </c>
      <c r="O708" s="39" t="s">
        <v>20</v>
      </c>
      <c r="P708" s="40">
        <v>33</v>
      </c>
      <c r="Q708" s="40">
        <v>1</v>
      </c>
      <c r="R708" s="40">
        <v>0</v>
      </c>
      <c r="S708" s="40">
        <v>2</v>
      </c>
      <c r="T708" s="8">
        <v>1</v>
      </c>
      <c r="U708" s="87"/>
      <c r="V708" s="87"/>
    </row>
    <row r="709" spans="1:22" s="19" customFormat="1" x14ac:dyDescent="0.15">
      <c r="A709" s="3"/>
      <c r="B709" s="23" t="s">
        <v>152</v>
      </c>
      <c r="C709" s="4"/>
      <c r="D709" s="68">
        <f t="shared" si="350"/>
        <v>6</v>
      </c>
      <c r="E709" s="69">
        <f t="shared" si="350"/>
        <v>0</v>
      </c>
      <c r="F709" s="69">
        <f t="shared" si="350"/>
        <v>0</v>
      </c>
      <c r="G709" s="70">
        <f t="shared" si="349"/>
        <v>0</v>
      </c>
      <c r="H709" s="118">
        <f t="shared" si="349"/>
        <v>0</v>
      </c>
      <c r="I709" s="71">
        <f t="shared" si="353"/>
        <v>6</v>
      </c>
      <c r="J709" s="70">
        <f t="shared" si="352"/>
        <v>0</v>
      </c>
      <c r="K709" s="72">
        <f t="shared" si="342"/>
        <v>6</v>
      </c>
      <c r="L709" s="29">
        <f t="shared" si="343"/>
        <v>0</v>
      </c>
      <c r="M709" s="43" t="s">
        <v>70</v>
      </c>
      <c r="O709" s="35" t="s">
        <v>55</v>
      </c>
      <c r="P709" s="36">
        <v>3</v>
      </c>
      <c r="Q709" s="36">
        <v>0</v>
      </c>
      <c r="R709" s="36">
        <v>0</v>
      </c>
      <c r="S709" s="36">
        <v>0</v>
      </c>
      <c r="T709" s="36">
        <v>0</v>
      </c>
      <c r="U709" s="87"/>
      <c r="V709" s="87"/>
    </row>
    <row r="710" spans="1:22" x14ac:dyDescent="0.15">
      <c r="A710" s="5"/>
      <c r="B710" s="24" t="s">
        <v>153</v>
      </c>
      <c r="C710" s="7"/>
      <c r="D710" s="73">
        <f t="shared" si="350"/>
        <v>1</v>
      </c>
      <c r="E710" s="74">
        <f t="shared" si="350"/>
        <v>0</v>
      </c>
      <c r="F710" s="74">
        <f t="shared" si="350"/>
        <v>0</v>
      </c>
      <c r="G710" s="75">
        <f t="shared" si="349"/>
        <v>0</v>
      </c>
      <c r="H710" s="119">
        <f t="shared" si="349"/>
        <v>0</v>
      </c>
      <c r="I710" s="76">
        <f t="shared" si="353"/>
        <v>1</v>
      </c>
      <c r="J710" s="75">
        <f t="shared" si="352"/>
        <v>0</v>
      </c>
      <c r="K710" s="77">
        <f t="shared" si="342"/>
        <v>1</v>
      </c>
      <c r="L710" s="30">
        <f t="shared" si="343"/>
        <v>0</v>
      </c>
      <c r="M710" s="44" t="s">
        <v>70</v>
      </c>
      <c r="O710" s="37" t="s">
        <v>21</v>
      </c>
      <c r="P710" s="38">
        <v>4</v>
      </c>
      <c r="Q710" s="38">
        <v>0</v>
      </c>
      <c r="R710" s="38">
        <v>0</v>
      </c>
      <c r="S710" s="38">
        <v>0</v>
      </c>
      <c r="T710" s="8">
        <v>0</v>
      </c>
      <c r="U710" s="87"/>
      <c r="V710" s="87"/>
    </row>
    <row r="711" spans="1:22" x14ac:dyDescent="0.15">
      <c r="A711" s="17"/>
      <c r="B711" s="25" t="s">
        <v>156</v>
      </c>
      <c r="C711" s="18"/>
      <c r="D711" s="78">
        <f>SUM(D705:D710)</f>
        <v>13</v>
      </c>
      <c r="E711" s="79">
        <f>SUM(E705:E710)</f>
        <v>0</v>
      </c>
      <c r="F711" s="79">
        <f>SUM(F705:F710)</f>
        <v>0</v>
      </c>
      <c r="G711" s="80">
        <f>SUM(G705:G710)</f>
        <v>0</v>
      </c>
      <c r="H711" s="120">
        <f>SUM(H705:H710)</f>
        <v>0</v>
      </c>
      <c r="I711" s="81">
        <f>SUM(D711:E711)</f>
        <v>13</v>
      </c>
      <c r="J711" s="80">
        <f>SUM(F711:G711)</f>
        <v>0</v>
      </c>
      <c r="K711" s="82">
        <f t="shared" si="342"/>
        <v>13</v>
      </c>
      <c r="L711" s="31">
        <f t="shared" si="343"/>
        <v>0</v>
      </c>
      <c r="M711" s="45">
        <f>IF(ISERROR(ROUND(K711/$K$733*100,1)),"-",ROUND(K711/$K$733*100,1))</f>
        <v>17.8</v>
      </c>
      <c r="O711" s="37" t="s">
        <v>22</v>
      </c>
      <c r="P711" s="38">
        <v>6</v>
      </c>
      <c r="Q711" s="38">
        <v>0</v>
      </c>
      <c r="R711" s="38">
        <v>0</v>
      </c>
      <c r="S711" s="38">
        <v>0</v>
      </c>
      <c r="T711" s="8">
        <v>0</v>
      </c>
      <c r="U711" s="87"/>
      <c r="V711" s="87"/>
    </row>
    <row r="712" spans="1:22" x14ac:dyDescent="0.15">
      <c r="A712" s="1"/>
      <c r="B712" s="22" t="s">
        <v>55</v>
      </c>
      <c r="C712" s="2"/>
      <c r="D712" s="63">
        <f>P709</f>
        <v>3</v>
      </c>
      <c r="E712" s="64">
        <f>Q709</f>
        <v>0</v>
      </c>
      <c r="F712" s="64">
        <f>R709</f>
        <v>0</v>
      </c>
      <c r="G712" s="65">
        <f>S709</f>
        <v>0</v>
      </c>
      <c r="H712" s="117">
        <f>T709</f>
        <v>0</v>
      </c>
      <c r="I712" s="66">
        <f>SUM(D712:E712)</f>
        <v>3</v>
      </c>
      <c r="J712" s="65">
        <f>SUM(F712:G712)</f>
        <v>0</v>
      </c>
      <c r="K712" s="67">
        <f t="shared" si="342"/>
        <v>3</v>
      </c>
      <c r="L712" s="28">
        <f t="shared" si="343"/>
        <v>0</v>
      </c>
      <c r="M712" s="42" t="s">
        <v>70</v>
      </c>
      <c r="O712" s="37" t="s">
        <v>23</v>
      </c>
      <c r="P712" s="38">
        <v>6</v>
      </c>
      <c r="Q712" s="38">
        <v>0</v>
      </c>
      <c r="R712" s="38">
        <v>0</v>
      </c>
      <c r="S712" s="38">
        <v>1</v>
      </c>
      <c r="T712" s="8">
        <v>0</v>
      </c>
      <c r="U712" s="87"/>
      <c r="V712" s="87"/>
    </row>
    <row r="713" spans="1:22" x14ac:dyDescent="0.15">
      <c r="A713" s="3"/>
      <c r="B713" s="23" t="s">
        <v>56</v>
      </c>
      <c r="C713" s="4"/>
      <c r="D713" s="68">
        <f t="shared" ref="D713:H717" si="354">P710-P709</f>
        <v>1</v>
      </c>
      <c r="E713" s="69">
        <f t="shared" si="354"/>
        <v>0</v>
      </c>
      <c r="F713" s="69">
        <f t="shared" si="354"/>
        <v>0</v>
      </c>
      <c r="G713" s="70">
        <f t="shared" si="354"/>
        <v>0</v>
      </c>
      <c r="H713" s="118">
        <f t="shared" si="354"/>
        <v>0</v>
      </c>
      <c r="I713" s="71">
        <f t="shared" ref="I713" si="355">SUM(D713:E713)</f>
        <v>1</v>
      </c>
      <c r="J713" s="70">
        <f t="shared" ref="J713:J717" si="356">SUM(F713:G713)</f>
        <v>0</v>
      </c>
      <c r="K713" s="72">
        <f t="shared" si="342"/>
        <v>1</v>
      </c>
      <c r="L713" s="29">
        <f t="shared" si="343"/>
        <v>0</v>
      </c>
      <c r="M713" s="43" t="s">
        <v>70</v>
      </c>
      <c r="O713" s="37" t="s">
        <v>24</v>
      </c>
      <c r="P713" s="38">
        <v>9</v>
      </c>
      <c r="Q713" s="38">
        <v>0</v>
      </c>
      <c r="R713" s="38">
        <v>0</v>
      </c>
      <c r="S713" s="38">
        <v>1</v>
      </c>
      <c r="T713" s="8">
        <v>0</v>
      </c>
      <c r="U713" s="87"/>
      <c r="V713" s="87"/>
    </row>
    <row r="714" spans="1:22" s="19" customFormat="1" x14ac:dyDescent="0.15">
      <c r="A714" s="3"/>
      <c r="B714" s="23" t="s">
        <v>57</v>
      </c>
      <c r="C714" s="4"/>
      <c r="D714" s="68">
        <f t="shared" si="354"/>
        <v>2</v>
      </c>
      <c r="E714" s="69">
        <f t="shared" si="354"/>
        <v>0</v>
      </c>
      <c r="F714" s="69">
        <f t="shared" si="354"/>
        <v>0</v>
      </c>
      <c r="G714" s="70">
        <f t="shared" si="354"/>
        <v>0</v>
      </c>
      <c r="H714" s="118">
        <f t="shared" si="354"/>
        <v>0</v>
      </c>
      <c r="I714" s="71">
        <f>SUM(D714:E714)</f>
        <v>2</v>
      </c>
      <c r="J714" s="70">
        <f t="shared" si="356"/>
        <v>0</v>
      </c>
      <c r="K714" s="72">
        <f t="shared" si="342"/>
        <v>2</v>
      </c>
      <c r="L714" s="29">
        <f t="shared" si="343"/>
        <v>0</v>
      </c>
      <c r="M714" s="43" t="s">
        <v>70</v>
      </c>
      <c r="O714" s="39" t="s">
        <v>25</v>
      </c>
      <c r="P714" s="40">
        <v>12</v>
      </c>
      <c r="Q714" s="40">
        <v>0</v>
      </c>
      <c r="R714" s="40">
        <v>0</v>
      </c>
      <c r="S714" s="40">
        <v>1</v>
      </c>
      <c r="T714" s="8">
        <v>0</v>
      </c>
      <c r="U714" s="87"/>
      <c r="V714" s="87"/>
    </row>
    <row r="715" spans="1:22" x14ac:dyDescent="0.15">
      <c r="A715" s="3"/>
      <c r="B715" s="23" t="s">
        <v>58</v>
      </c>
      <c r="C715" s="4"/>
      <c r="D715" s="68">
        <f t="shared" si="354"/>
        <v>0</v>
      </c>
      <c r="E715" s="69">
        <f t="shared" si="354"/>
        <v>0</v>
      </c>
      <c r="F715" s="69">
        <f t="shared" si="354"/>
        <v>0</v>
      </c>
      <c r="G715" s="70">
        <f t="shared" si="354"/>
        <v>1</v>
      </c>
      <c r="H715" s="118">
        <f t="shared" si="354"/>
        <v>0</v>
      </c>
      <c r="I715" s="71">
        <f t="shared" ref="I715:I717" si="357">SUM(D715:E715)</f>
        <v>0</v>
      </c>
      <c r="J715" s="70">
        <f t="shared" si="356"/>
        <v>1</v>
      </c>
      <c r="K715" s="72">
        <f t="shared" si="342"/>
        <v>1</v>
      </c>
      <c r="L715" s="29">
        <f t="shared" si="343"/>
        <v>100</v>
      </c>
      <c r="M715" s="43" t="s">
        <v>70</v>
      </c>
      <c r="O715" s="35" t="s">
        <v>27</v>
      </c>
      <c r="P715" s="36">
        <v>13</v>
      </c>
      <c r="Q715" s="36">
        <v>0</v>
      </c>
      <c r="R715" s="36">
        <v>0</v>
      </c>
      <c r="S715" s="36">
        <v>1</v>
      </c>
      <c r="T715" s="36">
        <v>0</v>
      </c>
      <c r="U715" s="87"/>
      <c r="V715" s="87"/>
    </row>
    <row r="716" spans="1:22" x14ac:dyDescent="0.15">
      <c r="A716" s="3"/>
      <c r="B716" s="23" t="s">
        <v>59</v>
      </c>
      <c r="C716" s="4"/>
      <c r="D716" s="68">
        <f t="shared" si="354"/>
        <v>3</v>
      </c>
      <c r="E716" s="69">
        <f t="shared" si="354"/>
        <v>0</v>
      </c>
      <c r="F716" s="69">
        <f t="shared" si="354"/>
        <v>0</v>
      </c>
      <c r="G716" s="70">
        <f t="shared" si="354"/>
        <v>0</v>
      </c>
      <c r="H716" s="118">
        <f t="shared" si="354"/>
        <v>0</v>
      </c>
      <c r="I716" s="71">
        <f t="shared" si="357"/>
        <v>3</v>
      </c>
      <c r="J716" s="70">
        <f t="shared" si="356"/>
        <v>0</v>
      </c>
      <c r="K716" s="72">
        <f t="shared" si="342"/>
        <v>3</v>
      </c>
      <c r="L716" s="29">
        <f t="shared" si="343"/>
        <v>0</v>
      </c>
      <c r="M716" s="43" t="s">
        <v>70</v>
      </c>
      <c r="O716" s="37" t="s">
        <v>28</v>
      </c>
      <c r="P716" s="38">
        <v>14</v>
      </c>
      <c r="Q716" s="38">
        <v>0</v>
      </c>
      <c r="R716" s="38">
        <v>0</v>
      </c>
      <c r="S716" s="38">
        <v>1</v>
      </c>
      <c r="T716" s="8">
        <v>0</v>
      </c>
      <c r="U716" s="87"/>
      <c r="V716" s="87"/>
    </row>
    <row r="717" spans="1:22" x14ac:dyDescent="0.15">
      <c r="A717" s="5"/>
      <c r="B717" s="24" t="s">
        <v>26</v>
      </c>
      <c r="C717" s="7"/>
      <c r="D717" s="73">
        <f t="shared" si="354"/>
        <v>3</v>
      </c>
      <c r="E717" s="74">
        <f t="shared" si="354"/>
        <v>0</v>
      </c>
      <c r="F717" s="74">
        <f t="shared" si="354"/>
        <v>0</v>
      </c>
      <c r="G717" s="75">
        <f t="shared" si="354"/>
        <v>0</v>
      </c>
      <c r="H717" s="119">
        <f t="shared" si="354"/>
        <v>0</v>
      </c>
      <c r="I717" s="76">
        <f t="shared" si="357"/>
        <v>3</v>
      </c>
      <c r="J717" s="75">
        <f t="shared" si="356"/>
        <v>0</v>
      </c>
      <c r="K717" s="77">
        <f t="shared" si="342"/>
        <v>3</v>
      </c>
      <c r="L717" s="30">
        <f t="shared" si="343"/>
        <v>0</v>
      </c>
      <c r="M717" s="44" t="s">
        <v>70</v>
      </c>
      <c r="O717" s="37" t="s">
        <v>29</v>
      </c>
      <c r="P717" s="38">
        <v>17</v>
      </c>
      <c r="Q717" s="38">
        <v>0</v>
      </c>
      <c r="R717" s="38">
        <v>0</v>
      </c>
      <c r="S717" s="38">
        <v>1</v>
      </c>
      <c r="T717" s="8">
        <v>0</v>
      </c>
      <c r="U717" s="87"/>
      <c r="V717" s="87"/>
    </row>
    <row r="718" spans="1:22" x14ac:dyDescent="0.15">
      <c r="A718" s="17"/>
      <c r="B718" s="25" t="s">
        <v>113</v>
      </c>
      <c r="C718" s="18"/>
      <c r="D718" s="78">
        <f>SUM(D712:D717)</f>
        <v>12</v>
      </c>
      <c r="E718" s="79">
        <f>SUM(E712:E717)</f>
        <v>0</v>
      </c>
      <c r="F718" s="79">
        <f>SUM(F712:F717)</f>
        <v>0</v>
      </c>
      <c r="G718" s="80">
        <f>SUM(G712:G717)</f>
        <v>1</v>
      </c>
      <c r="H718" s="120">
        <f>SUM(H712:H717)</f>
        <v>0</v>
      </c>
      <c r="I718" s="81">
        <f>SUM(D718:E718)</f>
        <v>12</v>
      </c>
      <c r="J718" s="80">
        <f>SUM(F718:G718)</f>
        <v>1</v>
      </c>
      <c r="K718" s="82">
        <f t="shared" si="342"/>
        <v>13</v>
      </c>
      <c r="L718" s="31">
        <f t="shared" si="343"/>
        <v>7.7</v>
      </c>
      <c r="M718" s="45">
        <f>IF(ISERROR(ROUND(K718/$K$733*100,1)),"-",ROUND(K718/$K$733*100,1))</f>
        <v>17.8</v>
      </c>
      <c r="O718" s="37" t="s">
        <v>30</v>
      </c>
      <c r="P718" s="38">
        <v>21</v>
      </c>
      <c r="Q718" s="38">
        <v>0</v>
      </c>
      <c r="R718" s="38">
        <v>0</v>
      </c>
      <c r="S718" s="38">
        <v>1</v>
      </c>
      <c r="T718" s="8">
        <v>0</v>
      </c>
      <c r="U718" s="87"/>
      <c r="V718" s="87"/>
    </row>
    <row r="719" spans="1:22" x14ac:dyDescent="0.15">
      <c r="A719" s="1"/>
      <c r="B719" s="22" t="s">
        <v>60</v>
      </c>
      <c r="C719" s="2"/>
      <c r="D719" s="63">
        <f>P715-P714</f>
        <v>1</v>
      </c>
      <c r="E719" s="64">
        <f>Q715-Q714</f>
        <v>0</v>
      </c>
      <c r="F719" s="64">
        <f>R715-R714</f>
        <v>0</v>
      </c>
      <c r="G719" s="65">
        <f>S715-S714</f>
        <v>0</v>
      </c>
      <c r="H719" s="117">
        <f>T715-T714</f>
        <v>0</v>
      </c>
      <c r="I719" s="66">
        <f>SUM(D719:E719)</f>
        <v>1</v>
      </c>
      <c r="J719" s="65">
        <f>SUM(F719:G719)</f>
        <v>0</v>
      </c>
      <c r="K719" s="67">
        <f t="shared" si="342"/>
        <v>1</v>
      </c>
      <c r="L719" s="28">
        <f t="shared" si="343"/>
        <v>0</v>
      </c>
      <c r="M719" s="42" t="s">
        <v>70</v>
      </c>
      <c r="O719" s="37" t="s">
        <v>31</v>
      </c>
      <c r="P719" s="38">
        <v>23</v>
      </c>
      <c r="Q719" s="38">
        <v>0</v>
      </c>
      <c r="R719" s="38">
        <v>0</v>
      </c>
      <c r="S719" s="38">
        <v>1</v>
      </c>
      <c r="T719" s="8">
        <v>0</v>
      </c>
    </row>
    <row r="720" spans="1:22" x14ac:dyDescent="0.15">
      <c r="A720" s="3"/>
      <c r="B720" s="23" t="s">
        <v>61</v>
      </c>
      <c r="C720" s="4"/>
      <c r="D720" s="68">
        <f t="shared" ref="D720:H724" si="358">P716-P715</f>
        <v>1</v>
      </c>
      <c r="E720" s="69">
        <f t="shared" si="358"/>
        <v>0</v>
      </c>
      <c r="F720" s="69">
        <f t="shared" si="358"/>
        <v>0</v>
      </c>
      <c r="G720" s="70">
        <f t="shared" si="358"/>
        <v>0</v>
      </c>
      <c r="H720" s="118">
        <f t="shared" si="358"/>
        <v>0</v>
      </c>
      <c r="I720" s="71">
        <f t="shared" ref="I720" si="359">SUM(D720:E720)</f>
        <v>1</v>
      </c>
      <c r="J720" s="70">
        <f t="shared" ref="J720:J724" si="360">SUM(F720:G720)</f>
        <v>0</v>
      </c>
      <c r="K720" s="72">
        <f t="shared" si="342"/>
        <v>1</v>
      </c>
      <c r="L720" s="29">
        <f t="shared" si="343"/>
        <v>0</v>
      </c>
      <c r="M720" s="43" t="s">
        <v>70</v>
      </c>
      <c r="O720" s="39" t="s">
        <v>32</v>
      </c>
      <c r="P720" s="40">
        <v>24</v>
      </c>
      <c r="Q720" s="40">
        <v>0</v>
      </c>
      <c r="R720" s="40">
        <v>0</v>
      </c>
      <c r="S720" s="40">
        <v>1</v>
      </c>
      <c r="T720" s="8">
        <v>0</v>
      </c>
    </row>
    <row r="721" spans="1:21" s="19" customFormat="1" x14ac:dyDescent="0.15">
      <c r="A721" s="3"/>
      <c r="B721" s="23" t="s">
        <v>62</v>
      </c>
      <c r="C721" s="4"/>
      <c r="D721" s="68">
        <f t="shared" si="358"/>
        <v>3</v>
      </c>
      <c r="E721" s="69">
        <f t="shared" si="358"/>
        <v>0</v>
      </c>
      <c r="F721" s="69">
        <f t="shared" si="358"/>
        <v>0</v>
      </c>
      <c r="G721" s="70">
        <f t="shared" si="358"/>
        <v>0</v>
      </c>
      <c r="H721" s="118">
        <f t="shared" si="358"/>
        <v>0</v>
      </c>
      <c r="I721" s="71">
        <f>SUM(D721:E721)</f>
        <v>3</v>
      </c>
      <c r="J721" s="70">
        <f t="shared" si="360"/>
        <v>0</v>
      </c>
      <c r="K721" s="72">
        <f t="shared" si="342"/>
        <v>3</v>
      </c>
      <c r="L721" s="29">
        <f t="shared" si="343"/>
        <v>0</v>
      </c>
      <c r="M721" s="43" t="s">
        <v>70</v>
      </c>
      <c r="O721" s="35" t="s">
        <v>34</v>
      </c>
      <c r="P721" s="36">
        <v>25</v>
      </c>
      <c r="Q721" s="36">
        <v>0</v>
      </c>
      <c r="R721" s="36">
        <v>0</v>
      </c>
      <c r="S721" s="36">
        <v>1</v>
      </c>
      <c r="T721" s="36">
        <v>0</v>
      </c>
      <c r="U721" s="8"/>
    </row>
    <row r="722" spans="1:21" x14ac:dyDescent="0.15">
      <c r="A722" s="3"/>
      <c r="B722" s="23" t="s">
        <v>63</v>
      </c>
      <c r="C722" s="4"/>
      <c r="D722" s="68">
        <f t="shared" si="358"/>
        <v>4</v>
      </c>
      <c r="E722" s="69">
        <f t="shared" si="358"/>
        <v>0</v>
      </c>
      <c r="F722" s="69">
        <f t="shared" si="358"/>
        <v>0</v>
      </c>
      <c r="G722" s="70">
        <f t="shared" si="358"/>
        <v>0</v>
      </c>
      <c r="H722" s="118">
        <f t="shared" si="358"/>
        <v>0</v>
      </c>
      <c r="I722" s="71">
        <f t="shared" ref="I722:I724" si="361">SUM(D722:E722)</f>
        <v>4</v>
      </c>
      <c r="J722" s="70">
        <f t="shared" si="360"/>
        <v>0</v>
      </c>
      <c r="K722" s="72">
        <f t="shared" si="342"/>
        <v>4</v>
      </c>
      <c r="L722" s="29">
        <f t="shared" si="343"/>
        <v>0</v>
      </c>
      <c r="M722" s="43" t="s">
        <v>70</v>
      </c>
      <c r="O722" s="37" t="s">
        <v>35</v>
      </c>
      <c r="P722" s="38">
        <v>25</v>
      </c>
      <c r="Q722" s="38">
        <v>0</v>
      </c>
      <c r="R722" s="38">
        <v>0</v>
      </c>
      <c r="S722" s="38">
        <v>1</v>
      </c>
      <c r="T722" s="8">
        <v>0</v>
      </c>
    </row>
    <row r="723" spans="1:21" x14ac:dyDescent="0.15">
      <c r="A723" s="3"/>
      <c r="B723" s="23" t="s">
        <v>64</v>
      </c>
      <c r="C723" s="4"/>
      <c r="D723" s="68">
        <f t="shared" si="358"/>
        <v>2</v>
      </c>
      <c r="E723" s="69">
        <f t="shared" si="358"/>
        <v>0</v>
      </c>
      <c r="F723" s="69">
        <f t="shared" si="358"/>
        <v>0</v>
      </c>
      <c r="G723" s="70">
        <f t="shared" si="358"/>
        <v>0</v>
      </c>
      <c r="H723" s="118">
        <f t="shared" si="358"/>
        <v>0</v>
      </c>
      <c r="I723" s="71">
        <f t="shared" si="361"/>
        <v>2</v>
      </c>
      <c r="J723" s="70">
        <f t="shared" si="360"/>
        <v>0</v>
      </c>
      <c r="K723" s="72">
        <f t="shared" si="342"/>
        <v>2</v>
      </c>
      <c r="L723" s="29">
        <f t="shared" si="343"/>
        <v>0</v>
      </c>
      <c r="M723" s="43" t="s">
        <v>70</v>
      </c>
      <c r="O723" s="37" t="s">
        <v>36</v>
      </c>
      <c r="P723" s="38">
        <v>27</v>
      </c>
      <c r="Q723" s="38">
        <v>0</v>
      </c>
      <c r="R723" s="38">
        <v>0</v>
      </c>
      <c r="S723" s="38">
        <v>1</v>
      </c>
      <c r="T723" s="8">
        <v>0</v>
      </c>
    </row>
    <row r="724" spans="1:21" x14ac:dyDescent="0.15">
      <c r="A724" s="5"/>
      <c r="B724" s="24" t="s">
        <v>33</v>
      </c>
      <c r="C724" s="7"/>
      <c r="D724" s="73">
        <f t="shared" si="358"/>
        <v>1</v>
      </c>
      <c r="E724" s="74">
        <f t="shared" si="358"/>
        <v>0</v>
      </c>
      <c r="F724" s="74">
        <f t="shared" si="358"/>
        <v>0</v>
      </c>
      <c r="G724" s="75">
        <f t="shared" si="358"/>
        <v>0</v>
      </c>
      <c r="H724" s="119">
        <f t="shared" si="358"/>
        <v>0</v>
      </c>
      <c r="I724" s="76">
        <f t="shared" si="361"/>
        <v>1</v>
      </c>
      <c r="J724" s="75">
        <f t="shared" si="360"/>
        <v>0</v>
      </c>
      <c r="K724" s="77">
        <f t="shared" si="342"/>
        <v>1</v>
      </c>
      <c r="L724" s="30">
        <f t="shared" si="343"/>
        <v>0</v>
      </c>
      <c r="M724" s="44" t="s">
        <v>70</v>
      </c>
      <c r="O724" s="37" t="s">
        <v>37</v>
      </c>
      <c r="P724" s="38">
        <v>31</v>
      </c>
      <c r="Q724" s="38">
        <v>0</v>
      </c>
      <c r="R724" s="38">
        <v>0</v>
      </c>
      <c r="S724" s="38">
        <v>1</v>
      </c>
      <c r="T724" s="8">
        <v>0</v>
      </c>
    </row>
    <row r="725" spans="1:21" x14ac:dyDescent="0.15">
      <c r="A725" s="17"/>
      <c r="B725" s="25" t="s">
        <v>112</v>
      </c>
      <c r="C725" s="18"/>
      <c r="D725" s="78">
        <f>SUM(D719:D724)</f>
        <v>12</v>
      </c>
      <c r="E725" s="79">
        <f>SUM(E719:E724)</f>
        <v>0</v>
      </c>
      <c r="F725" s="79">
        <f>SUM(F719:F724)</f>
        <v>0</v>
      </c>
      <c r="G725" s="80">
        <f>SUM(G719:G724)</f>
        <v>0</v>
      </c>
      <c r="H725" s="120">
        <f>SUM(H719:H724)</f>
        <v>0</v>
      </c>
      <c r="I725" s="81">
        <f>SUM(D725:E725)</f>
        <v>12</v>
      </c>
      <c r="J725" s="80">
        <f>SUM(F725:G725)</f>
        <v>0</v>
      </c>
      <c r="K725" s="82">
        <f t="shared" si="342"/>
        <v>12</v>
      </c>
      <c r="L725" s="31">
        <f t="shared" si="343"/>
        <v>0</v>
      </c>
      <c r="M725" s="45">
        <f>IF(ISERROR(ROUND(K725/$K$733*100,1)),"-",ROUND(K725/$K$733*100,1))</f>
        <v>16.399999999999999</v>
      </c>
      <c r="O725" s="37" t="s">
        <v>38</v>
      </c>
      <c r="P725" s="38">
        <v>31</v>
      </c>
      <c r="Q725" s="38">
        <v>0</v>
      </c>
      <c r="R725" s="38">
        <v>0</v>
      </c>
      <c r="S725" s="38">
        <v>1</v>
      </c>
      <c r="T725" s="8">
        <v>0</v>
      </c>
    </row>
    <row r="726" spans="1:21" x14ac:dyDescent="0.15">
      <c r="A726" s="1"/>
      <c r="B726" s="22" t="s">
        <v>65</v>
      </c>
      <c r="C726" s="2"/>
      <c r="D726" s="63">
        <f>P721-P720</f>
        <v>1</v>
      </c>
      <c r="E726" s="64">
        <f>Q721-Q720</f>
        <v>0</v>
      </c>
      <c r="F726" s="64">
        <f>R721-R720</f>
        <v>0</v>
      </c>
      <c r="G726" s="65">
        <f>S721-S720</f>
        <v>0</v>
      </c>
      <c r="H726" s="117">
        <f>T721-T720</f>
        <v>0</v>
      </c>
      <c r="I726" s="66">
        <f>SUM(D726:E726)</f>
        <v>1</v>
      </c>
      <c r="J726" s="65">
        <f>SUM(F726:G726)</f>
        <v>0</v>
      </c>
      <c r="K726" s="67">
        <f t="shared" si="342"/>
        <v>1</v>
      </c>
      <c r="L726" s="28">
        <f t="shared" si="343"/>
        <v>0</v>
      </c>
      <c r="M726" s="42" t="s">
        <v>70</v>
      </c>
      <c r="O726" s="39" t="s">
        <v>39</v>
      </c>
      <c r="P726" s="40">
        <v>35</v>
      </c>
      <c r="Q726" s="40">
        <v>0</v>
      </c>
      <c r="R726" s="40">
        <v>0</v>
      </c>
      <c r="S726" s="40">
        <v>1</v>
      </c>
      <c r="T726" s="8">
        <v>0</v>
      </c>
    </row>
    <row r="727" spans="1:21" x14ac:dyDescent="0.15">
      <c r="A727" s="3"/>
      <c r="B727" s="23" t="s">
        <v>66</v>
      </c>
      <c r="C727" s="4"/>
      <c r="D727" s="68">
        <f t="shared" ref="D727:H731" si="362">P722-P721</f>
        <v>0</v>
      </c>
      <c r="E727" s="69">
        <f t="shared" si="362"/>
        <v>0</v>
      </c>
      <c r="F727" s="69">
        <f t="shared" si="362"/>
        <v>0</v>
      </c>
      <c r="G727" s="70">
        <f t="shared" si="362"/>
        <v>0</v>
      </c>
      <c r="H727" s="118">
        <f t="shared" si="362"/>
        <v>0</v>
      </c>
      <c r="I727" s="71">
        <f t="shared" ref="I727" si="363">SUM(D727:E727)</f>
        <v>0</v>
      </c>
      <c r="J727" s="70">
        <f t="shared" ref="J727:J731" si="364">SUM(F727:G727)</f>
        <v>0</v>
      </c>
      <c r="K727" s="72">
        <f t="shared" si="342"/>
        <v>0</v>
      </c>
      <c r="L727" s="29" t="str">
        <f t="shared" si="343"/>
        <v>-</v>
      </c>
      <c r="M727" s="43" t="s">
        <v>70</v>
      </c>
      <c r="O727" s="19"/>
      <c r="P727" s="19"/>
      <c r="Q727" s="19"/>
      <c r="R727" s="19"/>
      <c r="S727" s="19"/>
    </row>
    <row r="728" spans="1:21" x14ac:dyDescent="0.15">
      <c r="A728" s="3"/>
      <c r="B728" s="23" t="s">
        <v>67</v>
      </c>
      <c r="C728" s="4"/>
      <c r="D728" s="68">
        <f t="shared" si="362"/>
        <v>2</v>
      </c>
      <c r="E728" s="69">
        <f t="shared" si="362"/>
        <v>0</v>
      </c>
      <c r="F728" s="69">
        <f t="shared" si="362"/>
        <v>0</v>
      </c>
      <c r="G728" s="70">
        <f t="shared" si="362"/>
        <v>0</v>
      </c>
      <c r="H728" s="118">
        <f t="shared" si="362"/>
        <v>0</v>
      </c>
      <c r="I728" s="71">
        <f>SUM(D728:E728)</f>
        <v>2</v>
      </c>
      <c r="J728" s="70">
        <f t="shared" si="364"/>
        <v>0</v>
      </c>
      <c r="K728" s="72">
        <f t="shared" si="342"/>
        <v>2</v>
      </c>
      <c r="L728" s="29">
        <f t="shared" si="343"/>
        <v>0</v>
      </c>
      <c r="M728" s="43" t="s">
        <v>70</v>
      </c>
      <c r="O728" s="19"/>
      <c r="P728" s="19"/>
      <c r="Q728" s="19"/>
      <c r="R728" s="19"/>
      <c r="S728" s="19"/>
    </row>
    <row r="729" spans="1:21" x14ac:dyDescent="0.15">
      <c r="A729" s="3"/>
      <c r="B729" s="23" t="s">
        <v>68</v>
      </c>
      <c r="C729" s="4"/>
      <c r="D729" s="68">
        <f t="shared" si="362"/>
        <v>4</v>
      </c>
      <c r="E729" s="69">
        <f t="shared" si="362"/>
        <v>0</v>
      </c>
      <c r="F729" s="69">
        <f t="shared" si="362"/>
        <v>0</v>
      </c>
      <c r="G729" s="70">
        <f t="shared" si="362"/>
        <v>0</v>
      </c>
      <c r="H729" s="118">
        <f t="shared" si="362"/>
        <v>0</v>
      </c>
      <c r="I729" s="71">
        <f t="shared" ref="I729:I731" si="365">SUM(D729:E729)</f>
        <v>4</v>
      </c>
      <c r="J729" s="70">
        <f t="shared" si="364"/>
        <v>0</v>
      </c>
      <c r="K729" s="72">
        <f t="shared" si="342"/>
        <v>4</v>
      </c>
      <c r="L729" s="29">
        <f t="shared" si="343"/>
        <v>0</v>
      </c>
      <c r="M729" s="43" t="s">
        <v>70</v>
      </c>
      <c r="O729" s="19"/>
      <c r="P729" s="19"/>
      <c r="Q729" s="19"/>
      <c r="R729" s="19"/>
      <c r="S729" s="19"/>
    </row>
    <row r="730" spans="1:21" x14ac:dyDescent="0.15">
      <c r="A730" s="3"/>
      <c r="B730" s="23" t="s">
        <v>69</v>
      </c>
      <c r="C730" s="4"/>
      <c r="D730" s="68">
        <f t="shared" si="362"/>
        <v>0</v>
      </c>
      <c r="E730" s="69">
        <f t="shared" si="362"/>
        <v>0</v>
      </c>
      <c r="F730" s="69">
        <f t="shared" si="362"/>
        <v>0</v>
      </c>
      <c r="G730" s="70">
        <f t="shared" si="362"/>
        <v>0</v>
      </c>
      <c r="H730" s="118">
        <f t="shared" si="362"/>
        <v>0</v>
      </c>
      <c r="I730" s="71">
        <f t="shared" si="365"/>
        <v>0</v>
      </c>
      <c r="J730" s="70">
        <f t="shared" si="364"/>
        <v>0</v>
      </c>
      <c r="K730" s="72">
        <f t="shared" si="342"/>
        <v>0</v>
      </c>
      <c r="L730" s="29" t="str">
        <f t="shared" si="343"/>
        <v>-</v>
      </c>
      <c r="M730" s="43" t="s">
        <v>70</v>
      </c>
      <c r="O730" s="88"/>
      <c r="P730" s="89"/>
      <c r="Q730" s="88"/>
      <c r="R730" s="88"/>
      <c r="S730" s="88"/>
    </row>
    <row r="731" spans="1:21" x14ac:dyDescent="0.15">
      <c r="A731" s="5"/>
      <c r="B731" s="24" t="s">
        <v>40</v>
      </c>
      <c r="C731" s="7"/>
      <c r="D731" s="73">
        <f>P726-P725</f>
        <v>4</v>
      </c>
      <c r="E731" s="74">
        <f t="shared" si="362"/>
        <v>0</v>
      </c>
      <c r="F731" s="74">
        <f t="shared" si="362"/>
        <v>0</v>
      </c>
      <c r="G731" s="75">
        <f t="shared" si="362"/>
        <v>0</v>
      </c>
      <c r="H731" s="119">
        <f t="shared" si="362"/>
        <v>0</v>
      </c>
      <c r="I731" s="76">
        <f t="shared" si="365"/>
        <v>4</v>
      </c>
      <c r="J731" s="75">
        <f t="shared" si="364"/>
        <v>0</v>
      </c>
      <c r="K731" s="77">
        <f t="shared" si="342"/>
        <v>4</v>
      </c>
      <c r="L731" s="30">
        <f t="shared" si="343"/>
        <v>0</v>
      </c>
      <c r="M731" s="44" t="s">
        <v>70</v>
      </c>
      <c r="O731" s="88"/>
      <c r="P731" s="88"/>
      <c r="Q731" s="88"/>
      <c r="R731" s="88"/>
      <c r="S731" s="88"/>
    </row>
    <row r="732" spans="1:21" ht="12" thickBot="1" x14ac:dyDescent="0.2">
      <c r="A732" s="20"/>
      <c r="B732" s="25" t="s">
        <v>111</v>
      </c>
      <c r="C732" s="21"/>
      <c r="D732" s="83">
        <f>SUM(D726:D731)</f>
        <v>11</v>
      </c>
      <c r="E732" s="84">
        <f t="shared" ref="E732:H732" si="366">SUM(E726:E731)</f>
        <v>0</v>
      </c>
      <c r="F732" s="84">
        <f t="shared" si="366"/>
        <v>0</v>
      </c>
      <c r="G732" s="85">
        <f t="shared" si="366"/>
        <v>0</v>
      </c>
      <c r="H732" s="121">
        <f t="shared" si="366"/>
        <v>0</v>
      </c>
      <c r="I732" s="86">
        <f>SUM(D732:E732)</f>
        <v>11</v>
      </c>
      <c r="J732" s="85">
        <f>SUM(F732:G732)</f>
        <v>0</v>
      </c>
      <c r="K732" s="67">
        <f t="shared" si="342"/>
        <v>11</v>
      </c>
      <c r="L732" s="27">
        <f>IF(ISERROR(ROUND(J732/K732*100,1)),"-",ROUND(J732/K732*100,1))</f>
        <v>0</v>
      </c>
      <c r="M732" s="45">
        <f>IF(ISERROR(ROUND(K732/$K$733*100,1)),"-",ROUND(K732/$K$733*100,1))</f>
        <v>15.1</v>
      </c>
      <c r="O732" s="88"/>
      <c r="P732" s="90"/>
      <c r="Q732" s="90"/>
      <c r="R732" s="90"/>
      <c r="S732" s="90"/>
    </row>
    <row r="733" spans="1:21" ht="12" thickTop="1" x14ac:dyDescent="0.15">
      <c r="A733" s="97"/>
      <c r="B733" s="98" t="s">
        <v>106</v>
      </c>
      <c r="C733" s="99"/>
      <c r="D733" s="100">
        <f>SUM(D697,D704,D711,D718,D725,D732)</f>
        <v>68</v>
      </c>
      <c r="E733" s="101">
        <f t="shared" ref="E733:J733" si="367">SUM(E697,E704,E711,E718,E725,E732)</f>
        <v>1</v>
      </c>
      <c r="F733" s="101">
        <f t="shared" si="367"/>
        <v>0</v>
      </c>
      <c r="G733" s="102">
        <f t="shared" si="367"/>
        <v>3</v>
      </c>
      <c r="H733" s="122">
        <f t="shared" si="367"/>
        <v>1</v>
      </c>
      <c r="I733" s="103">
        <f t="shared" si="367"/>
        <v>69</v>
      </c>
      <c r="J733" s="102">
        <f t="shared" si="367"/>
        <v>3</v>
      </c>
      <c r="K733" s="104">
        <f t="shared" si="342"/>
        <v>73</v>
      </c>
      <c r="L733" s="105">
        <f t="shared" ref="L733" si="368">IF(ISERROR(ROUND(J733/K733*100,1)),"-",ROUND(J733/K733*100,1))</f>
        <v>4.0999999999999996</v>
      </c>
      <c r="M733" s="106">
        <f>IF(ISERROR(ROUND(K733/$K733*100,1)),"-",ROUND(K733/$K733*100,1))</f>
        <v>100</v>
      </c>
      <c r="O733" s="88"/>
      <c r="P733" s="88"/>
      <c r="Q733" s="88"/>
      <c r="R733" s="88"/>
      <c r="S733" s="88"/>
    </row>
    <row r="735" spans="1:21" x14ac:dyDescent="0.15">
      <c r="T735" s="33"/>
    </row>
    <row r="736" spans="1:21" x14ac:dyDescent="0.15">
      <c r="B736" s="41" t="s">
        <v>100</v>
      </c>
      <c r="O736" s="88"/>
      <c r="P736" s="89"/>
      <c r="Q736" s="88"/>
      <c r="R736" s="88"/>
      <c r="S736" s="88"/>
    </row>
    <row r="737" spans="1:24" ht="21" x14ac:dyDescent="0.15">
      <c r="A737" s="1"/>
      <c r="B737" s="13"/>
      <c r="C737" s="26" t="s">
        <v>2</v>
      </c>
      <c r="D737" s="52" t="s">
        <v>48</v>
      </c>
      <c r="E737" s="53" t="s">
        <v>49</v>
      </c>
      <c r="F737" s="53" t="s">
        <v>104</v>
      </c>
      <c r="G737" s="54" t="s">
        <v>105</v>
      </c>
      <c r="H737" s="115" t="s">
        <v>108</v>
      </c>
      <c r="I737" s="55" t="s">
        <v>50</v>
      </c>
      <c r="J737" s="56" t="s">
        <v>51</v>
      </c>
      <c r="K737" s="57" t="s">
        <v>52</v>
      </c>
      <c r="L737" s="14" t="s">
        <v>53</v>
      </c>
      <c r="M737" s="14" t="s">
        <v>54</v>
      </c>
      <c r="O737" s="88"/>
      <c r="P737" s="88"/>
      <c r="Q737" s="88"/>
      <c r="R737" s="88"/>
      <c r="S737" s="88"/>
      <c r="U737" s="87"/>
      <c r="V737" s="87"/>
      <c r="W737" s="87"/>
      <c r="X737" s="87"/>
    </row>
    <row r="738" spans="1:24" x14ac:dyDescent="0.15">
      <c r="A738" s="5" t="s">
        <v>1</v>
      </c>
      <c r="B738" s="10"/>
      <c r="C738" s="15"/>
      <c r="D738" s="58" t="s">
        <v>46</v>
      </c>
      <c r="E738" s="59" t="s">
        <v>46</v>
      </c>
      <c r="F738" s="59" t="s">
        <v>46</v>
      </c>
      <c r="G738" s="60" t="s">
        <v>46</v>
      </c>
      <c r="H738" s="116" t="s">
        <v>46</v>
      </c>
      <c r="I738" s="61" t="s">
        <v>46</v>
      </c>
      <c r="J738" s="60" t="s">
        <v>46</v>
      </c>
      <c r="K738" s="62" t="s">
        <v>46</v>
      </c>
      <c r="L738" s="16" t="s">
        <v>47</v>
      </c>
      <c r="M738" s="16" t="s">
        <v>47</v>
      </c>
      <c r="O738" s="88"/>
      <c r="P738" s="90"/>
      <c r="Q738" s="90"/>
      <c r="R738" s="90"/>
      <c r="S738" s="90"/>
      <c r="U738" s="87"/>
      <c r="V738" s="87"/>
    </row>
    <row r="739" spans="1:24" x14ac:dyDescent="0.15">
      <c r="A739" s="1"/>
      <c r="B739" s="22" t="s">
        <v>136</v>
      </c>
      <c r="C739" s="2"/>
      <c r="D739" s="63">
        <f t="shared" ref="D739:H744" si="369">SUM(D595,D643,D691)</f>
        <v>156</v>
      </c>
      <c r="E739" s="64">
        <f t="shared" si="369"/>
        <v>8</v>
      </c>
      <c r="F739" s="64">
        <f t="shared" si="369"/>
        <v>1</v>
      </c>
      <c r="G739" s="65">
        <f t="shared" si="369"/>
        <v>1</v>
      </c>
      <c r="H739" s="117">
        <f t="shared" si="369"/>
        <v>1</v>
      </c>
      <c r="I739" s="66">
        <f>SUM(D739:E739)</f>
        <v>164</v>
      </c>
      <c r="J739" s="65">
        <f>SUM(F739:G739)</f>
        <v>2</v>
      </c>
      <c r="K739" s="67">
        <f>SUM(D739:H739)</f>
        <v>167</v>
      </c>
      <c r="L739" s="28">
        <f>IF(ISERROR(ROUND(J739/K739*100,1)),"-",ROUND(J739/K739*100,1))</f>
        <v>1.2</v>
      </c>
      <c r="M739" s="42" t="s">
        <v>70</v>
      </c>
      <c r="O739" s="88"/>
      <c r="P739" s="88"/>
      <c r="Q739" s="88"/>
      <c r="R739" s="88"/>
      <c r="S739" s="88"/>
      <c r="U739" s="87"/>
      <c r="V739" s="87"/>
    </row>
    <row r="740" spans="1:24" x14ac:dyDescent="0.15">
      <c r="A740" s="3"/>
      <c r="B740" s="23" t="s">
        <v>137</v>
      </c>
      <c r="C740" s="4"/>
      <c r="D740" s="68">
        <f t="shared" si="369"/>
        <v>107</v>
      </c>
      <c r="E740" s="69">
        <f t="shared" si="369"/>
        <v>13</v>
      </c>
      <c r="F740" s="69">
        <f t="shared" si="369"/>
        <v>1</v>
      </c>
      <c r="G740" s="70">
        <f t="shared" si="369"/>
        <v>0</v>
      </c>
      <c r="H740" s="118">
        <f t="shared" si="369"/>
        <v>3</v>
      </c>
      <c r="I740" s="71">
        <f t="shared" ref="I740" si="370">SUM(D740:E740)</f>
        <v>120</v>
      </c>
      <c r="J740" s="70">
        <f t="shared" ref="J740:J744" si="371">SUM(F740:G740)</f>
        <v>1</v>
      </c>
      <c r="K740" s="72">
        <f t="shared" ref="K740:K781" si="372">SUM(D740:H740)</f>
        <v>124</v>
      </c>
      <c r="L740" s="29">
        <f t="shared" ref="L740:L781" si="373">IF(ISERROR(ROUND(J740/K740*100,1)),"-",ROUND(J740/K740*100,1))</f>
        <v>0.8</v>
      </c>
      <c r="M740" s="43" t="s">
        <v>70</v>
      </c>
      <c r="O740" s="88"/>
      <c r="P740" s="88"/>
      <c r="Q740" s="88"/>
      <c r="R740" s="88"/>
      <c r="S740" s="88"/>
      <c r="U740" s="87"/>
      <c r="V740" s="87"/>
    </row>
    <row r="741" spans="1:24" x14ac:dyDescent="0.15">
      <c r="A741" s="3"/>
      <c r="B741" s="23" t="s">
        <v>138</v>
      </c>
      <c r="C741" s="4"/>
      <c r="D741" s="68">
        <f t="shared" si="369"/>
        <v>106</v>
      </c>
      <c r="E741" s="69">
        <f t="shared" si="369"/>
        <v>8</v>
      </c>
      <c r="F741" s="69">
        <f t="shared" si="369"/>
        <v>2</v>
      </c>
      <c r="G741" s="70">
        <f t="shared" si="369"/>
        <v>0</v>
      </c>
      <c r="H741" s="118">
        <f t="shared" si="369"/>
        <v>1</v>
      </c>
      <c r="I741" s="71">
        <f>SUM(D741:E741)</f>
        <v>114</v>
      </c>
      <c r="J741" s="70">
        <f t="shared" si="371"/>
        <v>2</v>
      </c>
      <c r="K741" s="72">
        <f t="shared" si="372"/>
        <v>117</v>
      </c>
      <c r="L741" s="29">
        <f t="shared" si="373"/>
        <v>1.7</v>
      </c>
      <c r="M741" s="43" t="s">
        <v>70</v>
      </c>
      <c r="O741" s="88"/>
      <c r="P741" s="88"/>
      <c r="Q741" s="88"/>
      <c r="R741" s="88"/>
      <c r="S741" s="88"/>
      <c r="U741" s="87"/>
      <c r="V741" s="87"/>
    </row>
    <row r="742" spans="1:24" x14ac:dyDescent="0.15">
      <c r="A742" s="3"/>
      <c r="B742" s="23" t="s">
        <v>139</v>
      </c>
      <c r="C742" s="4"/>
      <c r="D742" s="68">
        <f t="shared" si="369"/>
        <v>130</v>
      </c>
      <c r="E742" s="69">
        <f t="shared" si="369"/>
        <v>2</v>
      </c>
      <c r="F742" s="69">
        <f t="shared" si="369"/>
        <v>1</v>
      </c>
      <c r="G742" s="70">
        <f t="shared" si="369"/>
        <v>1</v>
      </c>
      <c r="H742" s="118">
        <f t="shared" si="369"/>
        <v>0</v>
      </c>
      <c r="I742" s="71">
        <f t="shared" ref="I742:I744" si="374">SUM(D742:E742)</f>
        <v>132</v>
      </c>
      <c r="J742" s="70">
        <f t="shared" si="371"/>
        <v>2</v>
      </c>
      <c r="K742" s="72">
        <f t="shared" si="372"/>
        <v>134</v>
      </c>
      <c r="L742" s="29">
        <f t="shared" si="373"/>
        <v>1.5</v>
      </c>
      <c r="M742" s="43" t="s">
        <v>70</v>
      </c>
      <c r="O742" s="88"/>
      <c r="P742" s="88"/>
      <c r="Q742" s="88"/>
      <c r="R742" s="88"/>
      <c r="S742" s="88"/>
      <c r="U742" s="87"/>
      <c r="V742" s="87"/>
    </row>
    <row r="743" spans="1:24" s="19" customFormat="1" x14ac:dyDescent="0.15">
      <c r="A743" s="3"/>
      <c r="B743" s="23" t="s">
        <v>140</v>
      </c>
      <c r="C743" s="4"/>
      <c r="D743" s="68">
        <f t="shared" si="369"/>
        <v>138</v>
      </c>
      <c r="E743" s="69">
        <f t="shared" si="369"/>
        <v>12</v>
      </c>
      <c r="F743" s="69">
        <f t="shared" si="369"/>
        <v>1</v>
      </c>
      <c r="G743" s="70">
        <f t="shared" si="369"/>
        <v>3</v>
      </c>
      <c r="H743" s="118">
        <f t="shared" si="369"/>
        <v>0</v>
      </c>
      <c r="I743" s="71">
        <f t="shared" si="374"/>
        <v>150</v>
      </c>
      <c r="J743" s="70">
        <f t="shared" si="371"/>
        <v>4</v>
      </c>
      <c r="K743" s="72">
        <f t="shared" si="372"/>
        <v>154</v>
      </c>
      <c r="L743" s="29">
        <f t="shared" si="373"/>
        <v>2.6</v>
      </c>
      <c r="M743" s="43" t="s">
        <v>70</v>
      </c>
      <c r="O743" s="88"/>
      <c r="P743" s="88"/>
      <c r="Q743" s="88"/>
      <c r="R743" s="88"/>
      <c r="S743" s="88"/>
      <c r="T743" s="8"/>
      <c r="U743" s="87"/>
      <c r="V743" s="87"/>
    </row>
    <row r="744" spans="1:24" x14ac:dyDescent="0.15">
      <c r="A744" s="5"/>
      <c r="B744" s="24" t="s">
        <v>141</v>
      </c>
      <c r="C744" s="7"/>
      <c r="D744" s="73">
        <f t="shared" si="369"/>
        <v>149</v>
      </c>
      <c r="E744" s="74">
        <f t="shared" si="369"/>
        <v>2</v>
      </c>
      <c r="F744" s="74">
        <f t="shared" si="369"/>
        <v>0</v>
      </c>
      <c r="G744" s="75">
        <f t="shared" si="369"/>
        <v>1</v>
      </c>
      <c r="H744" s="119">
        <f t="shared" si="369"/>
        <v>0</v>
      </c>
      <c r="I744" s="76">
        <f t="shared" si="374"/>
        <v>151</v>
      </c>
      <c r="J744" s="75">
        <f t="shared" si="371"/>
        <v>1</v>
      </c>
      <c r="K744" s="77">
        <f t="shared" si="372"/>
        <v>152</v>
      </c>
      <c r="L744" s="30">
        <f t="shared" si="373"/>
        <v>0.7</v>
      </c>
      <c r="M744" s="44" t="s">
        <v>70</v>
      </c>
      <c r="O744" s="88"/>
      <c r="P744" s="88"/>
      <c r="Q744" s="88"/>
      <c r="R744" s="88"/>
      <c r="S744" s="88"/>
      <c r="U744" s="87"/>
      <c r="V744" s="87"/>
    </row>
    <row r="745" spans="1:24" x14ac:dyDescent="0.15">
      <c r="A745" s="17"/>
      <c r="B745" s="25" t="s">
        <v>154</v>
      </c>
      <c r="C745" s="18"/>
      <c r="D745" s="78">
        <f>SUM(D739:D744)</f>
        <v>786</v>
      </c>
      <c r="E745" s="79">
        <f>SUM(E739:E744)</f>
        <v>45</v>
      </c>
      <c r="F745" s="79">
        <f>SUM(F739:F744)</f>
        <v>6</v>
      </c>
      <c r="G745" s="80">
        <f>SUM(G739:G744)</f>
        <v>6</v>
      </c>
      <c r="H745" s="120">
        <f>SUM(H739:H744)</f>
        <v>5</v>
      </c>
      <c r="I745" s="81">
        <f>SUM(D745:E745)</f>
        <v>831</v>
      </c>
      <c r="J745" s="80">
        <f>SUM(F745:G745)</f>
        <v>12</v>
      </c>
      <c r="K745" s="82">
        <f t="shared" si="372"/>
        <v>848</v>
      </c>
      <c r="L745" s="31">
        <f t="shared" si="373"/>
        <v>1.4</v>
      </c>
      <c r="M745" s="45">
        <f>IF(ISERROR(ROUND(K745/$K$781*100,1)),"-",ROUND(K745/$K$781*100,1))</f>
        <v>18</v>
      </c>
      <c r="O745" s="88"/>
      <c r="P745" s="88"/>
      <c r="Q745" s="88"/>
      <c r="R745" s="88"/>
      <c r="S745" s="88"/>
      <c r="U745" s="87"/>
      <c r="V745" s="87"/>
    </row>
    <row r="746" spans="1:24" x14ac:dyDescent="0.15">
      <c r="A746" s="1"/>
      <c r="B746" s="22" t="s">
        <v>142</v>
      </c>
      <c r="C746" s="2"/>
      <c r="D746" s="63">
        <f t="shared" ref="D746:H751" si="375">SUM(D602,D650,D698)</f>
        <v>122</v>
      </c>
      <c r="E746" s="64">
        <f t="shared" si="375"/>
        <v>5</v>
      </c>
      <c r="F746" s="64">
        <f t="shared" si="375"/>
        <v>1</v>
      </c>
      <c r="G746" s="65">
        <f t="shared" si="375"/>
        <v>4</v>
      </c>
      <c r="H746" s="117">
        <f t="shared" si="375"/>
        <v>0</v>
      </c>
      <c r="I746" s="66">
        <f t="shared" ref="I746:I748" si="376">SUM(D746:E746)</f>
        <v>127</v>
      </c>
      <c r="J746" s="65">
        <f t="shared" ref="J746:J777" si="377">SUM(F746:G746)</f>
        <v>5</v>
      </c>
      <c r="K746" s="67">
        <f t="shared" si="372"/>
        <v>132</v>
      </c>
      <c r="L746" s="28">
        <f t="shared" si="373"/>
        <v>3.8</v>
      </c>
      <c r="M746" s="42" t="s">
        <v>70</v>
      </c>
      <c r="O746" s="88"/>
      <c r="P746" s="88"/>
      <c r="Q746" s="88"/>
      <c r="R746" s="88"/>
      <c r="S746" s="88"/>
      <c r="U746" s="87"/>
      <c r="V746" s="87"/>
    </row>
    <row r="747" spans="1:24" x14ac:dyDescent="0.15">
      <c r="A747" s="3"/>
      <c r="B747" s="23" t="s">
        <v>143</v>
      </c>
      <c r="C747" s="4"/>
      <c r="D747" s="68">
        <f t="shared" si="375"/>
        <v>152</v>
      </c>
      <c r="E747" s="69">
        <f t="shared" si="375"/>
        <v>9</v>
      </c>
      <c r="F747" s="69">
        <f t="shared" si="375"/>
        <v>1</v>
      </c>
      <c r="G747" s="70">
        <f t="shared" si="375"/>
        <v>0</v>
      </c>
      <c r="H747" s="118">
        <f t="shared" si="375"/>
        <v>0</v>
      </c>
      <c r="I747" s="71">
        <f t="shared" si="376"/>
        <v>161</v>
      </c>
      <c r="J747" s="70">
        <f t="shared" si="377"/>
        <v>1</v>
      </c>
      <c r="K747" s="72">
        <f t="shared" si="372"/>
        <v>162</v>
      </c>
      <c r="L747" s="29">
        <f t="shared" si="373"/>
        <v>0.6</v>
      </c>
      <c r="M747" s="43" t="s">
        <v>70</v>
      </c>
      <c r="O747" s="88"/>
      <c r="P747" s="88"/>
      <c r="Q747" s="88"/>
      <c r="R747" s="88"/>
      <c r="S747" s="88"/>
      <c r="U747" s="87"/>
      <c r="V747" s="87"/>
    </row>
    <row r="748" spans="1:24" x14ac:dyDescent="0.15">
      <c r="A748" s="3"/>
      <c r="B748" s="23" t="s">
        <v>144</v>
      </c>
      <c r="C748" s="4"/>
      <c r="D748" s="68">
        <f t="shared" si="375"/>
        <v>117</v>
      </c>
      <c r="E748" s="69">
        <f t="shared" si="375"/>
        <v>9</v>
      </c>
      <c r="F748" s="69">
        <f t="shared" si="375"/>
        <v>1</v>
      </c>
      <c r="G748" s="70">
        <f t="shared" si="375"/>
        <v>2</v>
      </c>
      <c r="H748" s="118">
        <f t="shared" si="375"/>
        <v>0</v>
      </c>
      <c r="I748" s="71">
        <f t="shared" si="376"/>
        <v>126</v>
      </c>
      <c r="J748" s="70">
        <f t="shared" si="377"/>
        <v>3</v>
      </c>
      <c r="K748" s="72">
        <f t="shared" si="372"/>
        <v>129</v>
      </c>
      <c r="L748" s="29">
        <f t="shared" si="373"/>
        <v>2.2999999999999998</v>
      </c>
      <c r="M748" s="43" t="s">
        <v>70</v>
      </c>
      <c r="O748" s="88"/>
      <c r="P748" s="88"/>
      <c r="Q748" s="88"/>
      <c r="R748" s="88"/>
      <c r="S748" s="88"/>
      <c r="U748" s="87"/>
      <c r="V748" s="87"/>
    </row>
    <row r="749" spans="1:24" x14ac:dyDescent="0.15">
      <c r="A749" s="3"/>
      <c r="B749" s="23" t="s">
        <v>145</v>
      </c>
      <c r="C749" s="4"/>
      <c r="D749" s="68">
        <f t="shared" si="375"/>
        <v>139</v>
      </c>
      <c r="E749" s="69">
        <f t="shared" si="375"/>
        <v>15</v>
      </c>
      <c r="F749" s="69">
        <f t="shared" si="375"/>
        <v>0</v>
      </c>
      <c r="G749" s="70">
        <f t="shared" si="375"/>
        <v>2</v>
      </c>
      <c r="H749" s="118">
        <f t="shared" si="375"/>
        <v>1</v>
      </c>
      <c r="I749" s="71">
        <f>SUM(D749:E749)</f>
        <v>154</v>
      </c>
      <c r="J749" s="70">
        <f t="shared" si="377"/>
        <v>2</v>
      </c>
      <c r="K749" s="72">
        <f t="shared" si="372"/>
        <v>157</v>
      </c>
      <c r="L749" s="29">
        <f t="shared" si="373"/>
        <v>1.3</v>
      </c>
      <c r="M749" s="43" t="s">
        <v>70</v>
      </c>
      <c r="O749" s="88"/>
      <c r="P749" s="88"/>
      <c r="Q749" s="88"/>
      <c r="R749" s="88"/>
      <c r="S749" s="88"/>
      <c r="U749" s="87"/>
      <c r="V749" s="87"/>
    </row>
    <row r="750" spans="1:24" s="19" customFormat="1" x14ac:dyDescent="0.15">
      <c r="A750" s="3"/>
      <c r="B750" s="23" t="s">
        <v>146</v>
      </c>
      <c r="C750" s="4"/>
      <c r="D750" s="68">
        <f t="shared" si="375"/>
        <v>144</v>
      </c>
      <c r="E750" s="69">
        <f t="shared" si="375"/>
        <v>11</v>
      </c>
      <c r="F750" s="69">
        <f t="shared" si="375"/>
        <v>1</v>
      </c>
      <c r="G750" s="70">
        <f t="shared" si="375"/>
        <v>2</v>
      </c>
      <c r="H750" s="118">
        <f t="shared" si="375"/>
        <v>0</v>
      </c>
      <c r="I750" s="71">
        <f t="shared" ref="I750:I778" si="378">SUM(D750:E750)</f>
        <v>155</v>
      </c>
      <c r="J750" s="70">
        <f t="shared" si="377"/>
        <v>3</v>
      </c>
      <c r="K750" s="72">
        <f t="shared" si="372"/>
        <v>158</v>
      </c>
      <c r="L750" s="29">
        <f t="shared" si="373"/>
        <v>1.9</v>
      </c>
      <c r="M750" s="43" t="s">
        <v>70</v>
      </c>
      <c r="O750" s="88"/>
      <c r="P750" s="88"/>
      <c r="Q750" s="88"/>
      <c r="R750" s="88"/>
      <c r="S750" s="88"/>
      <c r="T750" s="8"/>
      <c r="U750" s="87"/>
      <c r="V750" s="87"/>
    </row>
    <row r="751" spans="1:24" x14ac:dyDescent="0.15">
      <c r="A751" s="5"/>
      <c r="B751" s="24" t="s">
        <v>147</v>
      </c>
      <c r="C751" s="7"/>
      <c r="D751" s="73">
        <f t="shared" si="375"/>
        <v>129</v>
      </c>
      <c r="E751" s="74">
        <f t="shared" si="375"/>
        <v>15</v>
      </c>
      <c r="F751" s="74">
        <f t="shared" si="375"/>
        <v>1</v>
      </c>
      <c r="G751" s="75">
        <f t="shared" si="375"/>
        <v>1</v>
      </c>
      <c r="H751" s="119">
        <f t="shared" si="375"/>
        <v>0</v>
      </c>
      <c r="I751" s="76">
        <f t="shared" si="378"/>
        <v>144</v>
      </c>
      <c r="J751" s="75">
        <f t="shared" si="377"/>
        <v>2</v>
      </c>
      <c r="K751" s="77">
        <f t="shared" si="372"/>
        <v>146</v>
      </c>
      <c r="L751" s="30">
        <f t="shared" si="373"/>
        <v>1.4</v>
      </c>
      <c r="M751" s="44" t="s">
        <v>70</v>
      </c>
      <c r="O751" s="88"/>
      <c r="P751" s="88"/>
      <c r="Q751" s="88"/>
      <c r="R751" s="88"/>
      <c r="S751" s="88"/>
      <c r="U751" s="87"/>
      <c r="V751" s="87"/>
    </row>
    <row r="752" spans="1:24" x14ac:dyDescent="0.15">
      <c r="A752" s="17"/>
      <c r="B752" s="25" t="s">
        <v>155</v>
      </c>
      <c r="C752" s="18"/>
      <c r="D752" s="78">
        <f>SUM(D746:D751)</f>
        <v>803</v>
      </c>
      <c r="E752" s="79">
        <f>SUM(E746:E751)</f>
        <v>64</v>
      </c>
      <c r="F752" s="79">
        <f>SUM(F746:F751)</f>
        <v>5</v>
      </c>
      <c r="G752" s="80">
        <f>SUM(G746:G751)</f>
        <v>11</v>
      </c>
      <c r="H752" s="120">
        <f>SUM(H746:H751)</f>
        <v>1</v>
      </c>
      <c r="I752" s="81">
        <f t="shared" si="378"/>
        <v>867</v>
      </c>
      <c r="J752" s="80">
        <f t="shared" si="377"/>
        <v>16</v>
      </c>
      <c r="K752" s="82">
        <f t="shared" si="372"/>
        <v>884</v>
      </c>
      <c r="L752" s="31">
        <f t="shared" si="373"/>
        <v>1.8</v>
      </c>
      <c r="M752" s="45">
        <f>IF(ISERROR(ROUND(K752/$K$781*100,1)),"-",ROUND(K752/$K$781*100,1))</f>
        <v>18.8</v>
      </c>
      <c r="O752" s="88"/>
      <c r="P752" s="88"/>
      <c r="Q752" s="88"/>
      <c r="R752" s="88"/>
      <c r="S752" s="88"/>
      <c r="U752" s="87"/>
      <c r="V752" s="87"/>
    </row>
    <row r="753" spans="1:22" x14ac:dyDescent="0.15">
      <c r="A753" s="1"/>
      <c r="B753" s="22" t="s">
        <v>148</v>
      </c>
      <c r="C753" s="2"/>
      <c r="D753" s="63">
        <f t="shared" ref="D753:H758" si="379">SUM(D609,D657,D705)</f>
        <v>127</v>
      </c>
      <c r="E753" s="64">
        <f t="shared" si="379"/>
        <v>10</v>
      </c>
      <c r="F753" s="64">
        <f t="shared" si="379"/>
        <v>0</v>
      </c>
      <c r="G753" s="65">
        <f t="shared" si="379"/>
        <v>1</v>
      </c>
      <c r="H753" s="117">
        <f t="shared" si="379"/>
        <v>0</v>
      </c>
      <c r="I753" s="66">
        <f t="shared" si="378"/>
        <v>137</v>
      </c>
      <c r="J753" s="65">
        <f t="shared" si="377"/>
        <v>1</v>
      </c>
      <c r="K753" s="67">
        <f t="shared" si="372"/>
        <v>138</v>
      </c>
      <c r="L753" s="28">
        <f t="shared" si="373"/>
        <v>0.7</v>
      </c>
      <c r="M753" s="42" t="s">
        <v>70</v>
      </c>
      <c r="O753" s="88"/>
      <c r="P753" s="88"/>
      <c r="Q753" s="88"/>
      <c r="R753" s="88"/>
      <c r="S753" s="88"/>
      <c r="U753" s="87"/>
      <c r="V753" s="87"/>
    </row>
    <row r="754" spans="1:22" x14ac:dyDescent="0.15">
      <c r="A754" s="3"/>
      <c r="B754" s="23" t="s">
        <v>149</v>
      </c>
      <c r="C754" s="4"/>
      <c r="D754" s="68">
        <f t="shared" si="379"/>
        <v>145</v>
      </c>
      <c r="E754" s="69">
        <f t="shared" si="379"/>
        <v>13</v>
      </c>
      <c r="F754" s="69">
        <f t="shared" si="379"/>
        <v>1</v>
      </c>
      <c r="G754" s="70">
        <f t="shared" si="379"/>
        <v>1</v>
      </c>
      <c r="H754" s="118">
        <f t="shared" si="379"/>
        <v>2</v>
      </c>
      <c r="I754" s="71">
        <f t="shared" si="378"/>
        <v>158</v>
      </c>
      <c r="J754" s="70">
        <f t="shared" si="377"/>
        <v>2</v>
      </c>
      <c r="K754" s="72">
        <f t="shared" si="372"/>
        <v>162</v>
      </c>
      <c r="L754" s="29">
        <f t="shared" si="373"/>
        <v>1.2</v>
      </c>
      <c r="M754" s="43" t="s">
        <v>70</v>
      </c>
      <c r="O754" s="88"/>
      <c r="P754" s="88"/>
      <c r="Q754" s="88"/>
      <c r="R754" s="88"/>
      <c r="S754" s="88"/>
      <c r="U754" s="87"/>
      <c r="V754" s="87"/>
    </row>
    <row r="755" spans="1:22" x14ac:dyDescent="0.15">
      <c r="A755" s="3"/>
      <c r="B755" s="23" t="s">
        <v>150</v>
      </c>
      <c r="C755" s="4"/>
      <c r="D755" s="68">
        <f t="shared" si="379"/>
        <v>148</v>
      </c>
      <c r="E755" s="69">
        <f t="shared" si="379"/>
        <v>9</v>
      </c>
      <c r="F755" s="69">
        <f t="shared" si="379"/>
        <v>1</v>
      </c>
      <c r="G755" s="70">
        <f t="shared" si="379"/>
        <v>5</v>
      </c>
      <c r="H755" s="118">
        <f t="shared" si="379"/>
        <v>1</v>
      </c>
      <c r="I755" s="71">
        <f t="shared" si="378"/>
        <v>157</v>
      </c>
      <c r="J755" s="70">
        <f t="shared" si="377"/>
        <v>6</v>
      </c>
      <c r="K755" s="72">
        <f t="shared" si="372"/>
        <v>164</v>
      </c>
      <c r="L755" s="29">
        <f t="shared" si="373"/>
        <v>3.7</v>
      </c>
      <c r="M755" s="43" t="s">
        <v>70</v>
      </c>
      <c r="O755" s="88"/>
      <c r="P755" s="88"/>
      <c r="Q755" s="88"/>
      <c r="R755" s="88"/>
      <c r="S755" s="88"/>
      <c r="U755" s="87"/>
      <c r="V755" s="87"/>
    </row>
    <row r="756" spans="1:22" x14ac:dyDescent="0.15">
      <c r="A756" s="3"/>
      <c r="B756" s="23" t="s">
        <v>151</v>
      </c>
      <c r="C756" s="4"/>
      <c r="D756" s="68">
        <f t="shared" si="379"/>
        <v>124</v>
      </c>
      <c r="E756" s="69">
        <f t="shared" si="379"/>
        <v>8</v>
      </c>
      <c r="F756" s="69">
        <f t="shared" si="379"/>
        <v>2</v>
      </c>
      <c r="G756" s="70">
        <f t="shared" si="379"/>
        <v>0</v>
      </c>
      <c r="H756" s="118">
        <f t="shared" si="379"/>
        <v>1</v>
      </c>
      <c r="I756" s="71">
        <f t="shared" si="378"/>
        <v>132</v>
      </c>
      <c r="J756" s="70">
        <f t="shared" si="377"/>
        <v>2</v>
      </c>
      <c r="K756" s="72">
        <f t="shared" si="372"/>
        <v>135</v>
      </c>
      <c r="L756" s="29">
        <f t="shared" si="373"/>
        <v>1.5</v>
      </c>
      <c r="M756" s="43" t="s">
        <v>70</v>
      </c>
      <c r="O756" s="88"/>
      <c r="P756" s="88"/>
      <c r="Q756" s="88"/>
      <c r="R756" s="88"/>
      <c r="S756" s="88"/>
      <c r="U756" s="87"/>
      <c r="V756" s="87"/>
    </row>
    <row r="757" spans="1:22" s="19" customFormat="1" x14ac:dyDescent="0.15">
      <c r="A757" s="3"/>
      <c r="B757" s="23" t="s">
        <v>152</v>
      </c>
      <c r="C757" s="4"/>
      <c r="D757" s="68">
        <f t="shared" si="379"/>
        <v>152</v>
      </c>
      <c r="E757" s="69">
        <f t="shared" si="379"/>
        <v>7</v>
      </c>
      <c r="F757" s="69">
        <f t="shared" si="379"/>
        <v>1</v>
      </c>
      <c r="G757" s="70">
        <f t="shared" si="379"/>
        <v>1</v>
      </c>
      <c r="H757" s="118">
        <f t="shared" si="379"/>
        <v>0</v>
      </c>
      <c r="I757" s="71">
        <f t="shared" si="378"/>
        <v>159</v>
      </c>
      <c r="J757" s="70">
        <f t="shared" si="377"/>
        <v>2</v>
      </c>
      <c r="K757" s="72">
        <f t="shared" si="372"/>
        <v>161</v>
      </c>
      <c r="L757" s="29">
        <f t="shared" si="373"/>
        <v>1.2</v>
      </c>
      <c r="M757" s="43" t="s">
        <v>70</v>
      </c>
      <c r="O757" s="88"/>
      <c r="P757" s="88"/>
      <c r="Q757" s="88"/>
      <c r="R757" s="88"/>
      <c r="S757" s="88"/>
      <c r="T757" s="8"/>
      <c r="U757" s="87"/>
      <c r="V757" s="87"/>
    </row>
    <row r="758" spans="1:22" x14ac:dyDescent="0.15">
      <c r="A758" s="5"/>
      <c r="B758" s="24" t="s">
        <v>153</v>
      </c>
      <c r="C758" s="7"/>
      <c r="D758" s="73">
        <f t="shared" si="379"/>
        <v>125</v>
      </c>
      <c r="E758" s="74">
        <f t="shared" si="379"/>
        <v>6</v>
      </c>
      <c r="F758" s="74">
        <f t="shared" si="379"/>
        <v>1</v>
      </c>
      <c r="G758" s="75">
        <f t="shared" si="379"/>
        <v>1</v>
      </c>
      <c r="H758" s="119">
        <f t="shared" si="379"/>
        <v>2</v>
      </c>
      <c r="I758" s="76">
        <f t="shared" si="378"/>
        <v>131</v>
      </c>
      <c r="J758" s="75">
        <f t="shared" si="377"/>
        <v>2</v>
      </c>
      <c r="K758" s="77">
        <f t="shared" si="372"/>
        <v>135</v>
      </c>
      <c r="L758" s="30">
        <f t="shared" si="373"/>
        <v>1.5</v>
      </c>
      <c r="M758" s="44" t="s">
        <v>70</v>
      </c>
      <c r="O758" s="88"/>
      <c r="P758" s="88"/>
      <c r="Q758" s="88"/>
      <c r="R758" s="88"/>
      <c r="S758" s="88"/>
      <c r="U758" s="87"/>
      <c r="V758" s="87"/>
    </row>
    <row r="759" spans="1:22" x14ac:dyDescent="0.15">
      <c r="A759" s="17"/>
      <c r="B759" s="25" t="s">
        <v>156</v>
      </c>
      <c r="C759" s="18"/>
      <c r="D759" s="78">
        <f>SUM(D753:D758)</f>
        <v>821</v>
      </c>
      <c r="E759" s="79">
        <f>SUM(E753:E758)</f>
        <v>53</v>
      </c>
      <c r="F759" s="79">
        <f>SUM(F753:F758)</f>
        <v>6</v>
      </c>
      <c r="G759" s="80">
        <f>SUM(G753:G758)</f>
        <v>9</v>
      </c>
      <c r="H759" s="120">
        <f>SUM(H753:H758)</f>
        <v>6</v>
      </c>
      <c r="I759" s="81">
        <f t="shared" si="378"/>
        <v>874</v>
      </c>
      <c r="J759" s="80">
        <f t="shared" si="377"/>
        <v>15</v>
      </c>
      <c r="K759" s="82">
        <f t="shared" si="372"/>
        <v>895</v>
      </c>
      <c r="L759" s="31">
        <f t="shared" si="373"/>
        <v>1.7</v>
      </c>
      <c r="M759" s="45">
        <f>IF(ISERROR(ROUND(K759/$K$781*100,1)),"-",ROUND(K759/$K$781*100,1))</f>
        <v>19</v>
      </c>
      <c r="O759" s="88"/>
      <c r="P759" s="88"/>
      <c r="Q759" s="88"/>
      <c r="R759" s="88"/>
      <c r="S759" s="88"/>
      <c r="U759" s="87"/>
      <c r="V759" s="87"/>
    </row>
    <row r="760" spans="1:22" x14ac:dyDescent="0.15">
      <c r="A760" s="1"/>
      <c r="B760" s="22" t="s">
        <v>55</v>
      </c>
      <c r="C760" s="2"/>
      <c r="D760" s="63">
        <f t="shared" ref="D760:H765" si="380">SUM(D616,D664,D712)</f>
        <v>123</v>
      </c>
      <c r="E760" s="64">
        <f t="shared" si="380"/>
        <v>7</v>
      </c>
      <c r="F760" s="64">
        <f t="shared" si="380"/>
        <v>0</v>
      </c>
      <c r="G760" s="65">
        <f t="shared" si="380"/>
        <v>0</v>
      </c>
      <c r="H760" s="117">
        <f t="shared" si="380"/>
        <v>0</v>
      </c>
      <c r="I760" s="66">
        <f t="shared" si="378"/>
        <v>130</v>
      </c>
      <c r="J760" s="65">
        <f t="shared" si="377"/>
        <v>0</v>
      </c>
      <c r="K760" s="67">
        <f t="shared" si="372"/>
        <v>130</v>
      </c>
      <c r="L760" s="28">
        <f t="shared" si="373"/>
        <v>0</v>
      </c>
      <c r="M760" s="42" t="s">
        <v>70</v>
      </c>
      <c r="O760" s="88"/>
      <c r="P760" s="88"/>
      <c r="Q760" s="88"/>
      <c r="R760" s="88"/>
      <c r="S760" s="88"/>
      <c r="U760" s="87"/>
      <c r="V760" s="87"/>
    </row>
    <row r="761" spans="1:22" x14ac:dyDescent="0.15">
      <c r="A761" s="3"/>
      <c r="B761" s="23" t="s">
        <v>56</v>
      </c>
      <c r="C761" s="4"/>
      <c r="D761" s="68">
        <f t="shared" si="380"/>
        <v>111</v>
      </c>
      <c r="E761" s="69">
        <f t="shared" si="380"/>
        <v>7</v>
      </c>
      <c r="F761" s="69">
        <f t="shared" si="380"/>
        <v>0</v>
      </c>
      <c r="G761" s="70">
        <f t="shared" si="380"/>
        <v>0</v>
      </c>
      <c r="H761" s="118">
        <f t="shared" si="380"/>
        <v>1</v>
      </c>
      <c r="I761" s="71">
        <f t="shared" si="378"/>
        <v>118</v>
      </c>
      <c r="J761" s="70">
        <f t="shared" si="377"/>
        <v>0</v>
      </c>
      <c r="K761" s="72">
        <f t="shared" si="372"/>
        <v>119</v>
      </c>
      <c r="L761" s="29">
        <f t="shared" si="373"/>
        <v>0</v>
      </c>
      <c r="M761" s="43" t="s">
        <v>70</v>
      </c>
      <c r="O761" s="88"/>
      <c r="P761" s="88"/>
      <c r="Q761" s="88"/>
      <c r="R761" s="88"/>
      <c r="S761" s="88"/>
      <c r="U761" s="87"/>
      <c r="V761" s="87"/>
    </row>
    <row r="762" spans="1:22" s="19" customFormat="1" x14ac:dyDescent="0.15">
      <c r="A762" s="3"/>
      <c r="B762" s="23" t="s">
        <v>57</v>
      </c>
      <c r="C762" s="4"/>
      <c r="D762" s="68">
        <f t="shared" si="380"/>
        <v>111</v>
      </c>
      <c r="E762" s="69">
        <f t="shared" si="380"/>
        <v>5</v>
      </c>
      <c r="F762" s="69">
        <f t="shared" si="380"/>
        <v>2</v>
      </c>
      <c r="G762" s="70">
        <f t="shared" si="380"/>
        <v>1</v>
      </c>
      <c r="H762" s="118">
        <f t="shared" si="380"/>
        <v>0</v>
      </c>
      <c r="I762" s="71">
        <f t="shared" si="378"/>
        <v>116</v>
      </c>
      <c r="J762" s="70">
        <f t="shared" si="377"/>
        <v>3</v>
      </c>
      <c r="K762" s="72">
        <f t="shared" si="372"/>
        <v>119</v>
      </c>
      <c r="L762" s="29">
        <f t="shared" si="373"/>
        <v>2.5</v>
      </c>
      <c r="M762" s="43" t="s">
        <v>70</v>
      </c>
      <c r="O762" s="88"/>
      <c r="P762" s="88"/>
      <c r="Q762" s="88"/>
      <c r="R762" s="88"/>
      <c r="S762" s="88"/>
      <c r="T762" s="8"/>
      <c r="U762" s="87"/>
      <c r="V762" s="87"/>
    </row>
    <row r="763" spans="1:22" x14ac:dyDescent="0.15">
      <c r="A763" s="3"/>
      <c r="B763" s="23" t="s">
        <v>58</v>
      </c>
      <c r="C763" s="4"/>
      <c r="D763" s="68">
        <f t="shared" si="380"/>
        <v>118</v>
      </c>
      <c r="E763" s="69">
        <f t="shared" si="380"/>
        <v>9</v>
      </c>
      <c r="F763" s="69">
        <f t="shared" si="380"/>
        <v>0</v>
      </c>
      <c r="G763" s="70">
        <f t="shared" si="380"/>
        <v>1</v>
      </c>
      <c r="H763" s="118">
        <f t="shared" si="380"/>
        <v>0</v>
      </c>
      <c r="I763" s="71">
        <f t="shared" si="378"/>
        <v>127</v>
      </c>
      <c r="J763" s="70">
        <f t="shared" si="377"/>
        <v>1</v>
      </c>
      <c r="K763" s="72">
        <f t="shared" si="372"/>
        <v>128</v>
      </c>
      <c r="L763" s="29">
        <f t="shared" si="373"/>
        <v>0.8</v>
      </c>
      <c r="M763" s="43" t="s">
        <v>70</v>
      </c>
      <c r="O763" s="88"/>
      <c r="P763" s="88"/>
      <c r="Q763" s="88"/>
      <c r="R763" s="88"/>
      <c r="S763" s="88"/>
      <c r="U763" s="87"/>
      <c r="V763" s="87"/>
    </row>
    <row r="764" spans="1:22" x14ac:dyDescent="0.15">
      <c r="A764" s="3"/>
      <c r="B764" s="23" t="s">
        <v>59</v>
      </c>
      <c r="C764" s="4"/>
      <c r="D764" s="68">
        <f t="shared" si="380"/>
        <v>115</v>
      </c>
      <c r="E764" s="69">
        <f t="shared" si="380"/>
        <v>4</v>
      </c>
      <c r="F764" s="69">
        <f t="shared" si="380"/>
        <v>1</v>
      </c>
      <c r="G764" s="70">
        <f t="shared" si="380"/>
        <v>0</v>
      </c>
      <c r="H764" s="118">
        <f t="shared" si="380"/>
        <v>1</v>
      </c>
      <c r="I764" s="71">
        <f t="shared" si="378"/>
        <v>119</v>
      </c>
      <c r="J764" s="70">
        <f t="shared" si="377"/>
        <v>1</v>
      </c>
      <c r="K764" s="72">
        <f t="shared" si="372"/>
        <v>121</v>
      </c>
      <c r="L764" s="29">
        <f t="shared" si="373"/>
        <v>0.8</v>
      </c>
      <c r="M764" s="43" t="s">
        <v>70</v>
      </c>
      <c r="O764" s="88"/>
      <c r="P764" s="88"/>
      <c r="Q764" s="88"/>
      <c r="R764" s="88"/>
      <c r="S764" s="88"/>
      <c r="U764" s="87"/>
      <c r="V764" s="87"/>
    </row>
    <row r="765" spans="1:22" x14ac:dyDescent="0.15">
      <c r="A765" s="5"/>
      <c r="B765" s="24" t="s">
        <v>26</v>
      </c>
      <c r="C765" s="7"/>
      <c r="D765" s="73">
        <f t="shared" si="380"/>
        <v>102</v>
      </c>
      <c r="E765" s="74">
        <f t="shared" si="380"/>
        <v>4</v>
      </c>
      <c r="F765" s="74">
        <f t="shared" si="380"/>
        <v>0</v>
      </c>
      <c r="G765" s="75">
        <f t="shared" si="380"/>
        <v>1</v>
      </c>
      <c r="H765" s="119">
        <f t="shared" si="380"/>
        <v>1</v>
      </c>
      <c r="I765" s="76">
        <f t="shared" si="378"/>
        <v>106</v>
      </c>
      <c r="J765" s="75">
        <f t="shared" si="377"/>
        <v>1</v>
      </c>
      <c r="K765" s="77">
        <f t="shared" si="372"/>
        <v>108</v>
      </c>
      <c r="L765" s="30">
        <f t="shared" si="373"/>
        <v>0.9</v>
      </c>
      <c r="M765" s="44" t="s">
        <v>70</v>
      </c>
      <c r="O765" s="88"/>
      <c r="P765" s="88"/>
      <c r="Q765" s="88"/>
      <c r="R765" s="88"/>
      <c r="S765" s="88"/>
      <c r="U765" s="87"/>
      <c r="V765" s="87"/>
    </row>
    <row r="766" spans="1:22" x14ac:dyDescent="0.15">
      <c r="A766" s="17"/>
      <c r="B766" s="25" t="s">
        <v>113</v>
      </c>
      <c r="C766" s="18"/>
      <c r="D766" s="78">
        <f>SUM(D760:D765)</f>
        <v>680</v>
      </c>
      <c r="E766" s="79">
        <f>SUM(E760:E765)</f>
        <v>36</v>
      </c>
      <c r="F766" s="79">
        <f>SUM(F760:F765)</f>
        <v>3</v>
      </c>
      <c r="G766" s="80">
        <f>SUM(G760:G765)</f>
        <v>3</v>
      </c>
      <c r="H766" s="120">
        <f>SUM(H760:H765)</f>
        <v>3</v>
      </c>
      <c r="I766" s="81">
        <f t="shared" si="378"/>
        <v>716</v>
      </c>
      <c r="J766" s="80">
        <f t="shared" si="377"/>
        <v>6</v>
      </c>
      <c r="K766" s="82">
        <f t="shared" si="372"/>
        <v>725</v>
      </c>
      <c r="L766" s="31">
        <f t="shared" si="373"/>
        <v>0.8</v>
      </c>
      <c r="M766" s="45">
        <f>IF(ISERROR(ROUND(K766/$K$781*100,1)),"-",ROUND(K766/$K$781*100,1))</f>
        <v>15.4</v>
      </c>
      <c r="O766" s="88"/>
      <c r="P766" s="88"/>
      <c r="Q766" s="88"/>
      <c r="R766" s="88"/>
      <c r="S766" s="88"/>
      <c r="U766" s="87"/>
      <c r="V766" s="87"/>
    </row>
    <row r="767" spans="1:22" x14ac:dyDescent="0.15">
      <c r="A767" s="1"/>
      <c r="B767" s="22" t="s">
        <v>60</v>
      </c>
      <c r="C767" s="2"/>
      <c r="D767" s="63">
        <f t="shared" ref="D767:H772" si="381">SUM(D623,D671,D719)</f>
        <v>120</v>
      </c>
      <c r="E767" s="64">
        <f t="shared" si="381"/>
        <v>6</v>
      </c>
      <c r="F767" s="64">
        <f t="shared" si="381"/>
        <v>0</v>
      </c>
      <c r="G767" s="65">
        <f t="shared" si="381"/>
        <v>1</v>
      </c>
      <c r="H767" s="117">
        <f t="shared" si="381"/>
        <v>0</v>
      </c>
      <c r="I767" s="66">
        <f t="shared" si="378"/>
        <v>126</v>
      </c>
      <c r="J767" s="65">
        <f t="shared" si="377"/>
        <v>1</v>
      </c>
      <c r="K767" s="67">
        <f t="shared" si="372"/>
        <v>127</v>
      </c>
      <c r="L767" s="28">
        <f t="shared" si="373"/>
        <v>0.8</v>
      </c>
      <c r="M767" s="42" t="s">
        <v>70</v>
      </c>
      <c r="O767" s="88"/>
      <c r="P767" s="88"/>
      <c r="Q767" s="88"/>
      <c r="R767" s="88"/>
      <c r="S767" s="88"/>
    </row>
    <row r="768" spans="1:22" x14ac:dyDescent="0.15">
      <c r="A768" s="3"/>
      <c r="B768" s="23" t="s">
        <v>61</v>
      </c>
      <c r="C768" s="4"/>
      <c r="D768" s="68">
        <f t="shared" si="381"/>
        <v>94</v>
      </c>
      <c r="E768" s="69">
        <f t="shared" si="381"/>
        <v>4</v>
      </c>
      <c r="F768" s="69">
        <f t="shared" si="381"/>
        <v>0</v>
      </c>
      <c r="G768" s="70">
        <f t="shared" si="381"/>
        <v>0</v>
      </c>
      <c r="H768" s="118">
        <f t="shared" si="381"/>
        <v>1</v>
      </c>
      <c r="I768" s="71">
        <f t="shared" si="378"/>
        <v>98</v>
      </c>
      <c r="J768" s="70">
        <f t="shared" si="377"/>
        <v>0</v>
      </c>
      <c r="K768" s="72">
        <f t="shared" si="372"/>
        <v>99</v>
      </c>
      <c r="L768" s="29">
        <f t="shared" si="373"/>
        <v>0</v>
      </c>
      <c r="M768" s="43" t="s">
        <v>70</v>
      </c>
      <c r="O768" s="88"/>
      <c r="P768" s="88"/>
      <c r="Q768" s="88"/>
      <c r="R768" s="88"/>
      <c r="S768" s="88"/>
    </row>
    <row r="769" spans="1:21" s="19" customFormat="1" x14ac:dyDescent="0.15">
      <c r="A769" s="3"/>
      <c r="B769" s="23" t="s">
        <v>62</v>
      </c>
      <c r="C769" s="4"/>
      <c r="D769" s="68">
        <f t="shared" si="381"/>
        <v>111</v>
      </c>
      <c r="E769" s="69">
        <f t="shared" si="381"/>
        <v>3</v>
      </c>
      <c r="F769" s="69">
        <f t="shared" si="381"/>
        <v>1</v>
      </c>
      <c r="G769" s="70">
        <f t="shared" si="381"/>
        <v>1</v>
      </c>
      <c r="H769" s="118">
        <f t="shared" si="381"/>
        <v>0</v>
      </c>
      <c r="I769" s="71">
        <f t="shared" si="378"/>
        <v>114</v>
      </c>
      <c r="J769" s="70">
        <f t="shared" si="377"/>
        <v>2</v>
      </c>
      <c r="K769" s="72">
        <f t="shared" si="372"/>
        <v>116</v>
      </c>
      <c r="L769" s="29">
        <f t="shared" si="373"/>
        <v>1.7</v>
      </c>
      <c r="M769" s="43" t="s">
        <v>70</v>
      </c>
      <c r="O769" s="88"/>
      <c r="P769" s="88"/>
      <c r="Q769" s="88"/>
      <c r="R769" s="88"/>
      <c r="S769" s="88"/>
      <c r="T769" s="8"/>
      <c r="U769" s="8"/>
    </row>
    <row r="770" spans="1:21" x14ac:dyDescent="0.15">
      <c r="A770" s="3"/>
      <c r="B770" s="23" t="s">
        <v>63</v>
      </c>
      <c r="C770" s="4"/>
      <c r="D770" s="68">
        <f t="shared" si="381"/>
        <v>108</v>
      </c>
      <c r="E770" s="69">
        <f t="shared" si="381"/>
        <v>9</v>
      </c>
      <c r="F770" s="69">
        <f t="shared" si="381"/>
        <v>3</v>
      </c>
      <c r="G770" s="70">
        <f t="shared" si="381"/>
        <v>1</v>
      </c>
      <c r="H770" s="118">
        <f t="shared" si="381"/>
        <v>0</v>
      </c>
      <c r="I770" s="71">
        <f t="shared" si="378"/>
        <v>117</v>
      </c>
      <c r="J770" s="70">
        <f t="shared" si="377"/>
        <v>4</v>
      </c>
      <c r="K770" s="72">
        <f t="shared" si="372"/>
        <v>121</v>
      </c>
      <c r="L770" s="29">
        <f t="shared" si="373"/>
        <v>3.3</v>
      </c>
      <c r="M770" s="43" t="s">
        <v>70</v>
      </c>
      <c r="O770" s="88"/>
      <c r="P770" s="88"/>
      <c r="Q770" s="88"/>
      <c r="R770" s="88"/>
      <c r="S770" s="88"/>
    </row>
    <row r="771" spans="1:21" x14ac:dyDescent="0.15">
      <c r="A771" s="3"/>
      <c r="B771" s="23" t="s">
        <v>64</v>
      </c>
      <c r="C771" s="4"/>
      <c r="D771" s="68">
        <f t="shared" si="381"/>
        <v>122</v>
      </c>
      <c r="E771" s="69">
        <f t="shared" si="381"/>
        <v>2</v>
      </c>
      <c r="F771" s="69">
        <f t="shared" si="381"/>
        <v>1</v>
      </c>
      <c r="G771" s="70">
        <f t="shared" si="381"/>
        <v>2</v>
      </c>
      <c r="H771" s="118">
        <f t="shared" si="381"/>
        <v>0</v>
      </c>
      <c r="I771" s="71">
        <f t="shared" si="378"/>
        <v>124</v>
      </c>
      <c r="J771" s="70">
        <f t="shared" si="377"/>
        <v>3</v>
      </c>
      <c r="K771" s="72">
        <f t="shared" si="372"/>
        <v>127</v>
      </c>
      <c r="L771" s="29">
        <f t="shared" si="373"/>
        <v>2.4</v>
      </c>
      <c r="M771" s="43" t="s">
        <v>70</v>
      </c>
      <c r="O771" s="88"/>
      <c r="P771" s="88"/>
      <c r="Q771" s="88"/>
      <c r="R771" s="88"/>
      <c r="S771" s="88"/>
    </row>
    <row r="772" spans="1:21" x14ac:dyDescent="0.15">
      <c r="A772" s="5"/>
      <c r="B772" s="24" t="s">
        <v>33</v>
      </c>
      <c r="C772" s="7"/>
      <c r="D772" s="73">
        <f t="shared" si="381"/>
        <v>84</v>
      </c>
      <c r="E772" s="74">
        <f t="shared" si="381"/>
        <v>8</v>
      </c>
      <c r="F772" s="74">
        <f t="shared" si="381"/>
        <v>0</v>
      </c>
      <c r="G772" s="75">
        <f t="shared" si="381"/>
        <v>0</v>
      </c>
      <c r="H772" s="119">
        <f t="shared" si="381"/>
        <v>0</v>
      </c>
      <c r="I772" s="76">
        <f t="shared" si="378"/>
        <v>92</v>
      </c>
      <c r="J772" s="75">
        <f t="shared" si="377"/>
        <v>0</v>
      </c>
      <c r="K772" s="77">
        <f t="shared" si="372"/>
        <v>92</v>
      </c>
      <c r="L772" s="30">
        <f t="shared" si="373"/>
        <v>0</v>
      </c>
      <c r="M772" s="44" t="s">
        <v>70</v>
      </c>
      <c r="O772" s="88"/>
      <c r="P772" s="88"/>
      <c r="Q772" s="88"/>
      <c r="R772" s="88"/>
      <c r="S772" s="88"/>
    </row>
    <row r="773" spans="1:21" x14ac:dyDescent="0.15">
      <c r="A773" s="17"/>
      <c r="B773" s="25" t="s">
        <v>112</v>
      </c>
      <c r="C773" s="18"/>
      <c r="D773" s="78">
        <f>SUM(D767:D772)</f>
        <v>639</v>
      </c>
      <c r="E773" s="79">
        <f>SUM(E767:E772)</f>
        <v>32</v>
      </c>
      <c r="F773" s="79">
        <f>SUM(F767:F772)</f>
        <v>5</v>
      </c>
      <c r="G773" s="80">
        <f>SUM(G767:G772)</f>
        <v>5</v>
      </c>
      <c r="H773" s="120">
        <f>SUM(H767:H772)</f>
        <v>1</v>
      </c>
      <c r="I773" s="81">
        <f t="shared" si="378"/>
        <v>671</v>
      </c>
      <c r="J773" s="80">
        <f t="shared" si="377"/>
        <v>10</v>
      </c>
      <c r="K773" s="82">
        <f t="shared" si="372"/>
        <v>682</v>
      </c>
      <c r="L773" s="31">
        <f t="shared" si="373"/>
        <v>1.5</v>
      </c>
      <c r="M773" s="45">
        <f>IF(ISERROR(ROUND(K773/$K$781*100,1)),"-",ROUND(K773/$K$781*100,1))</f>
        <v>14.5</v>
      </c>
      <c r="O773" s="88"/>
      <c r="P773" s="88"/>
      <c r="Q773" s="88"/>
      <c r="R773" s="88"/>
      <c r="S773" s="88"/>
    </row>
    <row r="774" spans="1:21" x14ac:dyDescent="0.15">
      <c r="A774" s="1"/>
      <c r="B774" s="22" t="s">
        <v>65</v>
      </c>
      <c r="C774" s="2"/>
      <c r="D774" s="63">
        <f t="shared" ref="D774:H779" si="382">SUM(D630,D678,D726)</f>
        <v>81</v>
      </c>
      <c r="E774" s="64">
        <f t="shared" si="382"/>
        <v>6</v>
      </c>
      <c r="F774" s="64">
        <f t="shared" si="382"/>
        <v>2</v>
      </c>
      <c r="G774" s="65">
        <f t="shared" si="382"/>
        <v>1</v>
      </c>
      <c r="H774" s="117">
        <f t="shared" si="382"/>
        <v>0</v>
      </c>
      <c r="I774" s="66">
        <f t="shared" si="378"/>
        <v>87</v>
      </c>
      <c r="J774" s="65">
        <f t="shared" si="377"/>
        <v>3</v>
      </c>
      <c r="K774" s="67">
        <f t="shared" si="372"/>
        <v>90</v>
      </c>
      <c r="L774" s="28">
        <f t="shared" si="373"/>
        <v>3.3</v>
      </c>
      <c r="M774" s="42" t="s">
        <v>70</v>
      </c>
      <c r="O774" s="107"/>
      <c r="P774" s="107"/>
      <c r="Q774" s="107"/>
      <c r="R774" s="107"/>
      <c r="S774" s="107"/>
    </row>
    <row r="775" spans="1:21" x14ac:dyDescent="0.15">
      <c r="A775" s="3"/>
      <c r="B775" s="23" t="s">
        <v>66</v>
      </c>
      <c r="C775" s="4"/>
      <c r="D775" s="68">
        <f t="shared" si="382"/>
        <v>131</v>
      </c>
      <c r="E775" s="69">
        <f t="shared" si="382"/>
        <v>7</v>
      </c>
      <c r="F775" s="69">
        <f t="shared" si="382"/>
        <v>0</v>
      </c>
      <c r="G775" s="70">
        <f t="shared" si="382"/>
        <v>0</v>
      </c>
      <c r="H775" s="118">
        <f t="shared" si="382"/>
        <v>1</v>
      </c>
      <c r="I775" s="71">
        <f t="shared" si="378"/>
        <v>138</v>
      </c>
      <c r="J775" s="70">
        <f t="shared" si="377"/>
        <v>0</v>
      </c>
      <c r="K775" s="72">
        <f t="shared" si="372"/>
        <v>139</v>
      </c>
      <c r="L775" s="29">
        <f t="shared" si="373"/>
        <v>0</v>
      </c>
      <c r="M775" s="43" t="s">
        <v>70</v>
      </c>
      <c r="O775" s="107"/>
      <c r="P775" s="107"/>
      <c r="Q775" s="107"/>
      <c r="R775" s="107"/>
      <c r="S775" s="107"/>
    </row>
    <row r="776" spans="1:21" x14ac:dyDescent="0.15">
      <c r="A776" s="3"/>
      <c r="B776" s="23" t="s">
        <v>67</v>
      </c>
      <c r="C776" s="4"/>
      <c r="D776" s="68">
        <f t="shared" si="382"/>
        <v>114</v>
      </c>
      <c r="E776" s="69">
        <f t="shared" si="382"/>
        <v>6</v>
      </c>
      <c r="F776" s="69">
        <f t="shared" si="382"/>
        <v>2</v>
      </c>
      <c r="G776" s="70">
        <f t="shared" si="382"/>
        <v>0</v>
      </c>
      <c r="H776" s="118">
        <f t="shared" si="382"/>
        <v>1</v>
      </c>
      <c r="I776" s="71">
        <f t="shared" si="378"/>
        <v>120</v>
      </c>
      <c r="J776" s="70">
        <f t="shared" si="377"/>
        <v>2</v>
      </c>
      <c r="K776" s="72">
        <f t="shared" si="372"/>
        <v>123</v>
      </c>
      <c r="L776" s="29">
        <f t="shared" si="373"/>
        <v>1.6</v>
      </c>
      <c r="M776" s="43" t="s">
        <v>70</v>
      </c>
      <c r="O776" s="107"/>
      <c r="P776" s="107"/>
      <c r="Q776" s="107"/>
      <c r="R776" s="107"/>
      <c r="S776" s="107"/>
    </row>
    <row r="777" spans="1:21" x14ac:dyDescent="0.15">
      <c r="A777" s="3"/>
      <c r="B777" s="23" t="s">
        <v>68</v>
      </c>
      <c r="C777" s="4"/>
      <c r="D777" s="68">
        <f t="shared" si="382"/>
        <v>97</v>
      </c>
      <c r="E777" s="69">
        <f t="shared" si="382"/>
        <v>7</v>
      </c>
      <c r="F777" s="69">
        <f t="shared" si="382"/>
        <v>0</v>
      </c>
      <c r="G777" s="70">
        <f t="shared" si="382"/>
        <v>0</v>
      </c>
      <c r="H777" s="118">
        <f t="shared" si="382"/>
        <v>0</v>
      </c>
      <c r="I777" s="71">
        <f t="shared" si="378"/>
        <v>104</v>
      </c>
      <c r="J777" s="70">
        <f t="shared" si="377"/>
        <v>0</v>
      </c>
      <c r="K777" s="72">
        <f t="shared" si="372"/>
        <v>104</v>
      </c>
      <c r="L777" s="29">
        <f t="shared" si="373"/>
        <v>0</v>
      </c>
      <c r="M777" s="43" t="s">
        <v>70</v>
      </c>
      <c r="O777" s="107"/>
      <c r="P777" s="107"/>
      <c r="Q777" s="107"/>
      <c r="R777" s="107"/>
      <c r="S777" s="107"/>
    </row>
    <row r="778" spans="1:21" x14ac:dyDescent="0.15">
      <c r="A778" s="3"/>
      <c r="B778" s="23" t="s">
        <v>69</v>
      </c>
      <c r="C778" s="4"/>
      <c r="D778" s="68">
        <f t="shared" si="382"/>
        <v>101</v>
      </c>
      <c r="E778" s="69">
        <f t="shared" si="382"/>
        <v>6</v>
      </c>
      <c r="F778" s="69">
        <f t="shared" si="382"/>
        <v>0</v>
      </c>
      <c r="G778" s="70">
        <f t="shared" si="382"/>
        <v>1</v>
      </c>
      <c r="H778" s="118">
        <f t="shared" si="382"/>
        <v>0</v>
      </c>
      <c r="I778" s="71">
        <f t="shared" si="378"/>
        <v>107</v>
      </c>
      <c r="J778" s="70">
        <f>SUM(F778:G778)</f>
        <v>1</v>
      </c>
      <c r="K778" s="72">
        <f t="shared" si="372"/>
        <v>108</v>
      </c>
      <c r="L778" s="29">
        <f t="shared" si="373"/>
        <v>0.9</v>
      </c>
      <c r="M778" s="43" t="s">
        <v>70</v>
      </c>
      <c r="O778" s="88"/>
      <c r="P778" s="89"/>
      <c r="Q778" s="88"/>
      <c r="R778" s="88"/>
      <c r="S778" s="88"/>
    </row>
    <row r="779" spans="1:21" x14ac:dyDescent="0.15">
      <c r="A779" s="5"/>
      <c r="B779" s="24" t="s">
        <v>40</v>
      </c>
      <c r="C779" s="7"/>
      <c r="D779" s="73">
        <f t="shared" si="382"/>
        <v>99</v>
      </c>
      <c r="E779" s="74">
        <f t="shared" si="382"/>
        <v>3</v>
      </c>
      <c r="F779" s="74">
        <f t="shared" si="382"/>
        <v>1</v>
      </c>
      <c r="G779" s="75">
        <f t="shared" si="382"/>
        <v>1</v>
      </c>
      <c r="H779" s="119">
        <f t="shared" si="382"/>
        <v>0</v>
      </c>
      <c r="I779" s="76">
        <f>SUM(D779:E779)</f>
        <v>102</v>
      </c>
      <c r="J779" s="75">
        <f>SUM(F779:G779)</f>
        <v>2</v>
      </c>
      <c r="K779" s="77">
        <f t="shared" si="372"/>
        <v>104</v>
      </c>
      <c r="L779" s="30">
        <f t="shared" si="373"/>
        <v>1.9</v>
      </c>
      <c r="M779" s="44" t="s">
        <v>70</v>
      </c>
      <c r="O779" s="88"/>
      <c r="P779" s="88"/>
      <c r="Q779" s="88"/>
      <c r="R779" s="88"/>
      <c r="S779" s="88"/>
    </row>
    <row r="780" spans="1:21" ht="12" thickBot="1" x14ac:dyDescent="0.2">
      <c r="A780" s="20"/>
      <c r="B780" s="25" t="s">
        <v>111</v>
      </c>
      <c r="C780" s="21"/>
      <c r="D780" s="83">
        <f>SUM(D774:D779)</f>
        <v>623</v>
      </c>
      <c r="E780" s="84">
        <f t="shared" ref="E780:H780" si="383">SUM(E774:E779)</f>
        <v>35</v>
      </c>
      <c r="F780" s="84">
        <f t="shared" si="383"/>
        <v>5</v>
      </c>
      <c r="G780" s="85">
        <f t="shared" si="383"/>
        <v>3</v>
      </c>
      <c r="H780" s="121">
        <f t="shared" si="383"/>
        <v>2</v>
      </c>
      <c r="I780" s="86">
        <f t="shared" ref="I780" si="384">SUM(D780:E780)</f>
        <v>658</v>
      </c>
      <c r="J780" s="85">
        <f t="shared" ref="J780" si="385">SUM(F780:G780)</f>
        <v>8</v>
      </c>
      <c r="K780" s="67">
        <f t="shared" si="372"/>
        <v>668</v>
      </c>
      <c r="L780" s="27">
        <f t="shared" si="373"/>
        <v>1.2</v>
      </c>
      <c r="M780" s="45">
        <f>IF(ISERROR(ROUND(K780/$K$781*100,1)),"-",ROUND(K780/$K$781*100,1))</f>
        <v>14.2</v>
      </c>
      <c r="O780" s="88"/>
      <c r="P780" s="90"/>
      <c r="Q780" s="90"/>
      <c r="R780" s="90"/>
      <c r="S780" s="90"/>
    </row>
    <row r="781" spans="1:21" ht="12" thickTop="1" x14ac:dyDescent="0.15">
      <c r="A781" s="97"/>
      <c r="B781" s="98" t="s">
        <v>106</v>
      </c>
      <c r="C781" s="99"/>
      <c r="D781" s="100">
        <f>SUM(D745,D752,D759,D766,D773,D780)</f>
        <v>4352</v>
      </c>
      <c r="E781" s="101">
        <f t="shared" ref="E781:J781" si="386">SUM(E745,E752,E759,E766,E773,E780)</f>
        <v>265</v>
      </c>
      <c r="F781" s="101">
        <f t="shared" si="386"/>
        <v>30</v>
      </c>
      <c r="G781" s="102">
        <f t="shared" si="386"/>
        <v>37</v>
      </c>
      <c r="H781" s="122">
        <f t="shared" si="386"/>
        <v>18</v>
      </c>
      <c r="I781" s="103">
        <f t="shared" si="386"/>
        <v>4617</v>
      </c>
      <c r="J781" s="102">
        <f t="shared" si="386"/>
        <v>67</v>
      </c>
      <c r="K781" s="104">
        <f t="shared" si="372"/>
        <v>4702</v>
      </c>
      <c r="L781" s="105">
        <f t="shared" si="373"/>
        <v>1.4</v>
      </c>
      <c r="M781" s="106">
        <f>IF(ISERROR(ROUND(K781/$K$781*100,1)),"-",ROUND(K781/$K$781*100,1))</f>
        <v>100</v>
      </c>
      <c r="O781" s="88"/>
      <c r="P781" s="88"/>
      <c r="Q781" s="88"/>
      <c r="R781" s="88"/>
      <c r="S781" s="88"/>
    </row>
    <row r="782" spans="1:21" x14ac:dyDescent="0.15">
      <c r="A782" s="91"/>
      <c r="B782" s="92"/>
      <c r="C782" s="93"/>
      <c r="D782" s="94"/>
      <c r="E782" s="94"/>
      <c r="F782" s="94"/>
      <c r="G782" s="94"/>
      <c r="H782" s="94"/>
      <c r="I782" s="94"/>
      <c r="J782" s="94"/>
      <c r="K782" s="94"/>
      <c r="L782" s="95"/>
      <c r="M782" s="96"/>
      <c r="O782" s="88"/>
      <c r="P782" s="88"/>
      <c r="Q782" s="88"/>
      <c r="R782" s="88"/>
      <c r="S782" s="88"/>
    </row>
    <row r="783" spans="1:21" x14ac:dyDescent="0.15">
      <c r="A783" s="91"/>
      <c r="B783" s="92"/>
      <c r="C783" s="93"/>
      <c r="D783" s="94"/>
      <c r="E783" s="94"/>
      <c r="F783" s="94"/>
      <c r="G783" s="94"/>
      <c r="H783" s="94"/>
      <c r="I783" s="94"/>
      <c r="J783" s="94"/>
      <c r="K783" s="94"/>
      <c r="L783" s="95"/>
      <c r="M783" s="96"/>
      <c r="O783" s="88"/>
      <c r="P783" s="88"/>
      <c r="Q783" s="88"/>
      <c r="R783" s="88"/>
      <c r="S783" s="88"/>
      <c r="T783" s="33"/>
    </row>
    <row r="784" spans="1:21" x14ac:dyDescent="0.15">
      <c r="B784" s="41" t="s">
        <v>80</v>
      </c>
      <c r="O784" s="88"/>
      <c r="P784" s="89"/>
      <c r="Q784" s="88"/>
      <c r="R784" s="88"/>
      <c r="S784" s="88"/>
    </row>
    <row r="785" spans="1:24" ht="21" x14ac:dyDescent="0.15">
      <c r="A785" s="1"/>
      <c r="B785" s="13"/>
      <c r="C785" s="26" t="s">
        <v>2</v>
      </c>
      <c r="D785" s="52" t="s">
        <v>48</v>
      </c>
      <c r="E785" s="53" t="s">
        <v>49</v>
      </c>
      <c r="F785" s="53" t="s">
        <v>104</v>
      </c>
      <c r="G785" s="54" t="s">
        <v>105</v>
      </c>
      <c r="H785" s="115" t="s">
        <v>108</v>
      </c>
      <c r="I785" s="55" t="s">
        <v>50</v>
      </c>
      <c r="J785" s="56" t="s">
        <v>51</v>
      </c>
      <c r="K785" s="57" t="s">
        <v>52</v>
      </c>
      <c r="L785" s="14" t="s">
        <v>53</v>
      </c>
      <c r="M785" s="14" t="s">
        <v>54</v>
      </c>
      <c r="O785" s="88"/>
      <c r="P785" s="88"/>
      <c r="Q785" s="88"/>
      <c r="R785" s="88"/>
      <c r="S785" s="88"/>
      <c r="U785" s="87"/>
      <c r="V785" s="87"/>
      <c r="W785" s="87"/>
      <c r="X785" s="87"/>
    </row>
    <row r="786" spans="1:24" x14ac:dyDescent="0.15">
      <c r="A786" s="5" t="s">
        <v>1</v>
      </c>
      <c r="B786" s="10"/>
      <c r="C786" s="15"/>
      <c r="D786" s="58" t="s">
        <v>46</v>
      </c>
      <c r="E786" s="59" t="s">
        <v>46</v>
      </c>
      <c r="F786" s="59" t="s">
        <v>46</v>
      </c>
      <c r="G786" s="60" t="s">
        <v>46</v>
      </c>
      <c r="H786" s="116" t="s">
        <v>46</v>
      </c>
      <c r="I786" s="61" t="s">
        <v>46</v>
      </c>
      <c r="J786" s="60" t="s">
        <v>46</v>
      </c>
      <c r="K786" s="62" t="s">
        <v>46</v>
      </c>
      <c r="L786" s="16" t="s">
        <v>47</v>
      </c>
      <c r="M786" s="16" t="s">
        <v>47</v>
      </c>
      <c r="O786" s="88"/>
      <c r="P786" s="90"/>
      <c r="Q786" s="90"/>
      <c r="R786" s="90"/>
      <c r="S786" s="90"/>
      <c r="U786" s="87"/>
      <c r="V786" s="87"/>
    </row>
    <row r="787" spans="1:24" x14ac:dyDescent="0.15">
      <c r="A787" s="1"/>
      <c r="B787" s="22" t="s">
        <v>136</v>
      </c>
      <c r="C787" s="2"/>
      <c r="D787" s="63">
        <f t="shared" ref="D787:H792" si="387">SUM(D67,D355,D979)</f>
        <v>84</v>
      </c>
      <c r="E787" s="64">
        <f t="shared" si="387"/>
        <v>9</v>
      </c>
      <c r="F787" s="64">
        <f t="shared" si="387"/>
        <v>2</v>
      </c>
      <c r="G787" s="65">
        <f t="shared" si="387"/>
        <v>5</v>
      </c>
      <c r="H787" s="117">
        <f t="shared" si="387"/>
        <v>0</v>
      </c>
      <c r="I787" s="66">
        <f>SUM(D787:E787)</f>
        <v>93</v>
      </c>
      <c r="J787" s="65">
        <f>SUM(F787:G787)</f>
        <v>7</v>
      </c>
      <c r="K787" s="67">
        <f>SUM(D787:H787)</f>
        <v>100</v>
      </c>
      <c r="L787" s="28">
        <f>IF(ISERROR(ROUND(J787/K787*100,1)),"-",ROUND(J787/K787*100,1))</f>
        <v>7</v>
      </c>
      <c r="M787" s="42" t="s">
        <v>70</v>
      </c>
      <c r="O787" s="88"/>
      <c r="P787" s="88"/>
      <c r="Q787" s="88"/>
      <c r="R787" s="88"/>
      <c r="S787" s="88"/>
      <c r="U787" s="87"/>
      <c r="V787" s="87"/>
    </row>
    <row r="788" spans="1:24" x14ac:dyDescent="0.15">
      <c r="A788" s="3"/>
      <c r="B788" s="23" t="s">
        <v>137</v>
      </c>
      <c r="C788" s="4"/>
      <c r="D788" s="68">
        <f t="shared" si="387"/>
        <v>99</v>
      </c>
      <c r="E788" s="69">
        <f t="shared" si="387"/>
        <v>13</v>
      </c>
      <c r="F788" s="69">
        <f t="shared" si="387"/>
        <v>1</v>
      </c>
      <c r="G788" s="70">
        <f t="shared" si="387"/>
        <v>2</v>
      </c>
      <c r="H788" s="118">
        <f t="shared" si="387"/>
        <v>1</v>
      </c>
      <c r="I788" s="71">
        <f t="shared" ref="I788" si="388">SUM(D788:E788)</f>
        <v>112</v>
      </c>
      <c r="J788" s="70">
        <f t="shared" ref="J788:J792" si="389">SUM(F788:G788)</f>
        <v>3</v>
      </c>
      <c r="K788" s="72">
        <f t="shared" ref="K788:K829" si="390">SUM(D788:H788)</f>
        <v>116</v>
      </c>
      <c r="L788" s="29">
        <f t="shared" ref="L788:L792" si="391">IF(ISERROR(ROUND(J788/K788*100,1)),"-",ROUND(J788/K788*100,1))</f>
        <v>2.6</v>
      </c>
      <c r="M788" s="43" t="s">
        <v>70</v>
      </c>
      <c r="O788" s="88"/>
      <c r="P788" s="88"/>
      <c r="Q788" s="88"/>
      <c r="R788" s="88"/>
      <c r="S788" s="88"/>
      <c r="U788" s="87"/>
      <c r="V788" s="87"/>
    </row>
    <row r="789" spans="1:24" x14ac:dyDescent="0.15">
      <c r="A789" s="3"/>
      <c r="B789" s="23" t="s">
        <v>138</v>
      </c>
      <c r="C789" s="4"/>
      <c r="D789" s="68">
        <f t="shared" si="387"/>
        <v>76</v>
      </c>
      <c r="E789" s="69">
        <f t="shared" si="387"/>
        <v>12</v>
      </c>
      <c r="F789" s="69">
        <f t="shared" si="387"/>
        <v>1</v>
      </c>
      <c r="G789" s="70">
        <f t="shared" si="387"/>
        <v>2</v>
      </c>
      <c r="H789" s="118">
        <f t="shared" si="387"/>
        <v>1</v>
      </c>
      <c r="I789" s="71">
        <f>SUM(D789:E789)</f>
        <v>88</v>
      </c>
      <c r="J789" s="70">
        <f t="shared" si="389"/>
        <v>3</v>
      </c>
      <c r="K789" s="72">
        <f t="shared" si="390"/>
        <v>92</v>
      </c>
      <c r="L789" s="29">
        <f t="shared" si="391"/>
        <v>3.3</v>
      </c>
      <c r="M789" s="43" t="s">
        <v>70</v>
      </c>
      <c r="O789" s="88"/>
      <c r="P789" s="88"/>
      <c r="Q789" s="88"/>
      <c r="R789" s="88"/>
      <c r="S789" s="88"/>
      <c r="U789" s="87"/>
      <c r="V789" s="87"/>
    </row>
    <row r="790" spans="1:24" x14ac:dyDescent="0.15">
      <c r="A790" s="3"/>
      <c r="B790" s="23" t="s">
        <v>139</v>
      </c>
      <c r="C790" s="4"/>
      <c r="D790" s="68">
        <f t="shared" si="387"/>
        <v>100</v>
      </c>
      <c r="E790" s="69">
        <f t="shared" si="387"/>
        <v>9</v>
      </c>
      <c r="F790" s="69">
        <f t="shared" si="387"/>
        <v>1</v>
      </c>
      <c r="G790" s="70">
        <f t="shared" si="387"/>
        <v>3</v>
      </c>
      <c r="H790" s="118">
        <f t="shared" si="387"/>
        <v>3</v>
      </c>
      <c r="I790" s="71">
        <f t="shared" ref="I790:I792" si="392">SUM(D790:E790)</f>
        <v>109</v>
      </c>
      <c r="J790" s="70">
        <f t="shared" si="389"/>
        <v>4</v>
      </c>
      <c r="K790" s="72">
        <f t="shared" si="390"/>
        <v>116</v>
      </c>
      <c r="L790" s="29">
        <f t="shared" si="391"/>
        <v>3.4</v>
      </c>
      <c r="M790" s="43" t="s">
        <v>70</v>
      </c>
      <c r="O790" s="88"/>
      <c r="P790" s="88"/>
      <c r="Q790" s="88"/>
      <c r="R790" s="88"/>
      <c r="S790" s="88"/>
      <c r="U790" s="87"/>
      <c r="V790" s="87"/>
    </row>
    <row r="791" spans="1:24" s="19" customFormat="1" x14ac:dyDescent="0.15">
      <c r="A791" s="3"/>
      <c r="B791" s="23" t="s">
        <v>140</v>
      </c>
      <c r="C791" s="4"/>
      <c r="D791" s="68">
        <f t="shared" si="387"/>
        <v>117</v>
      </c>
      <c r="E791" s="69">
        <f t="shared" si="387"/>
        <v>11</v>
      </c>
      <c r="F791" s="69">
        <f t="shared" si="387"/>
        <v>1</v>
      </c>
      <c r="G791" s="70">
        <f t="shared" si="387"/>
        <v>1</v>
      </c>
      <c r="H791" s="118">
        <f t="shared" si="387"/>
        <v>1</v>
      </c>
      <c r="I791" s="71">
        <f t="shared" si="392"/>
        <v>128</v>
      </c>
      <c r="J791" s="70">
        <f t="shared" si="389"/>
        <v>2</v>
      </c>
      <c r="K791" s="72">
        <f t="shared" si="390"/>
        <v>131</v>
      </c>
      <c r="L791" s="29">
        <f t="shared" si="391"/>
        <v>1.5</v>
      </c>
      <c r="M791" s="43" t="s">
        <v>70</v>
      </c>
      <c r="O791" s="88"/>
      <c r="P791" s="88"/>
      <c r="Q791" s="88"/>
      <c r="R791" s="88"/>
      <c r="S791" s="88"/>
      <c r="T791" s="8"/>
      <c r="U791" s="87"/>
      <c r="V791" s="87"/>
    </row>
    <row r="792" spans="1:24" x14ac:dyDescent="0.15">
      <c r="A792" s="5"/>
      <c r="B792" s="24" t="s">
        <v>141</v>
      </c>
      <c r="C792" s="7"/>
      <c r="D792" s="73">
        <f t="shared" si="387"/>
        <v>99</v>
      </c>
      <c r="E792" s="74">
        <f t="shared" si="387"/>
        <v>15</v>
      </c>
      <c r="F792" s="74">
        <f t="shared" si="387"/>
        <v>1</v>
      </c>
      <c r="G792" s="75">
        <f t="shared" si="387"/>
        <v>0</v>
      </c>
      <c r="H792" s="119">
        <f t="shared" si="387"/>
        <v>1</v>
      </c>
      <c r="I792" s="76">
        <f t="shared" si="392"/>
        <v>114</v>
      </c>
      <c r="J792" s="75">
        <f t="shared" si="389"/>
        <v>1</v>
      </c>
      <c r="K792" s="77">
        <f t="shared" si="390"/>
        <v>116</v>
      </c>
      <c r="L792" s="30">
        <f t="shared" si="391"/>
        <v>0.9</v>
      </c>
      <c r="M792" s="44" t="s">
        <v>70</v>
      </c>
      <c r="O792" s="88"/>
      <c r="P792" s="88"/>
      <c r="Q792" s="88"/>
      <c r="R792" s="88"/>
      <c r="S792" s="88"/>
      <c r="U792" s="87"/>
      <c r="V792" s="87"/>
    </row>
    <row r="793" spans="1:24" x14ac:dyDescent="0.15">
      <c r="A793" s="17"/>
      <c r="B793" s="25" t="s">
        <v>154</v>
      </c>
      <c r="C793" s="18"/>
      <c r="D793" s="78">
        <f>SUM(D787:D792)</f>
        <v>575</v>
      </c>
      <c r="E793" s="79">
        <f>SUM(E787:E792)</f>
        <v>69</v>
      </c>
      <c r="F793" s="79">
        <f>SUM(F787:F792)</f>
        <v>7</v>
      </c>
      <c r="G793" s="80">
        <f>SUM(G787:G792)</f>
        <v>13</v>
      </c>
      <c r="H793" s="120">
        <f>SUM(H787:H792)</f>
        <v>7</v>
      </c>
      <c r="I793" s="81">
        <f>SUM(D793:E793)</f>
        <v>644</v>
      </c>
      <c r="J793" s="80">
        <f>SUM(F793:G793)</f>
        <v>20</v>
      </c>
      <c r="K793" s="82">
        <f t="shared" si="390"/>
        <v>671</v>
      </c>
      <c r="L793" s="31">
        <f>IF(ISERROR(ROUND(J793/K793*100,1)),"-",ROUND(J793/K793*100,1))</f>
        <v>3</v>
      </c>
      <c r="M793" s="45">
        <f>IF(ISERROR(ROUND(K793/$K$829*100,1)),"-",ROUND(K793/$K$829*100,1))</f>
        <v>13.2</v>
      </c>
      <c r="O793" s="88"/>
      <c r="P793" s="88"/>
      <c r="Q793" s="88"/>
      <c r="R793" s="88"/>
      <c r="S793" s="88"/>
      <c r="U793" s="87"/>
      <c r="V793" s="87"/>
    </row>
    <row r="794" spans="1:24" x14ac:dyDescent="0.15">
      <c r="A794" s="1"/>
      <c r="B794" s="22" t="s">
        <v>142</v>
      </c>
      <c r="C794" s="2"/>
      <c r="D794" s="63">
        <f t="shared" ref="D794:H799" si="393">SUM(D74,D362,D986)</f>
        <v>78</v>
      </c>
      <c r="E794" s="64">
        <f t="shared" si="393"/>
        <v>7</v>
      </c>
      <c r="F794" s="64">
        <f t="shared" si="393"/>
        <v>0</v>
      </c>
      <c r="G794" s="65">
        <f t="shared" si="393"/>
        <v>1</v>
      </c>
      <c r="H794" s="117">
        <f t="shared" si="393"/>
        <v>0</v>
      </c>
      <c r="I794" s="66">
        <f t="shared" ref="I794:I796" si="394">SUM(D794:E794)</f>
        <v>85</v>
      </c>
      <c r="J794" s="65">
        <f t="shared" ref="J794:J825" si="395">SUM(F794:G794)</f>
        <v>1</v>
      </c>
      <c r="K794" s="67">
        <f t="shared" si="390"/>
        <v>86</v>
      </c>
      <c r="L794" s="28">
        <f t="shared" ref="L794:L829" si="396">IF(ISERROR(ROUND(J794/K794*100,1)),"-",ROUND(J794/K794*100,1))</f>
        <v>1.2</v>
      </c>
      <c r="M794" s="42" t="s">
        <v>70</v>
      </c>
      <c r="O794" s="88"/>
      <c r="P794" s="88"/>
      <c r="Q794" s="88"/>
      <c r="R794" s="88"/>
      <c r="S794" s="88"/>
      <c r="U794" s="87"/>
      <c r="V794" s="87"/>
    </row>
    <row r="795" spans="1:24" x14ac:dyDescent="0.15">
      <c r="A795" s="3"/>
      <c r="B795" s="23" t="s">
        <v>143</v>
      </c>
      <c r="C795" s="4"/>
      <c r="D795" s="68">
        <f t="shared" si="393"/>
        <v>120</v>
      </c>
      <c r="E795" s="69">
        <f t="shared" si="393"/>
        <v>11</v>
      </c>
      <c r="F795" s="69">
        <f t="shared" si="393"/>
        <v>2</v>
      </c>
      <c r="G795" s="70">
        <f t="shared" si="393"/>
        <v>4</v>
      </c>
      <c r="H795" s="118">
        <f t="shared" si="393"/>
        <v>0</v>
      </c>
      <c r="I795" s="71">
        <f t="shared" si="394"/>
        <v>131</v>
      </c>
      <c r="J795" s="70">
        <f t="shared" si="395"/>
        <v>6</v>
      </c>
      <c r="K795" s="72">
        <f t="shared" si="390"/>
        <v>137</v>
      </c>
      <c r="L795" s="29">
        <f t="shared" si="396"/>
        <v>4.4000000000000004</v>
      </c>
      <c r="M795" s="43" t="s">
        <v>70</v>
      </c>
      <c r="O795" s="88"/>
      <c r="P795" s="88"/>
      <c r="Q795" s="88"/>
      <c r="R795" s="88"/>
      <c r="S795" s="88"/>
      <c r="U795" s="87"/>
      <c r="V795" s="87"/>
    </row>
    <row r="796" spans="1:24" x14ac:dyDescent="0.15">
      <c r="A796" s="3"/>
      <c r="B796" s="23" t="s">
        <v>144</v>
      </c>
      <c r="C796" s="4"/>
      <c r="D796" s="68">
        <f t="shared" si="393"/>
        <v>106</v>
      </c>
      <c r="E796" s="69">
        <f t="shared" si="393"/>
        <v>3</v>
      </c>
      <c r="F796" s="69">
        <f t="shared" si="393"/>
        <v>3</v>
      </c>
      <c r="G796" s="70">
        <f t="shared" si="393"/>
        <v>0</v>
      </c>
      <c r="H796" s="118">
        <f t="shared" si="393"/>
        <v>1</v>
      </c>
      <c r="I796" s="71">
        <f t="shared" si="394"/>
        <v>109</v>
      </c>
      <c r="J796" s="70">
        <f t="shared" si="395"/>
        <v>3</v>
      </c>
      <c r="K796" s="72">
        <f t="shared" si="390"/>
        <v>113</v>
      </c>
      <c r="L796" s="29">
        <f t="shared" si="396"/>
        <v>2.7</v>
      </c>
      <c r="M796" s="43" t="s">
        <v>70</v>
      </c>
      <c r="O796" s="88"/>
      <c r="P796" s="88"/>
      <c r="Q796" s="88"/>
      <c r="R796" s="88"/>
      <c r="S796" s="88"/>
      <c r="U796" s="87"/>
      <c r="V796" s="87"/>
    </row>
    <row r="797" spans="1:24" x14ac:dyDescent="0.15">
      <c r="A797" s="3"/>
      <c r="B797" s="23" t="s">
        <v>145</v>
      </c>
      <c r="C797" s="4"/>
      <c r="D797" s="68">
        <f t="shared" si="393"/>
        <v>110</v>
      </c>
      <c r="E797" s="69">
        <f t="shared" si="393"/>
        <v>9</v>
      </c>
      <c r="F797" s="69">
        <f t="shared" si="393"/>
        <v>0</v>
      </c>
      <c r="G797" s="70">
        <f t="shared" si="393"/>
        <v>1</v>
      </c>
      <c r="H797" s="118">
        <f t="shared" si="393"/>
        <v>1</v>
      </c>
      <c r="I797" s="71">
        <f>SUM(D797:E797)</f>
        <v>119</v>
      </c>
      <c r="J797" s="70">
        <f t="shared" si="395"/>
        <v>1</v>
      </c>
      <c r="K797" s="72">
        <f t="shared" si="390"/>
        <v>121</v>
      </c>
      <c r="L797" s="29">
        <f t="shared" si="396"/>
        <v>0.8</v>
      </c>
      <c r="M797" s="43" t="s">
        <v>70</v>
      </c>
      <c r="O797" s="88"/>
      <c r="P797" s="88"/>
      <c r="Q797" s="88"/>
      <c r="R797" s="88"/>
      <c r="S797" s="88"/>
      <c r="U797" s="87"/>
      <c r="V797" s="87"/>
    </row>
    <row r="798" spans="1:24" s="19" customFormat="1" x14ac:dyDescent="0.15">
      <c r="A798" s="3"/>
      <c r="B798" s="23" t="s">
        <v>146</v>
      </c>
      <c r="C798" s="4"/>
      <c r="D798" s="68">
        <f t="shared" si="393"/>
        <v>112</v>
      </c>
      <c r="E798" s="69">
        <f t="shared" si="393"/>
        <v>4</v>
      </c>
      <c r="F798" s="69">
        <f t="shared" si="393"/>
        <v>1</v>
      </c>
      <c r="G798" s="70">
        <f t="shared" si="393"/>
        <v>1</v>
      </c>
      <c r="H798" s="118">
        <f t="shared" si="393"/>
        <v>1</v>
      </c>
      <c r="I798" s="71">
        <f t="shared" ref="I798:I826" si="397">SUM(D798:E798)</f>
        <v>116</v>
      </c>
      <c r="J798" s="70">
        <f t="shared" si="395"/>
        <v>2</v>
      </c>
      <c r="K798" s="72">
        <f t="shared" si="390"/>
        <v>119</v>
      </c>
      <c r="L798" s="29">
        <f t="shared" si="396"/>
        <v>1.7</v>
      </c>
      <c r="M798" s="43" t="s">
        <v>70</v>
      </c>
      <c r="O798" s="88"/>
      <c r="P798" s="88"/>
      <c r="Q798" s="88"/>
      <c r="R798" s="88"/>
      <c r="S798" s="88"/>
      <c r="T798" s="8"/>
      <c r="U798" s="87"/>
      <c r="V798" s="87"/>
    </row>
    <row r="799" spans="1:24" x14ac:dyDescent="0.15">
      <c r="A799" s="5"/>
      <c r="B799" s="24" t="s">
        <v>147</v>
      </c>
      <c r="C799" s="7"/>
      <c r="D799" s="73">
        <f t="shared" si="393"/>
        <v>101</v>
      </c>
      <c r="E799" s="74">
        <f t="shared" si="393"/>
        <v>8</v>
      </c>
      <c r="F799" s="74">
        <f t="shared" si="393"/>
        <v>1</v>
      </c>
      <c r="G799" s="75">
        <f t="shared" si="393"/>
        <v>1</v>
      </c>
      <c r="H799" s="119">
        <f t="shared" si="393"/>
        <v>0</v>
      </c>
      <c r="I799" s="76">
        <f t="shared" si="397"/>
        <v>109</v>
      </c>
      <c r="J799" s="75">
        <f t="shared" si="395"/>
        <v>2</v>
      </c>
      <c r="K799" s="77">
        <f t="shared" si="390"/>
        <v>111</v>
      </c>
      <c r="L799" s="30">
        <f t="shared" si="396"/>
        <v>1.8</v>
      </c>
      <c r="M799" s="44" t="s">
        <v>70</v>
      </c>
      <c r="O799" s="88"/>
      <c r="P799" s="88"/>
      <c r="Q799" s="88"/>
      <c r="R799" s="88"/>
      <c r="S799" s="88"/>
      <c r="U799" s="87"/>
      <c r="V799" s="87"/>
    </row>
    <row r="800" spans="1:24" x14ac:dyDescent="0.15">
      <c r="A800" s="17"/>
      <c r="B800" s="25" t="s">
        <v>155</v>
      </c>
      <c r="C800" s="18"/>
      <c r="D800" s="78">
        <f>SUM(D794:D799)</f>
        <v>627</v>
      </c>
      <c r="E800" s="79">
        <f>SUM(E794:E799)</f>
        <v>42</v>
      </c>
      <c r="F800" s="79">
        <f>SUM(F794:F799)</f>
        <v>7</v>
      </c>
      <c r="G800" s="80">
        <f>SUM(G794:G799)</f>
        <v>8</v>
      </c>
      <c r="H800" s="120">
        <f>SUM(H794:H799)</f>
        <v>3</v>
      </c>
      <c r="I800" s="81">
        <f t="shared" si="397"/>
        <v>669</v>
      </c>
      <c r="J800" s="80">
        <f t="shared" si="395"/>
        <v>15</v>
      </c>
      <c r="K800" s="82">
        <f t="shared" si="390"/>
        <v>687</v>
      </c>
      <c r="L800" s="31">
        <f t="shared" si="396"/>
        <v>2.2000000000000002</v>
      </c>
      <c r="M800" s="45">
        <f>IF(ISERROR(ROUND(K800/$K$829*100,1)),"-",ROUND(K800/$K$829*100,1))</f>
        <v>13.5</v>
      </c>
      <c r="O800" s="88"/>
      <c r="P800" s="88"/>
      <c r="Q800" s="88"/>
      <c r="R800" s="88"/>
      <c r="S800" s="88"/>
      <c r="U800" s="87"/>
      <c r="V800" s="87"/>
    </row>
    <row r="801" spans="1:22" x14ac:dyDescent="0.15">
      <c r="A801" s="1"/>
      <c r="B801" s="22" t="s">
        <v>148</v>
      </c>
      <c r="C801" s="2"/>
      <c r="D801" s="63">
        <f t="shared" ref="D801:H806" si="398">SUM(D81,D369,D993)</f>
        <v>121</v>
      </c>
      <c r="E801" s="64">
        <f t="shared" si="398"/>
        <v>13</v>
      </c>
      <c r="F801" s="64">
        <f t="shared" si="398"/>
        <v>1</v>
      </c>
      <c r="G801" s="65">
        <f t="shared" si="398"/>
        <v>0</v>
      </c>
      <c r="H801" s="117">
        <f t="shared" si="398"/>
        <v>1</v>
      </c>
      <c r="I801" s="66">
        <f t="shared" si="397"/>
        <v>134</v>
      </c>
      <c r="J801" s="65">
        <f t="shared" si="395"/>
        <v>1</v>
      </c>
      <c r="K801" s="67">
        <f t="shared" si="390"/>
        <v>136</v>
      </c>
      <c r="L801" s="28">
        <f t="shared" si="396"/>
        <v>0.7</v>
      </c>
      <c r="M801" s="42" t="s">
        <v>70</v>
      </c>
      <c r="O801" s="88"/>
      <c r="P801" s="88"/>
      <c r="Q801" s="88"/>
      <c r="R801" s="88"/>
      <c r="S801" s="88"/>
      <c r="U801" s="87"/>
      <c r="V801" s="87"/>
    </row>
    <row r="802" spans="1:22" x14ac:dyDescent="0.15">
      <c r="A802" s="3"/>
      <c r="B802" s="23" t="s">
        <v>149</v>
      </c>
      <c r="C802" s="4"/>
      <c r="D802" s="68">
        <f t="shared" si="398"/>
        <v>119</v>
      </c>
      <c r="E802" s="69">
        <f t="shared" si="398"/>
        <v>19</v>
      </c>
      <c r="F802" s="69">
        <f t="shared" si="398"/>
        <v>0</v>
      </c>
      <c r="G802" s="70">
        <f t="shared" si="398"/>
        <v>3</v>
      </c>
      <c r="H802" s="118">
        <f t="shared" si="398"/>
        <v>1</v>
      </c>
      <c r="I802" s="71">
        <f t="shared" si="397"/>
        <v>138</v>
      </c>
      <c r="J802" s="70">
        <f t="shared" si="395"/>
        <v>3</v>
      </c>
      <c r="K802" s="72">
        <f t="shared" si="390"/>
        <v>142</v>
      </c>
      <c r="L802" s="29">
        <f t="shared" si="396"/>
        <v>2.1</v>
      </c>
      <c r="M802" s="43" t="s">
        <v>70</v>
      </c>
      <c r="O802" s="88"/>
      <c r="P802" s="88"/>
      <c r="Q802" s="88"/>
      <c r="R802" s="88"/>
      <c r="S802" s="88"/>
      <c r="U802" s="87"/>
      <c r="V802" s="87"/>
    </row>
    <row r="803" spans="1:22" x14ac:dyDescent="0.15">
      <c r="A803" s="3"/>
      <c r="B803" s="23" t="s">
        <v>150</v>
      </c>
      <c r="C803" s="4"/>
      <c r="D803" s="68">
        <f t="shared" si="398"/>
        <v>143</v>
      </c>
      <c r="E803" s="69">
        <f t="shared" si="398"/>
        <v>13</v>
      </c>
      <c r="F803" s="69">
        <f t="shared" si="398"/>
        <v>2</v>
      </c>
      <c r="G803" s="70">
        <f t="shared" si="398"/>
        <v>2</v>
      </c>
      <c r="H803" s="118">
        <f t="shared" si="398"/>
        <v>1</v>
      </c>
      <c r="I803" s="71">
        <f t="shared" si="397"/>
        <v>156</v>
      </c>
      <c r="J803" s="70">
        <f t="shared" si="395"/>
        <v>4</v>
      </c>
      <c r="K803" s="72">
        <f t="shared" si="390"/>
        <v>161</v>
      </c>
      <c r="L803" s="29">
        <f t="shared" si="396"/>
        <v>2.5</v>
      </c>
      <c r="M803" s="43" t="s">
        <v>70</v>
      </c>
      <c r="O803" s="88"/>
      <c r="P803" s="88"/>
      <c r="Q803" s="88"/>
      <c r="R803" s="88"/>
      <c r="S803" s="88"/>
      <c r="U803" s="87"/>
      <c r="V803" s="87"/>
    </row>
    <row r="804" spans="1:22" x14ac:dyDescent="0.15">
      <c r="A804" s="3"/>
      <c r="B804" s="23" t="s">
        <v>151</v>
      </c>
      <c r="C804" s="4"/>
      <c r="D804" s="68">
        <f t="shared" si="398"/>
        <v>104</v>
      </c>
      <c r="E804" s="69">
        <f t="shared" si="398"/>
        <v>7</v>
      </c>
      <c r="F804" s="69">
        <f t="shared" si="398"/>
        <v>2</v>
      </c>
      <c r="G804" s="70">
        <f t="shared" si="398"/>
        <v>0</v>
      </c>
      <c r="H804" s="118">
        <f t="shared" si="398"/>
        <v>4</v>
      </c>
      <c r="I804" s="71">
        <f t="shared" si="397"/>
        <v>111</v>
      </c>
      <c r="J804" s="70">
        <f t="shared" si="395"/>
        <v>2</v>
      </c>
      <c r="K804" s="72">
        <f t="shared" si="390"/>
        <v>117</v>
      </c>
      <c r="L804" s="29">
        <f t="shared" si="396"/>
        <v>1.7</v>
      </c>
      <c r="M804" s="43" t="s">
        <v>70</v>
      </c>
      <c r="O804" s="88"/>
      <c r="P804" s="88"/>
      <c r="Q804" s="88"/>
      <c r="R804" s="88"/>
      <c r="S804" s="88"/>
      <c r="U804" s="87"/>
      <c r="V804" s="87"/>
    </row>
    <row r="805" spans="1:22" s="19" customFormat="1" x14ac:dyDescent="0.15">
      <c r="A805" s="3"/>
      <c r="B805" s="23" t="s">
        <v>152</v>
      </c>
      <c r="C805" s="4"/>
      <c r="D805" s="68">
        <f t="shared" si="398"/>
        <v>95</v>
      </c>
      <c r="E805" s="69">
        <f t="shared" si="398"/>
        <v>11</v>
      </c>
      <c r="F805" s="69">
        <f t="shared" si="398"/>
        <v>2</v>
      </c>
      <c r="G805" s="70">
        <f t="shared" si="398"/>
        <v>0</v>
      </c>
      <c r="H805" s="118">
        <f t="shared" si="398"/>
        <v>2</v>
      </c>
      <c r="I805" s="71">
        <f t="shared" si="397"/>
        <v>106</v>
      </c>
      <c r="J805" s="70">
        <f t="shared" si="395"/>
        <v>2</v>
      </c>
      <c r="K805" s="72">
        <f t="shared" si="390"/>
        <v>110</v>
      </c>
      <c r="L805" s="29">
        <f t="shared" si="396"/>
        <v>1.8</v>
      </c>
      <c r="M805" s="43" t="s">
        <v>70</v>
      </c>
      <c r="O805" s="88"/>
      <c r="P805" s="88"/>
      <c r="Q805" s="88"/>
      <c r="R805" s="88"/>
      <c r="S805" s="88"/>
      <c r="T805" s="8"/>
      <c r="U805" s="87"/>
      <c r="V805" s="87"/>
    </row>
    <row r="806" spans="1:22" x14ac:dyDescent="0.15">
      <c r="A806" s="5"/>
      <c r="B806" s="24" t="s">
        <v>153</v>
      </c>
      <c r="C806" s="7"/>
      <c r="D806" s="73">
        <f t="shared" si="398"/>
        <v>138</v>
      </c>
      <c r="E806" s="74">
        <f t="shared" si="398"/>
        <v>13</v>
      </c>
      <c r="F806" s="74">
        <f t="shared" si="398"/>
        <v>0</v>
      </c>
      <c r="G806" s="75">
        <f t="shared" si="398"/>
        <v>1</v>
      </c>
      <c r="H806" s="119">
        <f t="shared" si="398"/>
        <v>1</v>
      </c>
      <c r="I806" s="76">
        <f t="shared" si="397"/>
        <v>151</v>
      </c>
      <c r="J806" s="75">
        <f t="shared" si="395"/>
        <v>1</v>
      </c>
      <c r="K806" s="77">
        <f t="shared" si="390"/>
        <v>153</v>
      </c>
      <c r="L806" s="30">
        <f t="shared" si="396"/>
        <v>0.7</v>
      </c>
      <c r="M806" s="44" t="s">
        <v>70</v>
      </c>
      <c r="O806" s="88"/>
      <c r="P806" s="88"/>
      <c r="Q806" s="88"/>
      <c r="R806" s="88"/>
      <c r="S806" s="88"/>
      <c r="U806" s="87"/>
      <c r="V806" s="87"/>
    </row>
    <row r="807" spans="1:22" x14ac:dyDescent="0.15">
      <c r="A807" s="17"/>
      <c r="B807" s="25" t="s">
        <v>156</v>
      </c>
      <c r="C807" s="18"/>
      <c r="D807" s="78">
        <f>SUM(D801:D806)</f>
        <v>720</v>
      </c>
      <c r="E807" s="79">
        <f>SUM(E801:E806)</f>
        <v>76</v>
      </c>
      <c r="F807" s="79">
        <f>SUM(F801:F806)</f>
        <v>7</v>
      </c>
      <c r="G807" s="80">
        <f>SUM(G801:G806)</f>
        <v>6</v>
      </c>
      <c r="H807" s="120">
        <f>SUM(H801:H806)</f>
        <v>10</v>
      </c>
      <c r="I807" s="81">
        <f t="shared" si="397"/>
        <v>796</v>
      </c>
      <c r="J807" s="80">
        <f t="shared" si="395"/>
        <v>13</v>
      </c>
      <c r="K807" s="82">
        <f t="shared" si="390"/>
        <v>819</v>
      </c>
      <c r="L807" s="31">
        <f t="shared" si="396"/>
        <v>1.6</v>
      </c>
      <c r="M807" s="45">
        <f>IF(ISERROR(ROUND(K807/$K$829*100,1)),"-",ROUND(K807/$K$829*100,1))</f>
        <v>16.100000000000001</v>
      </c>
      <c r="O807" s="88"/>
      <c r="P807" s="88"/>
      <c r="Q807" s="88"/>
      <c r="R807" s="88"/>
      <c r="S807" s="88"/>
      <c r="U807" s="87"/>
      <c r="V807" s="87"/>
    </row>
    <row r="808" spans="1:22" x14ac:dyDescent="0.15">
      <c r="A808" s="1"/>
      <c r="B808" s="22" t="s">
        <v>55</v>
      </c>
      <c r="C808" s="2"/>
      <c r="D808" s="63">
        <f t="shared" ref="D808:H813" si="399">SUM(D88,D376,D1000)</f>
        <v>149</v>
      </c>
      <c r="E808" s="64">
        <f t="shared" si="399"/>
        <v>10</v>
      </c>
      <c r="F808" s="64">
        <f t="shared" si="399"/>
        <v>1</v>
      </c>
      <c r="G808" s="65">
        <f t="shared" si="399"/>
        <v>0</v>
      </c>
      <c r="H808" s="117">
        <f t="shared" si="399"/>
        <v>1</v>
      </c>
      <c r="I808" s="66">
        <f t="shared" si="397"/>
        <v>159</v>
      </c>
      <c r="J808" s="65">
        <f t="shared" si="395"/>
        <v>1</v>
      </c>
      <c r="K808" s="67">
        <f t="shared" si="390"/>
        <v>161</v>
      </c>
      <c r="L808" s="28">
        <f t="shared" si="396"/>
        <v>0.6</v>
      </c>
      <c r="M808" s="42" t="s">
        <v>70</v>
      </c>
      <c r="O808" s="88"/>
      <c r="P808" s="88"/>
      <c r="Q808" s="88"/>
      <c r="R808" s="88"/>
      <c r="S808" s="88"/>
      <c r="U808" s="87"/>
      <c r="V808" s="87"/>
    </row>
    <row r="809" spans="1:22" x14ac:dyDescent="0.15">
      <c r="A809" s="3"/>
      <c r="B809" s="23" t="s">
        <v>56</v>
      </c>
      <c r="C809" s="4"/>
      <c r="D809" s="68">
        <f t="shared" si="399"/>
        <v>131</v>
      </c>
      <c r="E809" s="69">
        <f t="shared" si="399"/>
        <v>19</v>
      </c>
      <c r="F809" s="69">
        <f t="shared" si="399"/>
        <v>0</v>
      </c>
      <c r="G809" s="70">
        <f t="shared" si="399"/>
        <v>5</v>
      </c>
      <c r="H809" s="118">
        <f t="shared" si="399"/>
        <v>2</v>
      </c>
      <c r="I809" s="71">
        <f t="shared" si="397"/>
        <v>150</v>
      </c>
      <c r="J809" s="70">
        <f t="shared" si="395"/>
        <v>5</v>
      </c>
      <c r="K809" s="72">
        <f t="shared" si="390"/>
        <v>157</v>
      </c>
      <c r="L809" s="29">
        <f t="shared" si="396"/>
        <v>3.2</v>
      </c>
      <c r="M809" s="43" t="s">
        <v>70</v>
      </c>
      <c r="O809" s="88"/>
      <c r="P809" s="88"/>
      <c r="Q809" s="88"/>
      <c r="R809" s="88"/>
      <c r="S809" s="88"/>
      <c r="U809" s="87"/>
      <c r="V809" s="87"/>
    </row>
    <row r="810" spans="1:22" s="19" customFormat="1" x14ac:dyDescent="0.15">
      <c r="A810" s="3"/>
      <c r="B810" s="23" t="s">
        <v>57</v>
      </c>
      <c r="C810" s="4"/>
      <c r="D810" s="68">
        <f t="shared" si="399"/>
        <v>131</v>
      </c>
      <c r="E810" s="69">
        <f t="shared" si="399"/>
        <v>7</v>
      </c>
      <c r="F810" s="69">
        <f t="shared" si="399"/>
        <v>1</v>
      </c>
      <c r="G810" s="70">
        <f t="shared" si="399"/>
        <v>0</v>
      </c>
      <c r="H810" s="118">
        <f t="shared" si="399"/>
        <v>0</v>
      </c>
      <c r="I810" s="71">
        <f t="shared" si="397"/>
        <v>138</v>
      </c>
      <c r="J810" s="70">
        <f t="shared" si="395"/>
        <v>1</v>
      </c>
      <c r="K810" s="72">
        <f t="shared" si="390"/>
        <v>139</v>
      </c>
      <c r="L810" s="29">
        <f t="shared" si="396"/>
        <v>0.7</v>
      </c>
      <c r="M810" s="43" t="s">
        <v>70</v>
      </c>
      <c r="O810" s="88"/>
      <c r="P810" s="88"/>
      <c r="Q810" s="88"/>
      <c r="R810" s="88"/>
      <c r="S810" s="88"/>
      <c r="T810" s="8"/>
      <c r="U810" s="87"/>
      <c r="V810" s="87"/>
    </row>
    <row r="811" spans="1:22" x14ac:dyDescent="0.15">
      <c r="A811" s="3"/>
      <c r="B811" s="23" t="s">
        <v>58</v>
      </c>
      <c r="C811" s="4"/>
      <c r="D811" s="68">
        <f t="shared" si="399"/>
        <v>184</v>
      </c>
      <c r="E811" s="69">
        <f t="shared" si="399"/>
        <v>9</v>
      </c>
      <c r="F811" s="69">
        <f t="shared" si="399"/>
        <v>2</v>
      </c>
      <c r="G811" s="70">
        <f t="shared" si="399"/>
        <v>0</v>
      </c>
      <c r="H811" s="118">
        <f t="shared" si="399"/>
        <v>2</v>
      </c>
      <c r="I811" s="71">
        <f t="shared" si="397"/>
        <v>193</v>
      </c>
      <c r="J811" s="70">
        <f t="shared" si="395"/>
        <v>2</v>
      </c>
      <c r="K811" s="72">
        <f t="shared" si="390"/>
        <v>197</v>
      </c>
      <c r="L811" s="29">
        <f t="shared" si="396"/>
        <v>1</v>
      </c>
      <c r="M811" s="43" t="s">
        <v>70</v>
      </c>
      <c r="O811" s="88"/>
      <c r="P811" s="88"/>
      <c r="Q811" s="88"/>
      <c r="R811" s="88"/>
      <c r="S811" s="88"/>
      <c r="U811" s="87"/>
      <c r="V811" s="87"/>
    </row>
    <row r="812" spans="1:22" x14ac:dyDescent="0.15">
      <c r="A812" s="3"/>
      <c r="B812" s="23" t="s">
        <v>59</v>
      </c>
      <c r="C812" s="4"/>
      <c r="D812" s="68">
        <f t="shared" si="399"/>
        <v>138</v>
      </c>
      <c r="E812" s="69">
        <f t="shared" si="399"/>
        <v>7</v>
      </c>
      <c r="F812" s="69">
        <f t="shared" si="399"/>
        <v>1</v>
      </c>
      <c r="G812" s="70">
        <f t="shared" si="399"/>
        <v>1</v>
      </c>
      <c r="H812" s="118">
        <f t="shared" si="399"/>
        <v>0</v>
      </c>
      <c r="I812" s="71">
        <f t="shared" si="397"/>
        <v>145</v>
      </c>
      <c r="J812" s="70">
        <f t="shared" si="395"/>
        <v>2</v>
      </c>
      <c r="K812" s="72">
        <f t="shared" si="390"/>
        <v>147</v>
      </c>
      <c r="L812" s="29">
        <f t="shared" si="396"/>
        <v>1.4</v>
      </c>
      <c r="M812" s="43" t="s">
        <v>70</v>
      </c>
      <c r="O812" s="88"/>
      <c r="P812" s="88"/>
      <c r="Q812" s="88"/>
      <c r="R812" s="88"/>
      <c r="S812" s="88"/>
      <c r="U812" s="87"/>
      <c r="V812" s="87"/>
    </row>
    <row r="813" spans="1:22" x14ac:dyDescent="0.15">
      <c r="A813" s="5"/>
      <c r="B813" s="24" t="s">
        <v>26</v>
      </c>
      <c r="C813" s="7"/>
      <c r="D813" s="73">
        <f t="shared" si="399"/>
        <v>141</v>
      </c>
      <c r="E813" s="74">
        <f t="shared" si="399"/>
        <v>8</v>
      </c>
      <c r="F813" s="74">
        <f t="shared" si="399"/>
        <v>1</v>
      </c>
      <c r="G813" s="75">
        <f t="shared" si="399"/>
        <v>1</v>
      </c>
      <c r="H813" s="119">
        <f t="shared" si="399"/>
        <v>2</v>
      </c>
      <c r="I813" s="76">
        <f t="shared" si="397"/>
        <v>149</v>
      </c>
      <c r="J813" s="75">
        <f t="shared" si="395"/>
        <v>2</v>
      </c>
      <c r="K813" s="77">
        <f t="shared" si="390"/>
        <v>153</v>
      </c>
      <c r="L813" s="30">
        <f t="shared" si="396"/>
        <v>1.3</v>
      </c>
      <c r="M813" s="44" t="s">
        <v>70</v>
      </c>
      <c r="O813" s="88"/>
      <c r="P813" s="88"/>
      <c r="Q813" s="88"/>
      <c r="R813" s="88"/>
      <c r="S813" s="88"/>
      <c r="U813" s="87"/>
      <c r="V813" s="87"/>
    </row>
    <row r="814" spans="1:22" x14ac:dyDescent="0.15">
      <c r="A814" s="17"/>
      <c r="B814" s="25" t="s">
        <v>113</v>
      </c>
      <c r="C814" s="18"/>
      <c r="D814" s="78">
        <f>SUM(D808:D813)</f>
        <v>874</v>
      </c>
      <c r="E814" s="79">
        <f>SUM(E808:E813)</f>
        <v>60</v>
      </c>
      <c r="F814" s="79">
        <f>SUM(F808:F813)</f>
        <v>6</v>
      </c>
      <c r="G814" s="80">
        <f>SUM(G808:G813)</f>
        <v>7</v>
      </c>
      <c r="H814" s="120">
        <f>SUM(H808:H813)</f>
        <v>7</v>
      </c>
      <c r="I814" s="81">
        <f t="shared" si="397"/>
        <v>934</v>
      </c>
      <c r="J814" s="80">
        <f t="shared" si="395"/>
        <v>13</v>
      </c>
      <c r="K814" s="82">
        <f t="shared" si="390"/>
        <v>954</v>
      </c>
      <c r="L814" s="31">
        <f t="shared" si="396"/>
        <v>1.4</v>
      </c>
      <c r="M814" s="45">
        <f>IF(ISERROR(ROUND(K814/$K$829*100,1)),"-",ROUND(K814/$K$829*100,1))</f>
        <v>18.7</v>
      </c>
      <c r="O814" s="88"/>
      <c r="P814" s="88"/>
      <c r="Q814" s="88"/>
      <c r="R814" s="88"/>
      <c r="S814" s="88"/>
      <c r="U814" s="87"/>
      <c r="V814" s="87"/>
    </row>
    <row r="815" spans="1:22" x14ac:dyDescent="0.15">
      <c r="A815" s="1"/>
      <c r="B815" s="22" t="s">
        <v>60</v>
      </c>
      <c r="C815" s="2"/>
      <c r="D815" s="63">
        <f t="shared" ref="D815:H820" si="400">SUM(D95,D383,D1007)</f>
        <v>180</v>
      </c>
      <c r="E815" s="64">
        <f t="shared" si="400"/>
        <v>5</v>
      </c>
      <c r="F815" s="64">
        <f t="shared" si="400"/>
        <v>2</v>
      </c>
      <c r="G815" s="65">
        <f t="shared" si="400"/>
        <v>0</v>
      </c>
      <c r="H815" s="117">
        <f t="shared" si="400"/>
        <v>0</v>
      </c>
      <c r="I815" s="66">
        <f t="shared" si="397"/>
        <v>185</v>
      </c>
      <c r="J815" s="65">
        <f t="shared" si="395"/>
        <v>2</v>
      </c>
      <c r="K815" s="67">
        <f t="shared" si="390"/>
        <v>187</v>
      </c>
      <c r="L815" s="28">
        <f t="shared" si="396"/>
        <v>1.1000000000000001</v>
      </c>
      <c r="M815" s="42" t="s">
        <v>70</v>
      </c>
      <c r="O815" s="88"/>
      <c r="P815" s="88"/>
      <c r="Q815" s="88"/>
      <c r="R815" s="88"/>
      <c r="S815" s="88"/>
    </row>
    <row r="816" spans="1:22" x14ac:dyDescent="0.15">
      <c r="A816" s="3"/>
      <c r="B816" s="23" t="s">
        <v>61</v>
      </c>
      <c r="C816" s="4"/>
      <c r="D816" s="68">
        <f t="shared" si="400"/>
        <v>159</v>
      </c>
      <c r="E816" s="69">
        <f t="shared" si="400"/>
        <v>12</v>
      </c>
      <c r="F816" s="69">
        <f t="shared" si="400"/>
        <v>1</v>
      </c>
      <c r="G816" s="70">
        <f t="shared" si="400"/>
        <v>2</v>
      </c>
      <c r="H816" s="118">
        <f t="shared" si="400"/>
        <v>0</v>
      </c>
      <c r="I816" s="71">
        <f t="shared" si="397"/>
        <v>171</v>
      </c>
      <c r="J816" s="70">
        <f t="shared" si="395"/>
        <v>3</v>
      </c>
      <c r="K816" s="72">
        <f t="shared" si="390"/>
        <v>174</v>
      </c>
      <c r="L816" s="29">
        <f t="shared" si="396"/>
        <v>1.7</v>
      </c>
      <c r="M816" s="43" t="s">
        <v>70</v>
      </c>
      <c r="O816" s="88"/>
      <c r="P816" s="88"/>
      <c r="Q816" s="88"/>
      <c r="R816" s="88"/>
      <c r="S816" s="88"/>
    </row>
    <row r="817" spans="1:21" s="19" customFormat="1" x14ac:dyDescent="0.15">
      <c r="A817" s="3"/>
      <c r="B817" s="23" t="s">
        <v>62</v>
      </c>
      <c r="C817" s="4"/>
      <c r="D817" s="68">
        <f t="shared" si="400"/>
        <v>154</v>
      </c>
      <c r="E817" s="69">
        <f t="shared" si="400"/>
        <v>5</v>
      </c>
      <c r="F817" s="69">
        <f t="shared" si="400"/>
        <v>0</v>
      </c>
      <c r="G817" s="70">
        <f t="shared" si="400"/>
        <v>1</v>
      </c>
      <c r="H817" s="118">
        <f t="shared" si="400"/>
        <v>0</v>
      </c>
      <c r="I817" s="71">
        <f t="shared" si="397"/>
        <v>159</v>
      </c>
      <c r="J817" s="70">
        <f t="shared" si="395"/>
        <v>1</v>
      </c>
      <c r="K817" s="72">
        <f t="shared" si="390"/>
        <v>160</v>
      </c>
      <c r="L817" s="29">
        <f t="shared" si="396"/>
        <v>0.6</v>
      </c>
      <c r="M817" s="43" t="s">
        <v>70</v>
      </c>
      <c r="O817" s="88"/>
      <c r="P817" s="88"/>
      <c r="Q817" s="88"/>
      <c r="R817" s="88"/>
      <c r="S817" s="88"/>
      <c r="T817" s="8"/>
      <c r="U817" s="8"/>
    </row>
    <row r="818" spans="1:21" x14ac:dyDescent="0.15">
      <c r="A818" s="3"/>
      <c r="B818" s="23" t="s">
        <v>63</v>
      </c>
      <c r="C818" s="4"/>
      <c r="D818" s="68">
        <f t="shared" si="400"/>
        <v>148</v>
      </c>
      <c r="E818" s="69">
        <f t="shared" si="400"/>
        <v>10</v>
      </c>
      <c r="F818" s="69">
        <f t="shared" si="400"/>
        <v>0</v>
      </c>
      <c r="G818" s="70">
        <f t="shared" si="400"/>
        <v>0</v>
      </c>
      <c r="H818" s="118">
        <f t="shared" si="400"/>
        <v>0</v>
      </c>
      <c r="I818" s="71">
        <f t="shared" si="397"/>
        <v>158</v>
      </c>
      <c r="J818" s="70">
        <f t="shared" si="395"/>
        <v>0</v>
      </c>
      <c r="K818" s="72">
        <f t="shared" si="390"/>
        <v>158</v>
      </c>
      <c r="L818" s="29">
        <f t="shared" si="396"/>
        <v>0</v>
      </c>
      <c r="M818" s="43" t="s">
        <v>70</v>
      </c>
      <c r="O818" s="88"/>
      <c r="P818" s="88"/>
      <c r="Q818" s="88"/>
      <c r="R818" s="88"/>
      <c r="S818" s="88"/>
    </row>
    <row r="819" spans="1:21" x14ac:dyDescent="0.15">
      <c r="A819" s="3"/>
      <c r="B819" s="23" t="s">
        <v>64</v>
      </c>
      <c r="C819" s="4"/>
      <c r="D819" s="68">
        <f t="shared" si="400"/>
        <v>157</v>
      </c>
      <c r="E819" s="69">
        <f t="shared" si="400"/>
        <v>10</v>
      </c>
      <c r="F819" s="69">
        <f t="shared" si="400"/>
        <v>3</v>
      </c>
      <c r="G819" s="70">
        <f t="shared" si="400"/>
        <v>1</v>
      </c>
      <c r="H819" s="118">
        <f t="shared" si="400"/>
        <v>0</v>
      </c>
      <c r="I819" s="71">
        <f t="shared" si="397"/>
        <v>167</v>
      </c>
      <c r="J819" s="70">
        <f t="shared" si="395"/>
        <v>4</v>
      </c>
      <c r="K819" s="72">
        <f t="shared" si="390"/>
        <v>171</v>
      </c>
      <c r="L819" s="29">
        <f t="shared" si="396"/>
        <v>2.2999999999999998</v>
      </c>
      <c r="M819" s="43" t="s">
        <v>70</v>
      </c>
      <c r="O819" s="88"/>
      <c r="P819" s="88"/>
      <c r="Q819" s="88"/>
      <c r="R819" s="88"/>
      <c r="S819" s="88"/>
    </row>
    <row r="820" spans="1:21" x14ac:dyDescent="0.15">
      <c r="A820" s="5"/>
      <c r="B820" s="24" t="s">
        <v>33</v>
      </c>
      <c r="C820" s="7"/>
      <c r="D820" s="73">
        <f t="shared" si="400"/>
        <v>163</v>
      </c>
      <c r="E820" s="74">
        <f t="shared" si="400"/>
        <v>8</v>
      </c>
      <c r="F820" s="74">
        <f t="shared" si="400"/>
        <v>1</v>
      </c>
      <c r="G820" s="75">
        <f t="shared" si="400"/>
        <v>0</v>
      </c>
      <c r="H820" s="119">
        <f t="shared" si="400"/>
        <v>0</v>
      </c>
      <c r="I820" s="76">
        <f t="shared" si="397"/>
        <v>171</v>
      </c>
      <c r="J820" s="75">
        <f t="shared" si="395"/>
        <v>1</v>
      </c>
      <c r="K820" s="77">
        <f t="shared" si="390"/>
        <v>172</v>
      </c>
      <c r="L820" s="30">
        <f t="shared" si="396"/>
        <v>0.6</v>
      </c>
      <c r="M820" s="44" t="s">
        <v>70</v>
      </c>
      <c r="O820" s="88"/>
      <c r="P820" s="88"/>
      <c r="Q820" s="88"/>
      <c r="R820" s="88"/>
      <c r="S820" s="88"/>
    </row>
    <row r="821" spans="1:21" x14ac:dyDescent="0.15">
      <c r="A821" s="17"/>
      <c r="B821" s="25" t="s">
        <v>112</v>
      </c>
      <c r="C821" s="18"/>
      <c r="D821" s="78">
        <f>SUM(D815:D820)</f>
        <v>961</v>
      </c>
      <c r="E821" s="79">
        <f>SUM(E815:E820)</f>
        <v>50</v>
      </c>
      <c r="F821" s="79">
        <f>SUM(F815:F820)</f>
        <v>7</v>
      </c>
      <c r="G821" s="80">
        <f>SUM(G815:G820)</f>
        <v>4</v>
      </c>
      <c r="H821" s="120">
        <f>SUM(H815:H820)</f>
        <v>0</v>
      </c>
      <c r="I821" s="81">
        <f t="shared" si="397"/>
        <v>1011</v>
      </c>
      <c r="J821" s="80">
        <f t="shared" si="395"/>
        <v>11</v>
      </c>
      <c r="K821" s="82">
        <f t="shared" si="390"/>
        <v>1022</v>
      </c>
      <c r="L821" s="31">
        <f t="shared" si="396"/>
        <v>1.1000000000000001</v>
      </c>
      <c r="M821" s="45">
        <f>IF(ISERROR(ROUND(K821/$K$829*100,1)),"-",ROUND(K821/$K$829*100,1))</f>
        <v>20.100000000000001</v>
      </c>
      <c r="O821" s="88"/>
      <c r="P821" s="88"/>
      <c r="Q821" s="88"/>
      <c r="R821" s="88"/>
      <c r="S821" s="88"/>
    </row>
    <row r="822" spans="1:21" x14ac:dyDescent="0.15">
      <c r="A822" s="1"/>
      <c r="B822" s="22" t="s">
        <v>65</v>
      </c>
      <c r="C822" s="2"/>
      <c r="D822" s="63">
        <f t="shared" ref="D822:H827" si="401">SUM(D102,D390,D1014)</f>
        <v>132</v>
      </c>
      <c r="E822" s="64">
        <f t="shared" si="401"/>
        <v>7</v>
      </c>
      <c r="F822" s="64">
        <f t="shared" si="401"/>
        <v>3</v>
      </c>
      <c r="G822" s="65">
        <f t="shared" si="401"/>
        <v>2</v>
      </c>
      <c r="H822" s="117">
        <f t="shared" si="401"/>
        <v>1</v>
      </c>
      <c r="I822" s="66">
        <f t="shared" si="397"/>
        <v>139</v>
      </c>
      <c r="J822" s="65">
        <f t="shared" si="395"/>
        <v>5</v>
      </c>
      <c r="K822" s="67">
        <f t="shared" si="390"/>
        <v>145</v>
      </c>
      <c r="L822" s="28">
        <f t="shared" si="396"/>
        <v>3.4</v>
      </c>
      <c r="M822" s="42" t="s">
        <v>70</v>
      </c>
      <c r="O822" s="107"/>
      <c r="P822" s="107"/>
      <c r="Q822" s="107"/>
      <c r="R822" s="107"/>
      <c r="S822" s="107"/>
    </row>
    <row r="823" spans="1:21" x14ac:dyDescent="0.15">
      <c r="A823" s="3"/>
      <c r="B823" s="23" t="s">
        <v>66</v>
      </c>
      <c r="C823" s="4"/>
      <c r="D823" s="68">
        <f t="shared" si="401"/>
        <v>132</v>
      </c>
      <c r="E823" s="69">
        <f t="shared" si="401"/>
        <v>16</v>
      </c>
      <c r="F823" s="69">
        <f t="shared" si="401"/>
        <v>2</v>
      </c>
      <c r="G823" s="70">
        <f t="shared" si="401"/>
        <v>2</v>
      </c>
      <c r="H823" s="118">
        <f t="shared" si="401"/>
        <v>0</v>
      </c>
      <c r="I823" s="71">
        <f t="shared" si="397"/>
        <v>148</v>
      </c>
      <c r="J823" s="70">
        <f t="shared" si="395"/>
        <v>4</v>
      </c>
      <c r="K823" s="72">
        <f t="shared" si="390"/>
        <v>152</v>
      </c>
      <c r="L823" s="29">
        <f t="shared" si="396"/>
        <v>2.6</v>
      </c>
      <c r="M823" s="43" t="s">
        <v>70</v>
      </c>
      <c r="O823" s="107"/>
      <c r="P823" s="107"/>
      <c r="Q823" s="107"/>
      <c r="R823" s="107"/>
      <c r="S823" s="107"/>
    </row>
    <row r="824" spans="1:21" x14ac:dyDescent="0.15">
      <c r="A824" s="3"/>
      <c r="B824" s="23" t="s">
        <v>67</v>
      </c>
      <c r="C824" s="4"/>
      <c r="D824" s="68">
        <f t="shared" si="401"/>
        <v>157</v>
      </c>
      <c r="E824" s="69">
        <f t="shared" si="401"/>
        <v>10</v>
      </c>
      <c r="F824" s="69">
        <f t="shared" si="401"/>
        <v>1</v>
      </c>
      <c r="G824" s="70">
        <f t="shared" si="401"/>
        <v>2</v>
      </c>
      <c r="H824" s="118">
        <f t="shared" si="401"/>
        <v>0</v>
      </c>
      <c r="I824" s="71">
        <f t="shared" si="397"/>
        <v>167</v>
      </c>
      <c r="J824" s="70">
        <f t="shared" si="395"/>
        <v>3</v>
      </c>
      <c r="K824" s="72">
        <f t="shared" si="390"/>
        <v>170</v>
      </c>
      <c r="L824" s="29">
        <f t="shared" si="396"/>
        <v>1.8</v>
      </c>
      <c r="M824" s="43" t="s">
        <v>70</v>
      </c>
      <c r="O824" s="107"/>
      <c r="P824" s="107"/>
      <c r="Q824" s="107"/>
      <c r="R824" s="107"/>
      <c r="S824" s="107"/>
    </row>
    <row r="825" spans="1:21" x14ac:dyDescent="0.15">
      <c r="A825" s="3"/>
      <c r="B825" s="23" t="s">
        <v>68</v>
      </c>
      <c r="C825" s="4"/>
      <c r="D825" s="68">
        <f t="shared" si="401"/>
        <v>162</v>
      </c>
      <c r="E825" s="69">
        <f t="shared" si="401"/>
        <v>7</v>
      </c>
      <c r="F825" s="69">
        <f t="shared" si="401"/>
        <v>0</v>
      </c>
      <c r="G825" s="70">
        <f t="shared" si="401"/>
        <v>0</v>
      </c>
      <c r="H825" s="118">
        <f t="shared" si="401"/>
        <v>0</v>
      </c>
      <c r="I825" s="71">
        <f t="shared" si="397"/>
        <v>169</v>
      </c>
      <c r="J825" s="70">
        <f t="shared" si="395"/>
        <v>0</v>
      </c>
      <c r="K825" s="72">
        <f t="shared" si="390"/>
        <v>169</v>
      </c>
      <c r="L825" s="29">
        <f t="shared" si="396"/>
        <v>0</v>
      </c>
      <c r="M825" s="43" t="s">
        <v>70</v>
      </c>
      <c r="O825" s="107"/>
      <c r="P825" s="107"/>
      <c r="Q825" s="107"/>
      <c r="R825" s="107"/>
      <c r="S825" s="107"/>
    </row>
    <row r="826" spans="1:21" x14ac:dyDescent="0.15">
      <c r="A826" s="3"/>
      <c r="B826" s="23" t="s">
        <v>69</v>
      </c>
      <c r="C826" s="4"/>
      <c r="D826" s="68">
        <f t="shared" si="401"/>
        <v>143</v>
      </c>
      <c r="E826" s="69">
        <f t="shared" si="401"/>
        <v>6</v>
      </c>
      <c r="F826" s="69">
        <f t="shared" si="401"/>
        <v>2</v>
      </c>
      <c r="G826" s="70">
        <f t="shared" si="401"/>
        <v>0</v>
      </c>
      <c r="H826" s="118">
        <f t="shared" si="401"/>
        <v>1</v>
      </c>
      <c r="I826" s="71">
        <f t="shared" si="397"/>
        <v>149</v>
      </c>
      <c r="J826" s="70">
        <f>SUM(F826:G826)</f>
        <v>2</v>
      </c>
      <c r="K826" s="72">
        <f t="shared" si="390"/>
        <v>152</v>
      </c>
      <c r="L826" s="29">
        <f t="shared" si="396"/>
        <v>1.3</v>
      </c>
      <c r="M826" s="43" t="s">
        <v>70</v>
      </c>
      <c r="O826" s="88"/>
      <c r="P826" s="89"/>
      <c r="Q826" s="88"/>
      <c r="R826" s="88"/>
      <c r="S826" s="88"/>
    </row>
    <row r="827" spans="1:21" x14ac:dyDescent="0.15">
      <c r="A827" s="5"/>
      <c r="B827" s="24" t="s">
        <v>40</v>
      </c>
      <c r="C827" s="7"/>
      <c r="D827" s="73">
        <f t="shared" si="401"/>
        <v>141</v>
      </c>
      <c r="E827" s="74">
        <f t="shared" si="401"/>
        <v>2</v>
      </c>
      <c r="F827" s="74">
        <f t="shared" si="401"/>
        <v>2</v>
      </c>
      <c r="G827" s="75">
        <f t="shared" si="401"/>
        <v>1</v>
      </c>
      <c r="H827" s="119">
        <f t="shared" si="401"/>
        <v>2</v>
      </c>
      <c r="I827" s="76">
        <f>SUM(D827:E827)</f>
        <v>143</v>
      </c>
      <c r="J827" s="75">
        <f>SUM(F827:G827)</f>
        <v>3</v>
      </c>
      <c r="K827" s="77">
        <f t="shared" si="390"/>
        <v>148</v>
      </c>
      <c r="L827" s="30">
        <f t="shared" si="396"/>
        <v>2</v>
      </c>
      <c r="M827" s="44" t="s">
        <v>70</v>
      </c>
      <c r="O827" s="88"/>
      <c r="P827" s="88"/>
      <c r="Q827" s="88"/>
      <c r="R827" s="88"/>
      <c r="S827" s="88"/>
    </row>
    <row r="828" spans="1:21" ht="12" thickBot="1" x14ac:dyDescent="0.2">
      <c r="A828" s="20"/>
      <c r="B828" s="25" t="s">
        <v>111</v>
      </c>
      <c r="C828" s="21"/>
      <c r="D828" s="83">
        <f>SUM(D822:D827)</f>
        <v>867</v>
      </c>
      <c r="E828" s="84">
        <f t="shared" ref="E828:F828" si="402">SUM(E822:E827)</f>
        <v>48</v>
      </c>
      <c r="F828" s="84">
        <f t="shared" si="402"/>
        <v>10</v>
      </c>
      <c r="G828" s="85">
        <f>SUM(G822:G827)</f>
        <v>7</v>
      </c>
      <c r="H828" s="121">
        <f>SUM(H822:H827)</f>
        <v>4</v>
      </c>
      <c r="I828" s="86">
        <f t="shared" ref="I828" si="403">SUM(D828:E828)</f>
        <v>915</v>
      </c>
      <c r="J828" s="85">
        <f t="shared" ref="J828" si="404">SUM(F828:G828)</f>
        <v>17</v>
      </c>
      <c r="K828" s="67">
        <f t="shared" si="390"/>
        <v>936</v>
      </c>
      <c r="L828" s="27">
        <f t="shared" si="396"/>
        <v>1.8</v>
      </c>
      <c r="M828" s="46">
        <f>IF(ISERROR(ROUND(K828/$K$829*100,1)),"-",ROUND(K828/$K$829*100,1))</f>
        <v>18.399999999999999</v>
      </c>
      <c r="O828" s="88"/>
      <c r="P828" s="90"/>
      <c r="Q828" s="90"/>
      <c r="R828" s="90"/>
      <c r="S828" s="90"/>
    </row>
    <row r="829" spans="1:21" ht="12" thickTop="1" x14ac:dyDescent="0.15">
      <c r="A829" s="97"/>
      <c r="B829" s="98" t="s">
        <v>106</v>
      </c>
      <c r="C829" s="99"/>
      <c r="D829" s="100">
        <f>SUM(D793,D800,D807,D814,D821,D828)</f>
        <v>4624</v>
      </c>
      <c r="E829" s="101">
        <f t="shared" ref="E829:J829" si="405">SUM(E793,E800,E807,E814,E821,E828)</f>
        <v>345</v>
      </c>
      <c r="F829" s="101">
        <f t="shared" si="405"/>
        <v>44</v>
      </c>
      <c r="G829" s="102">
        <f t="shared" si="405"/>
        <v>45</v>
      </c>
      <c r="H829" s="122">
        <f t="shared" si="405"/>
        <v>31</v>
      </c>
      <c r="I829" s="103">
        <f t="shared" si="405"/>
        <v>4969</v>
      </c>
      <c r="J829" s="102">
        <f t="shared" si="405"/>
        <v>89</v>
      </c>
      <c r="K829" s="104">
        <f t="shared" si="390"/>
        <v>5089</v>
      </c>
      <c r="L829" s="105">
        <f t="shared" si="396"/>
        <v>1.7</v>
      </c>
      <c r="M829" s="106">
        <f>IF(ISERROR(ROUND(K829/$K$829*100,1)),"-",ROUND(K829/$K$829*100,1))</f>
        <v>100</v>
      </c>
      <c r="O829" s="88"/>
      <c r="P829" s="88"/>
      <c r="Q829" s="88"/>
      <c r="R829" s="88"/>
      <c r="S829" s="88"/>
    </row>
    <row r="830" spans="1:21" x14ac:dyDescent="0.15">
      <c r="A830" s="91"/>
      <c r="B830" s="92"/>
      <c r="C830" s="93"/>
      <c r="D830" s="94"/>
      <c r="E830" s="94"/>
      <c r="F830" s="94"/>
      <c r="G830" s="94"/>
      <c r="H830" s="94"/>
      <c r="I830" s="94"/>
      <c r="J830" s="94"/>
      <c r="K830" s="94"/>
      <c r="L830" s="95"/>
      <c r="M830" s="96"/>
      <c r="O830" s="88"/>
      <c r="P830" s="88"/>
      <c r="Q830" s="88"/>
      <c r="R830" s="88"/>
      <c r="S830" s="88"/>
    </row>
    <row r="831" spans="1:21" x14ac:dyDescent="0.15">
      <c r="A831" s="91"/>
      <c r="B831" s="92"/>
      <c r="C831" s="93"/>
      <c r="D831" s="94"/>
      <c r="E831" s="94"/>
      <c r="F831" s="94"/>
      <c r="G831" s="94"/>
      <c r="H831" s="94"/>
      <c r="I831" s="94"/>
      <c r="J831" s="94"/>
      <c r="K831" s="94"/>
      <c r="L831" s="95"/>
      <c r="M831" s="96"/>
      <c r="O831" s="88"/>
      <c r="P831" s="88"/>
      <c r="Q831" s="88"/>
      <c r="R831" s="88"/>
      <c r="S831" s="88"/>
      <c r="T831" s="33"/>
    </row>
    <row r="832" spans="1:21" x14ac:dyDescent="0.15">
      <c r="B832" s="41" t="s">
        <v>81</v>
      </c>
      <c r="O832" s="88"/>
      <c r="P832" s="89"/>
      <c r="Q832" s="88"/>
      <c r="R832" s="88"/>
      <c r="S832" s="88"/>
    </row>
    <row r="833" spans="1:24" ht="21" x14ac:dyDescent="0.15">
      <c r="A833" s="1"/>
      <c r="B833" s="13"/>
      <c r="C833" s="26" t="s">
        <v>2</v>
      </c>
      <c r="D833" s="52" t="s">
        <v>48</v>
      </c>
      <c r="E833" s="53" t="s">
        <v>49</v>
      </c>
      <c r="F833" s="53" t="s">
        <v>104</v>
      </c>
      <c r="G833" s="54" t="s">
        <v>105</v>
      </c>
      <c r="H833" s="115" t="s">
        <v>108</v>
      </c>
      <c r="I833" s="55" t="s">
        <v>50</v>
      </c>
      <c r="J833" s="56" t="s">
        <v>51</v>
      </c>
      <c r="K833" s="57" t="s">
        <v>52</v>
      </c>
      <c r="L833" s="14" t="s">
        <v>53</v>
      </c>
      <c r="M833" s="14" t="s">
        <v>54</v>
      </c>
      <c r="O833" s="88"/>
      <c r="P833" s="88"/>
      <c r="Q833" s="88"/>
      <c r="R833" s="88"/>
      <c r="S833" s="88"/>
      <c r="U833" s="87"/>
      <c r="V833" s="87"/>
      <c r="W833" s="87"/>
      <c r="X833" s="87"/>
    </row>
    <row r="834" spans="1:24" x14ac:dyDescent="0.15">
      <c r="A834" s="5" t="s">
        <v>1</v>
      </c>
      <c r="B834" s="10"/>
      <c r="C834" s="15"/>
      <c r="D834" s="58" t="s">
        <v>46</v>
      </c>
      <c r="E834" s="59" t="s">
        <v>46</v>
      </c>
      <c r="F834" s="59" t="s">
        <v>46</v>
      </c>
      <c r="G834" s="60" t="s">
        <v>46</v>
      </c>
      <c r="H834" s="116" t="s">
        <v>46</v>
      </c>
      <c r="I834" s="61" t="s">
        <v>46</v>
      </c>
      <c r="J834" s="60" t="s">
        <v>46</v>
      </c>
      <c r="K834" s="62" t="s">
        <v>46</v>
      </c>
      <c r="L834" s="16" t="s">
        <v>47</v>
      </c>
      <c r="M834" s="16" t="s">
        <v>47</v>
      </c>
      <c r="O834" s="88"/>
      <c r="P834" s="90"/>
      <c r="Q834" s="90"/>
      <c r="R834" s="90"/>
      <c r="S834" s="90"/>
      <c r="U834" s="87"/>
      <c r="V834" s="87"/>
    </row>
    <row r="835" spans="1:24" x14ac:dyDescent="0.15">
      <c r="A835" s="1"/>
      <c r="B835" s="22" t="s">
        <v>136</v>
      </c>
      <c r="C835" s="2"/>
      <c r="D835" s="63">
        <f t="shared" ref="D835:H840" si="406">SUM(D739,D787)</f>
        <v>240</v>
      </c>
      <c r="E835" s="64">
        <f t="shared" si="406"/>
        <v>17</v>
      </c>
      <c r="F835" s="64">
        <f t="shared" si="406"/>
        <v>3</v>
      </c>
      <c r="G835" s="65">
        <f t="shared" si="406"/>
        <v>6</v>
      </c>
      <c r="H835" s="117">
        <f t="shared" si="406"/>
        <v>1</v>
      </c>
      <c r="I835" s="66">
        <f>SUM(D835:E835)</f>
        <v>257</v>
      </c>
      <c r="J835" s="65">
        <f>SUM(F835:G835)</f>
        <v>9</v>
      </c>
      <c r="K835" s="67">
        <f>SUM(D835:H835)</f>
        <v>267</v>
      </c>
      <c r="L835" s="28">
        <f>IF(ISERROR(ROUND(J835/K835*100,1)),"-",ROUND(J835/K835*100,1))</f>
        <v>3.4</v>
      </c>
      <c r="M835" s="42" t="s">
        <v>70</v>
      </c>
      <c r="O835" s="88"/>
      <c r="P835" s="88"/>
      <c r="Q835" s="88"/>
      <c r="R835" s="88"/>
      <c r="S835" s="88"/>
      <c r="U835" s="87"/>
      <c r="V835" s="87"/>
    </row>
    <row r="836" spans="1:24" x14ac:dyDescent="0.15">
      <c r="A836" s="3"/>
      <c r="B836" s="23" t="s">
        <v>137</v>
      </c>
      <c r="C836" s="4"/>
      <c r="D836" s="68">
        <f t="shared" si="406"/>
        <v>206</v>
      </c>
      <c r="E836" s="69">
        <f t="shared" si="406"/>
        <v>26</v>
      </c>
      <c r="F836" s="69">
        <f t="shared" si="406"/>
        <v>2</v>
      </c>
      <c r="G836" s="70">
        <f t="shared" si="406"/>
        <v>2</v>
      </c>
      <c r="H836" s="118">
        <f t="shared" si="406"/>
        <v>4</v>
      </c>
      <c r="I836" s="71">
        <f t="shared" ref="I836" si="407">SUM(D836:E836)</f>
        <v>232</v>
      </c>
      <c r="J836" s="70">
        <f t="shared" ref="J836:J840" si="408">SUM(F836:G836)</f>
        <v>4</v>
      </c>
      <c r="K836" s="72">
        <f t="shared" ref="K836:K877" si="409">SUM(D836:H836)</f>
        <v>240</v>
      </c>
      <c r="L836" s="29">
        <f t="shared" ref="L836:L877" si="410">IF(ISERROR(ROUND(J836/K836*100,1)),"-",ROUND(J836/K836*100,1))</f>
        <v>1.7</v>
      </c>
      <c r="M836" s="43" t="s">
        <v>70</v>
      </c>
      <c r="O836" s="88"/>
      <c r="P836" s="88"/>
      <c r="Q836" s="88"/>
      <c r="R836" s="88"/>
      <c r="S836" s="88"/>
      <c r="U836" s="87"/>
      <c r="V836" s="87"/>
    </row>
    <row r="837" spans="1:24" x14ac:dyDescent="0.15">
      <c r="A837" s="3"/>
      <c r="B837" s="23" t="s">
        <v>138</v>
      </c>
      <c r="C837" s="4"/>
      <c r="D837" s="68">
        <f t="shared" si="406"/>
        <v>182</v>
      </c>
      <c r="E837" s="69">
        <f t="shared" si="406"/>
        <v>20</v>
      </c>
      <c r="F837" s="69">
        <f t="shared" si="406"/>
        <v>3</v>
      </c>
      <c r="G837" s="70">
        <f t="shared" si="406"/>
        <v>2</v>
      </c>
      <c r="H837" s="118">
        <f t="shared" si="406"/>
        <v>2</v>
      </c>
      <c r="I837" s="71">
        <f>SUM(D837:E837)</f>
        <v>202</v>
      </c>
      <c r="J837" s="70">
        <f t="shared" si="408"/>
        <v>5</v>
      </c>
      <c r="K837" s="72">
        <f t="shared" si="409"/>
        <v>209</v>
      </c>
      <c r="L837" s="29">
        <f t="shared" si="410"/>
        <v>2.4</v>
      </c>
      <c r="M837" s="43" t="s">
        <v>70</v>
      </c>
      <c r="O837" s="88"/>
      <c r="P837" s="88"/>
      <c r="Q837" s="88"/>
      <c r="R837" s="88"/>
      <c r="S837" s="88"/>
      <c r="U837" s="87"/>
      <c r="V837" s="87"/>
    </row>
    <row r="838" spans="1:24" x14ac:dyDescent="0.15">
      <c r="A838" s="3"/>
      <c r="B838" s="23" t="s">
        <v>139</v>
      </c>
      <c r="C838" s="4"/>
      <c r="D838" s="68">
        <f t="shared" si="406"/>
        <v>230</v>
      </c>
      <c r="E838" s="69">
        <f t="shared" si="406"/>
        <v>11</v>
      </c>
      <c r="F838" s="69">
        <f t="shared" si="406"/>
        <v>2</v>
      </c>
      <c r="G838" s="70">
        <f t="shared" si="406"/>
        <v>4</v>
      </c>
      <c r="H838" s="118">
        <f t="shared" si="406"/>
        <v>3</v>
      </c>
      <c r="I838" s="71">
        <f t="shared" ref="I838:I840" si="411">SUM(D838:E838)</f>
        <v>241</v>
      </c>
      <c r="J838" s="70">
        <f t="shared" si="408"/>
        <v>6</v>
      </c>
      <c r="K838" s="72">
        <f t="shared" si="409"/>
        <v>250</v>
      </c>
      <c r="L838" s="29">
        <f t="shared" si="410"/>
        <v>2.4</v>
      </c>
      <c r="M838" s="43" t="s">
        <v>70</v>
      </c>
      <c r="O838" s="88"/>
      <c r="P838" s="88"/>
      <c r="Q838" s="88"/>
      <c r="R838" s="88"/>
      <c r="S838" s="88"/>
      <c r="U838" s="87"/>
      <c r="V838" s="87"/>
    </row>
    <row r="839" spans="1:24" s="19" customFormat="1" x14ac:dyDescent="0.15">
      <c r="A839" s="3"/>
      <c r="B839" s="23" t="s">
        <v>140</v>
      </c>
      <c r="C839" s="4"/>
      <c r="D839" s="68">
        <f t="shared" si="406"/>
        <v>255</v>
      </c>
      <c r="E839" s="69">
        <f t="shared" si="406"/>
        <v>23</v>
      </c>
      <c r="F839" s="69">
        <f t="shared" si="406"/>
        <v>2</v>
      </c>
      <c r="G839" s="70">
        <f t="shared" si="406"/>
        <v>4</v>
      </c>
      <c r="H839" s="118">
        <f t="shared" si="406"/>
        <v>1</v>
      </c>
      <c r="I839" s="71">
        <f t="shared" si="411"/>
        <v>278</v>
      </c>
      <c r="J839" s="70">
        <f t="shared" si="408"/>
        <v>6</v>
      </c>
      <c r="K839" s="72">
        <f t="shared" si="409"/>
        <v>285</v>
      </c>
      <c r="L839" s="29">
        <f t="shared" si="410"/>
        <v>2.1</v>
      </c>
      <c r="M839" s="43" t="s">
        <v>70</v>
      </c>
      <c r="O839" s="88"/>
      <c r="P839" s="88"/>
      <c r="Q839" s="88"/>
      <c r="R839" s="88"/>
      <c r="S839" s="88"/>
      <c r="T839" s="8"/>
      <c r="U839" s="87"/>
      <c r="V839" s="87"/>
    </row>
    <row r="840" spans="1:24" x14ac:dyDescent="0.15">
      <c r="A840" s="5"/>
      <c r="B840" s="24" t="s">
        <v>141</v>
      </c>
      <c r="C840" s="7"/>
      <c r="D840" s="73">
        <f t="shared" si="406"/>
        <v>248</v>
      </c>
      <c r="E840" s="74">
        <f t="shared" si="406"/>
        <v>17</v>
      </c>
      <c r="F840" s="74">
        <f t="shared" si="406"/>
        <v>1</v>
      </c>
      <c r="G840" s="75">
        <f t="shared" si="406"/>
        <v>1</v>
      </c>
      <c r="H840" s="119">
        <f t="shared" si="406"/>
        <v>1</v>
      </c>
      <c r="I840" s="76">
        <f t="shared" si="411"/>
        <v>265</v>
      </c>
      <c r="J840" s="75">
        <f t="shared" si="408"/>
        <v>2</v>
      </c>
      <c r="K840" s="77">
        <f t="shared" si="409"/>
        <v>268</v>
      </c>
      <c r="L840" s="30">
        <f t="shared" si="410"/>
        <v>0.7</v>
      </c>
      <c r="M840" s="44" t="s">
        <v>70</v>
      </c>
      <c r="O840" s="88"/>
      <c r="P840" s="88"/>
      <c r="Q840" s="88"/>
      <c r="R840" s="88"/>
      <c r="S840" s="88"/>
      <c r="U840" s="87"/>
      <c r="V840" s="87"/>
    </row>
    <row r="841" spans="1:24" x14ac:dyDescent="0.15">
      <c r="A841" s="17"/>
      <c r="B841" s="25" t="s">
        <v>154</v>
      </c>
      <c r="C841" s="18"/>
      <c r="D841" s="78">
        <f>SUM(D835:D840)</f>
        <v>1361</v>
      </c>
      <c r="E841" s="79">
        <f>SUM(E835:E840)</f>
        <v>114</v>
      </c>
      <c r="F841" s="79">
        <f>SUM(F835:F840)</f>
        <v>13</v>
      </c>
      <c r="G841" s="80">
        <f>SUM(G835:G840)</f>
        <v>19</v>
      </c>
      <c r="H841" s="120">
        <f>SUM(H835:H840)</f>
        <v>12</v>
      </c>
      <c r="I841" s="81">
        <f>SUM(D841:E841)</f>
        <v>1475</v>
      </c>
      <c r="J841" s="80">
        <f>SUM(F841:G841)</f>
        <v>32</v>
      </c>
      <c r="K841" s="82">
        <f t="shared" si="409"/>
        <v>1519</v>
      </c>
      <c r="L841" s="31">
        <f t="shared" si="410"/>
        <v>2.1</v>
      </c>
      <c r="M841" s="45">
        <f>IF(ISERROR(ROUND(K841/$K$877*100,1)),"-",ROUND(K841/$K$877*100,1))</f>
        <v>15.5</v>
      </c>
      <c r="O841" s="88"/>
      <c r="P841" s="88"/>
      <c r="Q841" s="88"/>
      <c r="R841" s="88"/>
      <c r="S841" s="88"/>
      <c r="U841" s="87"/>
      <c r="V841" s="87"/>
    </row>
    <row r="842" spans="1:24" x14ac:dyDescent="0.15">
      <c r="A842" s="1"/>
      <c r="B842" s="22" t="s">
        <v>142</v>
      </c>
      <c r="C842" s="2"/>
      <c r="D842" s="63">
        <f t="shared" ref="D842:H847" si="412">SUM(D746,D794)</f>
        <v>200</v>
      </c>
      <c r="E842" s="64">
        <f t="shared" si="412"/>
        <v>12</v>
      </c>
      <c r="F842" s="64">
        <f t="shared" si="412"/>
        <v>1</v>
      </c>
      <c r="G842" s="65">
        <f t="shared" si="412"/>
        <v>5</v>
      </c>
      <c r="H842" s="117">
        <f t="shared" si="412"/>
        <v>0</v>
      </c>
      <c r="I842" s="66">
        <f t="shared" ref="I842:I844" si="413">SUM(D842:E842)</f>
        <v>212</v>
      </c>
      <c r="J842" s="65">
        <f t="shared" ref="J842:J873" si="414">SUM(F842:G842)</f>
        <v>6</v>
      </c>
      <c r="K842" s="67">
        <f t="shared" si="409"/>
        <v>218</v>
      </c>
      <c r="L842" s="28">
        <f t="shared" si="410"/>
        <v>2.8</v>
      </c>
      <c r="M842" s="42" t="s">
        <v>70</v>
      </c>
      <c r="O842" s="88"/>
      <c r="P842" s="88"/>
      <c r="Q842" s="88"/>
      <c r="R842" s="88"/>
      <c r="S842" s="88"/>
      <c r="U842" s="87"/>
      <c r="V842" s="87"/>
    </row>
    <row r="843" spans="1:24" x14ac:dyDescent="0.15">
      <c r="A843" s="3"/>
      <c r="B843" s="23" t="s">
        <v>143</v>
      </c>
      <c r="C843" s="4"/>
      <c r="D843" s="68">
        <f t="shared" si="412"/>
        <v>272</v>
      </c>
      <c r="E843" s="69">
        <f t="shared" si="412"/>
        <v>20</v>
      </c>
      <c r="F843" s="69">
        <f t="shared" si="412"/>
        <v>3</v>
      </c>
      <c r="G843" s="70">
        <f t="shared" si="412"/>
        <v>4</v>
      </c>
      <c r="H843" s="118">
        <f t="shared" si="412"/>
        <v>0</v>
      </c>
      <c r="I843" s="71">
        <f t="shared" si="413"/>
        <v>292</v>
      </c>
      <c r="J843" s="70">
        <f t="shared" si="414"/>
        <v>7</v>
      </c>
      <c r="K843" s="72">
        <f t="shared" si="409"/>
        <v>299</v>
      </c>
      <c r="L843" s="29">
        <f t="shared" si="410"/>
        <v>2.2999999999999998</v>
      </c>
      <c r="M843" s="43" t="s">
        <v>70</v>
      </c>
      <c r="O843" s="88"/>
      <c r="P843" s="88"/>
      <c r="Q843" s="88"/>
      <c r="R843" s="88"/>
      <c r="S843" s="88"/>
      <c r="U843" s="87"/>
      <c r="V843" s="87"/>
    </row>
    <row r="844" spans="1:24" x14ac:dyDescent="0.15">
      <c r="A844" s="3"/>
      <c r="B844" s="23" t="s">
        <v>144</v>
      </c>
      <c r="C844" s="4"/>
      <c r="D844" s="68">
        <f t="shared" si="412"/>
        <v>223</v>
      </c>
      <c r="E844" s="69">
        <f t="shared" si="412"/>
        <v>12</v>
      </c>
      <c r="F844" s="69">
        <f t="shared" si="412"/>
        <v>4</v>
      </c>
      <c r="G844" s="70">
        <f t="shared" si="412"/>
        <v>2</v>
      </c>
      <c r="H844" s="118">
        <f t="shared" si="412"/>
        <v>1</v>
      </c>
      <c r="I844" s="71">
        <f t="shared" si="413"/>
        <v>235</v>
      </c>
      <c r="J844" s="70">
        <f t="shared" si="414"/>
        <v>6</v>
      </c>
      <c r="K844" s="72">
        <f t="shared" si="409"/>
        <v>242</v>
      </c>
      <c r="L844" s="29">
        <f t="shared" si="410"/>
        <v>2.5</v>
      </c>
      <c r="M844" s="43" t="s">
        <v>70</v>
      </c>
      <c r="O844" s="88"/>
      <c r="P844" s="88"/>
      <c r="Q844" s="88"/>
      <c r="R844" s="88"/>
      <c r="S844" s="88"/>
      <c r="U844" s="87"/>
      <c r="V844" s="87"/>
    </row>
    <row r="845" spans="1:24" x14ac:dyDescent="0.15">
      <c r="A845" s="3"/>
      <c r="B845" s="23" t="s">
        <v>145</v>
      </c>
      <c r="C845" s="4"/>
      <c r="D845" s="68">
        <f t="shared" si="412"/>
        <v>249</v>
      </c>
      <c r="E845" s="69">
        <f t="shared" si="412"/>
        <v>24</v>
      </c>
      <c r="F845" s="69">
        <f t="shared" si="412"/>
        <v>0</v>
      </c>
      <c r="G845" s="70">
        <f t="shared" si="412"/>
        <v>3</v>
      </c>
      <c r="H845" s="118">
        <f t="shared" si="412"/>
        <v>2</v>
      </c>
      <c r="I845" s="71">
        <f>SUM(D845:E845)</f>
        <v>273</v>
      </c>
      <c r="J845" s="70">
        <f t="shared" si="414"/>
        <v>3</v>
      </c>
      <c r="K845" s="72">
        <f t="shared" si="409"/>
        <v>278</v>
      </c>
      <c r="L845" s="29">
        <f t="shared" si="410"/>
        <v>1.1000000000000001</v>
      </c>
      <c r="M845" s="43" t="s">
        <v>70</v>
      </c>
      <c r="O845" s="88"/>
      <c r="P845" s="88"/>
      <c r="Q845" s="88"/>
      <c r="R845" s="88"/>
      <c r="S845" s="88"/>
      <c r="U845" s="87"/>
      <c r="V845" s="87"/>
    </row>
    <row r="846" spans="1:24" s="19" customFormat="1" x14ac:dyDescent="0.15">
      <c r="A846" s="3"/>
      <c r="B846" s="23" t="s">
        <v>146</v>
      </c>
      <c r="C846" s="4"/>
      <c r="D846" s="68">
        <f t="shared" si="412"/>
        <v>256</v>
      </c>
      <c r="E846" s="69">
        <f t="shared" si="412"/>
        <v>15</v>
      </c>
      <c r="F846" s="69">
        <f t="shared" si="412"/>
        <v>2</v>
      </c>
      <c r="G846" s="70">
        <f t="shared" si="412"/>
        <v>3</v>
      </c>
      <c r="H846" s="118">
        <f t="shared" si="412"/>
        <v>1</v>
      </c>
      <c r="I846" s="71">
        <f t="shared" ref="I846:I874" si="415">SUM(D846:E846)</f>
        <v>271</v>
      </c>
      <c r="J846" s="70">
        <f t="shared" si="414"/>
        <v>5</v>
      </c>
      <c r="K846" s="72">
        <f t="shared" si="409"/>
        <v>277</v>
      </c>
      <c r="L846" s="29">
        <f t="shared" si="410"/>
        <v>1.8</v>
      </c>
      <c r="M846" s="43" t="s">
        <v>70</v>
      </c>
      <c r="O846" s="88"/>
      <c r="P846" s="88"/>
      <c r="Q846" s="88"/>
      <c r="R846" s="88"/>
      <c r="S846" s="88"/>
      <c r="T846" s="8"/>
      <c r="U846" s="87"/>
      <c r="V846" s="87"/>
    </row>
    <row r="847" spans="1:24" x14ac:dyDescent="0.15">
      <c r="A847" s="5"/>
      <c r="B847" s="24" t="s">
        <v>147</v>
      </c>
      <c r="C847" s="7"/>
      <c r="D847" s="73">
        <f t="shared" si="412"/>
        <v>230</v>
      </c>
      <c r="E847" s="74">
        <f t="shared" si="412"/>
        <v>23</v>
      </c>
      <c r="F847" s="74">
        <f t="shared" si="412"/>
        <v>2</v>
      </c>
      <c r="G847" s="75">
        <f t="shared" si="412"/>
        <v>2</v>
      </c>
      <c r="H847" s="119">
        <f t="shared" si="412"/>
        <v>0</v>
      </c>
      <c r="I847" s="76">
        <f t="shared" si="415"/>
        <v>253</v>
      </c>
      <c r="J847" s="75">
        <f t="shared" si="414"/>
        <v>4</v>
      </c>
      <c r="K847" s="77">
        <f t="shared" si="409"/>
        <v>257</v>
      </c>
      <c r="L847" s="30">
        <f t="shared" si="410"/>
        <v>1.6</v>
      </c>
      <c r="M847" s="44" t="s">
        <v>70</v>
      </c>
      <c r="O847" s="88"/>
      <c r="P847" s="88"/>
      <c r="Q847" s="88"/>
      <c r="R847" s="88"/>
      <c r="S847" s="88"/>
      <c r="U847" s="87"/>
      <c r="V847" s="87"/>
    </row>
    <row r="848" spans="1:24" x14ac:dyDescent="0.15">
      <c r="A848" s="17"/>
      <c r="B848" s="25" t="s">
        <v>155</v>
      </c>
      <c r="C848" s="18"/>
      <c r="D848" s="78">
        <f>SUM(D842:D847)</f>
        <v>1430</v>
      </c>
      <c r="E848" s="79">
        <f>SUM(E842:E847)</f>
        <v>106</v>
      </c>
      <c r="F848" s="79">
        <f>SUM(F842:F847)</f>
        <v>12</v>
      </c>
      <c r="G848" s="80">
        <f>SUM(G842:G847)</f>
        <v>19</v>
      </c>
      <c r="H848" s="120">
        <f>SUM(H842:H847)</f>
        <v>4</v>
      </c>
      <c r="I848" s="81">
        <f t="shared" si="415"/>
        <v>1536</v>
      </c>
      <c r="J848" s="80">
        <f t="shared" si="414"/>
        <v>31</v>
      </c>
      <c r="K848" s="82">
        <f t="shared" si="409"/>
        <v>1571</v>
      </c>
      <c r="L848" s="31">
        <f t="shared" si="410"/>
        <v>2</v>
      </c>
      <c r="M848" s="45">
        <f>IF(ISERROR(ROUND(K848/$K$877*100,1)),"-",ROUND(K848/$K$877*100,1))</f>
        <v>16</v>
      </c>
      <c r="O848" s="88"/>
      <c r="P848" s="88"/>
      <c r="Q848" s="88"/>
      <c r="R848" s="88"/>
      <c r="S848" s="88"/>
      <c r="U848" s="87"/>
      <c r="V848" s="87"/>
    </row>
    <row r="849" spans="1:22" x14ac:dyDescent="0.15">
      <c r="A849" s="1"/>
      <c r="B849" s="22" t="s">
        <v>148</v>
      </c>
      <c r="C849" s="2"/>
      <c r="D849" s="63">
        <f t="shared" ref="D849:H854" si="416">SUM(D753,D801)</f>
        <v>248</v>
      </c>
      <c r="E849" s="64">
        <f t="shared" si="416"/>
        <v>23</v>
      </c>
      <c r="F849" s="64">
        <f t="shared" si="416"/>
        <v>1</v>
      </c>
      <c r="G849" s="65">
        <f t="shared" si="416"/>
        <v>1</v>
      </c>
      <c r="H849" s="117">
        <f t="shared" si="416"/>
        <v>1</v>
      </c>
      <c r="I849" s="66">
        <f t="shared" si="415"/>
        <v>271</v>
      </c>
      <c r="J849" s="65">
        <f t="shared" si="414"/>
        <v>2</v>
      </c>
      <c r="K849" s="67">
        <f t="shared" si="409"/>
        <v>274</v>
      </c>
      <c r="L849" s="28">
        <f t="shared" si="410"/>
        <v>0.7</v>
      </c>
      <c r="M849" s="42" t="s">
        <v>70</v>
      </c>
      <c r="O849" s="88"/>
      <c r="P849" s="88"/>
      <c r="Q849" s="88"/>
      <c r="R849" s="88"/>
      <c r="S849" s="88"/>
      <c r="U849" s="87"/>
      <c r="V849" s="87"/>
    </row>
    <row r="850" spans="1:22" x14ac:dyDescent="0.15">
      <c r="A850" s="3"/>
      <c r="B850" s="23" t="s">
        <v>149</v>
      </c>
      <c r="C850" s="4"/>
      <c r="D850" s="68">
        <f t="shared" si="416"/>
        <v>264</v>
      </c>
      <c r="E850" s="69">
        <f t="shared" si="416"/>
        <v>32</v>
      </c>
      <c r="F850" s="69">
        <f t="shared" si="416"/>
        <v>1</v>
      </c>
      <c r="G850" s="70">
        <f t="shared" si="416"/>
        <v>4</v>
      </c>
      <c r="H850" s="118">
        <f t="shared" si="416"/>
        <v>3</v>
      </c>
      <c r="I850" s="71">
        <f t="shared" si="415"/>
        <v>296</v>
      </c>
      <c r="J850" s="70">
        <f t="shared" si="414"/>
        <v>5</v>
      </c>
      <c r="K850" s="72">
        <f t="shared" si="409"/>
        <v>304</v>
      </c>
      <c r="L850" s="29">
        <f t="shared" si="410"/>
        <v>1.6</v>
      </c>
      <c r="M850" s="43" t="s">
        <v>70</v>
      </c>
      <c r="O850" s="88"/>
      <c r="P850" s="88"/>
      <c r="Q850" s="88"/>
      <c r="R850" s="88"/>
      <c r="S850" s="88"/>
      <c r="U850" s="87"/>
      <c r="V850" s="87"/>
    </row>
    <row r="851" spans="1:22" x14ac:dyDescent="0.15">
      <c r="A851" s="3"/>
      <c r="B851" s="23" t="s">
        <v>150</v>
      </c>
      <c r="C851" s="4"/>
      <c r="D851" s="68">
        <f t="shared" si="416"/>
        <v>291</v>
      </c>
      <c r="E851" s="69">
        <f t="shared" si="416"/>
        <v>22</v>
      </c>
      <c r="F851" s="69">
        <f t="shared" si="416"/>
        <v>3</v>
      </c>
      <c r="G851" s="70">
        <f t="shared" si="416"/>
        <v>7</v>
      </c>
      <c r="H851" s="118">
        <f t="shared" si="416"/>
        <v>2</v>
      </c>
      <c r="I851" s="71">
        <f t="shared" si="415"/>
        <v>313</v>
      </c>
      <c r="J851" s="70">
        <f t="shared" si="414"/>
        <v>10</v>
      </c>
      <c r="K851" s="72">
        <f t="shared" si="409"/>
        <v>325</v>
      </c>
      <c r="L851" s="29">
        <f t="shared" si="410"/>
        <v>3.1</v>
      </c>
      <c r="M851" s="43" t="s">
        <v>70</v>
      </c>
      <c r="O851" s="88"/>
      <c r="P851" s="88"/>
      <c r="Q851" s="88"/>
      <c r="R851" s="88"/>
      <c r="S851" s="88"/>
      <c r="U851" s="87"/>
      <c r="V851" s="87"/>
    </row>
    <row r="852" spans="1:22" x14ac:dyDescent="0.15">
      <c r="A852" s="3"/>
      <c r="B852" s="23" t="s">
        <v>151</v>
      </c>
      <c r="C852" s="4"/>
      <c r="D852" s="68">
        <f t="shared" si="416"/>
        <v>228</v>
      </c>
      <c r="E852" s="69">
        <f t="shared" si="416"/>
        <v>15</v>
      </c>
      <c r="F852" s="69">
        <f t="shared" si="416"/>
        <v>4</v>
      </c>
      <c r="G852" s="70">
        <f t="shared" si="416"/>
        <v>0</v>
      </c>
      <c r="H852" s="118">
        <f t="shared" si="416"/>
        <v>5</v>
      </c>
      <c r="I852" s="71">
        <f t="shared" si="415"/>
        <v>243</v>
      </c>
      <c r="J852" s="70">
        <f t="shared" si="414"/>
        <v>4</v>
      </c>
      <c r="K852" s="72">
        <f t="shared" si="409"/>
        <v>252</v>
      </c>
      <c r="L852" s="29">
        <f t="shared" si="410"/>
        <v>1.6</v>
      </c>
      <c r="M852" s="43" t="s">
        <v>70</v>
      </c>
      <c r="O852" s="88"/>
      <c r="P852" s="88"/>
      <c r="Q852" s="88"/>
      <c r="R852" s="88"/>
      <c r="S852" s="88"/>
      <c r="U852" s="87"/>
      <c r="V852" s="87"/>
    </row>
    <row r="853" spans="1:22" s="19" customFormat="1" x14ac:dyDescent="0.15">
      <c r="A853" s="3"/>
      <c r="B853" s="23" t="s">
        <v>152</v>
      </c>
      <c r="C853" s="4"/>
      <c r="D853" s="68">
        <f t="shared" si="416"/>
        <v>247</v>
      </c>
      <c r="E853" s="69">
        <f t="shared" si="416"/>
        <v>18</v>
      </c>
      <c r="F853" s="69">
        <f t="shared" si="416"/>
        <v>3</v>
      </c>
      <c r="G853" s="70">
        <f t="shared" si="416"/>
        <v>1</v>
      </c>
      <c r="H853" s="118">
        <f t="shared" si="416"/>
        <v>2</v>
      </c>
      <c r="I853" s="71">
        <f t="shared" si="415"/>
        <v>265</v>
      </c>
      <c r="J853" s="70">
        <f t="shared" si="414"/>
        <v>4</v>
      </c>
      <c r="K853" s="72">
        <f t="shared" si="409"/>
        <v>271</v>
      </c>
      <c r="L853" s="29">
        <f t="shared" si="410"/>
        <v>1.5</v>
      </c>
      <c r="M853" s="43" t="s">
        <v>70</v>
      </c>
      <c r="O853" s="88"/>
      <c r="P853" s="88"/>
      <c r="Q853" s="88"/>
      <c r="R853" s="88"/>
      <c r="S853" s="88"/>
      <c r="T853" s="8"/>
      <c r="U853" s="87"/>
      <c r="V853" s="87"/>
    </row>
    <row r="854" spans="1:22" x14ac:dyDescent="0.15">
      <c r="A854" s="5"/>
      <c r="B854" s="24" t="s">
        <v>153</v>
      </c>
      <c r="C854" s="7"/>
      <c r="D854" s="73">
        <f t="shared" si="416"/>
        <v>263</v>
      </c>
      <c r="E854" s="74">
        <f t="shared" si="416"/>
        <v>19</v>
      </c>
      <c r="F854" s="74">
        <f t="shared" si="416"/>
        <v>1</v>
      </c>
      <c r="G854" s="75">
        <f t="shared" si="416"/>
        <v>2</v>
      </c>
      <c r="H854" s="119">
        <f t="shared" si="416"/>
        <v>3</v>
      </c>
      <c r="I854" s="76">
        <f t="shared" si="415"/>
        <v>282</v>
      </c>
      <c r="J854" s="75">
        <f t="shared" si="414"/>
        <v>3</v>
      </c>
      <c r="K854" s="77">
        <f t="shared" si="409"/>
        <v>288</v>
      </c>
      <c r="L854" s="30">
        <f t="shared" si="410"/>
        <v>1</v>
      </c>
      <c r="M854" s="44" t="s">
        <v>70</v>
      </c>
      <c r="O854" s="88"/>
      <c r="P854" s="88"/>
      <c r="Q854" s="88"/>
      <c r="R854" s="88"/>
      <c r="S854" s="88"/>
      <c r="U854" s="87"/>
      <c r="V854" s="87"/>
    </row>
    <row r="855" spans="1:22" x14ac:dyDescent="0.15">
      <c r="A855" s="17"/>
      <c r="B855" s="25" t="s">
        <v>156</v>
      </c>
      <c r="C855" s="18"/>
      <c r="D855" s="78">
        <f>SUM(D849:D854)</f>
        <v>1541</v>
      </c>
      <c r="E855" s="79">
        <f>SUM(E849:E854)</f>
        <v>129</v>
      </c>
      <c r="F855" s="79">
        <f>SUM(F849:F854)</f>
        <v>13</v>
      </c>
      <c r="G855" s="80">
        <f>SUM(G849:G854)</f>
        <v>15</v>
      </c>
      <c r="H855" s="120">
        <f>SUM(H849:H854)</f>
        <v>16</v>
      </c>
      <c r="I855" s="81">
        <f t="shared" si="415"/>
        <v>1670</v>
      </c>
      <c r="J855" s="80">
        <f t="shared" si="414"/>
        <v>28</v>
      </c>
      <c r="K855" s="82">
        <f t="shared" si="409"/>
        <v>1714</v>
      </c>
      <c r="L855" s="31">
        <f t="shared" si="410"/>
        <v>1.6</v>
      </c>
      <c r="M855" s="45">
        <f>IF(ISERROR(ROUND(K855/$K$877*100,1)),"-",ROUND(K855/$K$877*100,1))</f>
        <v>17.5</v>
      </c>
      <c r="O855" s="88"/>
      <c r="P855" s="88"/>
      <c r="Q855" s="88"/>
      <c r="R855" s="88"/>
      <c r="S855" s="88"/>
      <c r="U855" s="87"/>
      <c r="V855" s="87"/>
    </row>
    <row r="856" spans="1:22" x14ac:dyDescent="0.15">
      <c r="A856" s="1"/>
      <c r="B856" s="22" t="s">
        <v>55</v>
      </c>
      <c r="C856" s="2"/>
      <c r="D856" s="63">
        <f t="shared" ref="D856:H861" si="417">SUM(D760,D808)</f>
        <v>272</v>
      </c>
      <c r="E856" s="64">
        <f t="shared" si="417"/>
        <v>17</v>
      </c>
      <c r="F856" s="64">
        <f t="shared" si="417"/>
        <v>1</v>
      </c>
      <c r="G856" s="65">
        <f t="shared" si="417"/>
        <v>0</v>
      </c>
      <c r="H856" s="117">
        <f t="shared" si="417"/>
        <v>1</v>
      </c>
      <c r="I856" s="66">
        <f t="shared" si="415"/>
        <v>289</v>
      </c>
      <c r="J856" s="65">
        <f t="shared" si="414"/>
        <v>1</v>
      </c>
      <c r="K856" s="67">
        <f t="shared" si="409"/>
        <v>291</v>
      </c>
      <c r="L856" s="28">
        <f t="shared" si="410"/>
        <v>0.3</v>
      </c>
      <c r="M856" s="42" t="s">
        <v>70</v>
      </c>
      <c r="O856" s="88"/>
      <c r="P856" s="88"/>
      <c r="Q856" s="88"/>
      <c r="R856" s="88"/>
      <c r="S856" s="88"/>
      <c r="U856" s="87"/>
      <c r="V856" s="87"/>
    </row>
    <row r="857" spans="1:22" x14ac:dyDescent="0.15">
      <c r="A857" s="3"/>
      <c r="B857" s="23" t="s">
        <v>56</v>
      </c>
      <c r="C857" s="4"/>
      <c r="D857" s="68">
        <f t="shared" si="417"/>
        <v>242</v>
      </c>
      <c r="E857" s="69">
        <f t="shared" si="417"/>
        <v>26</v>
      </c>
      <c r="F857" s="69">
        <f t="shared" si="417"/>
        <v>0</v>
      </c>
      <c r="G857" s="70">
        <f t="shared" si="417"/>
        <v>5</v>
      </c>
      <c r="H857" s="118">
        <f t="shared" si="417"/>
        <v>3</v>
      </c>
      <c r="I857" s="71">
        <f t="shared" si="415"/>
        <v>268</v>
      </c>
      <c r="J857" s="70">
        <f t="shared" si="414"/>
        <v>5</v>
      </c>
      <c r="K857" s="72">
        <f t="shared" si="409"/>
        <v>276</v>
      </c>
      <c r="L857" s="29">
        <f t="shared" si="410"/>
        <v>1.8</v>
      </c>
      <c r="M857" s="43" t="s">
        <v>70</v>
      </c>
      <c r="O857" s="88"/>
      <c r="P857" s="88"/>
      <c r="Q857" s="88"/>
      <c r="R857" s="88"/>
      <c r="S857" s="88"/>
      <c r="U857" s="87"/>
      <c r="V857" s="87"/>
    </row>
    <row r="858" spans="1:22" s="19" customFormat="1" x14ac:dyDescent="0.15">
      <c r="A858" s="3"/>
      <c r="B858" s="23" t="s">
        <v>57</v>
      </c>
      <c r="C858" s="4"/>
      <c r="D858" s="68">
        <f t="shared" si="417"/>
        <v>242</v>
      </c>
      <c r="E858" s="69">
        <f t="shared" si="417"/>
        <v>12</v>
      </c>
      <c r="F858" s="69">
        <f t="shared" si="417"/>
        <v>3</v>
      </c>
      <c r="G858" s="70">
        <f t="shared" si="417"/>
        <v>1</v>
      </c>
      <c r="H858" s="118">
        <f t="shared" si="417"/>
        <v>0</v>
      </c>
      <c r="I858" s="71">
        <f t="shared" si="415"/>
        <v>254</v>
      </c>
      <c r="J858" s="70">
        <f t="shared" si="414"/>
        <v>4</v>
      </c>
      <c r="K858" s="72">
        <f t="shared" si="409"/>
        <v>258</v>
      </c>
      <c r="L858" s="29">
        <f t="shared" si="410"/>
        <v>1.6</v>
      </c>
      <c r="M858" s="43" t="s">
        <v>70</v>
      </c>
      <c r="O858" s="88"/>
      <c r="P858" s="88"/>
      <c r="Q858" s="88"/>
      <c r="R858" s="88"/>
      <c r="S858" s="88"/>
      <c r="T858" s="8"/>
      <c r="U858" s="87"/>
      <c r="V858" s="87"/>
    </row>
    <row r="859" spans="1:22" x14ac:dyDescent="0.15">
      <c r="A859" s="3"/>
      <c r="B859" s="23" t="s">
        <v>58</v>
      </c>
      <c r="C859" s="4"/>
      <c r="D859" s="68">
        <f t="shared" si="417"/>
        <v>302</v>
      </c>
      <c r="E859" s="69">
        <f t="shared" si="417"/>
        <v>18</v>
      </c>
      <c r="F859" s="69">
        <f t="shared" si="417"/>
        <v>2</v>
      </c>
      <c r="G859" s="70">
        <f t="shared" si="417"/>
        <v>1</v>
      </c>
      <c r="H859" s="118">
        <f t="shared" si="417"/>
        <v>2</v>
      </c>
      <c r="I859" s="71">
        <f t="shared" si="415"/>
        <v>320</v>
      </c>
      <c r="J859" s="70">
        <f t="shared" si="414"/>
        <v>3</v>
      </c>
      <c r="K859" s="72">
        <f t="shared" si="409"/>
        <v>325</v>
      </c>
      <c r="L859" s="29">
        <f t="shared" si="410"/>
        <v>0.9</v>
      </c>
      <c r="M859" s="43" t="s">
        <v>70</v>
      </c>
      <c r="O859" s="88"/>
      <c r="P859" s="88"/>
      <c r="Q859" s="88"/>
      <c r="R859" s="88"/>
      <c r="S859" s="88"/>
      <c r="U859" s="87"/>
      <c r="V859" s="87"/>
    </row>
    <row r="860" spans="1:22" x14ac:dyDescent="0.15">
      <c r="A860" s="3"/>
      <c r="B860" s="23" t="s">
        <v>59</v>
      </c>
      <c r="C860" s="4"/>
      <c r="D860" s="68">
        <f t="shared" si="417"/>
        <v>253</v>
      </c>
      <c r="E860" s="69">
        <f t="shared" si="417"/>
        <v>11</v>
      </c>
      <c r="F860" s="69">
        <f t="shared" si="417"/>
        <v>2</v>
      </c>
      <c r="G860" s="70">
        <f t="shared" si="417"/>
        <v>1</v>
      </c>
      <c r="H860" s="118">
        <f t="shared" si="417"/>
        <v>1</v>
      </c>
      <c r="I860" s="71">
        <f t="shared" si="415"/>
        <v>264</v>
      </c>
      <c r="J860" s="70">
        <f t="shared" si="414"/>
        <v>3</v>
      </c>
      <c r="K860" s="72">
        <f t="shared" si="409"/>
        <v>268</v>
      </c>
      <c r="L860" s="29">
        <f t="shared" si="410"/>
        <v>1.1000000000000001</v>
      </c>
      <c r="M860" s="43" t="s">
        <v>70</v>
      </c>
      <c r="O860" s="88"/>
      <c r="P860" s="88"/>
      <c r="Q860" s="88"/>
      <c r="R860" s="88"/>
      <c r="S860" s="88"/>
      <c r="U860" s="87"/>
      <c r="V860" s="87"/>
    </row>
    <row r="861" spans="1:22" x14ac:dyDescent="0.15">
      <c r="A861" s="5"/>
      <c r="B861" s="24" t="s">
        <v>26</v>
      </c>
      <c r="C861" s="7"/>
      <c r="D861" s="73">
        <f t="shared" si="417"/>
        <v>243</v>
      </c>
      <c r="E861" s="74">
        <f t="shared" si="417"/>
        <v>12</v>
      </c>
      <c r="F861" s="74">
        <f t="shared" si="417"/>
        <v>1</v>
      </c>
      <c r="G861" s="75">
        <f t="shared" si="417"/>
        <v>2</v>
      </c>
      <c r="H861" s="119">
        <f t="shared" si="417"/>
        <v>3</v>
      </c>
      <c r="I861" s="76">
        <f t="shared" si="415"/>
        <v>255</v>
      </c>
      <c r="J861" s="75">
        <f t="shared" si="414"/>
        <v>3</v>
      </c>
      <c r="K861" s="77">
        <f t="shared" si="409"/>
        <v>261</v>
      </c>
      <c r="L861" s="30">
        <f t="shared" si="410"/>
        <v>1.1000000000000001</v>
      </c>
      <c r="M861" s="44" t="s">
        <v>70</v>
      </c>
      <c r="O861" s="88"/>
      <c r="P861" s="88"/>
      <c r="Q861" s="88"/>
      <c r="R861" s="88"/>
      <c r="S861" s="88"/>
      <c r="U861" s="87"/>
      <c r="V861" s="87"/>
    </row>
    <row r="862" spans="1:22" x14ac:dyDescent="0.15">
      <c r="A862" s="17"/>
      <c r="B862" s="25" t="s">
        <v>113</v>
      </c>
      <c r="C862" s="18"/>
      <c r="D862" s="78">
        <f>SUM(D856:D861)</f>
        <v>1554</v>
      </c>
      <c r="E862" s="79">
        <f>SUM(E856:E861)</f>
        <v>96</v>
      </c>
      <c r="F862" s="79">
        <f>SUM(F856:F861)</f>
        <v>9</v>
      </c>
      <c r="G862" s="80">
        <f>SUM(G856:G861)</f>
        <v>10</v>
      </c>
      <c r="H862" s="120">
        <f>SUM(H856:H861)</f>
        <v>10</v>
      </c>
      <c r="I862" s="81">
        <f t="shared" si="415"/>
        <v>1650</v>
      </c>
      <c r="J862" s="80">
        <f t="shared" si="414"/>
        <v>19</v>
      </c>
      <c r="K862" s="82">
        <f t="shared" si="409"/>
        <v>1679</v>
      </c>
      <c r="L862" s="31">
        <f t="shared" si="410"/>
        <v>1.1000000000000001</v>
      </c>
      <c r="M862" s="45">
        <f>IF(ISERROR(ROUND(K862/$K$877*100,1)),"-",ROUND(K862/$K$877*100,1))</f>
        <v>17.100000000000001</v>
      </c>
      <c r="O862" s="88"/>
      <c r="P862" s="88"/>
      <c r="Q862" s="88"/>
      <c r="R862" s="88"/>
      <c r="S862" s="88"/>
      <c r="U862" s="87"/>
      <c r="V862" s="87"/>
    </row>
    <row r="863" spans="1:22" x14ac:dyDescent="0.15">
      <c r="A863" s="1"/>
      <c r="B863" s="22" t="s">
        <v>60</v>
      </c>
      <c r="C863" s="2"/>
      <c r="D863" s="63">
        <f t="shared" ref="D863:H868" si="418">SUM(D767,D815)</f>
        <v>300</v>
      </c>
      <c r="E863" s="64">
        <f t="shared" si="418"/>
        <v>11</v>
      </c>
      <c r="F863" s="64">
        <f t="shared" si="418"/>
        <v>2</v>
      </c>
      <c r="G863" s="65">
        <f t="shared" si="418"/>
        <v>1</v>
      </c>
      <c r="H863" s="117">
        <f t="shared" si="418"/>
        <v>0</v>
      </c>
      <c r="I863" s="66">
        <f t="shared" si="415"/>
        <v>311</v>
      </c>
      <c r="J863" s="65">
        <f t="shared" si="414"/>
        <v>3</v>
      </c>
      <c r="K863" s="67">
        <f t="shared" si="409"/>
        <v>314</v>
      </c>
      <c r="L863" s="28">
        <f t="shared" si="410"/>
        <v>1</v>
      </c>
      <c r="M863" s="42" t="s">
        <v>70</v>
      </c>
      <c r="O863" s="88"/>
      <c r="P863" s="88"/>
      <c r="Q863" s="88"/>
      <c r="R863" s="88"/>
      <c r="S863" s="88"/>
    </row>
    <row r="864" spans="1:22" x14ac:dyDescent="0.15">
      <c r="A864" s="3"/>
      <c r="B864" s="23" t="s">
        <v>61</v>
      </c>
      <c r="C864" s="4"/>
      <c r="D864" s="68">
        <f t="shared" si="418"/>
        <v>253</v>
      </c>
      <c r="E864" s="69">
        <f t="shared" si="418"/>
        <v>16</v>
      </c>
      <c r="F864" s="69">
        <f t="shared" si="418"/>
        <v>1</v>
      </c>
      <c r="G864" s="70">
        <f t="shared" si="418"/>
        <v>2</v>
      </c>
      <c r="H864" s="118">
        <f t="shared" si="418"/>
        <v>1</v>
      </c>
      <c r="I864" s="71">
        <f t="shared" si="415"/>
        <v>269</v>
      </c>
      <c r="J864" s="70">
        <f t="shared" si="414"/>
        <v>3</v>
      </c>
      <c r="K864" s="72">
        <f t="shared" si="409"/>
        <v>273</v>
      </c>
      <c r="L864" s="29">
        <f t="shared" si="410"/>
        <v>1.1000000000000001</v>
      </c>
      <c r="M864" s="43" t="s">
        <v>70</v>
      </c>
      <c r="O864" s="88"/>
      <c r="P864" s="88"/>
      <c r="Q864" s="88"/>
      <c r="R864" s="88"/>
      <c r="S864" s="88"/>
    </row>
    <row r="865" spans="1:21" s="19" customFormat="1" x14ac:dyDescent="0.15">
      <c r="A865" s="3"/>
      <c r="B865" s="23" t="s">
        <v>62</v>
      </c>
      <c r="C865" s="4"/>
      <c r="D865" s="68">
        <f t="shared" si="418"/>
        <v>265</v>
      </c>
      <c r="E865" s="69">
        <f t="shared" si="418"/>
        <v>8</v>
      </c>
      <c r="F865" s="69">
        <f t="shared" si="418"/>
        <v>1</v>
      </c>
      <c r="G865" s="70">
        <f t="shared" si="418"/>
        <v>2</v>
      </c>
      <c r="H865" s="118">
        <f t="shared" si="418"/>
        <v>0</v>
      </c>
      <c r="I865" s="71">
        <f t="shared" si="415"/>
        <v>273</v>
      </c>
      <c r="J865" s="70">
        <f t="shared" si="414"/>
        <v>3</v>
      </c>
      <c r="K865" s="72">
        <f t="shared" si="409"/>
        <v>276</v>
      </c>
      <c r="L865" s="29">
        <f t="shared" si="410"/>
        <v>1.1000000000000001</v>
      </c>
      <c r="M865" s="43" t="s">
        <v>70</v>
      </c>
      <c r="O865" s="8"/>
      <c r="P865" s="8"/>
      <c r="Q865" s="8"/>
      <c r="R865" s="8"/>
      <c r="S865" s="8"/>
      <c r="T865" s="8"/>
      <c r="U865" s="8"/>
    </row>
    <row r="866" spans="1:21" x14ac:dyDescent="0.15">
      <c r="A866" s="3"/>
      <c r="B866" s="23" t="s">
        <v>63</v>
      </c>
      <c r="C866" s="4"/>
      <c r="D866" s="68">
        <f t="shared" si="418"/>
        <v>256</v>
      </c>
      <c r="E866" s="69">
        <f t="shared" si="418"/>
        <v>19</v>
      </c>
      <c r="F866" s="69">
        <f t="shared" si="418"/>
        <v>3</v>
      </c>
      <c r="G866" s="70">
        <f t="shared" si="418"/>
        <v>1</v>
      </c>
      <c r="H866" s="118">
        <f t="shared" si="418"/>
        <v>0</v>
      </c>
      <c r="I866" s="71">
        <f t="shared" si="415"/>
        <v>275</v>
      </c>
      <c r="J866" s="70">
        <f t="shared" si="414"/>
        <v>4</v>
      </c>
      <c r="K866" s="72">
        <f t="shared" si="409"/>
        <v>279</v>
      </c>
      <c r="L866" s="29">
        <f t="shared" si="410"/>
        <v>1.4</v>
      </c>
      <c r="M866" s="43" t="s">
        <v>70</v>
      </c>
    </row>
    <row r="867" spans="1:21" x14ac:dyDescent="0.15">
      <c r="A867" s="3"/>
      <c r="B867" s="23" t="s">
        <v>64</v>
      </c>
      <c r="C867" s="4"/>
      <c r="D867" s="68">
        <f t="shared" si="418"/>
        <v>279</v>
      </c>
      <c r="E867" s="69">
        <f t="shared" si="418"/>
        <v>12</v>
      </c>
      <c r="F867" s="69">
        <f t="shared" si="418"/>
        <v>4</v>
      </c>
      <c r="G867" s="70">
        <f t="shared" si="418"/>
        <v>3</v>
      </c>
      <c r="H867" s="118">
        <f t="shared" si="418"/>
        <v>0</v>
      </c>
      <c r="I867" s="71">
        <f t="shared" si="415"/>
        <v>291</v>
      </c>
      <c r="J867" s="70">
        <f t="shared" si="414"/>
        <v>7</v>
      </c>
      <c r="K867" s="72">
        <f t="shared" si="409"/>
        <v>298</v>
      </c>
      <c r="L867" s="29">
        <f t="shared" si="410"/>
        <v>2.2999999999999998</v>
      </c>
      <c r="M867" s="43" t="s">
        <v>70</v>
      </c>
    </row>
    <row r="868" spans="1:21" x14ac:dyDescent="0.15">
      <c r="A868" s="5"/>
      <c r="B868" s="24" t="s">
        <v>33</v>
      </c>
      <c r="C868" s="7"/>
      <c r="D868" s="73">
        <f t="shared" si="418"/>
        <v>247</v>
      </c>
      <c r="E868" s="74">
        <f t="shared" si="418"/>
        <v>16</v>
      </c>
      <c r="F868" s="74">
        <f t="shared" si="418"/>
        <v>1</v>
      </c>
      <c r="G868" s="75">
        <f t="shared" si="418"/>
        <v>0</v>
      </c>
      <c r="H868" s="119">
        <f t="shared" si="418"/>
        <v>0</v>
      </c>
      <c r="I868" s="76">
        <f t="shared" si="415"/>
        <v>263</v>
      </c>
      <c r="J868" s="75">
        <f t="shared" si="414"/>
        <v>1</v>
      </c>
      <c r="K868" s="77">
        <f t="shared" si="409"/>
        <v>264</v>
      </c>
      <c r="L868" s="30">
        <f t="shared" si="410"/>
        <v>0.4</v>
      </c>
      <c r="M868" s="44" t="s">
        <v>70</v>
      </c>
    </row>
    <row r="869" spans="1:21" x14ac:dyDescent="0.15">
      <c r="A869" s="17"/>
      <c r="B869" s="25" t="s">
        <v>112</v>
      </c>
      <c r="C869" s="18"/>
      <c r="D869" s="78">
        <f>SUM(D863:D868)</f>
        <v>1600</v>
      </c>
      <c r="E869" s="79">
        <f>SUM(E863:E868)</f>
        <v>82</v>
      </c>
      <c r="F869" s="79">
        <f>SUM(F863:F868)</f>
        <v>12</v>
      </c>
      <c r="G869" s="80">
        <f>SUM(G863:G868)</f>
        <v>9</v>
      </c>
      <c r="H869" s="120">
        <f>SUM(H863:H868)</f>
        <v>1</v>
      </c>
      <c r="I869" s="81">
        <f t="shared" si="415"/>
        <v>1682</v>
      </c>
      <c r="J869" s="80">
        <f t="shared" si="414"/>
        <v>21</v>
      </c>
      <c r="K869" s="82">
        <f t="shared" si="409"/>
        <v>1704</v>
      </c>
      <c r="L869" s="31">
        <f t="shared" si="410"/>
        <v>1.2</v>
      </c>
      <c r="M869" s="45">
        <f>IF(ISERROR(ROUND(K869/$K$877*100,1)),"-",ROUND(K869/$K$877*100,1))</f>
        <v>17.399999999999999</v>
      </c>
    </row>
    <row r="870" spans="1:21" x14ac:dyDescent="0.15">
      <c r="A870" s="1"/>
      <c r="B870" s="22" t="s">
        <v>65</v>
      </c>
      <c r="C870" s="2"/>
      <c r="D870" s="63">
        <f t="shared" ref="D870:H875" si="419">SUM(D774,D822)</f>
        <v>213</v>
      </c>
      <c r="E870" s="64">
        <f t="shared" si="419"/>
        <v>13</v>
      </c>
      <c r="F870" s="64">
        <f t="shared" si="419"/>
        <v>5</v>
      </c>
      <c r="G870" s="65">
        <f t="shared" si="419"/>
        <v>3</v>
      </c>
      <c r="H870" s="117">
        <f t="shared" si="419"/>
        <v>1</v>
      </c>
      <c r="I870" s="66">
        <f t="shared" si="415"/>
        <v>226</v>
      </c>
      <c r="J870" s="65">
        <f t="shared" si="414"/>
        <v>8</v>
      </c>
      <c r="K870" s="67">
        <f t="shared" si="409"/>
        <v>235</v>
      </c>
      <c r="L870" s="28">
        <f t="shared" si="410"/>
        <v>3.4</v>
      </c>
      <c r="M870" s="42" t="s">
        <v>70</v>
      </c>
      <c r="O870" s="19"/>
      <c r="P870" s="19"/>
      <c r="Q870" s="19"/>
      <c r="R870" s="19"/>
      <c r="S870" s="19"/>
    </row>
    <row r="871" spans="1:21" x14ac:dyDescent="0.15">
      <c r="A871" s="3"/>
      <c r="B871" s="23" t="s">
        <v>66</v>
      </c>
      <c r="C871" s="4"/>
      <c r="D871" s="68">
        <f t="shared" si="419"/>
        <v>263</v>
      </c>
      <c r="E871" s="69">
        <f t="shared" si="419"/>
        <v>23</v>
      </c>
      <c r="F871" s="69">
        <f t="shared" si="419"/>
        <v>2</v>
      </c>
      <c r="G871" s="70">
        <f t="shared" si="419"/>
        <v>2</v>
      </c>
      <c r="H871" s="118">
        <f t="shared" si="419"/>
        <v>1</v>
      </c>
      <c r="I871" s="71">
        <f t="shared" si="415"/>
        <v>286</v>
      </c>
      <c r="J871" s="70">
        <f t="shared" si="414"/>
        <v>4</v>
      </c>
      <c r="K871" s="72">
        <f t="shared" si="409"/>
        <v>291</v>
      </c>
      <c r="L871" s="29">
        <f t="shared" si="410"/>
        <v>1.4</v>
      </c>
      <c r="M871" s="43" t="s">
        <v>70</v>
      </c>
      <c r="O871" s="19"/>
      <c r="P871" s="19"/>
      <c r="Q871" s="19"/>
      <c r="R871" s="19"/>
      <c r="S871" s="19"/>
    </row>
    <row r="872" spans="1:21" x14ac:dyDescent="0.15">
      <c r="A872" s="3"/>
      <c r="B872" s="23" t="s">
        <v>67</v>
      </c>
      <c r="C872" s="4"/>
      <c r="D872" s="68">
        <f t="shared" si="419"/>
        <v>271</v>
      </c>
      <c r="E872" s="69">
        <f t="shared" si="419"/>
        <v>16</v>
      </c>
      <c r="F872" s="69">
        <f t="shared" si="419"/>
        <v>3</v>
      </c>
      <c r="G872" s="70">
        <f t="shared" si="419"/>
        <v>2</v>
      </c>
      <c r="H872" s="118">
        <f t="shared" si="419"/>
        <v>1</v>
      </c>
      <c r="I872" s="71">
        <f t="shared" si="415"/>
        <v>287</v>
      </c>
      <c r="J872" s="70">
        <f t="shared" si="414"/>
        <v>5</v>
      </c>
      <c r="K872" s="72">
        <f t="shared" si="409"/>
        <v>293</v>
      </c>
      <c r="L872" s="29">
        <f t="shared" si="410"/>
        <v>1.7</v>
      </c>
      <c r="M872" s="43" t="s">
        <v>70</v>
      </c>
      <c r="O872" s="19"/>
      <c r="P872" s="19"/>
      <c r="Q872" s="19"/>
      <c r="R872" s="19"/>
      <c r="S872" s="19"/>
    </row>
    <row r="873" spans="1:21" x14ac:dyDescent="0.15">
      <c r="A873" s="3"/>
      <c r="B873" s="23" t="s">
        <v>68</v>
      </c>
      <c r="C873" s="4"/>
      <c r="D873" s="68">
        <f t="shared" si="419"/>
        <v>259</v>
      </c>
      <c r="E873" s="69">
        <f t="shared" si="419"/>
        <v>14</v>
      </c>
      <c r="F873" s="69">
        <f t="shared" si="419"/>
        <v>0</v>
      </c>
      <c r="G873" s="70">
        <f t="shared" si="419"/>
        <v>0</v>
      </c>
      <c r="H873" s="118">
        <f t="shared" si="419"/>
        <v>0</v>
      </c>
      <c r="I873" s="71">
        <f t="shared" si="415"/>
        <v>273</v>
      </c>
      <c r="J873" s="70">
        <f t="shared" si="414"/>
        <v>0</v>
      </c>
      <c r="K873" s="72">
        <f t="shared" si="409"/>
        <v>273</v>
      </c>
      <c r="L873" s="29">
        <f t="shared" si="410"/>
        <v>0</v>
      </c>
      <c r="M873" s="43" t="s">
        <v>70</v>
      </c>
      <c r="O873" s="19"/>
      <c r="P873" s="19"/>
      <c r="Q873" s="19"/>
      <c r="R873" s="19"/>
      <c r="S873" s="19"/>
    </row>
    <row r="874" spans="1:21" x14ac:dyDescent="0.15">
      <c r="A874" s="3"/>
      <c r="B874" s="23" t="s">
        <v>69</v>
      </c>
      <c r="C874" s="4"/>
      <c r="D874" s="68">
        <f t="shared" si="419"/>
        <v>244</v>
      </c>
      <c r="E874" s="69">
        <f t="shared" si="419"/>
        <v>12</v>
      </c>
      <c r="F874" s="69">
        <f t="shared" si="419"/>
        <v>2</v>
      </c>
      <c r="G874" s="70">
        <f t="shared" si="419"/>
        <v>1</v>
      </c>
      <c r="H874" s="118">
        <f t="shared" si="419"/>
        <v>1</v>
      </c>
      <c r="I874" s="71">
        <f t="shared" si="415"/>
        <v>256</v>
      </c>
      <c r="J874" s="70">
        <f>SUM(F874:G874)</f>
        <v>3</v>
      </c>
      <c r="K874" s="72">
        <f t="shared" si="409"/>
        <v>260</v>
      </c>
      <c r="L874" s="29">
        <f t="shared" si="410"/>
        <v>1.2</v>
      </c>
      <c r="M874" s="43" t="s">
        <v>70</v>
      </c>
      <c r="O874" s="88"/>
      <c r="P874" s="89"/>
      <c r="Q874" s="88"/>
      <c r="R874" s="88"/>
      <c r="S874" s="88"/>
    </row>
    <row r="875" spans="1:21" x14ac:dyDescent="0.15">
      <c r="A875" s="5"/>
      <c r="B875" s="24" t="s">
        <v>40</v>
      </c>
      <c r="C875" s="7"/>
      <c r="D875" s="73">
        <f t="shared" si="419"/>
        <v>240</v>
      </c>
      <c r="E875" s="74">
        <f t="shared" si="419"/>
        <v>5</v>
      </c>
      <c r="F875" s="74">
        <f t="shared" si="419"/>
        <v>3</v>
      </c>
      <c r="G875" s="75">
        <f t="shared" si="419"/>
        <v>2</v>
      </c>
      <c r="H875" s="119">
        <f t="shared" si="419"/>
        <v>2</v>
      </c>
      <c r="I875" s="76">
        <f>SUM(D875:E875)</f>
        <v>245</v>
      </c>
      <c r="J875" s="75">
        <f>SUM(F875:G875)</f>
        <v>5</v>
      </c>
      <c r="K875" s="77">
        <f t="shared" si="409"/>
        <v>252</v>
      </c>
      <c r="L875" s="30">
        <f t="shared" si="410"/>
        <v>2</v>
      </c>
      <c r="M875" s="44" t="s">
        <v>70</v>
      </c>
      <c r="O875" s="88"/>
      <c r="P875" s="88"/>
      <c r="Q875" s="88"/>
      <c r="R875" s="88"/>
      <c r="S875" s="88"/>
    </row>
    <row r="876" spans="1:21" ht="12" thickBot="1" x14ac:dyDescent="0.2">
      <c r="A876" s="20"/>
      <c r="B876" s="25" t="s">
        <v>111</v>
      </c>
      <c r="C876" s="21"/>
      <c r="D876" s="83">
        <f>SUM(D870:D875)</f>
        <v>1490</v>
      </c>
      <c r="E876" s="84">
        <f t="shared" ref="E876:H876" si="420">SUM(E870:E875)</f>
        <v>83</v>
      </c>
      <c r="F876" s="84">
        <f t="shared" si="420"/>
        <v>15</v>
      </c>
      <c r="G876" s="85">
        <f t="shared" si="420"/>
        <v>10</v>
      </c>
      <c r="H876" s="121">
        <f t="shared" si="420"/>
        <v>6</v>
      </c>
      <c r="I876" s="86">
        <f t="shared" ref="I876" si="421">SUM(D876:E876)</f>
        <v>1573</v>
      </c>
      <c r="J876" s="85">
        <f t="shared" ref="J876" si="422">SUM(F876:G876)</f>
        <v>25</v>
      </c>
      <c r="K876" s="67">
        <f t="shared" si="409"/>
        <v>1604</v>
      </c>
      <c r="L876" s="27">
        <f t="shared" si="410"/>
        <v>1.6</v>
      </c>
      <c r="M876" s="45">
        <f>IF(ISERROR(ROUND(K876/$K$877*100,1)),"-",ROUND(K876/$K$877*100,1))</f>
        <v>16.399999999999999</v>
      </c>
      <c r="O876" s="88"/>
      <c r="P876" s="90"/>
      <c r="Q876" s="90"/>
      <c r="R876" s="90"/>
      <c r="S876" s="90"/>
    </row>
    <row r="877" spans="1:21" ht="12" thickTop="1" x14ac:dyDescent="0.15">
      <c r="A877" s="97"/>
      <c r="B877" s="98" t="s">
        <v>106</v>
      </c>
      <c r="C877" s="99"/>
      <c r="D877" s="100">
        <f>SUM(D841,D848,D855,D862,D869,D876)</f>
        <v>8976</v>
      </c>
      <c r="E877" s="101">
        <f t="shared" ref="E877:J877" si="423">SUM(E841,E848,E855,E862,E869,E876)</f>
        <v>610</v>
      </c>
      <c r="F877" s="101">
        <f t="shared" si="423"/>
        <v>74</v>
      </c>
      <c r="G877" s="102">
        <f t="shared" si="423"/>
        <v>82</v>
      </c>
      <c r="H877" s="122">
        <f t="shared" si="423"/>
        <v>49</v>
      </c>
      <c r="I877" s="103">
        <f t="shared" si="423"/>
        <v>9586</v>
      </c>
      <c r="J877" s="102">
        <f t="shared" si="423"/>
        <v>156</v>
      </c>
      <c r="K877" s="104">
        <f t="shared" si="409"/>
        <v>9791</v>
      </c>
      <c r="L877" s="105">
        <f t="shared" si="410"/>
        <v>1.6</v>
      </c>
      <c r="M877" s="106">
        <f>IF(ISERROR(ROUND(K877/$K$877*100,1)),"-",ROUND(K877/$K$877*100,1))</f>
        <v>100</v>
      </c>
      <c r="O877" s="88"/>
      <c r="P877" s="88"/>
      <c r="Q877" s="88"/>
      <c r="R877" s="88"/>
      <c r="S877" s="88"/>
    </row>
    <row r="879" spans="1:21" x14ac:dyDescent="0.15">
      <c r="T879" s="33"/>
    </row>
    <row r="880" spans="1:21" x14ac:dyDescent="0.15">
      <c r="B880" s="41" t="s">
        <v>94</v>
      </c>
      <c r="P880" s="41" t="str">
        <f>B880</f>
        <v>D→A</v>
      </c>
    </row>
    <row r="881" spans="1:24" ht="21" x14ac:dyDescent="0.15">
      <c r="A881" s="1"/>
      <c r="B881" s="13"/>
      <c r="C881" s="26" t="s">
        <v>2</v>
      </c>
      <c r="D881" s="52" t="s">
        <v>48</v>
      </c>
      <c r="E881" s="53" t="s">
        <v>49</v>
      </c>
      <c r="F881" s="53" t="s">
        <v>104</v>
      </c>
      <c r="G881" s="54" t="s">
        <v>105</v>
      </c>
      <c r="H881" s="115" t="s">
        <v>108</v>
      </c>
      <c r="I881" s="55" t="s">
        <v>50</v>
      </c>
      <c r="J881" s="56" t="s">
        <v>51</v>
      </c>
      <c r="K881" s="57" t="s">
        <v>52</v>
      </c>
      <c r="L881" s="14" t="s">
        <v>53</v>
      </c>
      <c r="M881" s="14" t="s">
        <v>54</v>
      </c>
      <c r="P881" s="8" t="s">
        <v>71</v>
      </c>
      <c r="Q881" s="8" t="s">
        <v>71</v>
      </c>
      <c r="R881" s="8" t="s">
        <v>72</v>
      </c>
      <c r="S881" s="8" t="s">
        <v>72</v>
      </c>
      <c r="T881" s="123" t="s">
        <v>107</v>
      </c>
      <c r="U881" s="87"/>
      <c r="V881" s="87"/>
      <c r="W881" s="87"/>
      <c r="X881" s="87"/>
    </row>
    <row r="882" spans="1:24" x14ac:dyDescent="0.15">
      <c r="A882" s="5" t="s">
        <v>1</v>
      </c>
      <c r="B882" s="10"/>
      <c r="C882" s="15"/>
      <c r="D882" s="58" t="s">
        <v>46</v>
      </c>
      <c r="E882" s="59" t="s">
        <v>46</v>
      </c>
      <c r="F882" s="59" t="s">
        <v>46</v>
      </c>
      <c r="G882" s="60" t="s">
        <v>46</v>
      </c>
      <c r="H882" s="116" t="s">
        <v>46</v>
      </c>
      <c r="I882" s="61" t="s">
        <v>46</v>
      </c>
      <c r="J882" s="60" t="s">
        <v>46</v>
      </c>
      <c r="K882" s="62" t="s">
        <v>46</v>
      </c>
      <c r="L882" s="16" t="s">
        <v>47</v>
      </c>
      <c r="M882" s="16" t="s">
        <v>47</v>
      </c>
      <c r="P882" s="33" t="s">
        <v>73</v>
      </c>
      <c r="Q882" s="33" t="s">
        <v>74</v>
      </c>
      <c r="R882" s="33" t="s">
        <v>84</v>
      </c>
      <c r="S882" s="33" t="s">
        <v>75</v>
      </c>
      <c r="T882" s="123"/>
      <c r="U882" s="87"/>
      <c r="V882" s="87"/>
    </row>
    <row r="883" spans="1:24" x14ac:dyDescent="0.15">
      <c r="A883" s="1"/>
      <c r="B883" s="22" t="s">
        <v>136</v>
      </c>
      <c r="C883" s="2"/>
      <c r="D883" s="63">
        <f>P883</f>
        <v>0</v>
      </c>
      <c r="E883" s="64">
        <f>Q883</f>
        <v>0</v>
      </c>
      <c r="F883" s="64">
        <f>R883</f>
        <v>0</v>
      </c>
      <c r="G883" s="65">
        <f>S883</f>
        <v>0</v>
      </c>
      <c r="H883" s="117">
        <f>T883</f>
        <v>0</v>
      </c>
      <c r="I883" s="66">
        <f t="shared" ref="I883:I890" si="424">SUM(D883:E883)</f>
        <v>0</v>
      </c>
      <c r="J883" s="65">
        <f t="shared" ref="J883:J895" si="425">SUM(F883:G883)</f>
        <v>0</v>
      </c>
      <c r="K883" s="67">
        <f>SUM(D883:H883)</f>
        <v>0</v>
      </c>
      <c r="L883" s="28" t="str">
        <f>IF(ISERROR(ROUND(J883/K883*100,1)),"-",ROUND(J883/K883*100,1))</f>
        <v>-</v>
      </c>
      <c r="M883" s="42" t="s">
        <v>70</v>
      </c>
      <c r="O883" s="8" t="s">
        <v>3</v>
      </c>
      <c r="P883" s="34">
        <v>0</v>
      </c>
      <c r="Q883" s="34">
        <v>0</v>
      </c>
      <c r="R883" s="34">
        <v>0</v>
      </c>
      <c r="S883" s="34">
        <v>0</v>
      </c>
      <c r="T883" s="8">
        <v>0</v>
      </c>
      <c r="U883" s="87"/>
      <c r="V883" s="87"/>
    </row>
    <row r="884" spans="1:24" x14ac:dyDescent="0.15">
      <c r="A884" s="3"/>
      <c r="B884" s="23" t="s">
        <v>137</v>
      </c>
      <c r="C884" s="4"/>
      <c r="D884" s="68">
        <f>P884-P883</f>
        <v>0</v>
      </c>
      <c r="E884" s="69">
        <f>Q884-Q883</f>
        <v>0</v>
      </c>
      <c r="F884" s="69">
        <f>R884-R883</f>
        <v>0</v>
      </c>
      <c r="G884" s="70">
        <f>S884-S883</f>
        <v>0</v>
      </c>
      <c r="H884" s="118">
        <f>T884-T883</f>
        <v>0</v>
      </c>
      <c r="I884" s="71">
        <f t="shared" si="424"/>
        <v>0</v>
      </c>
      <c r="J884" s="70">
        <f t="shared" si="425"/>
        <v>0</v>
      </c>
      <c r="K884" s="72">
        <f t="shared" ref="K884:K925" si="426">SUM(D884:H884)</f>
        <v>0</v>
      </c>
      <c r="L884" s="29" t="str">
        <f t="shared" ref="L884:L923" si="427">IF(ISERROR(ROUND(J884/K884*100,1)),"-",ROUND(J884/K884*100,1))</f>
        <v>-</v>
      </c>
      <c r="M884" s="43" t="s">
        <v>70</v>
      </c>
      <c r="O884" s="8" t="s">
        <v>4</v>
      </c>
      <c r="P884" s="34">
        <v>0</v>
      </c>
      <c r="Q884" s="34">
        <v>0</v>
      </c>
      <c r="R884" s="34">
        <v>0</v>
      </c>
      <c r="S884" s="34">
        <v>0</v>
      </c>
      <c r="T884" s="8">
        <v>0</v>
      </c>
      <c r="U884" s="87"/>
      <c r="V884" s="87"/>
    </row>
    <row r="885" spans="1:24" x14ac:dyDescent="0.15">
      <c r="A885" s="3"/>
      <c r="B885" s="23" t="s">
        <v>138</v>
      </c>
      <c r="C885" s="4"/>
      <c r="D885" s="68">
        <f t="shared" ref="D885:H888" si="428">P885-P884</f>
        <v>1</v>
      </c>
      <c r="E885" s="69">
        <f t="shared" si="428"/>
        <v>0</v>
      </c>
      <c r="F885" s="69">
        <f t="shared" si="428"/>
        <v>0</v>
      </c>
      <c r="G885" s="70">
        <f t="shared" si="428"/>
        <v>0</v>
      </c>
      <c r="H885" s="118">
        <f t="shared" si="428"/>
        <v>0</v>
      </c>
      <c r="I885" s="71">
        <f t="shared" si="424"/>
        <v>1</v>
      </c>
      <c r="J885" s="70">
        <f t="shared" si="425"/>
        <v>0</v>
      </c>
      <c r="K885" s="72">
        <f t="shared" si="426"/>
        <v>1</v>
      </c>
      <c r="L885" s="29">
        <f t="shared" si="427"/>
        <v>0</v>
      </c>
      <c r="M885" s="43" t="s">
        <v>70</v>
      </c>
      <c r="O885" s="8" t="s">
        <v>5</v>
      </c>
      <c r="P885" s="34">
        <v>1</v>
      </c>
      <c r="Q885" s="34">
        <v>0</v>
      </c>
      <c r="R885" s="34">
        <v>0</v>
      </c>
      <c r="S885" s="34">
        <v>0</v>
      </c>
      <c r="T885" s="8">
        <v>0</v>
      </c>
      <c r="U885" s="87"/>
      <c r="V885" s="87"/>
    </row>
    <row r="886" spans="1:24" x14ac:dyDescent="0.15">
      <c r="A886" s="3"/>
      <c r="B886" s="23" t="s">
        <v>139</v>
      </c>
      <c r="C886" s="4"/>
      <c r="D886" s="68">
        <f t="shared" si="428"/>
        <v>2</v>
      </c>
      <c r="E886" s="69">
        <f t="shared" si="428"/>
        <v>0</v>
      </c>
      <c r="F886" s="69">
        <f t="shared" si="428"/>
        <v>0</v>
      </c>
      <c r="G886" s="70">
        <f t="shared" si="428"/>
        <v>0</v>
      </c>
      <c r="H886" s="118">
        <f t="shared" si="428"/>
        <v>0</v>
      </c>
      <c r="I886" s="71">
        <f t="shared" si="424"/>
        <v>2</v>
      </c>
      <c r="J886" s="70">
        <f t="shared" si="425"/>
        <v>0</v>
      </c>
      <c r="K886" s="72">
        <f t="shared" si="426"/>
        <v>2</v>
      </c>
      <c r="L886" s="29">
        <f t="shared" si="427"/>
        <v>0</v>
      </c>
      <c r="M886" s="43" t="s">
        <v>70</v>
      </c>
      <c r="O886" s="8" t="s">
        <v>6</v>
      </c>
      <c r="P886" s="34">
        <v>3</v>
      </c>
      <c r="Q886" s="34">
        <v>0</v>
      </c>
      <c r="R886" s="34">
        <v>0</v>
      </c>
      <c r="S886" s="34">
        <v>0</v>
      </c>
      <c r="T886" s="8">
        <v>0</v>
      </c>
      <c r="U886" s="87"/>
      <c r="V886" s="87"/>
    </row>
    <row r="887" spans="1:24" s="19" customFormat="1" x14ac:dyDescent="0.15">
      <c r="A887" s="3"/>
      <c r="B887" s="23" t="s">
        <v>140</v>
      </c>
      <c r="C887" s="4"/>
      <c r="D887" s="68">
        <f t="shared" si="428"/>
        <v>1</v>
      </c>
      <c r="E887" s="69">
        <f t="shared" si="428"/>
        <v>0</v>
      </c>
      <c r="F887" s="69">
        <f t="shared" si="428"/>
        <v>0</v>
      </c>
      <c r="G887" s="70">
        <f t="shared" si="428"/>
        <v>0</v>
      </c>
      <c r="H887" s="118">
        <f t="shared" si="428"/>
        <v>0</v>
      </c>
      <c r="I887" s="71">
        <f t="shared" si="424"/>
        <v>1</v>
      </c>
      <c r="J887" s="70">
        <f t="shared" si="425"/>
        <v>0</v>
      </c>
      <c r="K887" s="72">
        <f t="shared" si="426"/>
        <v>1</v>
      </c>
      <c r="L887" s="29">
        <f t="shared" si="427"/>
        <v>0</v>
      </c>
      <c r="M887" s="43" t="s">
        <v>70</v>
      </c>
      <c r="O887" s="8" t="s">
        <v>7</v>
      </c>
      <c r="P887" s="34">
        <v>4</v>
      </c>
      <c r="Q887" s="34">
        <v>0</v>
      </c>
      <c r="R887" s="34">
        <v>0</v>
      </c>
      <c r="S887" s="34">
        <v>0</v>
      </c>
      <c r="T887" s="8">
        <v>0</v>
      </c>
      <c r="U887" s="87"/>
      <c r="V887" s="87"/>
    </row>
    <row r="888" spans="1:24" x14ac:dyDescent="0.15">
      <c r="A888" s="5"/>
      <c r="B888" s="24" t="s">
        <v>141</v>
      </c>
      <c r="C888" s="7"/>
      <c r="D888" s="73">
        <f t="shared" si="428"/>
        <v>3</v>
      </c>
      <c r="E888" s="74">
        <f t="shared" si="428"/>
        <v>0</v>
      </c>
      <c r="F888" s="74">
        <f t="shared" si="428"/>
        <v>0</v>
      </c>
      <c r="G888" s="75">
        <f t="shared" si="428"/>
        <v>1</v>
      </c>
      <c r="H888" s="119">
        <f t="shared" si="428"/>
        <v>0</v>
      </c>
      <c r="I888" s="76">
        <f t="shared" si="424"/>
        <v>3</v>
      </c>
      <c r="J888" s="75">
        <f t="shared" si="425"/>
        <v>1</v>
      </c>
      <c r="K888" s="77">
        <f t="shared" si="426"/>
        <v>4</v>
      </c>
      <c r="L888" s="30">
        <f t="shared" si="427"/>
        <v>25</v>
      </c>
      <c r="M888" s="44" t="s">
        <v>70</v>
      </c>
      <c r="O888" s="8" t="s">
        <v>8</v>
      </c>
      <c r="P888" s="34">
        <v>7</v>
      </c>
      <c r="Q888" s="34">
        <v>0</v>
      </c>
      <c r="R888" s="34">
        <v>0</v>
      </c>
      <c r="S888" s="34">
        <v>1</v>
      </c>
      <c r="T888" s="8">
        <v>0</v>
      </c>
      <c r="U888" s="87"/>
      <c r="V888" s="87"/>
    </row>
    <row r="889" spans="1:24" x14ac:dyDescent="0.15">
      <c r="A889" s="17"/>
      <c r="B889" s="25" t="s">
        <v>154</v>
      </c>
      <c r="C889" s="18"/>
      <c r="D889" s="78">
        <f>SUM(D883:D888)</f>
        <v>7</v>
      </c>
      <c r="E889" s="79">
        <f>SUM(E883:E888)</f>
        <v>0</v>
      </c>
      <c r="F889" s="79">
        <f>SUM(F883:F888)</f>
        <v>0</v>
      </c>
      <c r="G889" s="80">
        <f>SUM(G883:G888)</f>
        <v>1</v>
      </c>
      <c r="H889" s="120">
        <f>SUM(H883:H888)</f>
        <v>0</v>
      </c>
      <c r="I889" s="81">
        <f t="shared" si="424"/>
        <v>7</v>
      </c>
      <c r="J889" s="80">
        <f t="shared" si="425"/>
        <v>1</v>
      </c>
      <c r="K889" s="82">
        <f t="shared" si="426"/>
        <v>8</v>
      </c>
      <c r="L889" s="31">
        <f t="shared" si="427"/>
        <v>12.5</v>
      </c>
      <c r="M889" s="45">
        <f>IF(ISERROR(ROUND(K889/$K$925*100,1)),"-",ROUND(K889/$K$925*100,1))</f>
        <v>17</v>
      </c>
      <c r="O889" s="35" t="s">
        <v>9</v>
      </c>
      <c r="P889" s="36">
        <v>8</v>
      </c>
      <c r="Q889" s="36">
        <v>0</v>
      </c>
      <c r="R889" s="36">
        <v>0</v>
      </c>
      <c r="S889" s="36">
        <v>1</v>
      </c>
      <c r="T889" s="36">
        <v>0</v>
      </c>
      <c r="U889" s="87"/>
      <c r="V889" s="87"/>
    </row>
    <row r="890" spans="1:24" x14ac:dyDescent="0.15">
      <c r="A890" s="1"/>
      <c r="B890" s="22" t="s">
        <v>142</v>
      </c>
      <c r="C890" s="2"/>
      <c r="D890" s="63">
        <f>P889-P888</f>
        <v>1</v>
      </c>
      <c r="E890" s="64">
        <f>Q889-Q888</f>
        <v>0</v>
      </c>
      <c r="F890" s="64">
        <f>R889-R888</f>
        <v>0</v>
      </c>
      <c r="G890" s="65">
        <f t="shared" ref="G890:H894" si="429">S889-S888</f>
        <v>0</v>
      </c>
      <c r="H890" s="117">
        <f t="shared" si="429"/>
        <v>0</v>
      </c>
      <c r="I890" s="66">
        <f t="shared" si="424"/>
        <v>1</v>
      </c>
      <c r="J890" s="65">
        <f t="shared" si="425"/>
        <v>0</v>
      </c>
      <c r="K890" s="67">
        <f t="shared" si="426"/>
        <v>1</v>
      </c>
      <c r="L890" s="28">
        <f t="shared" si="427"/>
        <v>0</v>
      </c>
      <c r="M890" s="42" t="s">
        <v>70</v>
      </c>
      <c r="O890" s="37" t="s">
        <v>10</v>
      </c>
      <c r="P890" s="38">
        <v>9</v>
      </c>
      <c r="Q890" s="38">
        <v>1</v>
      </c>
      <c r="R890" s="38">
        <v>0</v>
      </c>
      <c r="S890" s="38">
        <v>1</v>
      </c>
      <c r="T890" s="8">
        <v>0</v>
      </c>
      <c r="U890" s="87"/>
      <c r="V890" s="87"/>
    </row>
    <row r="891" spans="1:24" x14ac:dyDescent="0.15">
      <c r="A891" s="3"/>
      <c r="B891" s="23" t="s">
        <v>143</v>
      </c>
      <c r="C891" s="4"/>
      <c r="D891" s="68">
        <f t="shared" ref="D891:F895" si="430">P890-P889</f>
        <v>1</v>
      </c>
      <c r="E891" s="69">
        <f t="shared" si="430"/>
        <v>1</v>
      </c>
      <c r="F891" s="69">
        <f t="shared" si="430"/>
        <v>0</v>
      </c>
      <c r="G891" s="70">
        <f t="shared" si="429"/>
        <v>0</v>
      </c>
      <c r="H891" s="118">
        <f t="shared" si="429"/>
        <v>0</v>
      </c>
      <c r="I891" s="71">
        <f t="shared" ref="I891" si="431">SUM(D891:E891)</f>
        <v>2</v>
      </c>
      <c r="J891" s="70">
        <f t="shared" si="425"/>
        <v>0</v>
      </c>
      <c r="K891" s="72">
        <f t="shared" si="426"/>
        <v>2</v>
      </c>
      <c r="L891" s="29">
        <f t="shared" si="427"/>
        <v>0</v>
      </c>
      <c r="M891" s="43" t="s">
        <v>70</v>
      </c>
      <c r="O891" s="37" t="s">
        <v>11</v>
      </c>
      <c r="P891" s="38">
        <v>9</v>
      </c>
      <c r="Q891" s="38">
        <v>1</v>
      </c>
      <c r="R891" s="38">
        <v>0</v>
      </c>
      <c r="S891" s="38">
        <v>1</v>
      </c>
      <c r="T891" s="8">
        <v>0</v>
      </c>
      <c r="U891" s="87"/>
      <c r="V891" s="87"/>
    </row>
    <row r="892" spans="1:24" x14ac:dyDescent="0.15">
      <c r="A892" s="3"/>
      <c r="B892" s="23" t="s">
        <v>144</v>
      </c>
      <c r="C892" s="4"/>
      <c r="D892" s="68">
        <f t="shared" si="430"/>
        <v>0</v>
      </c>
      <c r="E892" s="69">
        <f t="shared" si="430"/>
        <v>0</v>
      </c>
      <c r="F892" s="69">
        <f t="shared" si="430"/>
        <v>0</v>
      </c>
      <c r="G892" s="70">
        <f t="shared" si="429"/>
        <v>0</v>
      </c>
      <c r="H892" s="118">
        <f t="shared" si="429"/>
        <v>0</v>
      </c>
      <c r="I892" s="71">
        <f>SUM(D892:E892)</f>
        <v>0</v>
      </c>
      <c r="J892" s="70">
        <f t="shared" si="425"/>
        <v>0</v>
      </c>
      <c r="K892" s="72">
        <f t="shared" si="426"/>
        <v>0</v>
      </c>
      <c r="L892" s="29" t="str">
        <f t="shared" si="427"/>
        <v>-</v>
      </c>
      <c r="M892" s="43" t="s">
        <v>70</v>
      </c>
      <c r="O892" s="37" t="s">
        <v>12</v>
      </c>
      <c r="P892" s="38">
        <v>9</v>
      </c>
      <c r="Q892" s="38">
        <v>1</v>
      </c>
      <c r="R892" s="38">
        <v>0</v>
      </c>
      <c r="S892" s="38">
        <v>1</v>
      </c>
      <c r="T892" s="8">
        <v>0</v>
      </c>
      <c r="U892" s="87"/>
      <c r="V892" s="87"/>
    </row>
    <row r="893" spans="1:24" x14ac:dyDescent="0.15">
      <c r="A893" s="3"/>
      <c r="B893" s="23" t="s">
        <v>145</v>
      </c>
      <c r="C893" s="4"/>
      <c r="D893" s="68">
        <f t="shared" si="430"/>
        <v>0</v>
      </c>
      <c r="E893" s="69">
        <f t="shared" si="430"/>
        <v>0</v>
      </c>
      <c r="F893" s="69">
        <f t="shared" si="430"/>
        <v>0</v>
      </c>
      <c r="G893" s="70">
        <f t="shared" si="429"/>
        <v>0</v>
      </c>
      <c r="H893" s="118">
        <f t="shared" si="429"/>
        <v>0</v>
      </c>
      <c r="I893" s="71">
        <f t="shared" ref="I893:I895" si="432">SUM(D893:E893)</f>
        <v>0</v>
      </c>
      <c r="J893" s="70">
        <f t="shared" si="425"/>
        <v>0</v>
      </c>
      <c r="K893" s="72">
        <f t="shared" si="426"/>
        <v>0</v>
      </c>
      <c r="L893" s="29" t="str">
        <f t="shared" si="427"/>
        <v>-</v>
      </c>
      <c r="M893" s="43" t="s">
        <v>70</v>
      </c>
      <c r="O893" s="37" t="s">
        <v>13</v>
      </c>
      <c r="P893" s="38">
        <v>9</v>
      </c>
      <c r="Q893" s="38">
        <v>1</v>
      </c>
      <c r="R893" s="38">
        <v>0</v>
      </c>
      <c r="S893" s="38">
        <v>1</v>
      </c>
      <c r="T893" s="8">
        <v>0</v>
      </c>
      <c r="U893" s="87"/>
      <c r="V893" s="87"/>
    </row>
    <row r="894" spans="1:24" s="19" customFormat="1" x14ac:dyDescent="0.15">
      <c r="A894" s="3"/>
      <c r="B894" s="23" t="s">
        <v>146</v>
      </c>
      <c r="C894" s="4"/>
      <c r="D894" s="68">
        <f t="shared" si="430"/>
        <v>0</v>
      </c>
      <c r="E894" s="69">
        <f t="shared" si="430"/>
        <v>0</v>
      </c>
      <c r="F894" s="69">
        <f t="shared" si="430"/>
        <v>0</v>
      </c>
      <c r="G894" s="70">
        <f t="shared" si="429"/>
        <v>0</v>
      </c>
      <c r="H894" s="118">
        <f t="shared" si="429"/>
        <v>0</v>
      </c>
      <c r="I894" s="71">
        <f t="shared" si="432"/>
        <v>0</v>
      </c>
      <c r="J894" s="70">
        <f t="shared" si="425"/>
        <v>0</v>
      </c>
      <c r="K894" s="72">
        <f t="shared" si="426"/>
        <v>0</v>
      </c>
      <c r="L894" s="29" t="str">
        <f t="shared" si="427"/>
        <v>-</v>
      </c>
      <c r="M894" s="43" t="s">
        <v>70</v>
      </c>
      <c r="O894" s="39" t="s">
        <v>14</v>
      </c>
      <c r="P894" s="40">
        <v>9</v>
      </c>
      <c r="Q894" s="40">
        <v>1</v>
      </c>
      <c r="R894" s="40">
        <v>0</v>
      </c>
      <c r="S894" s="40">
        <v>1</v>
      </c>
      <c r="T894" s="8">
        <v>0</v>
      </c>
      <c r="U894" s="87"/>
      <c r="V894" s="87"/>
    </row>
    <row r="895" spans="1:24" x14ac:dyDescent="0.15">
      <c r="A895" s="5"/>
      <c r="B895" s="24" t="s">
        <v>147</v>
      </c>
      <c r="C895" s="7"/>
      <c r="D895" s="73">
        <f t="shared" si="430"/>
        <v>0</v>
      </c>
      <c r="E895" s="74">
        <f t="shared" si="430"/>
        <v>0</v>
      </c>
      <c r="F895" s="74">
        <f t="shared" si="430"/>
        <v>0</v>
      </c>
      <c r="G895" s="75">
        <f>S894-S893</f>
        <v>0</v>
      </c>
      <c r="H895" s="119">
        <f>T894-T893</f>
        <v>0</v>
      </c>
      <c r="I895" s="76">
        <f t="shared" si="432"/>
        <v>0</v>
      </c>
      <c r="J895" s="75">
        <f t="shared" si="425"/>
        <v>0</v>
      </c>
      <c r="K895" s="77">
        <f t="shared" si="426"/>
        <v>0</v>
      </c>
      <c r="L895" s="30" t="str">
        <f t="shared" si="427"/>
        <v>-</v>
      </c>
      <c r="M895" s="44" t="s">
        <v>70</v>
      </c>
      <c r="O895" s="35" t="s">
        <v>15</v>
      </c>
      <c r="P895" s="36">
        <v>12</v>
      </c>
      <c r="Q895" s="36">
        <v>1</v>
      </c>
      <c r="R895" s="36">
        <v>0</v>
      </c>
      <c r="S895" s="36">
        <v>1</v>
      </c>
      <c r="T895" s="36">
        <v>0</v>
      </c>
      <c r="U895" s="87"/>
      <c r="V895" s="87"/>
    </row>
    <row r="896" spans="1:24" x14ac:dyDescent="0.15">
      <c r="A896" s="17"/>
      <c r="B896" s="25" t="s">
        <v>155</v>
      </c>
      <c r="C896" s="18"/>
      <c r="D896" s="78">
        <f>SUM(D890:D895)</f>
        <v>2</v>
      </c>
      <c r="E896" s="79">
        <f>SUM(E890:E895)</f>
        <v>1</v>
      </c>
      <c r="F896" s="79">
        <f>SUM(F890:F895)</f>
        <v>0</v>
      </c>
      <c r="G896" s="80">
        <f>SUM(G890:G895)</f>
        <v>0</v>
      </c>
      <c r="H896" s="120">
        <f>SUM(H890:H895)</f>
        <v>0</v>
      </c>
      <c r="I896" s="81">
        <f>SUM(D896:E896)</f>
        <v>3</v>
      </c>
      <c r="J896" s="80">
        <f>SUM(F896:G896)</f>
        <v>0</v>
      </c>
      <c r="K896" s="82">
        <f t="shared" si="426"/>
        <v>3</v>
      </c>
      <c r="L896" s="31">
        <f t="shared" si="427"/>
        <v>0</v>
      </c>
      <c r="M896" s="45">
        <f>IF(ISERROR(ROUND(K896/$K$925*100,1)),"-",ROUND(K896/$K$925*100,1))</f>
        <v>6.4</v>
      </c>
      <c r="O896" s="37" t="s">
        <v>16</v>
      </c>
      <c r="P896" s="38">
        <v>13</v>
      </c>
      <c r="Q896" s="38">
        <v>1</v>
      </c>
      <c r="R896" s="38">
        <v>0</v>
      </c>
      <c r="S896" s="38">
        <v>1</v>
      </c>
      <c r="T896" s="8">
        <v>0</v>
      </c>
      <c r="U896" s="87"/>
      <c r="V896" s="87"/>
    </row>
    <row r="897" spans="1:22" x14ac:dyDescent="0.15">
      <c r="A897" s="1"/>
      <c r="B897" s="22" t="s">
        <v>148</v>
      </c>
      <c r="C897" s="2"/>
      <c r="D897" s="63">
        <f>P895-P894</f>
        <v>3</v>
      </c>
      <c r="E897" s="64">
        <f>Q895-Q894</f>
        <v>0</v>
      </c>
      <c r="F897" s="64">
        <f>R895-R894</f>
        <v>0</v>
      </c>
      <c r="G897" s="65">
        <f t="shared" ref="G897:H902" si="433">S895-S894</f>
        <v>0</v>
      </c>
      <c r="H897" s="117">
        <f t="shared" si="433"/>
        <v>0</v>
      </c>
      <c r="I897" s="66">
        <f>SUM(D897:E897)</f>
        <v>3</v>
      </c>
      <c r="J897" s="65">
        <f>SUM(F897:G897)</f>
        <v>0</v>
      </c>
      <c r="K897" s="67">
        <f t="shared" si="426"/>
        <v>3</v>
      </c>
      <c r="L897" s="28">
        <f t="shared" si="427"/>
        <v>0</v>
      </c>
      <c r="M897" s="42" t="s">
        <v>70</v>
      </c>
      <c r="O897" s="37" t="s">
        <v>17</v>
      </c>
      <c r="P897" s="38">
        <v>14</v>
      </c>
      <c r="Q897" s="38">
        <v>1</v>
      </c>
      <c r="R897" s="38">
        <v>0</v>
      </c>
      <c r="S897" s="38">
        <v>1</v>
      </c>
      <c r="T897" s="8">
        <v>0</v>
      </c>
      <c r="U897" s="87"/>
      <c r="V897" s="87"/>
    </row>
    <row r="898" spans="1:22" x14ac:dyDescent="0.15">
      <c r="A898" s="3"/>
      <c r="B898" s="23" t="s">
        <v>149</v>
      </c>
      <c r="C898" s="4"/>
      <c r="D898" s="68">
        <f t="shared" ref="D898:F902" si="434">P896-P895</f>
        <v>1</v>
      </c>
      <c r="E898" s="69">
        <f t="shared" si="434"/>
        <v>0</v>
      </c>
      <c r="F898" s="69">
        <f t="shared" si="434"/>
        <v>0</v>
      </c>
      <c r="G898" s="70">
        <f t="shared" si="433"/>
        <v>0</v>
      </c>
      <c r="H898" s="118">
        <f t="shared" si="433"/>
        <v>0</v>
      </c>
      <c r="I898" s="71">
        <f t="shared" ref="I898" si="435">SUM(D898:E898)</f>
        <v>1</v>
      </c>
      <c r="J898" s="70">
        <f t="shared" ref="J898:J902" si="436">SUM(F898:G898)</f>
        <v>0</v>
      </c>
      <c r="K898" s="72">
        <f t="shared" si="426"/>
        <v>1</v>
      </c>
      <c r="L898" s="29">
        <f t="shared" si="427"/>
        <v>0</v>
      </c>
      <c r="M898" s="43" t="s">
        <v>70</v>
      </c>
      <c r="O898" s="37" t="s">
        <v>18</v>
      </c>
      <c r="P898" s="38">
        <v>15</v>
      </c>
      <c r="Q898" s="38">
        <v>1</v>
      </c>
      <c r="R898" s="38">
        <v>0</v>
      </c>
      <c r="S898" s="38">
        <v>1</v>
      </c>
      <c r="T898" s="8">
        <v>0</v>
      </c>
      <c r="U898" s="87"/>
      <c r="V898" s="87"/>
    </row>
    <row r="899" spans="1:22" x14ac:dyDescent="0.15">
      <c r="A899" s="3"/>
      <c r="B899" s="23" t="s">
        <v>150</v>
      </c>
      <c r="C899" s="4"/>
      <c r="D899" s="68">
        <f t="shared" si="434"/>
        <v>1</v>
      </c>
      <c r="E899" s="69">
        <f t="shared" si="434"/>
        <v>0</v>
      </c>
      <c r="F899" s="69">
        <f t="shared" si="434"/>
        <v>0</v>
      </c>
      <c r="G899" s="70">
        <f t="shared" si="433"/>
        <v>0</v>
      </c>
      <c r="H899" s="118">
        <f t="shared" si="433"/>
        <v>0</v>
      </c>
      <c r="I899" s="71">
        <f>SUM(D899:E899)</f>
        <v>1</v>
      </c>
      <c r="J899" s="70">
        <f t="shared" si="436"/>
        <v>0</v>
      </c>
      <c r="K899" s="72">
        <f t="shared" si="426"/>
        <v>1</v>
      </c>
      <c r="L899" s="29">
        <f t="shared" si="427"/>
        <v>0</v>
      </c>
      <c r="M899" s="43" t="s">
        <v>70</v>
      </c>
      <c r="O899" s="37" t="s">
        <v>19</v>
      </c>
      <c r="P899" s="38">
        <v>16</v>
      </c>
      <c r="Q899" s="38">
        <v>1</v>
      </c>
      <c r="R899" s="38">
        <v>0</v>
      </c>
      <c r="S899" s="38">
        <v>1</v>
      </c>
      <c r="T899" s="8">
        <v>0</v>
      </c>
      <c r="U899" s="87"/>
      <c r="V899" s="87"/>
    </row>
    <row r="900" spans="1:22" x14ac:dyDescent="0.15">
      <c r="A900" s="3"/>
      <c r="B900" s="23" t="s">
        <v>151</v>
      </c>
      <c r="C900" s="4"/>
      <c r="D900" s="68">
        <f t="shared" si="434"/>
        <v>1</v>
      </c>
      <c r="E900" s="69">
        <f t="shared" si="434"/>
        <v>0</v>
      </c>
      <c r="F900" s="69">
        <f t="shared" si="434"/>
        <v>0</v>
      </c>
      <c r="G900" s="70">
        <f t="shared" si="433"/>
        <v>0</v>
      </c>
      <c r="H900" s="118">
        <f t="shared" si="433"/>
        <v>0</v>
      </c>
      <c r="I900" s="71">
        <f t="shared" ref="I900:I902" si="437">SUM(D900:E900)</f>
        <v>1</v>
      </c>
      <c r="J900" s="70">
        <f t="shared" si="436"/>
        <v>0</v>
      </c>
      <c r="K900" s="72">
        <f t="shared" si="426"/>
        <v>1</v>
      </c>
      <c r="L900" s="29">
        <f t="shared" si="427"/>
        <v>0</v>
      </c>
      <c r="M900" s="43" t="s">
        <v>70</v>
      </c>
      <c r="O900" s="39" t="s">
        <v>20</v>
      </c>
      <c r="P900" s="40">
        <v>18</v>
      </c>
      <c r="Q900" s="40">
        <v>2</v>
      </c>
      <c r="R900" s="40">
        <v>0</v>
      </c>
      <c r="S900" s="40">
        <v>1</v>
      </c>
      <c r="T900" s="8">
        <v>0</v>
      </c>
      <c r="U900" s="87"/>
      <c r="V900" s="87"/>
    </row>
    <row r="901" spans="1:22" s="19" customFormat="1" x14ac:dyDescent="0.15">
      <c r="A901" s="3"/>
      <c r="B901" s="23" t="s">
        <v>152</v>
      </c>
      <c r="C901" s="4"/>
      <c r="D901" s="68">
        <f t="shared" si="434"/>
        <v>1</v>
      </c>
      <c r="E901" s="69">
        <f t="shared" si="434"/>
        <v>0</v>
      </c>
      <c r="F901" s="69">
        <f t="shared" si="434"/>
        <v>0</v>
      </c>
      <c r="G901" s="70">
        <f t="shared" si="433"/>
        <v>0</v>
      </c>
      <c r="H901" s="118">
        <f t="shared" si="433"/>
        <v>0</v>
      </c>
      <c r="I901" s="71">
        <f t="shared" si="437"/>
        <v>1</v>
      </c>
      <c r="J901" s="70">
        <f t="shared" si="436"/>
        <v>0</v>
      </c>
      <c r="K901" s="72">
        <f t="shared" si="426"/>
        <v>1</v>
      </c>
      <c r="L901" s="29">
        <f t="shared" si="427"/>
        <v>0</v>
      </c>
      <c r="M901" s="43" t="s">
        <v>70</v>
      </c>
      <c r="O901" s="35" t="s">
        <v>55</v>
      </c>
      <c r="P901" s="36">
        <v>0</v>
      </c>
      <c r="Q901" s="36">
        <v>1</v>
      </c>
      <c r="R901" s="36">
        <v>0</v>
      </c>
      <c r="S901" s="36">
        <v>0</v>
      </c>
      <c r="T901" s="36">
        <v>0</v>
      </c>
      <c r="U901" s="87"/>
      <c r="V901" s="87"/>
    </row>
    <row r="902" spans="1:22" x14ac:dyDescent="0.15">
      <c r="A902" s="5"/>
      <c r="B902" s="24" t="s">
        <v>153</v>
      </c>
      <c r="C902" s="7"/>
      <c r="D902" s="73">
        <f t="shared" si="434"/>
        <v>2</v>
      </c>
      <c r="E902" s="74">
        <f t="shared" si="434"/>
        <v>1</v>
      </c>
      <c r="F902" s="74">
        <f t="shared" si="434"/>
        <v>0</v>
      </c>
      <c r="G902" s="75">
        <f t="shared" si="433"/>
        <v>0</v>
      </c>
      <c r="H902" s="119">
        <f t="shared" si="433"/>
        <v>0</v>
      </c>
      <c r="I902" s="76">
        <f t="shared" si="437"/>
        <v>3</v>
      </c>
      <c r="J902" s="75">
        <f t="shared" si="436"/>
        <v>0</v>
      </c>
      <c r="K902" s="77">
        <f t="shared" si="426"/>
        <v>3</v>
      </c>
      <c r="L902" s="30">
        <f t="shared" si="427"/>
        <v>0</v>
      </c>
      <c r="M902" s="44" t="s">
        <v>70</v>
      </c>
      <c r="O902" s="37" t="s">
        <v>21</v>
      </c>
      <c r="P902" s="38">
        <v>0</v>
      </c>
      <c r="Q902" s="38">
        <v>2</v>
      </c>
      <c r="R902" s="38">
        <v>0</v>
      </c>
      <c r="S902" s="38">
        <v>1</v>
      </c>
      <c r="T902" s="8">
        <v>0</v>
      </c>
      <c r="U902" s="87"/>
      <c r="V902" s="87"/>
    </row>
    <row r="903" spans="1:22" x14ac:dyDescent="0.15">
      <c r="A903" s="17"/>
      <c r="B903" s="25" t="s">
        <v>156</v>
      </c>
      <c r="C903" s="18"/>
      <c r="D903" s="78">
        <f>SUM(D897:D902)</f>
        <v>9</v>
      </c>
      <c r="E903" s="79">
        <f>SUM(E897:E902)</f>
        <v>1</v>
      </c>
      <c r="F903" s="79">
        <f>SUM(F897:F902)</f>
        <v>0</v>
      </c>
      <c r="G903" s="80">
        <f>SUM(G897:G902)</f>
        <v>0</v>
      </c>
      <c r="H903" s="120">
        <f>SUM(H897:H902)</f>
        <v>0</v>
      </c>
      <c r="I903" s="81">
        <f>SUM(D903:E903)</f>
        <v>10</v>
      </c>
      <c r="J903" s="80">
        <f>SUM(F903:G903)</f>
        <v>0</v>
      </c>
      <c r="K903" s="82">
        <f t="shared" si="426"/>
        <v>10</v>
      </c>
      <c r="L903" s="31">
        <f t="shared" si="427"/>
        <v>0</v>
      </c>
      <c r="M903" s="45">
        <f>IF(ISERROR(ROUND(K903/$K$925*100,1)),"-",ROUND(K903/$K$925*100,1))</f>
        <v>21.3</v>
      </c>
      <c r="O903" s="37" t="s">
        <v>22</v>
      </c>
      <c r="P903" s="38">
        <v>0</v>
      </c>
      <c r="Q903" s="38">
        <v>2</v>
      </c>
      <c r="R903" s="38">
        <v>0</v>
      </c>
      <c r="S903" s="38">
        <v>1</v>
      </c>
      <c r="T903" s="8">
        <v>0</v>
      </c>
      <c r="U903" s="87"/>
      <c r="V903" s="87"/>
    </row>
    <row r="904" spans="1:22" x14ac:dyDescent="0.15">
      <c r="A904" s="1"/>
      <c r="B904" s="22" t="s">
        <v>55</v>
      </c>
      <c r="C904" s="2"/>
      <c r="D904" s="63">
        <f>P901</f>
        <v>0</v>
      </c>
      <c r="E904" s="64">
        <f>Q901</f>
        <v>1</v>
      </c>
      <c r="F904" s="64">
        <f>R901</f>
        <v>0</v>
      </c>
      <c r="G904" s="65">
        <f>S901</f>
        <v>0</v>
      </c>
      <c r="H904" s="117">
        <f>T901</f>
        <v>0</v>
      </c>
      <c r="I904" s="66">
        <f>SUM(D904:E904)</f>
        <v>1</v>
      </c>
      <c r="J904" s="65">
        <f>SUM(F904:G904)</f>
        <v>0</v>
      </c>
      <c r="K904" s="67">
        <f t="shared" si="426"/>
        <v>1</v>
      </c>
      <c r="L904" s="28">
        <f t="shared" si="427"/>
        <v>0</v>
      </c>
      <c r="M904" s="42" t="s">
        <v>70</v>
      </c>
      <c r="O904" s="37" t="s">
        <v>23</v>
      </c>
      <c r="P904" s="38">
        <v>1</v>
      </c>
      <c r="Q904" s="38">
        <v>2</v>
      </c>
      <c r="R904" s="38">
        <v>0</v>
      </c>
      <c r="S904" s="38">
        <v>1</v>
      </c>
      <c r="T904" s="8">
        <v>0</v>
      </c>
      <c r="U904" s="87"/>
      <c r="V904" s="87"/>
    </row>
    <row r="905" spans="1:22" x14ac:dyDescent="0.15">
      <c r="A905" s="3"/>
      <c r="B905" s="23" t="s">
        <v>56</v>
      </c>
      <c r="C905" s="4"/>
      <c r="D905" s="68">
        <f t="shared" ref="D905:H909" si="438">P902-P901</f>
        <v>0</v>
      </c>
      <c r="E905" s="69">
        <f t="shared" si="438"/>
        <v>1</v>
      </c>
      <c r="F905" s="69">
        <f t="shared" si="438"/>
        <v>0</v>
      </c>
      <c r="G905" s="70">
        <f t="shared" si="438"/>
        <v>1</v>
      </c>
      <c r="H905" s="118">
        <f t="shared" si="438"/>
        <v>0</v>
      </c>
      <c r="I905" s="71">
        <f t="shared" ref="I905" si="439">SUM(D905:E905)</f>
        <v>1</v>
      </c>
      <c r="J905" s="70">
        <f t="shared" ref="J905:J909" si="440">SUM(F905:G905)</f>
        <v>1</v>
      </c>
      <c r="K905" s="72">
        <f t="shared" si="426"/>
        <v>2</v>
      </c>
      <c r="L905" s="29">
        <f t="shared" si="427"/>
        <v>50</v>
      </c>
      <c r="M905" s="43" t="s">
        <v>70</v>
      </c>
      <c r="O905" s="37" t="s">
        <v>24</v>
      </c>
      <c r="P905" s="38">
        <v>1</v>
      </c>
      <c r="Q905" s="38">
        <v>2</v>
      </c>
      <c r="R905" s="38">
        <v>0</v>
      </c>
      <c r="S905" s="38">
        <v>1</v>
      </c>
      <c r="T905" s="8">
        <v>0</v>
      </c>
      <c r="U905" s="87"/>
      <c r="V905" s="87"/>
    </row>
    <row r="906" spans="1:22" s="19" customFormat="1" x14ac:dyDescent="0.15">
      <c r="A906" s="3"/>
      <c r="B906" s="23" t="s">
        <v>57</v>
      </c>
      <c r="C906" s="4"/>
      <c r="D906" s="68">
        <f t="shared" si="438"/>
        <v>0</v>
      </c>
      <c r="E906" s="69">
        <f t="shared" si="438"/>
        <v>0</v>
      </c>
      <c r="F906" s="69">
        <f t="shared" si="438"/>
        <v>0</v>
      </c>
      <c r="G906" s="70">
        <f t="shared" si="438"/>
        <v>0</v>
      </c>
      <c r="H906" s="118">
        <f t="shared" si="438"/>
        <v>0</v>
      </c>
      <c r="I906" s="71">
        <f>SUM(D906:E906)</f>
        <v>0</v>
      </c>
      <c r="J906" s="70">
        <f t="shared" si="440"/>
        <v>0</v>
      </c>
      <c r="K906" s="72">
        <f t="shared" si="426"/>
        <v>0</v>
      </c>
      <c r="L906" s="29" t="str">
        <f t="shared" si="427"/>
        <v>-</v>
      </c>
      <c r="M906" s="43" t="s">
        <v>70</v>
      </c>
      <c r="O906" s="39" t="s">
        <v>25</v>
      </c>
      <c r="P906" s="40">
        <v>2</v>
      </c>
      <c r="Q906" s="40">
        <v>2</v>
      </c>
      <c r="R906" s="40">
        <v>0</v>
      </c>
      <c r="S906" s="40">
        <v>1</v>
      </c>
      <c r="T906" s="8">
        <v>0</v>
      </c>
      <c r="U906" s="87"/>
      <c r="V906" s="87"/>
    </row>
    <row r="907" spans="1:22" x14ac:dyDescent="0.15">
      <c r="A907" s="3"/>
      <c r="B907" s="23" t="s">
        <v>58</v>
      </c>
      <c r="C907" s="4"/>
      <c r="D907" s="68">
        <f t="shared" si="438"/>
        <v>1</v>
      </c>
      <c r="E907" s="69">
        <f t="shared" si="438"/>
        <v>0</v>
      </c>
      <c r="F907" s="69">
        <f t="shared" si="438"/>
        <v>0</v>
      </c>
      <c r="G907" s="70">
        <f t="shared" si="438"/>
        <v>0</v>
      </c>
      <c r="H907" s="118">
        <f t="shared" si="438"/>
        <v>0</v>
      </c>
      <c r="I907" s="71">
        <f t="shared" ref="I907:I909" si="441">SUM(D907:E907)</f>
        <v>1</v>
      </c>
      <c r="J907" s="70">
        <f t="shared" si="440"/>
        <v>0</v>
      </c>
      <c r="K907" s="72">
        <f t="shared" si="426"/>
        <v>1</v>
      </c>
      <c r="L907" s="29">
        <f t="shared" si="427"/>
        <v>0</v>
      </c>
      <c r="M907" s="43" t="s">
        <v>70</v>
      </c>
      <c r="O907" s="35" t="s">
        <v>27</v>
      </c>
      <c r="P907" s="36">
        <v>2</v>
      </c>
      <c r="Q907" s="36">
        <v>2</v>
      </c>
      <c r="R907" s="36">
        <v>0</v>
      </c>
      <c r="S907" s="36">
        <v>1</v>
      </c>
      <c r="T907" s="36">
        <v>0</v>
      </c>
      <c r="U907" s="87"/>
      <c r="V907" s="87"/>
    </row>
    <row r="908" spans="1:22" x14ac:dyDescent="0.15">
      <c r="A908" s="3"/>
      <c r="B908" s="23" t="s">
        <v>59</v>
      </c>
      <c r="C908" s="4"/>
      <c r="D908" s="68">
        <f t="shared" si="438"/>
        <v>0</v>
      </c>
      <c r="E908" s="69">
        <f t="shared" si="438"/>
        <v>0</v>
      </c>
      <c r="F908" s="69">
        <f t="shared" si="438"/>
        <v>0</v>
      </c>
      <c r="G908" s="70">
        <f t="shared" si="438"/>
        <v>0</v>
      </c>
      <c r="H908" s="118">
        <f t="shared" si="438"/>
        <v>0</v>
      </c>
      <c r="I908" s="71">
        <f t="shared" si="441"/>
        <v>0</v>
      </c>
      <c r="J908" s="70">
        <f t="shared" si="440"/>
        <v>0</v>
      </c>
      <c r="K908" s="72">
        <f t="shared" si="426"/>
        <v>0</v>
      </c>
      <c r="L908" s="29" t="str">
        <f t="shared" si="427"/>
        <v>-</v>
      </c>
      <c r="M908" s="43" t="s">
        <v>70</v>
      </c>
      <c r="O908" s="37" t="s">
        <v>28</v>
      </c>
      <c r="P908" s="38">
        <v>4</v>
      </c>
      <c r="Q908" s="38">
        <v>2</v>
      </c>
      <c r="R908" s="38">
        <v>0</v>
      </c>
      <c r="S908" s="38">
        <v>2</v>
      </c>
      <c r="T908" s="8">
        <v>0</v>
      </c>
      <c r="U908" s="87"/>
      <c r="V908" s="87"/>
    </row>
    <row r="909" spans="1:22" x14ac:dyDescent="0.15">
      <c r="A909" s="5"/>
      <c r="B909" s="24" t="s">
        <v>26</v>
      </c>
      <c r="C909" s="7"/>
      <c r="D909" s="73">
        <f t="shared" si="438"/>
        <v>1</v>
      </c>
      <c r="E909" s="74">
        <f t="shared" si="438"/>
        <v>0</v>
      </c>
      <c r="F909" s="74">
        <f t="shared" si="438"/>
        <v>0</v>
      </c>
      <c r="G909" s="75">
        <f t="shared" si="438"/>
        <v>0</v>
      </c>
      <c r="H909" s="119">
        <f t="shared" si="438"/>
        <v>0</v>
      </c>
      <c r="I909" s="76">
        <f t="shared" si="441"/>
        <v>1</v>
      </c>
      <c r="J909" s="75">
        <f t="shared" si="440"/>
        <v>0</v>
      </c>
      <c r="K909" s="77">
        <f t="shared" si="426"/>
        <v>1</v>
      </c>
      <c r="L909" s="30">
        <f t="shared" si="427"/>
        <v>0</v>
      </c>
      <c r="M909" s="44" t="s">
        <v>70</v>
      </c>
      <c r="O909" s="37" t="s">
        <v>29</v>
      </c>
      <c r="P909" s="38">
        <v>6</v>
      </c>
      <c r="Q909" s="38">
        <v>3</v>
      </c>
      <c r="R909" s="38">
        <v>0</v>
      </c>
      <c r="S909" s="38">
        <v>2</v>
      </c>
      <c r="T909" s="8">
        <v>0</v>
      </c>
      <c r="U909" s="87"/>
      <c r="V909" s="87"/>
    </row>
    <row r="910" spans="1:22" x14ac:dyDescent="0.15">
      <c r="A910" s="17"/>
      <c r="B910" s="25" t="s">
        <v>113</v>
      </c>
      <c r="C910" s="18"/>
      <c r="D910" s="78">
        <f>SUM(D904:D909)</f>
        <v>2</v>
      </c>
      <c r="E910" s="79">
        <f>SUM(E904:E909)</f>
        <v>2</v>
      </c>
      <c r="F910" s="79">
        <f>SUM(F904:F909)</f>
        <v>0</v>
      </c>
      <c r="G910" s="80">
        <f>SUM(G904:G909)</f>
        <v>1</v>
      </c>
      <c r="H910" s="120">
        <f>SUM(H904:H909)</f>
        <v>0</v>
      </c>
      <c r="I910" s="81">
        <f>SUM(D910:E910)</f>
        <v>4</v>
      </c>
      <c r="J910" s="80">
        <f>SUM(F910:G910)</f>
        <v>1</v>
      </c>
      <c r="K910" s="82">
        <f t="shared" si="426"/>
        <v>5</v>
      </c>
      <c r="L910" s="31">
        <f t="shared" si="427"/>
        <v>20</v>
      </c>
      <c r="M910" s="45">
        <f>IF(ISERROR(ROUND(K910/$K$925*100,1)),"-",ROUND(K910/$K$925*100,1))</f>
        <v>10.6</v>
      </c>
      <c r="O910" s="37" t="s">
        <v>30</v>
      </c>
      <c r="P910" s="38">
        <v>8</v>
      </c>
      <c r="Q910" s="38">
        <v>3</v>
      </c>
      <c r="R910" s="38">
        <v>0</v>
      </c>
      <c r="S910" s="38">
        <v>2</v>
      </c>
      <c r="T910" s="8">
        <v>0</v>
      </c>
      <c r="U910" s="87"/>
      <c r="V910" s="87"/>
    </row>
    <row r="911" spans="1:22" x14ac:dyDescent="0.15">
      <c r="A911" s="1"/>
      <c r="B911" s="22" t="s">
        <v>60</v>
      </c>
      <c r="C911" s="2"/>
      <c r="D911" s="63">
        <f>P907-P906</f>
        <v>0</v>
      </c>
      <c r="E911" s="64">
        <f>Q907-Q906</f>
        <v>0</v>
      </c>
      <c r="F911" s="64">
        <f>R907-R906</f>
        <v>0</v>
      </c>
      <c r="G911" s="65">
        <f>S907-S906</f>
        <v>0</v>
      </c>
      <c r="H911" s="117">
        <f>T907-T906</f>
        <v>0</v>
      </c>
      <c r="I911" s="66">
        <f>SUM(D911:E911)</f>
        <v>0</v>
      </c>
      <c r="J911" s="65">
        <f>SUM(F911:G911)</f>
        <v>0</v>
      </c>
      <c r="K911" s="67">
        <f t="shared" si="426"/>
        <v>0</v>
      </c>
      <c r="L911" s="28" t="str">
        <f t="shared" si="427"/>
        <v>-</v>
      </c>
      <c r="M911" s="42" t="s">
        <v>70</v>
      </c>
      <c r="O911" s="37" t="s">
        <v>31</v>
      </c>
      <c r="P911" s="38">
        <v>11</v>
      </c>
      <c r="Q911" s="38">
        <v>4</v>
      </c>
      <c r="R911" s="38">
        <v>0</v>
      </c>
      <c r="S911" s="38">
        <v>2</v>
      </c>
      <c r="T911" s="8">
        <v>0</v>
      </c>
    </row>
    <row r="912" spans="1:22" x14ac:dyDescent="0.15">
      <c r="A912" s="3"/>
      <c r="B912" s="23" t="s">
        <v>61</v>
      </c>
      <c r="C912" s="4"/>
      <c r="D912" s="68">
        <f t="shared" ref="D912:H916" si="442">P908-P907</f>
        <v>2</v>
      </c>
      <c r="E912" s="69">
        <f t="shared" si="442"/>
        <v>0</v>
      </c>
      <c r="F912" s="69">
        <f t="shared" si="442"/>
        <v>0</v>
      </c>
      <c r="G912" s="70">
        <f t="shared" si="442"/>
        <v>1</v>
      </c>
      <c r="H912" s="118">
        <f t="shared" si="442"/>
        <v>0</v>
      </c>
      <c r="I912" s="71">
        <f t="shared" ref="I912" si="443">SUM(D912:E912)</f>
        <v>2</v>
      </c>
      <c r="J912" s="70">
        <f t="shared" ref="J912:J916" si="444">SUM(F912:G912)</f>
        <v>1</v>
      </c>
      <c r="K912" s="72">
        <f t="shared" si="426"/>
        <v>3</v>
      </c>
      <c r="L912" s="29">
        <f t="shared" si="427"/>
        <v>33.299999999999997</v>
      </c>
      <c r="M912" s="43" t="s">
        <v>70</v>
      </c>
      <c r="O912" s="39" t="s">
        <v>32</v>
      </c>
      <c r="P912" s="40">
        <v>13</v>
      </c>
      <c r="Q912" s="40">
        <v>4</v>
      </c>
      <c r="R912" s="40">
        <v>0</v>
      </c>
      <c r="S912" s="40">
        <v>2</v>
      </c>
      <c r="T912" s="8">
        <v>0</v>
      </c>
    </row>
    <row r="913" spans="1:24" s="19" customFormat="1" x14ac:dyDescent="0.15">
      <c r="A913" s="3"/>
      <c r="B913" s="23" t="s">
        <v>62</v>
      </c>
      <c r="C913" s="4"/>
      <c r="D913" s="68">
        <f t="shared" si="442"/>
        <v>2</v>
      </c>
      <c r="E913" s="69">
        <f t="shared" si="442"/>
        <v>1</v>
      </c>
      <c r="F913" s="69">
        <f t="shared" si="442"/>
        <v>0</v>
      </c>
      <c r="G913" s="70">
        <f t="shared" si="442"/>
        <v>0</v>
      </c>
      <c r="H913" s="118">
        <f t="shared" si="442"/>
        <v>0</v>
      </c>
      <c r="I913" s="71">
        <f>SUM(D913:E913)</f>
        <v>3</v>
      </c>
      <c r="J913" s="70">
        <f t="shared" si="444"/>
        <v>0</v>
      </c>
      <c r="K913" s="72">
        <f t="shared" si="426"/>
        <v>3</v>
      </c>
      <c r="L913" s="29">
        <f t="shared" si="427"/>
        <v>0</v>
      </c>
      <c r="M913" s="43" t="s">
        <v>70</v>
      </c>
      <c r="O913" s="35" t="s">
        <v>34</v>
      </c>
      <c r="P913" s="36">
        <v>16</v>
      </c>
      <c r="Q913" s="36">
        <v>4</v>
      </c>
      <c r="R913" s="36">
        <v>0</v>
      </c>
      <c r="S913" s="36">
        <v>2</v>
      </c>
      <c r="T913" s="36">
        <v>0</v>
      </c>
      <c r="U913" s="8"/>
    </row>
    <row r="914" spans="1:24" x14ac:dyDescent="0.15">
      <c r="A914" s="3"/>
      <c r="B914" s="23" t="s">
        <v>63</v>
      </c>
      <c r="C914" s="4"/>
      <c r="D914" s="68">
        <f t="shared" si="442"/>
        <v>2</v>
      </c>
      <c r="E914" s="69">
        <f t="shared" si="442"/>
        <v>0</v>
      </c>
      <c r="F914" s="69">
        <f t="shared" si="442"/>
        <v>0</v>
      </c>
      <c r="G914" s="70">
        <f t="shared" si="442"/>
        <v>0</v>
      </c>
      <c r="H914" s="118">
        <f t="shared" si="442"/>
        <v>0</v>
      </c>
      <c r="I914" s="71">
        <f t="shared" ref="I914:I916" si="445">SUM(D914:E914)</f>
        <v>2</v>
      </c>
      <c r="J914" s="70">
        <f t="shared" si="444"/>
        <v>0</v>
      </c>
      <c r="K914" s="72">
        <f t="shared" si="426"/>
        <v>2</v>
      </c>
      <c r="L914" s="29">
        <f t="shared" si="427"/>
        <v>0</v>
      </c>
      <c r="M914" s="43" t="s">
        <v>70</v>
      </c>
      <c r="O914" s="37" t="s">
        <v>35</v>
      </c>
      <c r="P914" s="38">
        <v>16</v>
      </c>
      <c r="Q914" s="38">
        <v>4</v>
      </c>
      <c r="R914" s="38">
        <v>0</v>
      </c>
      <c r="S914" s="38">
        <v>2</v>
      </c>
      <c r="T914" s="8">
        <v>0</v>
      </c>
    </row>
    <row r="915" spans="1:24" x14ac:dyDescent="0.15">
      <c r="A915" s="3"/>
      <c r="B915" s="23" t="s">
        <v>64</v>
      </c>
      <c r="C915" s="4"/>
      <c r="D915" s="68">
        <f t="shared" si="442"/>
        <v>3</v>
      </c>
      <c r="E915" s="69">
        <f t="shared" si="442"/>
        <v>1</v>
      </c>
      <c r="F915" s="69">
        <f t="shared" si="442"/>
        <v>0</v>
      </c>
      <c r="G915" s="70">
        <f t="shared" si="442"/>
        <v>0</v>
      </c>
      <c r="H915" s="118">
        <f t="shared" si="442"/>
        <v>0</v>
      </c>
      <c r="I915" s="71">
        <f t="shared" si="445"/>
        <v>4</v>
      </c>
      <c r="J915" s="70">
        <f t="shared" si="444"/>
        <v>0</v>
      </c>
      <c r="K915" s="72">
        <f t="shared" si="426"/>
        <v>4</v>
      </c>
      <c r="L915" s="29">
        <f t="shared" si="427"/>
        <v>0</v>
      </c>
      <c r="M915" s="43" t="s">
        <v>70</v>
      </c>
      <c r="O915" s="37" t="s">
        <v>36</v>
      </c>
      <c r="P915" s="38">
        <v>18</v>
      </c>
      <c r="Q915" s="38">
        <v>4</v>
      </c>
      <c r="R915" s="38">
        <v>0</v>
      </c>
      <c r="S915" s="38">
        <v>2</v>
      </c>
      <c r="T915" s="8">
        <v>0</v>
      </c>
    </row>
    <row r="916" spans="1:24" x14ac:dyDescent="0.15">
      <c r="A916" s="5"/>
      <c r="B916" s="24" t="s">
        <v>33</v>
      </c>
      <c r="C916" s="7"/>
      <c r="D916" s="73">
        <f t="shared" si="442"/>
        <v>2</v>
      </c>
      <c r="E916" s="74">
        <f t="shared" si="442"/>
        <v>0</v>
      </c>
      <c r="F916" s="74">
        <f t="shared" si="442"/>
        <v>0</v>
      </c>
      <c r="G916" s="75">
        <f t="shared" si="442"/>
        <v>0</v>
      </c>
      <c r="H916" s="119">
        <f t="shared" si="442"/>
        <v>0</v>
      </c>
      <c r="I916" s="76">
        <f t="shared" si="445"/>
        <v>2</v>
      </c>
      <c r="J916" s="75">
        <f t="shared" si="444"/>
        <v>0</v>
      </c>
      <c r="K916" s="77">
        <f t="shared" si="426"/>
        <v>2</v>
      </c>
      <c r="L916" s="30">
        <f t="shared" si="427"/>
        <v>0</v>
      </c>
      <c r="M916" s="44" t="s">
        <v>70</v>
      </c>
      <c r="O916" s="37" t="s">
        <v>37</v>
      </c>
      <c r="P916" s="38">
        <v>19</v>
      </c>
      <c r="Q916" s="38">
        <v>4</v>
      </c>
      <c r="R916" s="38">
        <v>0</v>
      </c>
      <c r="S916" s="38">
        <v>2</v>
      </c>
      <c r="T916" s="8">
        <v>0</v>
      </c>
    </row>
    <row r="917" spans="1:24" x14ac:dyDescent="0.15">
      <c r="A917" s="17"/>
      <c r="B917" s="25" t="s">
        <v>112</v>
      </c>
      <c r="C917" s="18"/>
      <c r="D917" s="78">
        <f>SUM(D911:D916)</f>
        <v>11</v>
      </c>
      <c r="E917" s="79">
        <f>SUM(E911:E916)</f>
        <v>2</v>
      </c>
      <c r="F917" s="79">
        <f>SUM(F911:F916)</f>
        <v>0</v>
      </c>
      <c r="G917" s="80">
        <f>SUM(G911:G916)</f>
        <v>1</v>
      </c>
      <c r="H917" s="120">
        <f>SUM(H911:H916)</f>
        <v>0</v>
      </c>
      <c r="I917" s="81">
        <f>SUM(D917:E917)</f>
        <v>13</v>
      </c>
      <c r="J917" s="80">
        <f>SUM(F917:G917)</f>
        <v>1</v>
      </c>
      <c r="K917" s="82">
        <f t="shared" si="426"/>
        <v>14</v>
      </c>
      <c r="L917" s="31">
        <f t="shared" si="427"/>
        <v>7.1</v>
      </c>
      <c r="M917" s="45">
        <f>IF(ISERROR(ROUND(K917/$K$925*100,1)),"-",ROUND(K917/$K$925*100,1))</f>
        <v>29.8</v>
      </c>
      <c r="O917" s="37" t="s">
        <v>38</v>
      </c>
      <c r="P917" s="38">
        <v>20</v>
      </c>
      <c r="Q917" s="38">
        <v>4</v>
      </c>
      <c r="R917" s="38">
        <v>0</v>
      </c>
      <c r="S917" s="38">
        <v>2</v>
      </c>
      <c r="T917" s="8">
        <v>0</v>
      </c>
    </row>
    <row r="918" spans="1:24" x14ac:dyDescent="0.15">
      <c r="A918" s="1"/>
      <c r="B918" s="22" t="s">
        <v>65</v>
      </c>
      <c r="C918" s="2"/>
      <c r="D918" s="63">
        <f>P913-P912</f>
        <v>3</v>
      </c>
      <c r="E918" s="64">
        <f>Q913-Q912</f>
        <v>0</v>
      </c>
      <c r="F918" s="64">
        <f>R913-R912</f>
        <v>0</v>
      </c>
      <c r="G918" s="65">
        <f>S913-S912</f>
        <v>0</v>
      </c>
      <c r="H918" s="117">
        <f>T913-T912</f>
        <v>0</v>
      </c>
      <c r="I918" s="66">
        <f>SUM(D918:E918)</f>
        <v>3</v>
      </c>
      <c r="J918" s="65">
        <f>SUM(F918:G918)</f>
        <v>0</v>
      </c>
      <c r="K918" s="67">
        <f t="shared" si="426"/>
        <v>3</v>
      </c>
      <c r="L918" s="28">
        <f t="shared" si="427"/>
        <v>0</v>
      </c>
      <c r="M918" s="42" t="s">
        <v>70</v>
      </c>
      <c r="O918" s="39" t="s">
        <v>39</v>
      </c>
      <c r="P918" s="40">
        <v>20</v>
      </c>
      <c r="Q918" s="40">
        <v>4</v>
      </c>
      <c r="R918" s="40">
        <v>0</v>
      </c>
      <c r="S918" s="40">
        <v>2</v>
      </c>
      <c r="T918" s="8">
        <v>0</v>
      </c>
    </row>
    <row r="919" spans="1:24" x14ac:dyDescent="0.15">
      <c r="A919" s="3"/>
      <c r="B919" s="23" t="s">
        <v>66</v>
      </c>
      <c r="C919" s="4"/>
      <c r="D919" s="68">
        <f t="shared" ref="D919:H923" si="446">P914-P913</f>
        <v>0</v>
      </c>
      <c r="E919" s="69">
        <f t="shared" si="446"/>
        <v>0</v>
      </c>
      <c r="F919" s="69">
        <f t="shared" si="446"/>
        <v>0</v>
      </c>
      <c r="G919" s="70">
        <f t="shared" si="446"/>
        <v>0</v>
      </c>
      <c r="H919" s="118">
        <f t="shared" si="446"/>
        <v>0</v>
      </c>
      <c r="I919" s="71">
        <f t="shared" ref="I919" si="447">SUM(D919:E919)</f>
        <v>0</v>
      </c>
      <c r="J919" s="70">
        <f t="shared" ref="J919:J923" si="448">SUM(F919:G919)</f>
        <v>0</v>
      </c>
      <c r="K919" s="72">
        <f t="shared" si="426"/>
        <v>0</v>
      </c>
      <c r="L919" s="29" t="str">
        <f t="shared" si="427"/>
        <v>-</v>
      </c>
      <c r="M919" s="43" t="s">
        <v>70</v>
      </c>
      <c r="O919" s="19"/>
      <c r="P919" s="19"/>
      <c r="Q919" s="19"/>
      <c r="R919" s="19"/>
      <c r="S919" s="19"/>
    </row>
    <row r="920" spans="1:24" x14ac:dyDescent="0.15">
      <c r="A920" s="3"/>
      <c r="B920" s="23" t="s">
        <v>67</v>
      </c>
      <c r="C920" s="4"/>
      <c r="D920" s="68">
        <f t="shared" si="446"/>
        <v>2</v>
      </c>
      <c r="E920" s="69">
        <f t="shared" si="446"/>
        <v>0</v>
      </c>
      <c r="F920" s="69">
        <f t="shared" si="446"/>
        <v>0</v>
      </c>
      <c r="G920" s="70">
        <f t="shared" si="446"/>
        <v>0</v>
      </c>
      <c r="H920" s="118">
        <f t="shared" si="446"/>
        <v>0</v>
      </c>
      <c r="I920" s="71">
        <f>SUM(D920:E920)</f>
        <v>2</v>
      </c>
      <c r="J920" s="70">
        <f t="shared" si="448"/>
        <v>0</v>
      </c>
      <c r="K920" s="72">
        <f t="shared" si="426"/>
        <v>2</v>
      </c>
      <c r="L920" s="29">
        <f t="shared" si="427"/>
        <v>0</v>
      </c>
      <c r="M920" s="43" t="s">
        <v>70</v>
      </c>
      <c r="O920" s="19"/>
      <c r="P920" s="19"/>
      <c r="Q920" s="19"/>
      <c r="R920" s="19"/>
      <c r="S920" s="19"/>
    </row>
    <row r="921" spans="1:24" x14ac:dyDescent="0.15">
      <c r="A921" s="3"/>
      <c r="B921" s="23" t="s">
        <v>68</v>
      </c>
      <c r="C921" s="4"/>
      <c r="D921" s="68">
        <f t="shared" si="446"/>
        <v>1</v>
      </c>
      <c r="E921" s="69">
        <f t="shared" si="446"/>
        <v>0</v>
      </c>
      <c r="F921" s="69">
        <f t="shared" si="446"/>
        <v>0</v>
      </c>
      <c r="G921" s="70">
        <f t="shared" si="446"/>
        <v>0</v>
      </c>
      <c r="H921" s="118">
        <f t="shared" si="446"/>
        <v>0</v>
      </c>
      <c r="I921" s="71">
        <f t="shared" ref="I921:I923" si="449">SUM(D921:E921)</f>
        <v>1</v>
      </c>
      <c r="J921" s="70">
        <f t="shared" si="448"/>
        <v>0</v>
      </c>
      <c r="K921" s="72">
        <f t="shared" si="426"/>
        <v>1</v>
      </c>
      <c r="L921" s="29">
        <f t="shared" si="427"/>
        <v>0</v>
      </c>
      <c r="M921" s="43" t="s">
        <v>70</v>
      </c>
      <c r="O921" s="19"/>
      <c r="P921" s="19"/>
      <c r="Q921" s="19"/>
      <c r="R921" s="19"/>
      <c r="S921" s="19"/>
    </row>
    <row r="922" spans="1:24" x14ac:dyDescent="0.15">
      <c r="A922" s="3"/>
      <c r="B922" s="23" t="s">
        <v>69</v>
      </c>
      <c r="C922" s="4"/>
      <c r="D922" s="68">
        <f t="shared" si="446"/>
        <v>1</v>
      </c>
      <c r="E922" s="69">
        <f t="shared" si="446"/>
        <v>0</v>
      </c>
      <c r="F922" s="69">
        <f t="shared" si="446"/>
        <v>0</v>
      </c>
      <c r="G922" s="70">
        <f t="shared" si="446"/>
        <v>0</v>
      </c>
      <c r="H922" s="118">
        <f t="shared" si="446"/>
        <v>0</v>
      </c>
      <c r="I922" s="71">
        <f t="shared" si="449"/>
        <v>1</v>
      </c>
      <c r="J922" s="70">
        <f t="shared" si="448"/>
        <v>0</v>
      </c>
      <c r="K922" s="72">
        <f t="shared" si="426"/>
        <v>1</v>
      </c>
      <c r="L922" s="29">
        <f t="shared" si="427"/>
        <v>0</v>
      </c>
      <c r="M922" s="43" t="s">
        <v>70</v>
      </c>
      <c r="O922" s="88"/>
      <c r="P922" s="89"/>
      <c r="Q922" s="88"/>
      <c r="R922" s="88"/>
      <c r="S922" s="88"/>
    </row>
    <row r="923" spans="1:24" x14ac:dyDescent="0.15">
      <c r="A923" s="5"/>
      <c r="B923" s="24" t="s">
        <v>40</v>
      </c>
      <c r="C923" s="7"/>
      <c r="D923" s="73">
        <f>P918-P917</f>
        <v>0</v>
      </c>
      <c r="E923" s="74">
        <f t="shared" si="446"/>
        <v>0</v>
      </c>
      <c r="F923" s="74">
        <f t="shared" si="446"/>
        <v>0</v>
      </c>
      <c r="G923" s="75">
        <f t="shared" si="446"/>
        <v>0</v>
      </c>
      <c r="H923" s="119">
        <f t="shared" si="446"/>
        <v>0</v>
      </c>
      <c r="I923" s="76">
        <f t="shared" si="449"/>
        <v>0</v>
      </c>
      <c r="J923" s="75">
        <f t="shared" si="448"/>
        <v>0</v>
      </c>
      <c r="K923" s="77">
        <f t="shared" si="426"/>
        <v>0</v>
      </c>
      <c r="L923" s="30" t="str">
        <f t="shared" si="427"/>
        <v>-</v>
      </c>
      <c r="M923" s="44" t="s">
        <v>70</v>
      </c>
      <c r="O923" s="88"/>
      <c r="P923" s="88"/>
      <c r="Q923" s="88"/>
      <c r="R923" s="88"/>
      <c r="S923" s="88"/>
    </row>
    <row r="924" spans="1:24" ht="12" thickBot="1" x14ac:dyDescent="0.2">
      <c r="A924" s="20"/>
      <c r="B924" s="25" t="s">
        <v>111</v>
      </c>
      <c r="C924" s="21"/>
      <c r="D924" s="83">
        <f>SUM(D918:D923)</f>
        <v>7</v>
      </c>
      <c r="E924" s="84">
        <f t="shared" ref="E924:H924" si="450">SUM(E918:E923)</f>
        <v>0</v>
      </c>
      <c r="F924" s="84">
        <f t="shared" si="450"/>
        <v>0</v>
      </c>
      <c r="G924" s="85">
        <f t="shared" si="450"/>
        <v>0</v>
      </c>
      <c r="H924" s="121">
        <f t="shared" si="450"/>
        <v>0</v>
      </c>
      <c r="I924" s="86">
        <f>SUM(D924:E924)</f>
        <v>7</v>
      </c>
      <c r="J924" s="85">
        <f>SUM(F924:G924)</f>
        <v>0</v>
      </c>
      <c r="K924" s="67">
        <f t="shared" si="426"/>
        <v>7</v>
      </c>
      <c r="L924" s="27">
        <f>IF(ISERROR(ROUND(J924/K924*100,1)),"-",ROUND(J924/K924*100,1))</f>
        <v>0</v>
      </c>
      <c r="M924" s="45">
        <f>IF(ISERROR(ROUND(K924/$K$925*100,1)),"-",ROUND(K924/$K$925*100,1))</f>
        <v>14.9</v>
      </c>
      <c r="O924" s="88"/>
      <c r="P924" s="90"/>
      <c r="Q924" s="90"/>
      <c r="R924" s="90"/>
      <c r="S924" s="90"/>
    </row>
    <row r="925" spans="1:24" ht="12" thickTop="1" x14ac:dyDescent="0.15">
      <c r="A925" s="97"/>
      <c r="B925" s="98" t="s">
        <v>106</v>
      </c>
      <c r="C925" s="99"/>
      <c r="D925" s="100">
        <f>SUM(D889,D896,D903,D910,D917,D924)</f>
        <v>38</v>
      </c>
      <c r="E925" s="101">
        <f t="shared" ref="E925:J925" si="451">SUM(E889,E896,E903,E910,E917,E924)</f>
        <v>6</v>
      </c>
      <c r="F925" s="101">
        <f t="shared" si="451"/>
        <v>0</v>
      </c>
      <c r="G925" s="102">
        <f t="shared" si="451"/>
        <v>3</v>
      </c>
      <c r="H925" s="122">
        <f t="shared" si="451"/>
        <v>0</v>
      </c>
      <c r="I925" s="103">
        <f t="shared" si="451"/>
        <v>44</v>
      </c>
      <c r="J925" s="102">
        <f t="shared" si="451"/>
        <v>3</v>
      </c>
      <c r="K925" s="104">
        <f t="shared" si="426"/>
        <v>47</v>
      </c>
      <c r="L925" s="105">
        <f t="shared" ref="L925" si="452">IF(ISERROR(ROUND(J925/K925*100,1)),"-",ROUND(J925/K925*100,1))</f>
        <v>6.4</v>
      </c>
      <c r="M925" s="106">
        <f>IF(ISERROR(ROUND(K925/$K925*100,1)),"-",ROUND(K925/$K925*100,1))</f>
        <v>100</v>
      </c>
      <c r="O925" s="88"/>
      <c r="P925" s="88"/>
      <c r="Q925" s="88"/>
      <c r="R925" s="88"/>
      <c r="S925" s="88"/>
    </row>
    <row r="926" spans="1:24" x14ac:dyDescent="0.15">
      <c r="A926" s="91"/>
      <c r="B926" s="92"/>
      <c r="C926" s="93"/>
      <c r="D926" s="94"/>
      <c r="E926" s="94"/>
      <c r="F926" s="94"/>
      <c r="G926" s="94"/>
      <c r="H926" s="94"/>
      <c r="I926" s="94"/>
      <c r="J926" s="94"/>
      <c r="K926" s="94"/>
      <c r="L926" s="95"/>
      <c r="M926" s="96"/>
      <c r="O926" s="88"/>
      <c r="P926" s="88"/>
      <c r="Q926" s="88"/>
      <c r="R926" s="88"/>
      <c r="S926" s="88"/>
      <c r="T926" s="33"/>
    </row>
    <row r="928" spans="1:24" x14ac:dyDescent="0.15">
      <c r="B928" s="41" t="s">
        <v>95</v>
      </c>
      <c r="P928" s="41" t="str">
        <f>B928</f>
        <v>D→B</v>
      </c>
      <c r="U928" s="87"/>
      <c r="V928" s="87"/>
      <c r="W928" s="87"/>
      <c r="X928" s="87"/>
    </row>
    <row r="929" spans="1:22" ht="21" x14ac:dyDescent="0.15">
      <c r="A929" s="1"/>
      <c r="B929" s="13"/>
      <c r="C929" s="26" t="s">
        <v>2</v>
      </c>
      <c r="D929" s="52" t="s">
        <v>48</v>
      </c>
      <c r="E929" s="53" t="s">
        <v>49</v>
      </c>
      <c r="F929" s="53" t="s">
        <v>104</v>
      </c>
      <c r="G929" s="54" t="s">
        <v>105</v>
      </c>
      <c r="H929" s="115" t="s">
        <v>108</v>
      </c>
      <c r="I929" s="55" t="s">
        <v>50</v>
      </c>
      <c r="J929" s="56" t="s">
        <v>51</v>
      </c>
      <c r="K929" s="57" t="s">
        <v>52</v>
      </c>
      <c r="L929" s="14" t="s">
        <v>53</v>
      </c>
      <c r="M929" s="14" t="s">
        <v>54</v>
      </c>
      <c r="P929" s="8" t="s">
        <v>71</v>
      </c>
      <c r="Q929" s="8" t="s">
        <v>71</v>
      </c>
      <c r="R929" s="8" t="s">
        <v>72</v>
      </c>
      <c r="S929" s="8" t="s">
        <v>72</v>
      </c>
      <c r="T929" s="123" t="s">
        <v>107</v>
      </c>
      <c r="U929" s="87"/>
      <c r="V929" s="87"/>
    </row>
    <row r="930" spans="1:22" x14ac:dyDescent="0.15">
      <c r="A930" s="5" t="s">
        <v>1</v>
      </c>
      <c r="B930" s="10"/>
      <c r="C930" s="15"/>
      <c r="D930" s="58" t="s">
        <v>46</v>
      </c>
      <c r="E930" s="59" t="s">
        <v>46</v>
      </c>
      <c r="F930" s="59" t="s">
        <v>46</v>
      </c>
      <c r="G930" s="60" t="s">
        <v>46</v>
      </c>
      <c r="H930" s="116" t="s">
        <v>46</v>
      </c>
      <c r="I930" s="61" t="s">
        <v>46</v>
      </c>
      <c r="J930" s="60" t="s">
        <v>46</v>
      </c>
      <c r="K930" s="62" t="s">
        <v>46</v>
      </c>
      <c r="L930" s="16" t="s">
        <v>47</v>
      </c>
      <c r="M930" s="16" t="s">
        <v>47</v>
      </c>
      <c r="P930" s="33" t="s">
        <v>73</v>
      </c>
      <c r="Q930" s="33" t="s">
        <v>74</v>
      </c>
      <c r="R930" s="33" t="s">
        <v>84</v>
      </c>
      <c r="S930" s="33" t="s">
        <v>75</v>
      </c>
      <c r="T930" s="123"/>
      <c r="U930" s="87"/>
      <c r="V930" s="87"/>
    </row>
    <row r="931" spans="1:22" x14ac:dyDescent="0.15">
      <c r="A931" s="1"/>
      <c r="B931" s="22" t="s">
        <v>136</v>
      </c>
      <c r="C931" s="2"/>
      <c r="D931" s="63">
        <f>P931</f>
        <v>1</v>
      </c>
      <c r="E931" s="64">
        <f>Q931</f>
        <v>0</v>
      </c>
      <c r="F931" s="64">
        <f>R931</f>
        <v>0</v>
      </c>
      <c r="G931" s="65">
        <f>S931</f>
        <v>0</v>
      </c>
      <c r="H931" s="117">
        <f>T931</f>
        <v>0</v>
      </c>
      <c r="I931" s="66">
        <f t="shared" ref="I931:I938" si="453">SUM(D931:E931)</f>
        <v>1</v>
      </c>
      <c r="J931" s="65">
        <f t="shared" ref="J931:J943" si="454">SUM(F931:G931)</f>
        <v>0</v>
      </c>
      <c r="K931" s="67">
        <f>SUM(D931:H931)</f>
        <v>1</v>
      </c>
      <c r="L931" s="28">
        <f>IF(ISERROR(ROUND(J931/K931*100,1)),"-",ROUND(J931/K931*100,1))</f>
        <v>0</v>
      </c>
      <c r="M931" s="42" t="s">
        <v>70</v>
      </c>
      <c r="O931" s="8" t="s">
        <v>3</v>
      </c>
      <c r="P931" s="34">
        <v>1</v>
      </c>
      <c r="Q931" s="34">
        <v>0</v>
      </c>
      <c r="R931" s="34">
        <v>0</v>
      </c>
      <c r="S931" s="34">
        <v>0</v>
      </c>
      <c r="T931" s="8">
        <v>0</v>
      </c>
      <c r="U931" s="87"/>
      <c r="V931" s="87"/>
    </row>
    <row r="932" spans="1:22" x14ac:dyDescent="0.15">
      <c r="A932" s="3"/>
      <c r="B932" s="23" t="s">
        <v>137</v>
      </c>
      <c r="C932" s="4"/>
      <c r="D932" s="68">
        <f>P932-P931</f>
        <v>1</v>
      </c>
      <c r="E932" s="69">
        <f>Q932-Q931</f>
        <v>0</v>
      </c>
      <c r="F932" s="69">
        <f>R932-R931</f>
        <v>0</v>
      </c>
      <c r="G932" s="70">
        <f>S932-S931</f>
        <v>0</v>
      </c>
      <c r="H932" s="118">
        <f>T932-T931</f>
        <v>0</v>
      </c>
      <c r="I932" s="71">
        <f t="shared" si="453"/>
        <v>1</v>
      </c>
      <c r="J932" s="70">
        <f t="shared" si="454"/>
        <v>0</v>
      </c>
      <c r="K932" s="72">
        <f t="shared" ref="K932:K973" si="455">SUM(D932:H932)</f>
        <v>1</v>
      </c>
      <c r="L932" s="29">
        <f t="shared" ref="L932:L971" si="456">IF(ISERROR(ROUND(J932/K932*100,1)),"-",ROUND(J932/K932*100,1))</f>
        <v>0</v>
      </c>
      <c r="M932" s="43" t="s">
        <v>70</v>
      </c>
      <c r="O932" s="8" t="s">
        <v>4</v>
      </c>
      <c r="P932" s="34">
        <v>2</v>
      </c>
      <c r="Q932" s="34">
        <v>0</v>
      </c>
      <c r="R932" s="34">
        <v>0</v>
      </c>
      <c r="S932" s="34">
        <v>0</v>
      </c>
      <c r="T932" s="8">
        <v>0</v>
      </c>
      <c r="U932" s="87"/>
      <c r="V932" s="87"/>
    </row>
    <row r="933" spans="1:22" x14ac:dyDescent="0.15">
      <c r="A933" s="3"/>
      <c r="B933" s="23" t="s">
        <v>138</v>
      </c>
      <c r="C933" s="4"/>
      <c r="D933" s="68">
        <f t="shared" ref="D933:H936" si="457">P933-P932</f>
        <v>1</v>
      </c>
      <c r="E933" s="69">
        <f t="shared" si="457"/>
        <v>0</v>
      </c>
      <c r="F933" s="69">
        <f t="shared" si="457"/>
        <v>0</v>
      </c>
      <c r="G933" s="70">
        <f t="shared" si="457"/>
        <v>0</v>
      </c>
      <c r="H933" s="118">
        <f t="shared" si="457"/>
        <v>0</v>
      </c>
      <c r="I933" s="71">
        <f t="shared" si="453"/>
        <v>1</v>
      </c>
      <c r="J933" s="70">
        <f t="shared" si="454"/>
        <v>0</v>
      </c>
      <c r="K933" s="72">
        <f t="shared" si="455"/>
        <v>1</v>
      </c>
      <c r="L933" s="29">
        <f t="shared" si="456"/>
        <v>0</v>
      </c>
      <c r="M933" s="43" t="s">
        <v>70</v>
      </c>
      <c r="O933" s="8" t="s">
        <v>5</v>
      </c>
      <c r="P933" s="34">
        <v>3</v>
      </c>
      <c r="Q933" s="34">
        <v>0</v>
      </c>
      <c r="R933" s="34">
        <v>0</v>
      </c>
      <c r="S933" s="34">
        <v>0</v>
      </c>
      <c r="T933" s="8">
        <v>0</v>
      </c>
      <c r="U933" s="87"/>
      <c r="V933" s="87"/>
    </row>
    <row r="934" spans="1:22" s="19" customFormat="1" x14ac:dyDescent="0.15">
      <c r="A934" s="3"/>
      <c r="B934" s="23" t="s">
        <v>139</v>
      </c>
      <c r="C934" s="4"/>
      <c r="D934" s="68">
        <f t="shared" si="457"/>
        <v>2</v>
      </c>
      <c r="E934" s="69">
        <f t="shared" si="457"/>
        <v>1</v>
      </c>
      <c r="F934" s="69">
        <f t="shared" si="457"/>
        <v>0</v>
      </c>
      <c r="G934" s="70">
        <f t="shared" si="457"/>
        <v>0</v>
      </c>
      <c r="H934" s="118">
        <f t="shared" si="457"/>
        <v>0</v>
      </c>
      <c r="I934" s="71">
        <f t="shared" si="453"/>
        <v>3</v>
      </c>
      <c r="J934" s="70">
        <f t="shared" si="454"/>
        <v>0</v>
      </c>
      <c r="K934" s="72">
        <f t="shared" si="455"/>
        <v>3</v>
      </c>
      <c r="L934" s="29">
        <f t="shared" si="456"/>
        <v>0</v>
      </c>
      <c r="M934" s="43" t="s">
        <v>70</v>
      </c>
      <c r="O934" s="8" t="s">
        <v>6</v>
      </c>
      <c r="P934" s="34">
        <v>5</v>
      </c>
      <c r="Q934" s="34">
        <v>1</v>
      </c>
      <c r="R934" s="34">
        <v>0</v>
      </c>
      <c r="S934" s="34">
        <v>0</v>
      </c>
      <c r="T934" s="8">
        <v>0</v>
      </c>
      <c r="U934" s="87"/>
      <c r="V934" s="87"/>
    </row>
    <row r="935" spans="1:22" x14ac:dyDescent="0.15">
      <c r="A935" s="3"/>
      <c r="B935" s="23" t="s">
        <v>140</v>
      </c>
      <c r="C935" s="4"/>
      <c r="D935" s="68">
        <f t="shared" si="457"/>
        <v>0</v>
      </c>
      <c r="E935" s="69">
        <f t="shared" si="457"/>
        <v>0</v>
      </c>
      <c r="F935" s="69">
        <f t="shared" si="457"/>
        <v>0</v>
      </c>
      <c r="G935" s="70">
        <f t="shared" si="457"/>
        <v>0</v>
      </c>
      <c r="H935" s="118">
        <f t="shared" si="457"/>
        <v>0</v>
      </c>
      <c r="I935" s="71">
        <f t="shared" si="453"/>
        <v>0</v>
      </c>
      <c r="J935" s="70">
        <f t="shared" si="454"/>
        <v>0</v>
      </c>
      <c r="K935" s="72">
        <f t="shared" si="455"/>
        <v>0</v>
      </c>
      <c r="L935" s="29" t="str">
        <f t="shared" si="456"/>
        <v>-</v>
      </c>
      <c r="M935" s="43" t="s">
        <v>70</v>
      </c>
      <c r="O935" s="8" t="s">
        <v>7</v>
      </c>
      <c r="P935" s="34">
        <v>5</v>
      </c>
      <c r="Q935" s="34">
        <v>1</v>
      </c>
      <c r="R935" s="34">
        <v>0</v>
      </c>
      <c r="S935" s="34">
        <v>0</v>
      </c>
      <c r="T935" s="8">
        <v>0</v>
      </c>
      <c r="U935" s="87"/>
      <c r="V935" s="87"/>
    </row>
    <row r="936" spans="1:22" x14ac:dyDescent="0.15">
      <c r="A936" s="5"/>
      <c r="B936" s="24" t="s">
        <v>141</v>
      </c>
      <c r="C936" s="7"/>
      <c r="D936" s="73">
        <f t="shared" si="457"/>
        <v>2</v>
      </c>
      <c r="E936" s="74">
        <f t="shared" si="457"/>
        <v>0</v>
      </c>
      <c r="F936" s="74">
        <f t="shared" si="457"/>
        <v>0</v>
      </c>
      <c r="G936" s="75">
        <f t="shared" si="457"/>
        <v>0</v>
      </c>
      <c r="H936" s="119">
        <f t="shared" si="457"/>
        <v>0</v>
      </c>
      <c r="I936" s="76">
        <f t="shared" si="453"/>
        <v>2</v>
      </c>
      <c r="J936" s="75">
        <f t="shared" si="454"/>
        <v>0</v>
      </c>
      <c r="K936" s="77">
        <f t="shared" si="455"/>
        <v>2</v>
      </c>
      <c r="L936" s="30">
        <f t="shared" si="456"/>
        <v>0</v>
      </c>
      <c r="M936" s="44" t="s">
        <v>70</v>
      </c>
      <c r="O936" s="8" t="s">
        <v>8</v>
      </c>
      <c r="P936" s="34">
        <v>7</v>
      </c>
      <c r="Q936" s="34">
        <v>1</v>
      </c>
      <c r="R936" s="34">
        <v>0</v>
      </c>
      <c r="S936" s="34">
        <v>0</v>
      </c>
      <c r="T936" s="8">
        <v>0</v>
      </c>
      <c r="U936" s="87"/>
      <c r="V936" s="87"/>
    </row>
    <row r="937" spans="1:22" x14ac:dyDescent="0.15">
      <c r="A937" s="17"/>
      <c r="B937" s="25" t="s">
        <v>154</v>
      </c>
      <c r="C937" s="18"/>
      <c r="D937" s="78">
        <f>SUM(D931:D936)</f>
        <v>7</v>
      </c>
      <c r="E937" s="79">
        <f>SUM(E931:E936)</f>
        <v>1</v>
      </c>
      <c r="F937" s="79">
        <f>SUM(F931:F936)</f>
        <v>0</v>
      </c>
      <c r="G937" s="80">
        <f>SUM(G931:G936)</f>
        <v>0</v>
      </c>
      <c r="H937" s="120">
        <f>SUM(H931:H936)</f>
        <v>0</v>
      </c>
      <c r="I937" s="81">
        <f t="shared" si="453"/>
        <v>8</v>
      </c>
      <c r="J937" s="80">
        <f t="shared" si="454"/>
        <v>0</v>
      </c>
      <c r="K937" s="82">
        <f t="shared" si="455"/>
        <v>8</v>
      </c>
      <c r="L937" s="31">
        <f t="shared" si="456"/>
        <v>0</v>
      </c>
      <c r="M937" s="45">
        <f>IF(ISERROR(ROUND(K937/$K$973*100,1)),"-",ROUND(K937/$K$973*100,1))</f>
        <v>14</v>
      </c>
      <c r="O937" s="35" t="s">
        <v>9</v>
      </c>
      <c r="P937" s="36">
        <v>8</v>
      </c>
      <c r="Q937" s="36">
        <v>1</v>
      </c>
      <c r="R937" s="36">
        <v>0</v>
      </c>
      <c r="S937" s="36">
        <v>0</v>
      </c>
      <c r="T937" s="36">
        <v>0</v>
      </c>
      <c r="U937" s="87"/>
      <c r="V937" s="87"/>
    </row>
    <row r="938" spans="1:22" x14ac:dyDescent="0.15">
      <c r="A938" s="1"/>
      <c r="B938" s="22" t="s">
        <v>142</v>
      </c>
      <c r="C938" s="2"/>
      <c r="D938" s="63">
        <f>P937-P936</f>
        <v>1</v>
      </c>
      <c r="E938" s="64">
        <f>Q937-Q936</f>
        <v>0</v>
      </c>
      <c r="F938" s="64">
        <f>R937-R936</f>
        <v>0</v>
      </c>
      <c r="G938" s="65">
        <f t="shared" ref="G938:H942" si="458">S937-S936</f>
        <v>0</v>
      </c>
      <c r="H938" s="117">
        <f t="shared" si="458"/>
        <v>0</v>
      </c>
      <c r="I938" s="66">
        <f t="shared" si="453"/>
        <v>1</v>
      </c>
      <c r="J938" s="65">
        <f t="shared" si="454"/>
        <v>0</v>
      </c>
      <c r="K938" s="67">
        <f t="shared" si="455"/>
        <v>1</v>
      </c>
      <c r="L938" s="28">
        <f t="shared" si="456"/>
        <v>0</v>
      </c>
      <c r="M938" s="42" t="s">
        <v>70</v>
      </c>
      <c r="O938" s="37" t="s">
        <v>10</v>
      </c>
      <c r="P938" s="38">
        <v>8</v>
      </c>
      <c r="Q938" s="38">
        <v>1</v>
      </c>
      <c r="R938" s="38">
        <v>0</v>
      </c>
      <c r="S938" s="38">
        <v>0</v>
      </c>
      <c r="T938" s="8">
        <v>0</v>
      </c>
      <c r="U938" s="87"/>
      <c r="V938" s="87"/>
    </row>
    <row r="939" spans="1:22" x14ac:dyDescent="0.15">
      <c r="A939" s="3"/>
      <c r="B939" s="23" t="s">
        <v>143</v>
      </c>
      <c r="C939" s="4"/>
      <c r="D939" s="68">
        <f t="shared" ref="D939:F943" si="459">P938-P937</f>
        <v>0</v>
      </c>
      <c r="E939" s="69">
        <f t="shared" si="459"/>
        <v>0</v>
      </c>
      <c r="F939" s="69">
        <f t="shared" si="459"/>
        <v>0</v>
      </c>
      <c r="G939" s="70">
        <f t="shared" si="458"/>
        <v>0</v>
      </c>
      <c r="H939" s="118">
        <f t="shared" si="458"/>
        <v>0</v>
      </c>
      <c r="I939" s="71">
        <f t="shared" ref="I939" si="460">SUM(D939:E939)</f>
        <v>0</v>
      </c>
      <c r="J939" s="70">
        <f t="shared" si="454"/>
        <v>0</v>
      </c>
      <c r="K939" s="72">
        <f t="shared" si="455"/>
        <v>0</v>
      </c>
      <c r="L939" s="29" t="str">
        <f t="shared" si="456"/>
        <v>-</v>
      </c>
      <c r="M939" s="43" t="s">
        <v>70</v>
      </c>
      <c r="O939" s="37" t="s">
        <v>11</v>
      </c>
      <c r="P939" s="38">
        <v>11</v>
      </c>
      <c r="Q939" s="38">
        <v>1</v>
      </c>
      <c r="R939" s="38">
        <v>0</v>
      </c>
      <c r="S939" s="38">
        <v>0</v>
      </c>
      <c r="T939" s="8">
        <v>0</v>
      </c>
      <c r="U939" s="87"/>
      <c r="V939" s="87"/>
    </row>
    <row r="940" spans="1:22" x14ac:dyDescent="0.15">
      <c r="A940" s="3"/>
      <c r="B940" s="23" t="s">
        <v>144</v>
      </c>
      <c r="C940" s="4"/>
      <c r="D940" s="68">
        <f t="shared" si="459"/>
        <v>3</v>
      </c>
      <c r="E940" s="69">
        <f t="shared" si="459"/>
        <v>0</v>
      </c>
      <c r="F940" s="69">
        <f t="shared" si="459"/>
        <v>0</v>
      </c>
      <c r="G940" s="70">
        <f t="shared" si="458"/>
        <v>0</v>
      </c>
      <c r="H940" s="118">
        <f t="shared" si="458"/>
        <v>0</v>
      </c>
      <c r="I940" s="71">
        <f>SUM(D940:E940)</f>
        <v>3</v>
      </c>
      <c r="J940" s="70">
        <f t="shared" si="454"/>
        <v>0</v>
      </c>
      <c r="K940" s="72">
        <f t="shared" si="455"/>
        <v>3</v>
      </c>
      <c r="L940" s="29">
        <f t="shared" si="456"/>
        <v>0</v>
      </c>
      <c r="M940" s="43" t="s">
        <v>70</v>
      </c>
      <c r="O940" s="37" t="s">
        <v>12</v>
      </c>
      <c r="P940" s="38">
        <v>12</v>
      </c>
      <c r="Q940" s="38">
        <v>1</v>
      </c>
      <c r="R940" s="38">
        <v>0</v>
      </c>
      <c r="S940" s="38">
        <v>0</v>
      </c>
      <c r="T940" s="8">
        <v>0</v>
      </c>
      <c r="U940" s="87"/>
      <c r="V940" s="87"/>
    </row>
    <row r="941" spans="1:22" s="19" customFormat="1" x14ac:dyDescent="0.15">
      <c r="A941" s="3"/>
      <c r="B941" s="23" t="s">
        <v>145</v>
      </c>
      <c r="C941" s="4"/>
      <c r="D941" s="68">
        <f t="shared" si="459"/>
        <v>1</v>
      </c>
      <c r="E941" s="69">
        <f t="shared" si="459"/>
        <v>0</v>
      </c>
      <c r="F941" s="69">
        <f t="shared" si="459"/>
        <v>0</v>
      </c>
      <c r="G941" s="70">
        <f t="shared" si="458"/>
        <v>0</v>
      </c>
      <c r="H941" s="118">
        <f t="shared" si="458"/>
        <v>0</v>
      </c>
      <c r="I941" s="71">
        <f t="shared" ref="I941:I943" si="461">SUM(D941:E941)</f>
        <v>1</v>
      </c>
      <c r="J941" s="70">
        <f t="shared" si="454"/>
        <v>0</v>
      </c>
      <c r="K941" s="72">
        <f t="shared" si="455"/>
        <v>1</v>
      </c>
      <c r="L941" s="29">
        <f t="shared" si="456"/>
        <v>0</v>
      </c>
      <c r="M941" s="43" t="s">
        <v>70</v>
      </c>
      <c r="O941" s="37" t="s">
        <v>13</v>
      </c>
      <c r="P941" s="38">
        <v>13</v>
      </c>
      <c r="Q941" s="38">
        <v>1</v>
      </c>
      <c r="R941" s="38">
        <v>0</v>
      </c>
      <c r="S941" s="38">
        <v>0</v>
      </c>
      <c r="T941" s="8">
        <v>0</v>
      </c>
      <c r="U941" s="87"/>
      <c r="V941" s="87"/>
    </row>
    <row r="942" spans="1:22" x14ac:dyDescent="0.15">
      <c r="A942" s="3"/>
      <c r="B942" s="23" t="s">
        <v>146</v>
      </c>
      <c r="C942" s="4"/>
      <c r="D942" s="68">
        <f t="shared" si="459"/>
        <v>1</v>
      </c>
      <c r="E942" s="69">
        <f t="shared" si="459"/>
        <v>0</v>
      </c>
      <c r="F942" s="69">
        <f t="shared" si="459"/>
        <v>0</v>
      </c>
      <c r="G942" s="70">
        <f t="shared" si="458"/>
        <v>0</v>
      </c>
      <c r="H942" s="118">
        <f t="shared" si="458"/>
        <v>0</v>
      </c>
      <c r="I942" s="71">
        <f t="shared" si="461"/>
        <v>1</v>
      </c>
      <c r="J942" s="70">
        <f t="shared" si="454"/>
        <v>0</v>
      </c>
      <c r="K942" s="72">
        <f t="shared" si="455"/>
        <v>1</v>
      </c>
      <c r="L942" s="29">
        <f t="shared" si="456"/>
        <v>0</v>
      </c>
      <c r="M942" s="43" t="s">
        <v>70</v>
      </c>
      <c r="O942" s="39" t="s">
        <v>14</v>
      </c>
      <c r="P942" s="40">
        <v>13</v>
      </c>
      <c r="Q942" s="40">
        <v>1</v>
      </c>
      <c r="R942" s="40">
        <v>0</v>
      </c>
      <c r="S942" s="40">
        <v>0</v>
      </c>
      <c r="T942" s="8">
        <v>0</v>
      </c>
      <c r="U942" s="87"/>
      <c r="V942" s="87"/>
    </row>
    <row r="943" spans="1:22" x14ac:dyDescent="0.15">
      <c r="A943" s="5"/>
      <c r="B943" s="24" t="s">
        <v>147</v>
      </c>
      <c r="C943" s="7"/>
      <c r="D943" s="73">
        <f t="shared" si="459"/>
        <v>0</v>
      </c>
      <c r="E943" s="74">
        <f t="shared" si="459"/>
        <v>0</v>
      </c>
      <c r="F943" s="74">
        <f t="shared" si="459"/>
        <v>0</v>
      </c>
      <c r="G943" s="75">
        <f>S942-S941</f>
        <v>0</v>
      </c>
      <c r="H943" s="119">
        <f>T942-T941</f>
        <v>0</v>
      </c>
      <c r="I943" s="76">
        <f t="shared" si="461"/>
        <v>0</v>
      </c>
      <c r="J943" s="75">
        <f t="shared" si="454"/>
        <v>0</v>
      </c>
      <c r="K943" s="77">
        <f t="shared" si="455"/>
        <v>0</v>
      </c>
      <c r="L943" s="30" t="str">
        <f t="shared" si="456"/>
        <v>-</v>
      </c>
      <c r="M943" s="44" t="s">
        <v>70</v>
      </c>
      <c r="O943" s="35" t="s">
        <v>15</v>
      </c>
      <c r="P943" s="36">
        <v>15</v>
      </c>
      <c r="Q943" s="36">
        <v>1</v>
      </c>
      <c r="R943" s="36">
        <v>0</v>
      </c>
      <c r="S943" s="36">
        <v>0</v>
      </c>
      <c r="T943" s="36">
        <v>0</v>
      </c>
      <c r="U943" s="87"/>
      <c r="V943" s="87"/>
    </row>
    <row r="944" spans="1:22" x14ac:dyDescent="0.15">
      <c r="A944" s="17"/>
      <c r="B944" s="25" t="s">
        <v>155</v>
      </c>
      <c r="C944" s="18"/>
      <c r="D944" s="78">
        <f>SUM(D938:D943)</f>
        <v>6</v>
      </c>
      <c r="E944" s="79">
        <f>SUM(E938:E943)</f>
        <v>0</v>
      </c>
      <c r="F944" s="79">
        <f>SUM(F938:F943)</f>
        <v>0</v>
      </c>
      <c r="G944" s="80">
        <f>SUM(G938:G943)</f>
        <v>0</v>
      </c>
      <c r="H944" s="120">
        <f>SUM(H938:H943)</f>
        <v>0</v>
      </c>
      <c r="I944" s="81">
        <f>SUM(D944:E944)</f>
        <v>6</v>
      </c>
      <c r="J944" s="80">
        <f>SUM(F944:G944)</f>
        <v>0</v>
      </c>
      <c r="K944" s="82">
        <f t="shared" si="455"/>
        <v>6</v>
      </c>
      <c r="L944" s="31">
        <f t="shared" si="456"/>
        <v>0</v>
      </c>
      <c r="M944" s="45">
        <f>IF(ISERROR(ROUND(K944/$K$973*100,1)),"-",ROUND(K944/$K$973*100,1))</f>
        <v>10.5</v>
      </c>
      <c r="O944" s="37" t="s">
        <v>16</v>
      </c>
      <c r="P944" s="38">
        <v>16</v>
      </c>
      <c r="Q944" s="38">
        <v>1</v>
      </c>
      <c r="R944" s="38">
        <v>0</v>
      </c>
      <c r="S944" s="38">
        <v>0</v>
      </c>
      <c r="T944" s="8">
        <v>0</v>
      </c>
      <c r="U944" s="87"/>
      <c r="V944" s="87"/>
    </row>
    <row r="945" spans="1:22" x14ac:dyDescent="0.15">
      <c r="A945" s="1"/>
      <c r="B945" s="22" t="s">
        <v>148</v>
      </c>
      <c r="C945" s="2"/>
      <c r="D945" s="63">
        <f>P943-P942</f>
        <v>2</v>
      </c>
      <c r="E945" s="64">
        <f>Q943-Q942</f>
        <v>0</v>
      </c>
      <c r="F945" s="64">
        <f>R943-R942</f>
        <v>0</v>
      </c>
      <c r="G945" s="65">
        <f t="shared" ref="G945:H950" si="462">S943-S942</f>
        <v>0</v>
      </c>
      <c r="H945" s="117">
        <f t="shared" si="462"/>
        <v>0</v>
      </c>
      <c r="I945" s="66">
        <f>SUM(D945:E945)</f>
        <v>2</v>
      </c>
      <c r="J945" s="65">
        <f>SUM(F945:G945)</f>
        <v>0</v>
      </c>
      <c r="K945" s="67">
        <f t="shared" si="455"/>
        <v>2</v>
      </c>
      <c r="L945" s="28">
        <f t="shared" si="456"/>
        <v>0</v>
      </c>
      <c r="M945" s="42" t="s">
        <v>70</v>
      </c>
      <c r="O945" s="37" t="s">
        <v>17</v>
      </c>
      <c r="P945" s="38">
        <v>17</v>
      </c>
      <c r="Q945" s="38">
        <v>1</v>
      </c>
      <c r="R945" s="38">
        <v>0</v>
      </c>
      <c r="S945" s="38">
        <v>0</v>
      </c>
      <c r="T945" s="8">
        <v>0</v>
      </c>
      <c r="U945" s="87"/>
      <c r="V945" s="87"/>
    </row>
    <row r="946" spans="1:22" x14ac:dyDescent="0.15">
      <c r="A946" s="3"/>
      <c r="B946" s="23" t="s">
        <v>149</v>
      </c>
      <c r="C946" s="4"/>
      <c r="D946" s="68">
        <f t="shared" ref="D946:F950" si="463">P944-P943</f>
        <v>1</v>
      </c>
      <c r="E946" s="69">
        <f t="shared" si="463"/>
        <v>0</v>
      </c>
      <c r="F946" s="69">
        <f t="shared" si="463"/>
        <v>0</v>
      </c>
      <c r="G946" s="70">
        <f t="shared" si="462"/>
        <v>0</v>
      </c>
      <c r="H946" s="118">
        <f t="shared" si="462"/>
        <v>0</v>
      </c>
      <c r="I946" s="71">
        <f t="shared" ref="I946" si="464">SUM(D946:E946)</f>
        <v>1</v>
      </c>
      <c r="J946" s="70">
        <f t="shared" ref="J946:J950" si="465">SUM(F946:G946)</f>
        <v>0</v>
      </c>
      <c r="K946" s="72">
        <f t="shared" si="455"/>
        <v>1</v>
      </c>
      <c r="L946" s="29">
        <f t="shared" si="456"/>
        <v>0</v>
      </c>
      <c r="M946" s="43" t="s">
        <v>70</v>
      </c>
      <c r="O946" s="37" t="s">
        <v>18</v>
      </c>
      <c r="P946" s="38">
        <v>17</v>
      </c>
      <c r="Q946" s="38">
        <v>1</v>
      </c>
      <c r="R946" s="38">
        <v>0</v>
      </c>
      <c r="S946" s="38">
        <v>0</v>
      </c>
      <c r="T946" s="8">
        <v>0</v>
      </c>
      <c r="U946" s="87"/>
      <c r="V946" s="87"/>
    </row>
    <row r="947" spans="1:22" x14ac:dyDescent="0.15">
      <c r="A947" s="3"/>
      <c r="B947" s="23" t="s">
        <v>150</v>
      </c>
      <c r="C947" s="4"/>
      <c r="D947" s="68">
        <f t="shared" si="463"/>
        <v>1</v>
      </c>
      <c r="E947" s="69">
        <f t="shared" si="463"/>
        <v>0</v>
      </c>
      <c r="F947" s="69">
        <f t="shared" si="463"/>
        <v>0</v>
      </c>
      <c r="G947" s="70">
        <f t="shared" si="462"/>
        <v>0</v>
      </c>
      <c r="H947" s="118">
        <f t="shared" si="462"/>
        <v>0</v>
      </c>
      <c r="I947" s="71">
        <f>SUM(D947:E947)</f>
        <v>1</v>
      </c>
      <c r="J947" s="70">
        <f t="shared" si="465"/>
        <v>0</v>
      </c>
      <c r="K947" s="72">
        <f t="shared" si="455"/>
        <v>1</v>
      </c>
      <c r="L947" s="29">
        <f t="shared" si="456"/>
        <v>0</v>
      </c>
      <c r="M947" s="43" t="s">
        <v>70</v>
      </c>
      <c r="O947" s="37" t="s">
        <v>19</v>
      </c>
      <c r="P947" s="38">
        <v>20</v>
      </c>
      <c r="Q947" s="38">
        <v>1</v>
      </c>
      <c r="R947" s="38">
        <v>0</v>
      </c>
      <c r="S947" s="38">
        <v>0</v>
      </c>
      <c r="T947" s="8">
        <v>0</v>
      </c>
      <c r="U947" s="87"/>
      <c r="V947" s="87"/>
    </row>
    <row r="948" spans="1:22" s="19" customFormat="1" x14ac:dyDescent="0.15">
      <c r="A948" s="3"/>
      <c r="B948" s="23" t="s">
        <v>151</v>
      </c>
      <c r="C948" s="4"/>
      <c r="D948" s="68">
        <f t="shared" si="463"/>
        <v>0</v>
      </c>
      <c r="E948" s="69">
        <f t="shared" si="463"/>
        <v>0</v>
      </c>
      <c r="F948" s="69">
        <f t="shared" si="463"/>
        <v>0</v>
      </c>
      <c r="G948" s="70">
        <f t="shared" si="462"/>
        <v>0</v>
      </c>
      <c r="H948" s="118">
        <f t="shared" si="462"/>
        <v>0</v>
      </c>
      <c r="I948" s="71">
        <f t="shared" ref="I948:I950" si="466">SUM(D948:E948)</f>
        <v>0</v>
      </c>
      <c r="J948" s="70">
        <f t="shared" si="465"/>
        <v>0</v>
      </c>
      <c r="K948" s="72">
        <f t="shared" si="455"/>
        <v>0</v>
      </c>
      <c r="L948" s="29" t="str">
        <f t="shared" si="456"/>
        <v>-</v>
      </c>
      <c r="M948" s="43" t="s">
        <v>70</v>
      </c>
      <c r="O948" s="39" t="s">
        <v>20</v>
      </c>
      <c r="P948" s="40">
        <v>22</v>
      </c>
      <c r="Q948" s="40">
        <v>1</v>
      </c>
      <c r="R948" s="40">
        <v>0</v>
      </c>
      <c r="S948" s="40">
        <v>0</v>
      </c>
      <c r="T948" s="8">
        <v>0</v>
      </c>
      <c r="U948" s="87"/>
      <c r="V948" s="87"/>
    </row>
    <row r="949" spans="1:22" x14ac:dyDescent="0.15">
      <c r="A949" s="3"/>
      <c r="B949" s="23" t="s">
        <v>152</v>
      </c>
      <c r="C949" s="4"/>
      <c r="D949" s="68">
        <f t="shared" si="463"/>
        <v>3</v>
      </c>
      <c r="E949" s="69">
        <f t="shared" si="463"/>
        <v>0</v>
      </c>
      <c r="F949" s="69">
        <f t="shared" si="463"/>
        <v>0</v>
      </c>
      <c r="G949" s="70">
        <f t="shared" si="462"/>
        <v>0</v>
      </c>
      <c r="H949" s="118">
        <f t="shared" si="462"/>
        <v>0</v>
      </c>
      <c r="I949" s="71">
        <f t="shared" si="466"/>
        <v>3</v>
      </c>
      <c r="J949" s="70">
        <f t="shared" si="465"/>
        <v>0</v>
      </c>
      <c r="K949" s="72">
        <f t="shared" si="455"/>
        <v>3</v>
      </c>
      <c r="L949" s="29">
        <f t="shared" si="456"/>
        <v>0</v>
      </c>
      <c r="M949" s="43" t="s">
        <v>70</v>
      </c>
      <c r="O949" s="35" t="s">
        <v>55</v>
      </c>
      <c r="P949" s="36">
        <v>1</v>
      </c>
      <c r="Q949" s="36">
        <v>0</v>
      </c>
      <c r="R949" s="36">
        <v>0</v>
      </c>
      <c r="S949" s="36">
        <v>0</v>
      </c>
      <c r="T949" s="36">
        <v>0</v>
      </c>
      <c r="U949" s="87"/>
      <c r="V949" s="87"/>
    </row>
    <row r="950" spans="1:22" x14ac:dyDescent="0.15">
      <c r="A950" s="5"/>
      <c r="B950" s="24" t="s">
        <v>153</v>
      </c>
      <c r="C950" s="7"/>
      <c r="D950" s="73">
        <f t="shared" si="463"/>
        <v>2</v>
      </c>
      <c r="E950" s="74">
        <f t="shared" si="463"/>
        <v>0</v>
      </c>
      <c r="F950" s="74">
        <f t="shared" si="463"/>
        <v>0</v>
      </c>
      <c r="G950" s="75">
        <f t="shared" si="462"/>
        <v>0</v>
      </c>
      <c r="H950" s="119">
        <f t="shared" si="462"/>
        <v>0</v>
      </c>
      <c r="I950" s="76">
        <f t="shared" si="466"/>
        <v>2</v>
      </c>
      <c r="J950" s="75">
        <f t="shared" si="465"/>
        <v>0</v>
      </c>
      <c r="K950" s="77">
        <f t="shared" si="455"/>
        <v>2</v>
      </c>
      <c r="L950" s="30">
        <f t="shared" si="456"/>
        <v>0</v>
      </c>
      <c r="M950" s="44" t="s">
        <v>70</v>
      </c>
      <c r="O950" s="37" t="s">
        <v>21</v>
      </c>
      <c r="P950" s="38">
        <v>6</v>
      </c>
      <c r="Q950" s="38">
        <v>0</v>
      </c>
      <c r="R950" s="38">
        <v>0</v>
      </c>
      <c r="S950" s="38">
        <v>0</v>
      </c>
      <c r="T950" s="8">
        <v>0</v>
      </c>
      <c r="U950" s="87"/>
      <c r="V950" s="87"/>
    </row>
    <row r="951" spans="1:22" x14ac:dyDescent="0.15">
      <c r="A951" s="17"/>
      <c r="B951" s="25" t="s">
        <v>156</v>
      </c>
      <c r="C951" s="18"/>
      <c r="D951" s="78">
        <f>SUM(D945:D950)</f>
        <v>9</v>
      </c>
      <c r="E951" s="79">
        <f>SUM(E945:E950)</f>
        <v>0</v>
      </c>
      <c r="F951" s="79">
        <f>SUM(F945:F950)</f>
        <v>0</v>
      </c>
      <c r="G951" s="80">
        <f>SUM(G945:G950)</f>
        <v>0</v>
      </c>
      <c r="H951" s="120">
        <f>SUM(H945:H950)</f>
        <v>0</v>
      </c>
      <c r="I951" s="81">
        <f>SUM(D951:E951)</f>
        <v>9</v>
      </c>
      <c r="J951" s="80">
        <f>SUM(F951:G951)</f>
        <v>0</v>
      </c>
      <c r="K951" s="82">
        <f t="shared" si="455"/>
        <v>9</v>
      </c>
      <c r="L951" s="31">
        <f t="shared" si="456"/>
        <v>0</v>
      </c>
      <c r="M951" s="45">
        <f>IF(ISERROR(ROUND(K951/$K$973*100,1)),"-",ROUND(K951/$K$973*100,1))</f>
        <v>15.8</v>
      </c>
      <c r="O951" s="37" t="s">
        <v>22</v>
      </c>
      <c r="P951" s="38">
        <v>7</v>
      </c>
      <c r="Q951" s="38">
        <v>0</v>
      </c>
      <c r="R951" s="38">
        <v>0</v>
      </c>
      <c r="S951" s="38">
        <v>0</v>
      </c>
      <c r="T951" s="8">
        <v>1</v>
      </c>
      <c r="U951" s="87"/>
      <c r="V951" s="87"/>
    </row>
    <row r="952" spans="1:22" x14ac:dyDescent="0.15">
      <c r="A952" s="1"/>
      <c r="B952" s="22" t="s">
        <v>55</v>
      </c>
      <c r="C952" s="2"/>
      <c r="D952" s="63">
        <f>P949</f>
        <v>1</v>
      </c>
      <c r="E952" s="64">
        <f>Q949</f>
        <v>0</v>
      </c>
      <c r="F952" s="64">
        <f>R949</f>
        <v>0</v>
      </c>
      <c r="G952" s="65">
        <f>S949</f>
        <v>0</v>
      </c>
      <c r="H952" s="117">
        <f>T949</f>
        <v>0</v>
      </c>
      <c r="I952" s="66">
        <f>SUM(D952:E952)</f>
        <v>1</v>
      </c>
      <c r="J952" s="65">
        <f>SUM(F952:G952)</f>
        <v>0</v>
      </c>
      <c r="K952" s="67">
        <f t="shared" si="455"/>
        <v>1</v>
      </c>
      <c r="L952" s="28">
        <f t="shared" si="456"/>
        <v>0</v>
      </c>
      <c r="M952" s="42" t="s">
        <v>70</v>
      </c>
      <c r="O952" s="37" t="s">
        <v>23</v>
      </c>
      <c r="P952" s="38">
        <v>8</v>
      </c>
      <c r="Q952" s="38">
        <v>1</v>
      </c>
      <c r="R952" s="38">
        <v>0</v>
      </c>
      <c r="S952" s="38">
        <v>0</v>
      </c>
      <c r="T952" s="8">
        <v>1</v>
      </c>
      <c r="U952" s="87"/>
      <c r="V952" s="87"/>
    </row>
    <row r="953" spans="1:22" s="19" customFormat="1" x14ac:dyDescent="0.15">
      <c r="A953" s="3"/>
      <c r="B953" s="23" t="s">
        <v>56</v>
      </c>
      <c r="C953" s="4"/>
      <c r="D953" s="68">
        <f t="shared" ref="D953:H957" si="467">P950-P949</f>
        <v>5</v>
      </c>
      <c r="E953" s="69">
        <f t="shared" si="467"/>
        <v>0</v>
      </c>
      <c r="F953" s="69">
        <f t="shared" si="467"/>
        <v>0</v>
      </c>
      <c r="G953" s="70">
        <f t="shared" si="467"/>
        <v>0</v>
      </c>
      <c r="H953" s="118">
        <f t="shared" si="467"/>
        <v>0</v>
      </c>
      <c r="I953" s="71">
        <f t="shared" ref="I953" si="468">SUM(D953:E953)</f>
        <v>5</v>
      </c>
      <c r="J953" s="70">
        <f t="shared" ref="J953:J957" si="469">SUM(F953:G953)</f>
        <v>0</v>
      </c>
      <c r="K953" s="72">
        <f t="shared" si="455"/>
        <v>5</v>
      </c>
      <c r="L953" s="29">
        <f t="shared" si="456"/>
        <v>0</v>
      </c>
      <c r="M953" s="43" t="s">
        <v>70</v>
      </c>
      <c r="O953" s="37" t="s">
        <v>24</v>
      </c>
      <c r="P953" s="38">
        <v>10</v>
      </c>
      <c r="Q953" s="38">
        <v>1</v>
      </c>
      <c r="R953" s="38">
        <v>0</v>
      </c>
      <c r="S953" s="38">
        <v>0</v>
      </c>
      <c r="T953" s="8">
        <v>1</v>
      </c>
      <c r="U953" s="87"/>
      <c r="V953" s="87"/>
    </row>
    <row r="954" spans="1:22" x14ac:dyDescent="0.15">
      <c r="A954" s="3"/>
      <c r="B954" s="23" t="s">
        <v>57</v>
      </c>
      <c r="C954" s="4"/>
      <c r="D954" s="68">
        <f t="shared" si="467"/>
        <v>1</v>
      </c>
      <c r="E954" s="69">
        <f t="shared" si="467"/>
        <v>0</v>
      </c>
      <c r="F954" s="69">
        <f t="shared" si="467"/>
        <v>0</v>
      </c>
      <c r="G954" s="70">
        <f t="shared" si="467"/>
        <v>0</v>
      </c>
      <c r="H954" s="118">
        <f t="shared" si="467"/>
        <v>1</v>
      </c>
      <c r="I954" s="71">
        <f>SUM(D954:E954)</f>
        <v>1</v>
      </c>
      <c r="J954" s="70">
        <f t="shared" si="469"/>
        <v>0</v>
      </c>
      <c r="K954" s="72">
        <f t="shared" si="455"/>
        <v>2</v>
      </c>
      <c r="L954" s="29">
        <f t="shared" si="456"/>
        <v>0</v>
      </c>
      <c r="M954" s="43" t="s">
        <v>70</v>
      </c>
      <c r="O954" s="39" t="s">
        <v>25</v>
      </c>
      <c r="P954" s="40">
        <v>13</v>
      </c>
      <c r="Q954" s="40">
        <v>1</v>
      </c>
      <c r="R954" s="40">
        <v>0</v>
      </c>
      <c r="S954" s="40">
        <v>0</v>
      </c>
      <c r="T954" s="8">
        <v>1</v>
      </c>
      <c r="U954" s="87"/>
      <c r="V954" s="87"/>
    </row>
    <row r="955" spans="1:22" x14ac:dyDescent="0.15">
      <c r="A955" s="3"/>
      <c r="B955" s="23" t="s">
        <v>58</v>
      </c>
      <c r="C955" s="4"/>
      <c r="D955" s="68">
        <f t="shared" si="467"/>
        <v>1</v>
      </c>
      <c r="E955" s="69">
        <f t="shared" si="467"/>
        <v>1</v>
      </c>
      <c r="F955" s="69">
        <f t="shared" si="467"/>
        <v>0</v>
      </c>
      <c r="G955" s="70">
        <f t="shared" si="467"/>
        <v>0</v>
      </c>
      <c r="H955" s="118">
        <f t="shared" si="467"/>
        <v>0</v>
      </c>
      <c r="I955" s="71">
        <f t="shared" ref="I955:I957" si="470">SUM(D955:E955)</f>
        <v>2</v>
      </c>
      <c r="J955" s="70">
        <f t="shared" si="469"/>
        <v>0</v>
      </c>
      <c r="K955" s="72">
        <f t="shared" si="455"/>
        <v>2</v>
      </c>
      <c r="L955" s="29">
        <f t="shared" si="456"/>
        <v>0</v>
      </c>
      <c r="M955" s="43" t="s">
        <v>70</v>
      </c>
      <c r="O955" s="35" t="s">
        <v>27</v>
      </c>
      <c r="P955" s="36">
        <v>14</v>
      </c>
      <c r="Q955" s="36">
        <v>2</v>
      </c>
      <c r="R955" s="36">
        <v>0</v>
      </c>
      <c r="S955" s="36">
        <v>0</v>
      </c>
      <c r="T955" s="36">
        <v>1</v>
      </c>
      <c r="U955" s="87"/>
      <c r="V955" s="87"/>
    </row>
    <row r="956" spans="1:22" x14ac:dyDescent="0.15">
      <c r="A956" s="3"/>
      <c r="B956" s="23" t="s">
        <v>59</v>
      </c>
      <c r="C956" s="4"/>
      <c r="D956" s="68">
        <f t="shared" si="467"/>
        <v>2</v>
      </c>
      <c r="E956" s="69">
        <f t="shared" si="467"/>
        <v>0</v>
      </c>
      <c r="F956" s="69">
        <f t="shared" si="467"/>
        <v>0</v>
      </c>
      <c r="G956" s="70">
        <f t="shared" si="467"/>
        <v>0</v>
      </c>
      <c r="H956" s="118">
        <f t="shared" si="467"/>
        <v>0</v>
      </c>
      <c r="I956" s="71">
        <f t="shared" si="470"/>
        <v>2</v>
      </c>
      <c r="J956" s="70">
        <f t="shared" si="469"/>
        <v>0</v>
      </c>
      <c r="K956" s="72">
        <f t="shared" si="455"/>
        <v>2</v>
      </c>
      <c r="L956" s="29">
        <f t="shared" si="456"/>
        <v>0</v>
      </c>
      <c r="M956" s="43" t="s">
        <v>70</v>
      </c>
      <c r="O956" s="37" t="s">
        <v>28</v>
      </c>
      <c r="P956" s="38">
        <v>14</v>
      </c>
      <c r="Q956" s="38">
        <v>2</v>
      </c>
      <c r="R956" s="38">
        <v>0</v>
      </c>
      <c r="S956" s="38">
        <v>0</v>
      </c>
      <c r="T956" s="8">
        <v>1</v>
      </c>
      <c r="U956" s="87"/>
      <c r="V956" s="87"/>
    </row>
    <row r="957" spans="1:22" x14ac:dyDescent="0.15">
      <c r="A957" s="5"/>
      <c r="B957" s="24" t="s">
        <v>26</v>
      </c>
      <c r="C957" s="7"/>
      <c r="D957" s="73">
        <f t="shared" si="467"/>
        <v>3</v>
      </c>
      <c r="E957" s="74">
        <f t="shared" si="467"/>
        <v>0</v>
      </c>
      <c r="F957" s="74">
        <f t="shared" si="467"/>
        <v>0</v>
      </c>
      <c r="G957" s="75">
        <f t="shared" si="467"/>
        <v>0</v>
      </c>
      <c r="H957" s="119">
        <f t="shared" si="467"/>
        <v>0</v>
      </c>
      <c r="I957" s="76">
        <f t="shared" si="470"/>
        <v>3</v>
      </c>
      <c r="J957" s="75">
        <f t="shared" si="469"/>
        <v>0</v>
      </c>
      <c r="K957" s="77">
        <f t="shared" si="455"/>
        <v>3</v>
      </c>
      <c r="L957" s="30">
        <f t="shared" si="456"/>
        <v>0</v>
      </c>
      <c r="M957" s="44" t="s">
        <v>70</v>
      </c>
      <c r="O957" s="37" t="s">
        <v>29</v>
      </c>
      <c r="P957" s="38">
        <v>16</v>
      </c>
      <c r="Q957" s="38">
        <v>2</v>
      </c>
      <c r="R957" s="38">
        <v>0</v>
      </c>
      <c r="S957" s="38">
        <v>0</v>
      </c>
      <c r="T957" s="8">
        <v>1</v>
      </c>
      <c r="U957" s="87"/>
      <c r="V957" s="87"/>
    </row>
    <row r="958" spans="1:22" x14ac:dyDescent="0.15">
      <c r="A958" s="17"/>
      <c r="B958" s="25" t="s">
        <v>113</v>
      </c>
      <c r="C958" s="18"/>
      <c r="D958" s="78">
        <f>SUM(D952:D957)</f>
        <v>13</v>
      </c>
      <c r="E958" s="79">
        <f>SUM(E952:E957)</f>
        <v>1</v>
      </c>
      <c r="F958" s="79">
        <f>SUM(F952:F957)</f>
        <v>0</v>
      </c>
      <c r="G958" s="80">
        <f>SUM(G952:G957)</f>
        <v>0</v>
      </c>
      <c r="H958" s="120">
        <f>SUM(H952:H957)</f>
        <v>1</v>
      </c>
      <c r="I958" s="81">
        <f>SUM(D958:E958)</f>
        <v>14</v>
      </c>
      <c r="J958" s="80">
        <f>SUM(F958:G958)</f>
        <v>0</v>
      </c>
      <c r="K958" s="82">
        <f t="shared" si="455"/>
        <v>15</v>
      </c>
      <c r="L958" s="31">
        <f t="shared" si="456"/>
        <v>0</v>
      </c>
      <c r="M958" s="45">
        <f>IF(ISERROR(ROUND(K958/$K$973*100,1)),"-",ROUND(K958/$K$973*100,1))</f>
        <v>26.3</v>
      </c>
      <c r="O958" s="37" t="s">
        <v>30</v>
      </c>
      <c r="P958" s="38">
        <v>17</v>
      </c>
      <c r="Q958" s="38">
        <v>2</v>
      </c>
      <c r="R958" s="38">
        <v>0</v>
      </c>
      <c r="S958" s="38">
        <v>0</v>
      </c>
      <c r="T958" s="8">
        <v>1</v>
      </c>
    </row>
    <row r="959" spans="1:22" x14ac:dyDescent="0.15">
      <c r="A959" s="1"/>
      <c r="B959" s="22" t="s">
        <v>60</v>
      </c>
      <c r="C959" s="2"/>
      <c r="D959" s="63">
        <f>P955-P954</f>
        <v>1</v>
      </c>
      <c r="E959" s="64">
        <f>Q955-Q954</f>
        <v>1</v>
      </c>
      <c r="F959" s="64">
        <f>R955-R954</f>
        <v>0</v>
      </c>
      <c r="G959" s="65">
        <f>S955-S954</f>
        <v>0</v>
      </c>
      <c r="H959" s="117">
        <f>T955-T954</f>
        <v>0</v>
      </c>
      <c r="I959" s="66">
        <f>SUM(D959:E959)</f>
        <v>2</v>
      </c>
      <c r="J959" s="65">
        <f>SUM(F959:G959)</f>
        <v>0</v>
      </c>
      <c r="K959" s="67">
        <f t="shared" si="455"/>
        <v>2</v>
      </c>
      <c r="L959" s="28">
        <f t="shared" si="456"/>
        <v>0</v>
      </c>
      <c r="M959" s="42" t="s">
        <v>70</v>
      </c>
      <c r="O959" s="37" t="s">
        <v>31</v>
      </c>
      <c r="P959" s="38">
        <v>20</v>
      </c>
      <c r="Q959" s="38">
        <v>2</v>
      </c>
      <c r="R959" s="38">
        <v>0</v>
      </c>
      <c r="S959" s="38">
        <v>0</v>
      </c>
      <c r="T959" s="8">
        <v>1</v>
      </c>
    </row>
    <row r="960" spans="1:22" s="19" customFormat="1" x14ac:dyDescent="0.15">
      <c r="A960" s="3"/>
      <c r="B960" s="23" t="s">
        <v>61</v>
      </c>
      <c r="C960" s="4"/>
      <c r="D960" s="68">
        <f t="shared" ref="D960:H964" si="471">P956-P955</f>
        <v>0</v>
      </c>
      <c r="E960" s="69">
        <f t="shared" si="471"/>
        <v>0</v>
      </c>
      <c r="F960" s="69">
        <f t="shared" si="471"/>
        <v>0</v>
      </c>
      <c r="G960" s="70">
        <f t="shared" si="471"/>
        <v>0</v>
      </c>
      <c r="H960" s="118">
        <f t="shared" si="471"/>
        <v>0</v>
      </c>
      <c r="I960" s="71">
        <f t="shared" ref="I960" si="472">SUM(D960:E960)</f>
        <v>0</v>
      </c>
      <c r="J960" s="70">
        <f t="shared" ref="J960:J964" si="473">SUM(F960:G960)</f>
        <v>0</v>
      </c>
      <c r="K960" s="72">
        <f t="shared" si="455"/>
        <v>0</v>
      </c>
      <c r="L960" s="29" t="str">
        <f t="shared" si="456"/>
        <v>-</v>
      </c>
      <c r="M960" s="43" t="s">
        <v>70</v>
      </c>
      <c r="O960" s="39" t="s">
        <v>32</v>
      </c>
      <c r="P960" s="40">
        <v>22</v>
      </c>
      <c r="Q960" s="40">
        <v>2</v>
      </c>
      <c r="R960" s="40">
        <v>0</v>
      </c>
      <c r="S960" s="40">
        <v>0</v>
      </c>
      <c r="T960" s="8">
        <v>1</v>
      </c>
      <c r="U960" s="8"/>
    </row>
    <row r="961" spans="1:24" x14ac:dyDescent="0.15">
      <c r="A961" s="3"/>
      <c r="B961" s="23" t="s">
        <v>62</v>
      </c>
      <c r="C961" s="4"/>
      <c r="D961" s="68">
        <f t="shared" si="471"/>
        <v>2</v>
      </c>
      <c r="E961" s="69">
        <f t="shared" si="471"/>
        <v>0</v>
      </c>
      <c r="F961" s="69">
        <f t="shared" si="471"/>
        <v>0</v>
      </c>
      <c r="G961" s="70">
        <f t="shared" si="471"/>
        <v>0</v>
      </c>
      <c r="H961" s="118">
        <f t="shared" si="471"/>
        <v>0</v>
      </c>
      <c r="I961" s="71">
        <f>SUM(D961:E961)</f>
        <v>2</v>
      </c>
      <c r="J961" s="70">
        <f t="shared" si="473"/>
        <v>0</v>
      </c>
      <c r="K961" s="72">
        <f t="shared" si="455"/>
        <v>2</v>
      </c>
      <c r="L961" s="29">
        <f t="shared" si="456"/>
        <v>0</v>
      </c>
      <c r="M961" s="43" t="s">
        <v>70</v>
      </c>
      <c r="O961" s="35" t="s">
        <v>34</v>
      </c>
      <c r="P961" s="36">
        <v>22</v>
      </c>
      <c r="Q961" s="36">
        <v>2</v>
      </c>
      <c r="R961" s="36">
        <v>0</v>
      </c>
      <c r="S961" s="36">
        <v>0</v>
      </c>
      <c r="T961" s="36">
        <v>1</v>
      </c>
    </row>
    <row r="962" spans="1:24" x14ac:dyDescent="0.15">
      <c r="A962" s="3"/>
      <c r="B962" s="23" t="s">
        <v>63</v>
      </c>
      <c r="C962" s="4"/>
      <c r="D962" s="68">
        <f t="shared" si="471"/>
        <v>1</v>
      </c>
      <c r="E962" s="69">
        <f t="shared" si="471"/>
        <v>0</v>
      </c>
      <c r="F962" s="69">
        <f t="shared" si="471"/>
        <v>0</v>
      </c>
      <c r="G962" s="70">
        <f t="shared" si="471"/>
        <v>0</v>
      </c>
      <c r="H962" s="118">
        <f t="shared" si="471"/>
        <v>0</v>
      </c>
      <c r="I962" s="71">
        <f t="shared" ref="I962:I964" si="474">SUM(D962:E962)</f>
        <v>1</v>
      </c>
      <c r="J962" s="70">
        <f t="shared" si="473"/>
        <v>0</v>
      </c>
      <c r="K962" s="72">
        <f t="shared" si="455"/>
        <v>1</v>
      </c>
      <c r="L962" s="29">
        <f t="shared" si="456"/>
        <v>0</v>
      </c>
      <c r="M962" s="43" t="s">
        <v>70</v>
      </c>
      <c r="O962" s="37" t="s">
        <v>35</v>
      </c>
      <c r="P962" s="38">
        <v>22</v>
      </c>
      <c r="Q962" s="38">
        <v>2</v>
      </c>
      <c r="R962" s="38">
        <v>0</v>
      </c>
      <c r="S962" s="38">
        <v>0</v>
      </c>
      <c r="T962" s="8">
        <v>1</v>
      </c>
    </row>
    <row r="963" spans="1:24" x14ac:dyDescent="0.15">
      <c r="A963" s="3"/>
      <c r="B963" s="23" t="s">
        <v>64</v>
      </c>
      <c r="C963" s="4"/>
      <c r="D963" s="68">
        <f t="shared" si="471"/>
        <v>3</v>
      </c>
      <c r="E963" s="69">
        <f t="shared" si="471"/>
        <v>0</v>
      </c>
      <c r="F963" s="69">
        <f t="shared" si="471"/>
        <v>0</v>
      </c>
      <c r="G963" s="70">
        <f t="shared" si="471"/>
        <v>0</v>
      </c>
      <c r="H963" s="118">
        <f t="shared" si="471"/>
        <v>0</v>
      </c>
      <c r="I963" s="71">
        <f t="shared" si="474"/>
        <v>3</v>
      </c>
      <c r="J963" s="70">
        <f t="shared" si="473"/>
        <v>0</v>
      </c>
      <c r="K963" s="72">
        <f t="shared" si="455"/>
        <v>3</v>
      </c>
      <c r="L963" s="29">
        <f t="shared" si="456"/>
        <v>0</v>
      </c>
      <c r="M963" s="43" t="s">
        <v>70</v>
      </c>
      <c r="O963" s="37" t="s">
        <v>36</v>
      </c>
      <c r="P963" s="38">
        <v>25</v>
      </c>
      <c r="Q963" s="38">
        <v>2</v>
      </c>
      <c r="R963" s="38">
        <v>0</v>
      </c>
      <c r="S963" s="38">
        <v>0</v>
      </c>
      <c r="T963" s="8">
        <v>1</v>
      </c>
    </row>
    <row r="964" spans="1:24" x14ac:dyDescent="0.15">
      <c r="A964" s="5"/>
      <c r="B964" s="24" t="s">
        <v>33</v>
      </c>
      <c r="C964" s="7"/>
      <c r="D964" s="73">
        <f t="shared" si="471"/>
        <v>2</v>
      </c>
      <c r="E964" s="74">
        <f t="shared" si="471"/>
        <v>0</v>
      </c>
      <c r="F964" s="74">
        <f t="shared" si="471"/>
        <v>0</v>
      </c>
      <c r="G964" s="75">
        <f t="shared" si="471"/>
        <v>0</v>
      </c>
      <c r="H964" s="119">
        <f t="shared" si="471"/>
        <v>0</v>
      </c>
      <c r="I964" s="76">
        <f t="shared" si="474"/>
        <v>2</v>
      </c>
      <c r="J964" s="75">
        <f t="shared" si="473"/>
        <v>0</v>
      </c>
      <c r="K964" s="77">
        <f t="shared" si="455"/>
        <v>2</v>
      </c>
      <c r="L964" s="30">
        <f t="shared" si="456"/>
        <v>0</v>
      </c>
      <c r="M964" s="44" t="s">
        <v>70</v>
      </c>
      <c r="O964" s="37" t="s">
        <v>37</v>
      </c>
      <c r="P964" s="38">
        <v>26</v>
      </c>
      <c r="Q964" s="38">
        <v>2</v>
      </c>
      <c r="R964" s="38">
        <v>0</v>
      </c>
      <c r="S964" s="38">
        <v>0</v>
      </c>
      <c r="T964" s="8">
        <v>1</v>
      </c>
    </row>
    <row r="965" spans="1:24" x14ac:dyDescent="0.15">
      <c r="A965" s="17"/>
      <c r="B965" s="25" t="s">
        <v>112</v>
      </c>
      <c r="C965" s="18"/>
      <c r="D965" s="78">
        <f>SUM(D959:D964)</f>
        <v>9</v>
      </c>
      <c r="E965" s="79">
        <f>SUM(E959:E964)</f>
        <v>1</v>
      </c>
      <c r="F965" s="79">
        <f>SUM(F959:F964)</f>
        <v>0</v>
      </c>
      <c r="G965" s="80">
        <f>SUM(G959:G964)</f>
        <v>0</v>
      </c>
      <c r="H965" s="120">
        <f>SUM(H959:H964)</f>
        <v>0</v>
      </c>
      <c r="I965" s="81">
        <f>SUM(D965:E965)</f>
        <v>10</v>
      </c>
      <c r="J965" s="80">
        <f>SUM(F965:G965)</f>
        <v>0</v>
      </c>
      <c r="K965" s="82">
        <f t="shared" si="455"/>
        <v>10</v>
      </c>
      <c r="L965" s="31">
        <f t="shared" si="456"/>
        <v>0</v>
      </c>
      <c r="M965" s="45">
        <f>IF(ISERROR(ROUND(K965/$K$973*100,1)),"-",ROUND(K965/$K$973*100,1))</f>
        <v>17.5</v>
      </c>
      <c r="O965" s="37" t="s">
        <v>38</v>
      </c>
      <c r="P965" s="38">
        <v>27</v>
      </c>
      <c r="Q965" s="38">
        <v>3</v>
      </c>
      <c r="R965" s="38">
        <v>0</v>
      </c>
      <c r="S965" s="38">
        <v>0</v>
      </c>
      <c r="T965" s="8">
        <v>1</v>
      </c>
    </row>
    <row r="966" spans="1:24" x14ac:dyDescent="0.15">
      <c r="A966" s="1"/>
      <c r="B966" s="22" t="s">
        <v>65</v>
      </c>
      <c r="C966" s="2"/>
      <c r="D966" s="63">
        <f>P961-P960</f>
        <v>0</v>
      </c>
      <c r="E966" s="64">
        <f>Q961-Q960</f>
        <v>0</v>
      </c>
      <c r="F966" s="64">
        <f>R961-R960</f>
        <v>0</v>
      </c>
      <c r="G966" s="65">
        <f>S961-S960</f>
        <v>0</v>
      </c>
      <c r="H966" s="117">
        <f>T961-T960</f>
        <v>0</v>
      </c>
      <c r="I966" s="66">
        <f>SUM(D966:E966)</f>
        <v>0</v>
      </c>
      <c r="J966" s="65">
        <f>SUM(F966:G966)</f>
        <v>0</v>
      </c>
      <c r="K966" s="67">
        <f t="shared" si="455"/>
        <v>0</v>
      </c>
      <c r="L966" s="28" t="str">
        <f t="shared" si="456"/>
        <v>-</v>
      </c>
      <c r="M966" s="42" t="s">
        <v>70</v>
      </c>
      <c r="O966" s="39" t="s">
        <v>39</v>
      </c>
      <c r="P966" s="40">
        <v>30</v>
      </c>
      <c r="Q966" s="40">
        <v>3</v>
      </c>
      <c r="R966" s="40">
        <v>0</v>
      </c>
      <c r="S966" s="40">
        <v>0</v>
      </c>
      <c r="T966" s="8">
        <v>1</v>
      </c>
    </row>
    <row r="967" spans="1:24" x14ac:dyDescent="0.15">
      <c r="A967" s="3"/>
      <c r="B967" s="23" t="s">
        <v>66</v>
      </c>
      <c r="C967" s="4"/>
      <c r="D967" s="68">
        <f t="shared" ref="D967:H971" si="475">P962-P961</f>
        <v>0</v>
      </c>
      <c r="E967" s="69">
        <f t="shared" si="475"/>
        <v>0</v>
      </c>
      <c r="F967" s="69">
        <f t="shared" si="475"/>
        <v>0</v>
      </c>
      <c r="G967" s="70">
        <f t="shared" si="475"/>
        <v>0</v>
      </c>
      <c r="H967" s="118">
        <f t="shared" si="475"/>
        <v>0</v>
      </c>
      <c r="I967" s="71">
        <f t="shared" ref="I967" si="476">SUM(D967:E967)</f>
        <v>0</v>
      </c>
      <c r="J967" s="70">
        <f t="shared" ref="J967:J971" si="477">SUM(F967:G967)</f>
        <v>0</v>
      </c>
      <c r="K967" s="72">
        <f t="shared" si="455"/>
        <v>0</v>
      </c>
      <c r="L967" s="29" t="str">
        <f t="shared" si="456"/>
        <v>-</v>
      </c>
      <c r="M967" s="43" t="s">
        <v>70</v>
      </c>
      <c r="O967" s="19"/>
      <c r="P967" s="19"/>
      <c r="Q967" s="19"/>
      <c r="R967" s="19"/>
      <c r="S967" s="19"/>
    </row>
    <row r="968" spans="1:24" x14ac:dyDescent="0.15">
      <c r="A968" s="3"/>
      <c r="B968" s="23" t="s">
        <v>67</v>
      </c>
      <c r="C968" s="4"/>
      <c r="D968" s="68">
        <f t="shared" si="475"/>
        <v>3</v>
      </c>
      <c r="E968" s="69">
        <f t="shared" si="475"/>
        <v>0</v>
      </c>
      <c r="F968" s="69">
        <f t="shared" si="475"/>
        <v>0</v>
      </c>
      <c r="G968" s="70">
        <f t="shared" si="475"/>
        <v>0</v>
      </c>
      <c r="H968" s="118">
        <f t="shared" si="475"/>
        <v>0</v>
      </c>
      <c r="I968" s="71">
        <f>SUM(D968:E968)</f>
        <v>3</v>
      </c>
      <c r="J968" s="70">
        <f t="shared" si="477"/>
        <v>0</v>
      </c>
      <c r="K968" s="72">
        <f t="shared" si="455"/>
        <v>3</v>
      </c>
      <c r="L968" s="29">
        <f t="shared" si="456"/>
        <v>0</v>
      </c>
      <c r="M968" s="43" t="s">
        <v>70</v>
      </c>
      <c r="O968" s="19"/>
      <c r="P968" s="19"/>
      <c r="Q968" s="19"/>
      <c r="R968" s="19"/>
      <c r="S968" s="19"/>
    </row>
    <row r="969" spans="1:24" x14ac:dyDescent="0.15">
      <c r="A969" s="3"/>
      <c r="B969" s="23" t="s">
        <v>68</v>
      </c>
      <c r="C969" s="4"/>
      <c r="D969" s="68">
        <f t="shared" si="475"/>
        <v>1</v>
      </c>
      <c r="E969" s="69">
        <f t="shared" si="475"/>
        <v>0</v>
      </c>
      <c r="F969" s="69">
        <f t="shared" si="475"/>
        <v>0</v>
      </c>
      <c r="G969" s="70">
        <f t="shared" si="475"/>
        <v>0</v>
      </c>
      <c r="H969" s="118">
        <f t="shared" si="475"/>
        <v>0</v>
      </c>
      <c r="I969" s="71">
        <f t="shared" ref="I969:I971" si="478">SUM(D969:E969)</f>
        <v>1</v>
      </c>
      <c r="J969" s="70">
        <f t="shared" si="477"/>
        <v>0</v>
      </c>
      <c r="K969" s="72">
        <f t="shared" si="455"/>
        <v>1</v>
      </c>
      <c r="L969" s="29">
        <f t="shared" si="456"/>
        <v>0</v>
      </c>
      <c r="M969" s="43" t="s">
        <v>70</v>
      </c>
      <c r="O969" s="19"/>
      <c r="P969" s="19"/>
      <c r="Q969" s="19"/>
      <c r="R969" s="19"/>
      <c r="S969" s="19"/>
    </row>
    <row r="970" spans="1:24" x14ac:dyDescent="0.15">
      <c r="A970" s="3"/>
      <c r="B970" s="23" t="s">
        <v>69</v>
      </c>
      <c r="C970" s="4"/>
      <c r="D970" s="68">
        <f t="shared" si="475"/>
        <v>1</v>
      </c>
      <c r="E970" s="69">
        <f t="shared" si="475"/>
        <v>1</v>
      </c>
      <c r="F970" s="69">
        <f t="shared" si="475"/>
        <v>0</v>
      </c>
      <c r="G970" s="70">
        <f t="shared" si="475"/>
        <v>0</v>
      </c>
      <c r="H970" s="118">
        <f t="shared" si="475"/>
        <v>0</v>
      </c>
      <c r="I970" s="71">
        <f t="shared" si="478"/>
        <v>2</v>
      </c>
      <c r="J970" s="70">
        <f t="shared" si="477"/>
        <v>0</v>
      </c>
      <c r="K970" s="72">
        <f t="shared" si="455"/>
        <v>2</v>
      </c>
      <c r="L970" s="29">
        <f t="shared" si="456"/>
        <v>0</v>
      </c>
      <c r="M970" s="43" t="s">
        <v>70</v>
      </c>
      <c r="O970" s="88"/>
      <c r="P970" s="89"/>
      <c r="Q970" s="88"/>
      <c r="R970" s="88"/>
      <c r="S970" s="88"/>
    </row>
    <row r="971" spans="1:24" x14ac:dyDescent="0.15">
      <c r="A971" s="5"/>
      <c r="B971" s="24" t="s">
        <v>40</v>
      </c>
      <c r="C971" s="7"/>
      <c r="D971" s="73">
        <f>P966-P965</f>
        <v>3</v>
      </c>
      <c r="E971" s="74">
        <f t="shared" si="475"/>
        <v>0</v>
      </c>
      <c r="F971" s="74">
        <f t="shared" si="475"/>
        <v>0</v>
      </c>
      <c r="G971" s="75">
        <f t="shared" si="475"/>
        <v>0</v>
      </c>
      <c r="H971" s="119">
        <f t="shared" si="475"/>
        <v>0</v>
      </c>
      <c r="I971" s="76">
        <f t="shared" si="478"/>
        <v>3</v>
      </c>
      <c r="J971" s="75">
        <f t="shared" si="477"/>
        <v>0</v>
      </c>
      <c r="K971" s="77">
        <f t="shared" si="455"/>
        <v>3</v>
      </c>
      <c r="L971" s="30">
        <f t="shared" si="456"/>
        <v>0</v>
      </c>
      <c r="M971" s="44" t="s">
        <v>70</v>
      </c>
      <c r="O971" s="88"/>
      <c r="P971" s="88"/>
      <c r="Q971" s="88"/>
      <c r="R971" s="88"/>
      <c r="S971" s="88"/>
    </row>
    <row r="972" spans="1:24" ht="12" thickBot="1" x14ac:dyDescent="0.2">
      <c r="A972" s="20"/>
      <c r="B972" s="25" t="s">
        <v>111</v>
      </c>
      <c r="C972" s="21"/>
      <c r="D972" s="83">
        <f>SUM(D966:D971)</f>
        <v>8</v>
      </c>
      <c r="E972" s="84">
        <f t="shared" ref="E972:H972" si="479">SUM(E966:E971)</f>
        <v>1</v>
      </c>
      <c r="F972" s="84">
        <f t="shared" si="479"/>
        <v>0</v>
      </c>
      <c r="G972" s="85">
        <f t="shared" si="479"/>
        <v>0</v>
      </c>
      <c r="H972" s="121">
        <f t="shared" si="479"/>
        <v>0</v>
      </c>
      <c r="I972" s="86">
        <f>SUM(D972:E972)</f>
        <v>9</v>
      </c>
      <c r="J972" s="85">
        <f>SUM(F972:G972)</f>
        <v>0</v>
      </c>
      <c r="K972" s="67">
        <f t="shared" si="455"/>
        <v>9</v>
      </c>
      <c r="L972" s="27">
        <f>IF(ISERROR(ROUND(J972/K972*100,1)),"-",ROUND(J972/K972*100,1))</f>
        <v>0</v>
      </c>
      <c r="M972" s="45">
        <f>IF(ISERROR(ROUND(K972/$K$973*100,1)),"-",ROUND(K972/$K$973*100,1))</f>
        <v>15.8</v>
      </c>
      <c r="O972" s="88"/>
      <c r="P972" s="90"/>
      <c r="Q972" s="90"/>
      <c r="R972" s="90"/>
      <c r="S972" s="90"/>
    </row>
    <row r="973" spans="1:24" ht="12" thickTop="1" x14ac:dyDescent="0.15">
      <c r="A973" s="97"/>
      <c r="B973" s="98" t="s">
        <v>106</v>
      </c>
      <c r="C973" s="99"/>
      <c r="D973" s="100">
        <f>SUM(D937,D944,D951,D958,D965,D972)</f>
        <v>52</v>
      </c>
      <c r="E973" s="101">
        <f t="shared" ref="E973:J973" si="480">SUM(E937,E944,E951,E958,E965,E972)</f>
        <v>4</v>
      </c>
      <c r="F973" s="101">
        <f t="shared" si="480"/>
        <v>0</v>
      </c>
      <c r="G973" s="102">
        <f t="shared" si="480"/>
        <v>0</v>
      </c>
      <c r="H973" s="122">
        <f t="shared" si="480"/>
        <v>1</v>
      </c>
      <c r="I973" s="103">
        <f t="shared" si="480"/>
        <v>56</v>
      </c>
      <c r="J973" s="102">
        <f t="shared" si="480"/>
        <v>0</v>
      </c>
      <c r="K973" s="104">
        <f t="shared" si="455"/>
        <v>57</v>
      </c>
      <c r="L973" s="105">
        <f t="shared" ref="L973" si="481">IF(ISERROR(ROUND(J973/K973*100,1)),"-",ROUND(J973/K973*100,1))</f>
        <v>0</v>
      </c>
      <c r="M973" s="45">
        <f>IF(ISERROR(ROUND(K973/$K973*100,1)),"-",ROUND(K973/$K973*100,1))</f>
        <v>100</v>
      </c>
      <c r="O973" s="88"/>
      <c r="P973" s="88"/>
      <c r="Q973" s="88"/>
      <c r="R973" s="88"/>
      <c r="S973" s="88"/>
    </row>
    <row r="974" spans="1:24" x14ac:dyDescent="0.15">
      <c r="T974" s="33"/>
    </row>
    <row r="976" spans="1:24" x14ac:dyDescent="0.15">
      <c r="B976" s="41" t="s">
        <v>96</v>
      </c>
      <c r="P976" s="41" t="str">
        <f>B976</f>
        <v>D→C</v>
      </c>
      <c r="U976" s="87"/>
      <c r="V976" s="87"/>
      <c r="W976" s="87"/>
      <c r="X976" s="87"/>
    </row>
    <row r="977" spans="1:22" ht="21" x14ac:dyDescent="0.15">
      <c r="A977" s="1"/>
      <c r="B977" s="13"/>
      <c r="C977" s="26" t="s">
        <v>2</v>
      </c>
      <c r="D977" s="52" t="s">
        <v>48</v>
      </c>
      <c r="E977" s="53" t="s">
        <v>49</v>
      </c>
      <c r="F977" s="53" t="s">
        <v>104</v>
      </c>
      <c r="G977" s="54" t="s">
        <v>105</v>
      </c>
      <c r="H977" s="115" t="s">
        <v>108</v>
      </c>
      <c r="I977" s="55" t="s">
        <v>50</v>
      </c>
      <c r="J977" s="56" t="s">
        <v>51</v>
      </c>
      <c r="K977" s="57" t="s">
        <v>52</v>
      </c>
      <c r="L977" s="14" t="s">
        <v>53</v>
      </c>
      <c r="M977" s="14" t="s">
        <v>54</v>
      </c>
      <c r="P977" s="8" t="s">
        <v>71</v>
      </c>
      <c r="Q977" s="8" t="s">
        <v>71</v>
      </c>
      <c r="R977" s="8" t="s">
        <v>72</v>
      </c>
      <c r="S977" s="8" t="s">
        <v>72</v>
      </c>
      <c r="T977" s="123" t="s">
        <v>107</v>
      </c>
      <c r="U977" s="87"/>
      <c r="V977" s="87"/>
    </row>
    <row r="978" spans="1:22" x14ac:dyDescent="0.15">
      <c r="A978" s="5" t="s">
        <v>1</v>
      </c>
      <c r="B978" s="10"/>
      <c r="C978" s="15"/>
      <c r="D978" s="58" t="s">
        <v>46</v>
      </c>
      <c r="E978" s="59" t="s">
        <v>46</v>
      </c>
      <c r="F978" s="59" t="s">
        <v>46</v>
      </c>
      <c r="G978" s="60" t="s">
        <v>46</v>
      </c>
      <c r="H978" s="116" t="s">
        <v>46</v>
      </c>
      <c r="I978" s="61" t="s">
        <v>46</v>
      </c>
      <c r="J978" s="60" t="s">
        <v>46</v>
      </c>
      <c r="K978" s="62" t="s">
        <v>46</v>
      </c>
      <c r="L978" s="16" t="s">
        <v>47</v>
      </c>
      <c r="M978" s="16" t="s">
        <v>47</v>
      </c>
      <c r="P978" s="33" t="s">
        <v>73</v>
      </c>
      <c r="Q978" s="33" t="s">
        <v>74</v>
      </c>
      <c r="R978" s="33" t="s">
        <v>84</v>
      </c>
      <c r="S978" s="33" t="s">
        <v>75</v>
      </c>
      <c r="T978" s="123"/>
      <c r="U978" s="87"/>
      <c r="V978" s="87"/>
    </row>
    <row r="979" spans="1:22" x14ac:dyDescent="0.15">
      <c r="A979" s="1"/>
      <c r="B979" s="22" t="s">
        <v>136</v>
      </c>
      <c r="C979" s="2"/>
      <c r="D979" s="63">
        <f>P979</f>
        <v>3</v>
      </c>
      <c r="E979" s="64">
        <f>Q979</f>
        <v>0</v>
      </c>
      <c r="F979" s="64">
        <f>R979</f>
        <v>0</v>
      </c>
      <c r="G979" s="65">
        <f>S979</f>
        <v>0</v>
      </c>
      <c r="H979" s="117">
        <f>T979</f>
        <v>0</v>
      </c>
      <c r="I979" s="66">
        <f t="shared" ref="I979:I986" si="482">SUM(D979:E979)</f>
        <v>3</v>
      </c>
      <c r="J979" s="65">
        <f t="shared" ref="J979:J991" si="483">SUM(F979:G979)</f>
        <v>0</v>
      </c>
      <c r="K979" s="67">
        <f>SUM(D979:H979)</f>
        <v>3</v>
      </c>
      <c r="L979" s="28">
        <f>IF(ISERROR(ROUND(J979/K979*100,1)),"-",ROUND(J979/K979*100,1))</f>
        <v>0</v>
      </c>
      <c r="M979" s="42" t="s">
        <v>70</v>
      </c>
      <c r="O979" s="8" t="s">
        <v>3</v>
      </c>
      <c r="P979" s="34">
        <v>3</v>
      </c>
      <c r="Q979" s="34">
        <v>0</v>
      </c>
      <c r="R979" s="34">
        <v>0</v>
      </c>
      <c r="S979" s="34">
        <v>0</v>
      </c>
      <c r="T979" s="8">
        <v>0</v>
      </c>
      <c r="U979" s="87"/>
      <c r="V979" s="87"/>
    </row>
    <row r="980" spans="1:22" x14ac:dyDescent="0.15">
      <c r="A980" s="3"/>
      <c r="B980" s="23" t="s">
        <v>137</v>
      </c>
      <c r="C980" s="4"/>
      <c r="D980" s="68">
        <f>P980-P979</f>
        <v>3</v>
      </c>
      <c r="E980" s="69">
        <f>Q980-Q979</f>
        <v>1</v>
      </c>
      <c r="F980" s="69">
        <f>R980-R979</f>
        <v>0</v>
      </c>
      <c r="G980" s="70">
        <f>S980-S979</f>
        <v>0</v>
      </c>
      <c r="H980" s="118">
        <f>T980-T979</f>
        <v>0</v>
      </c>
      <c r="I980" s="71">
        <f t="shared" si="482"/>
        <v>4</v>
      </c>
      <c r="J980" s="70">
        <f t="shared" si="483"/>
        <v>0</v>
      </c>
      <c r="K980" s="72">
        <f t="shared" ref="K980:K1021" si="484">SUM(D980:H980)</f>
        <v>4</v>
      </c>
      <c r="L980" s="29">
        <f t="shared" ref="L980:L1019" si="485">IF(ISERROR(ROUND(J980/K980*100,1)),"-",ROUND(J980/K980*100,1))</f>
        <v>0</v>
      </c>
      <c r="M980" s="43" t="s">
        <v>70</v>
      </c>
      <c r="O980" s="8" t="s">
        <v>4</v>
      </c>
      <c r="P980" s="34">
        <v>6</v>
      </c>
      <c r="Q980" s="34">
        <v>1</v>
      </c>
      <c r="R980" s="34">
        <v>0</v>
      </c>
      <c r="S980" s="34">
        <v>0</v>
      </c>
      <c r="T980" s="8">
        <v>0</v>
      </c>
      <c r="U980" s="87"/>
      <c r="V980" s="87"/>
    </row>
    <row r="981" spans="1:22" x14ac:dyDescent="0.15">
      <c r="A981" s="3"/>
      <c r="B981" s="23" t="s">
        <v>138</v>
      </c>
      <c r="C981" s="4"/>
      <c r="D981" s="68">
        <f t="shared" ref="D981:H984" si="486">P981-P980</f>
        <v>1</v>
      </c>
      <c r="E981" s="69">
        <f t="shared" si="486"/>
        <v>2</v>
      </c>
      <c r="F981" s="69">
        <f t="shared" si="486"/>
        <v>0</v>
      </c>
      <c r="G981" s="70">
        <f t="shared" si="486"/>
        <v>1</v>
      </c>
      <c r="H981" s="118">
        <f t="shared" si="486"/>
        <v>0</v>
      </c>
      <c r="I981" s="71">
        <f t="shared" si="482"/>
        <v>3</v>
      </c>
      <c r="J981" s="70">
        <f t="shared" si="483"/>
        <v>1</v>
      </c>
      <c r="K981" s="72">
        <f t="shared" si="484"/>
        <v>4</v>
      </c>
      <c r="L981" s="29">
        <f t="shared" si="485"/>
        <v>25</v>
      </c>
      <c r="M981" s="43" t="s">
        <v>70</v>
      </c>
      <c r="O981" s="8" t="s">
        <v>5</v>
      </c>
      <c r="P981" s="34">
        <v>7</v>
      </c>
      <c r="Q981" s="34">
        <v>3</v>
      </c>
      <c r="R981" s="34">
        <v>0</v>
      </c>
      <c r="S981" s="34">
        <v>1</v>
      </c>
      <c r="T981" s="8">
        <v>0</v>
      </c>
      <c r="U981" s="87"/>
      <c r="V981" s="87"/>
    </row>
    <row r="982" spans="1:22" s="19" customFormat="1" x14ac:dyDescent="0.15">
      <c r="A982" s="3"/>
      <c r="B982" s="23" t="s">
        <v>139</v>
      </c>
      <c r="C982" s="4"/>
      <c r="D982" s="68">
        <f t="shared" si="486"/>
        <v>1</v>
      </c>
      <c r="E982" s="69">
        <f t="shared" si="486"/>
        <v>0</v>
      </c>
      <c r="F982" s="69">
        <f t="shared" si="486"/>
        <v>0</v>
      </c>
      <c r="G982" s="70">
        <f t="shared" si="486"/>
        <v>1</v>
      </c>
      <c r="H982" s="118">
        <f t="shared" si="486"/>
        <v>0</v>
      </c>
      <c r="I982" s="71">
        <f t="shared" si="482"/>
        <v>1</v>
      </c>
      <c r="J982" s="70">
        <f t="shared" si="483"/>
        <v>1</v>
      </c>
      <c r="K982" s="72">
        <f t="shared" si="484"/>
        <v>2</v>
      </c>
      <c r="L982" s="29">
        <f t="shared" si="485"/>
        <v>50</v>
      </c>
      <c r="M982" s="43" t="s">
        <v>70</v>
      </c>
      <c r="O982" s="8" t="s">
        <v>6</v>
      </c>
      <c r="P982" s="34">
        <v>8</v>
      </c>
      <c r="Q982" s="34">
        <v>3</v>
      </c>
      <c r="R982" s="34">
        <v>0</v>
      </c>
      <c r="S982" s="34">
        <v>2</v>
      </c>
      <c r="T982" s="8">
        <v>0</v>
      </c>
      <c r="U982" s="87"/>
      <c r="V982" s="87"/>
    </row>
    <row r="983" spans="1:22" x14ac:dyDescent="0.15">
      <c r="A983" s="3"/>
      <c r="B983" s="23" t="s">
        <v>140</v>
      </c>
      <c r="C983" s="4"/>
      <c r="D983" s="68">
        <f t="shared" si="486"/>
        <v>0</v>
      </c>
      <c r="E983" s="69">
        <f t="shared" si="486"/>
        <v>0</v>
      </c>
      <c r="F983" s="69">
        <f t="shared" si="486"/>
        <v>0</v>
      </c>
      <c r="G983" s="70">
        <f t="shared" si="486"/>
        <v>1</v>
      </c>
      <c r="H983" s="118">
        <f t="shared" si="486"/>
        <v>0</v>
      </c>
      <c r="I983" s="71">
        <f t="shared" si="482"/>
        <v>0</v>
      </c>
      <c r="J983" s="70">
        <f t="shared" si="483"/>
        <v>1</v>
      </c>
      <c r="K983" s="72">
        <f t="shared" si="484"/>
        <v>1</v>
      </c>
      <c r="L983" s="29">
        <f t="shared" si="485"/>
        <v>100</v>
      </c>
      <c r="M983" s="43" t="s">
        <v>70</v>
      </c>
      <c r="O983" s="8" t="s">
        <v>7</v>
      </c>
      <c r="P983" s="34">
        <v>8</v>
      </c>
      <c r="Q983" s="34">
        <v>3</v>
      </c>
      <c r="R983" s="34">
        <v>0</v>
      </c>
      <c r="S983" s="34">
        <v>3</v>
      </c>
      <c r="T983" s="8">
        <v>0</v>
      </c>
      <c r="U983" s="87"/>
      <c r="V983" s="87"/>
    </row>
    <row r="984" spans="1:22" x14ac:dyDescent="0.15">
      <c r="A984" s="5"/>
      <c r="B984" s="24" t="s">
        <v>141</v>
      </c>
      <c r="C984" s="7"/>
      <c r="D984" s="73">
        <f t="shared" si="486"/>
        <v>2</v>
      </c>
      <c r="E984" s="74">
        <f t="shared" si="486"/>
        <v>0</v>
      </c>
      <c r="F984" s="74">
        <f t="shared" si="486"/>
        <v>0</v>
      </c>
      <c r="G984" s="75">
        <f t="shared" si="486"/>
        <v>0</v>
      </c>
      <c r="H984" s="119">
        <f t="shared" si="486"/>
        <v>0</v>
      </c>
      <c r="I984" s="76">
        <f t="shared" si="482"/>
        <v>2</v>
      </c>
      <c r="J984" s="75">
        <f t="shared" si="483"/>
        <v>0</v>
      </c>
      <c r="K984" s="77">
        <f t="shared" si="484"/>
        <v>2</v>
      </c>
      <c r="L984" s="30">
        <f t="shared" si="485"/>
        <v>0</v>
      </c>
      <c r="M984" s="44" t="s">
        <v>70</v>
      </c>
      <c r="O984" s="8" t="s">
        <v>8</v>
      </c>
      <c r="P984" s="34">
        <v>10</v>
      </c>
      <c r="Q984" s="34">
        <v>3</v>
      </c>
      <c r="R984" s="34">
        <v>0</v>
      </c>
      <c r="S984" s="34">
        <v>3</v>
      </c>
      <c r="T984" s="8">
        <v>0</v>
      </c>
      <c r="U984" s="87"/>
      <c r="V984" s="87"/>
    </row>
    <row r="985" spans="1:22" x14ac:dyDescent="0.15">
      <c r="A985" s="17"/>
      <c r="B985" s="25" t="s">
        <v>154</v>
      </c>
      <c r="C985" s="18"/>
      <c r="D985" s="78">
        <f>SUM(D979:D984)</f>
        <v>10</v>
      </c>
      <c r="E985" s="79">
        <f>SUM(E979:E984)</f>
        <v>3</v>
      </c>
      <c r="F985" s="79">
        <f>SUM(F979:F984)</f>
        <v>0</v>
      </c>
      <c r="G985" s="80">
        <f>SUM(G979:G984)</f>
        <v>3</v>
      </c>
      <c r="H985" s="120">
        <f>SUM(H979:H984)</f>
        <v>0</v>
      </c>
      <c r="I985" s="81">
        <f t="shared" si="482"/>
        <v>13</v>
      </c>
      <c r="J985" s="80">
        <f t="shared" si="483"/>
        <v>3</v>
      </c>
      <c r="K985" s="82">
        <f t="shared" si="484"/>
        <v>16</v>
      </c>
      <c r="L985" s="31">
        <f t="shared" si="485"/>
        <v>18.8</v>
      </c>
      <c r="M985" s="45">
        <f>IF(ISERROR(ROUND(K985/$K$1021*100,1)),"-",ROUND(K985/$K$1021*100,1))</f>
        <v>18.600000000000001</v>
      </c>
      <c r="O985" s="35" t="s">
        <v>9</v>
      </c>
      <c r="P985" s="36">
        <v>13</v>
      </c>
      <c r="Q985" s="36">
        <v>3</v>
      </c>
      <c r="R985" s="36">
        <v>0</v>
      </c>
      <c r="S985" s="36">
        <v>3</v>
      </c>
      <c r="T985" s="36">
        <v>0</v>
      </c>
      <c r="U985" s="87"/>
      <c r="V985" s="87"/>
    </row>
    <row r="986" spans="1:22" x14ac:dyDescent="0.15">
      <c r="A986" s="1"/>
      <c r="B986" s="22" t="s">
        <v>142</v>
      </c>
      <c r="C986" s="2"/>
      <c r="D986" s="63">
        <f>P985-P984</f>
        <v>3</v>
      </c>
      <c r="E986" s="64">
        <f>Q985-Q984</f>
        <v>0</v>
      </c>
      <c r="F986" s="64">
        <f>R985-R984</f>
        <v>0</v>
      </c>
      <c r="G986" s="65">
        <f t="shared" ref="G986:H990" si="487">S985-S984</f>
        <v>0</v>
      </c>
      <c r="H986" s="117">
        <f t="shared" si="487"/>
        <v>0</v>
      </c>
      <c r="I986" s="66">
        <f t="shared" si="482"/>
        <v>3</v>
      </c>
      <c r="J986" s="65">
        <f t="shared" si="483"/>
        <v>0</v>
      </c>
      <c r="K986" s="67">
        <f t="shared" si="484"/>
        <v>3</v>
      </c>
      <c r="L986" s="28">
        <f t="shared" si="485"/>
        <v>0</v>
      </c>
      <c r="M986" s="42" t="s">
        <v>70</v>
      </c>
      <c r="O986" s="37" t="s">
        <v>10</v>
      </c>
      <c r="P986" s="38">
        <v>16</v>
      </c>
      <c r="Q986" s="38">
        <v>3</v>
      </c>
      <c r="R986" s="38">
        <v>0</v>
      </c>
      <c r="S986" s="38">
        <v>3</v>
      </c>
      <c r="T986" s="8">
        <v>0</v>
      </c>
      <c r="U986" s="87"/>
      <c r="V986" s="87"/>
    </row>
    <row r="987" spans="1:22" x14ac:dyDescent="0.15">
      <c r="A987" s="3"/>
      <c r="B987" s="23" t="s">
        <v>143</v>
      </c>
      <c r="C987" s="4"/>
      <c r="D987" s="68">
        <f t="shared" ref="D987:F991" si="488">P986-P985</f>
        <v>3</v>
      </c>
      <c r="E987" s="69">
        <f t="shared" si="488"/>
        <v>0</v>
      </c>
      <c r="F987" s="69">
        <f t="shared" si="488"/>
        <v>0</v>
      </c>
      <c r="G987" s="70">
        <f t="shared" si="487"/>
        <v>0</v>
      </c>
      <c r="H987" s="118">
        <f t="shared" si="487"/>
        <v>0</v>
      </c>
      <c r="I987" s="71">
        <f t="shared" ref="I987" si="489">SUM(D987:E987)</f>
        <v>3</v>
      </c>
      <c r="J987" s="70">
        <f t="shared" si="483"/>
        <v>0</v>
      </c>
      <c r="K987" s="72">
        <f t="shared" si="484"/>
        <v>3</v>
      </c>
      <c r="L987" s="29">
        <f t="shared" si="485"/>
        <v>0</v>
      </c>
      <c r="M987" s="43" t="s">
        <v>70</v>
      </c>
      <c r="O987" s="37" t="s">
        <v>11</v>
      </c>
      <c r="P987" s="38">
        <v>22</v>
      </c>
      <c r="Q987" s="38">
        <v>3</v>
      </c>
      <c r="R987" s="38">
        <v>0</v>
      </c>
      <c r="S987" s="38">
        <v>3</v>
      </c>
      <c r="T987" s="8">
        <v>0</v>
      </c>
      <c r="U987" s="87"/>
      <c r="V987" s="87"/>
    </row>
    <row r="988" spans="1:22" x14ac:dyDescent="0.15">
      <c r="A988" s="3"/>
      <c r="B988" s="23" t="s">
        <v>144</v>
      </c>
      <c r="C988" s="4"/>
      <c r="D988" s="68">
        <f t="shared" si="488"/>
        <v>6</v>
      </c>
      <c r="E988" s="69">
        <f t="shared" si="488"/>
        <v>0</v>
      </c>
      <c r="F988" s="69">
        <f t="shared" si="488"/>
        <v>0</v>
      </c>
      <c r="G988" s="70">
        <f t="shared" si="487"/>
        <v>0</v>
      </c>
      <c r="H988" s="118">
        <f t="shared" si="487"/>
        <v>0</v>
      </c>
      <c r="I988" s="71">
        <f>SUM(D988:E988)</f>
        <v>6</v>
      </c>
      <c r="J988" s="70">
        <f t="shared" si="483"/>
        <v>0</v>
      </c>
      <c r="K988" s="72">
        <f t="shared" si="484"/>
        <v>6</v>
      </c>
      <c r="L988" s="29">
        <f t="shared" si="485"/>
        <v>0</v>
      </c>
      <c r="M988" s="43" t="s">
        <v>70</v>
      </c>
      <c r="O988" s="37" t="s">
        <v>12</v>
      </c>
      <c r="P988" s="38">
        <v>23</v>
      </c>
      <c r="Q988" s="38">
        <v>3</v>
      </c>
      <c r="R988" s="38">
        <v>0</v>
      </c>
      <c r="S988" s="38">
        <v>3</v>
      </c>
      <c r="T988" s="8">
        <v>0</v>
      </c>
      <c r="U988" s="87"/>
      <c r="V988" s="87"/>
    </row>
    <row r="989" spans="1:22" s="19" customFormat="1" x14ac:dyDescent="0.15">
      <c r="A989" s="3"/>
      <c r="B989" s="23" t="s">
        <v>145</v>
      </c>
      <c r="C989" s="4"/>
      <c r="D989" s="68">
        <f t="shared" si="488"/>
        <v>1</v>
      </c>
      <c r="E989" s="69">
        <f t="shared" si="488"/>
        <v>0</v>
      </c>
      <c r="F989" s="69">
        <f t="shared" si="488"/>
        <v>0</v>
      </c>
      <c r="G989" s="70">
        <f t="shared" si="487"/>
        <v>0</v>
      </c>
      <c r="H989" s="118">
        <f t="shared" si="487"/>
        <v>0</v>
      </c>
      <c r="I989" s="71">
        <f t="shared" ref="I989:I991" si="490">SUM(D989:E989)</f>
        <v>1</v>
      </c>
      <c r="J989" s="70">
        <f t="shared" si="483"/>
        <v>0</v>
      </c>
      <c r="K989" s="72">
        <f t="shared" si="484"/>
        <v>1</v>
      </c>
      <c r="L989" s="29">
        <f t="shared" si="485"/>
        <v>0</v>
      </c>
      <c r="M989" s="43" t="s">
        <v>70</v>
      </c>
      <c r="O989" s="37" t="s">
        <v>13</v>
      </c>
      <c r="P989" s="38">
        <v>25</v>
      </c>
      <c r="Q989" s="38">
        <v>3</v>
      </c>
      <c r="R989" s="38">
        <v>0</v>
      </c>
      <c r="S989" s="38">
        <v>3</v>
      </c>
      <c r="T989" s="8">
        <v>0</v>
      </c>
      <c r="U989" s="87"/>
      <c r="V989" s="87"/>
    </row>
    <row r="990" spans="1:22" x14ac:dyDescent="0.15">
      <c r="A990" s="3"/>
      <c r="B990" s="23" t="s">
        <v>146</v>
      </c>
      <c r="C990" s="4"/>
      <c r="D990" s="68">
        <f t="shared" si="488"/>
        <v>2</v>
      </c>
      <c r="E990" s="69">
        <f t="shared" si="488"/>
        <v>0</v>
      </c>
      <c r="F990" s="69">
        <f t="shared" si="488"/>
        <v>0</v>
      </c>
      <c r="G990" s="70">
        <f t="shared" si="487"/>
        <v>0</v>
      </c>
      <c r="H990" s="118">
        <f t="shared" si="487"/>
        <v>0</v>
      </c>
      <c r="I990" s="71">
        <f t="shared" si="490"/>
        <v>2</v>
      </c>
      <c r="J990" s="70">
        <f t="shared" si="483"/>
        <v>0</v>
      </c>
      <c r="K990" s="72">
        <f t="shared" si="484"/>
        <v>2</v>
      </c>
      <c r="L990" s="29">
        <f t="shared" si="485"/>
        <v>0</v>
      </c>
      <c r="M990" s="43" t="s">
        <v>70</v>
      </c>
      <c r="O990" s="39" t="s">
        <v>14</v>
      </c>
      <c r="P990" s="40">
        <v>27</v>
      </c>
      <c r="Q990" s="40">
        <v>3</v>
      </c>
      <c r="R990" s="40">
        <v>0</v>
      </c>
      <c r="S990" s="40">
        <v>3</v>
      </c>
      <c r="T990" s="8">
        <v>0</v>
      </c>
      <c r="U990" s="87"/>
      <c r="V990" s="87"/>
    </row>
    <row r="991" spans="1:22" x14ac:dyDescent="0.15">
      <c r="A991" s="5"/>
      <c r="B991" s="24" t="s">
        <v>147</v>
      </c>
      <c r="C991" s="7"/>
      <c r="D991" s="73">
        <f t="shared" si="488"/>
        <v>2</v>
      </c>
      <c r="E991" s="74">
        <f t="shared" si="488"/>
        <v>0</v>
      </c>
      <c r="F991" s="74">
        <f t="shared" si="488"/>
        <v>0</v>
      </c>
      <c r="G991" s="75">
        <f>S990-S989</f>
        <v>0</v>
      </c>
      <c r="H991" s="119">
        <f>T990-T989</f>
        <v>0</v>
      </c>
      <c r="I991" s="76">
        <f t="shared" si="490"/>
        <v>2</v>
      </c>
      <c r="J991" s="75">
        <f t="shared" si="483"/>
        <v>0</v>
      </c>
      <c r="K991" s="77">
        <f t="shared" si="484"/>
        <v>2</v>
      </c>
      <c r="L991" s="30">
        <f t="shared" si="485"/>
        <v>0</v>
      </c>
      <c r="M991" s="44" t="s">
        <v>70</v>
      </c>
      <c r="O991" s="35" t="s">
        <v>15</v>
      </c>
      <c r="P991" s="36">
        <v>28</v>
      </c>
      <c r="Q991" s="36">
        <v>3</v>
      </c>
      <c r="R991" s="36">
        <v>0</v>
      </c>
      <c r="S991" s="36">
        <v>3</v>
      </c>
      <c r="T991" s="36">
        <v>0</v>
      </c>
      <c r="U991" s="87"/>
      <c r="V991" s="87"/>
    </row>
    <row r="992" spans="1:22" x14ac:dyDescent="0.15">
      <c r="A992" s="17"/>
      <c r="B992" s="25" t="s">
        <v>155</v>
      </c>
      <c r="C992" s="18"/>
      <c r="D992" s="78">
        <f>SUM(D986:D991)</f>
        <v>17</v>
      </c>
      <c r="E992" s="79">
        <f>SUM(E986:E991)</f>
        <v>0</v>
      </c>
      <c r="F992" s="79">
        <f>SUM(F986:F991)</f>
        <v>0</v>
      </c>
      <c r="G992" s="80">
        <f>SUM(G986:G991)</f>
        <v>0</v>
      </c>
      <c r="H992" s="120">
        <f>SUM(H986:H991)</f>
        <v>0</v>
      </c>
      <c r="I992" s="81">
        <f>SUM(D992:E992)</f>
        <v>17</v>
      </c>
      <c r="J992" s="80">
        <f>SUM(F992:G992)</f>
        <v>0</v>
      </c>
      <c r="K992" s="82">
        <f t="shared" si="484"/>
        <v>17</v>
      </c>
      <c r="L992" s="31">
        <f t="shared" si="485"/>
        <v>0</v>
      </c>
      <c r="M992" s="45">
        <f>IF(ISERROR(ROUND(K992/$K$1021*100,1)),"-",ROUND(K992/$K$1021*100,1))</f>
        <v>19.8</v>
      </c>
      <c r="O992" s="37" t="s">
        <v>16</v>
      </c>
      <c r="P992" s="38">
        <v>29</v>
      </c>
      <c r="Q992" s="38">
        <v>4</v>
      </c>
      <c r="R992" s="38">
        <v>0</v>
      </c>
      <c r="S992" s="38">
        <v>3</v>
      </c>
      <c r="T992" s="8">
        <v>0</v>
      </c>
      <c r="U992" s="87"/>
      <c r="V992" s="87"/>
    </row>
    <row r="993" spans="1:22" x14ac:dyDescent="0.15">
      <c r="A993" s="1"/>
      <c r="B993" s="22" t="s">
        <v>148</v>
      </c>
      <c r="C993" s="2"/>
      <c r="D993" s="63">
        <f>P991-P990</f>
        <v>1</v>
      </c>
      <c r="E993" s="64">
        <f>Q991-Q990</f>
        <v>0</v>
      </c>
      <c r="F993" s="64">
        <f>R991-R990</f>
        <v>0</v>
      </c>
      <c r="G993" s="65">
        <f t="shared" ref="G993:H998" si="491">S991-S990</f>
        <v>0</v>
      </c>
      <c r="H993" s="117">
        <f t="shared" si="491"/>
        <v>0</v>
      </c>
      <c r="I993" s="66">
        <f>SUM(D993:E993)</f>
        <v>1</v>
      </c>
      <c r="J993" s="65">
        <f>SUM(F993:G993)</f>
        <v>0</v>
      </c>
      <c r="K993" s="67">
        <f t="shared" si="484"/>
        <v>1</v>
      </c>
      <c r="L993" s="28">
        <f t="shared" si="485"/>
        <v>0</v>
      </c>
      <c r="M993" s="42" t="s">
        <v>70</v>
      </c>
      <c r="O993" s="37" t="s">
        <v>17</v>
      </c>
      <c r="P993" s="38">
        <v>31</v>
      </c>
      <c r="Q993" s="38">
        <v>5</v>
      </c>
      <c r="R993" s="38">
        <v>0</v>
      </c>
      <c r="S993" s="38">
        <v>3</v>
      </c>
      <c r="T993" s="8">
        <v>0</v>
      </c>
      <c r="U993" s="87"/>
      <c r="V993" s="87"/>
    </row>
    <row r="994" spans="1:22" x14ac:dyDescent="0.15">
      <c r="A994" s="3"/>
      <c r="B994" s="23" t="s">
        <v>149</v>
      </c>
      <c r="C994" s="4"/>
      <c r="D994" s="68">
        <f t="shared" ref="D994:F998" si="492">P992-P991</f>
        <v>1</v>
      </c>
      <c r="E994" s="69">
        <f t="shared" si="492"/>
        <v>1</v>
      </c>
      <c r="F994" s="69">
        <f t="shared" si="492"/>
        <v>0</v>
      </c>
      <c r="G994" s="70">
        <f t="shared" si="491"/>
        <v>0</v>
      </c>
      <c r="H994" s="118">
        <f t="shared" si="491"/>
        <v>0</v>
      </c>
      <c r="I994" s="71">
        <f t="shared" ref="I994" si="493">SUM(D994:E994)</f>
        <v>2</v>
      </c>
      <c r="J994" s="70">
        <f t="shared" ref="J994:J998" si="494">SUM(F994:G994)</f>
        <v>0</v>
      </c>
      <c r="K994" s="72">
        <f t="shared" si="484"/>
        <v>2</v>
      </c>
      <c r="L994" s="29">
        <f t="shared" si="485"/>
        <v>0</v>
      </c>
      <c r="M994" s="43" t="s">
        <v>70</v>
      </c>
      <c r="O994" s="37" t="s">
        <v>18</v>
      </c>
      <c r="P994" s="38">
        <v>33</v>
      </c>
      <c r="Q994" s="38">
        <v>5</v>
      </c>
      <c r="R994" s="38">
        <v>0</v>
      </c>
      <c r="S994" s="38">
        <v>3</v>
      </c>
      <c r="T994" s="8">
        <v>0</v>
      </c>
      <c r="U994" s="87"/>
      <c r="V994" s="87"/>
    </row>
    <row r="995" spans="1:22" x14ac:dyDescent="0.15">
      <c r="A995" s="3"/>
      <c r="B995" s="23" t="s">
        <v>150</v>
      </c>
      <c r="C995" s="4"/>
      <c r="D995" s="68">
        <f t="shared" si="492"/>
        <v>2</v>
      </c>
      <c r="E995" s="69">
        <f t="shared" si="492"/>
        <v>1</v>
      </c>
      <c r="F995" s="69">
        <f t="shared" si="492"/>
        <v>0</v>
      </c>
      <c r="G995" s="70">
        <f t="shared" si="491"/>
        <v>0</v>
      </c>
      <c r="H995" s="118">
        <f t="shared" si="491"/>
        <v>0</v>
      </c>
      <c r="I995" s="71">
        <f>SUM(D995:E995)</f>
        <v>3</v>
      </c>
      <c r="J995" s="70">
        <f t="shared" si="494"/>
        <v>0</v>
      </c>
      <c r="K995" s="72">
        <f t="shared" si="484"/>
        <v>3</v>
      </c>
      <c r="L995" s="29">
        <f t="shared" si="485"/>
        <v>0</v>
      </c>
      <c r="M995" s="43" t="s">
        <v>70</v>
      </c>
      <c r="O995" s="37" t="s">
        <v>19</v>
      </c>
      <c r="P995" s="38">
        <v>34</v>
      </c>
      <c r="Q995" s="38">
        <v>5</v>
      </c>
      <c r="R995" s="38">
        <v>0</v>
      </c>
      <c r="S995" s="38">
        <v>3</v>
      </c>
      <c r="T995" s="8">
        <v>0</v>
      </c>
      <c r="U995" s="87"/>
      <c r="V995" s="87"/>
    </row>
    <row r="996" spans="1:22" s="19" customFormat="1" x14ac:dyDescent="0.15">
      <c r="A996" s="3"/>
      <c r="B996" s="23" t="s">
        <v>151</v>
      </c>
      <c r="C996" s="4"/>
      <c r="D996" s="68">
        <f t="shared" si="492"/>
        <v>2</v>
      </c>
      <c r="E996" s="69">
        <f t="shared" si="492"/>
        <v>0</v>
      </c>
      <c r="F996" s="69">
        <f t="shared" si="492"/>
        <v>0</v>
      </c>
      <c r="G996" s="70">
        <f t="shared" si="491"/>
        <v>0</v>
      </c>
      <c r="H996" s="118">
        <f t="shared" si="491"/>
        <v>0</v>
      </c>
      <c r="I996" s="71">
        <f t="shared" ref="I996:I998" si="495">SUM(D996:E996)</f>
        <v>2</v>
      </c>
      <c r="J996" s="70">
        <f t="shared" si="494"/>
        <v>0</v>
      </c>
      <c r="K996" s="72">
        <f t="shared" si="484"/>
        <v>2</v>
      </c>
      <c r="L996" s="29">
        <f t="shared" si="485"/>
        <v>0</v>
      </c>
      <c r="M996" s="43" t="s">
        <v>70</v>
      </c>
      <c r="O996" s="39" t="s">
        <v>20</v>
      </c>
      <c r="P996" s="40">
        <v>36</v>
      </c>
      <c r="Q996" s="40">
        <v>5</v>
      </c>
      <c r="R996" s="40">
        <v>0</v>
      </c>
      <c r="S996" s="40">
        <v>3</v>
      </c>
      <c r="T996" s="8">
        <v>0</v>
      </c>
      <c r="U996" s="87"/>
      <c r="V996" s="87"/>
    </row>
    <row r="997" spans="1:22" x14ac:dyDescent="0.15">
      <c r="A997" s="3"/>
      <c r="B997" s="23" t="s">
        <v>152</v>
      </c>
      <c r="C997" s="4"/>
      <c r="D997" s="68">
        <f t="shared" si="492"/>
        <v>1</v>
      </c>
      <c r="E997" s="69">
        <f t="shared" si="492"/>
        <v>0</v>
      </c>
      <c r="F997" s="69">
        <f t="shared" si="492"/>
        <v>0</v>
      </c>
      <c r="G997" s="70">
        <f t="shared" si="491"/>
        <v>0</v>
      </c>
      <c r="H997" s="118">
        <f t="shared" si="491"/>
        <v>0</v>
      </c>
      <c r="I997" s="71">
        <f t="shared" si="495"/>
        <v>1</v>
      </c>
      <c r="J997" s="70">
        <f t="shared" si="494"/>
        <v>0</v>
      </c>
      <c r="K997" s="72">
        <f t="shared" si="484"/>
        <v>1</v>
      </c>
      <c r="L997" s="29">
        <f t="shared" si="485"/>
        <v>0</v>
      </c>
      <c r="M997" s="43" t="s">
        <v>70</v>
      </c>
      <c r="O997" s="35" t="s">
        <v>55</v>
      </c>
      <c r="P997" s="36">
        <v>4</v>
      </c>
      <c r="Q997" s="36">
        <v>1</v>
      </c>
      <c r="R997" s="36">
        <v>0</v>
      </c>
      <c r="S997" s="36">
        <v>0</v>
      </c>
      <c r="T997" s="36">
        <v>0</v>
      </c>
      <c r="U997" s="87"/>
      <c r="V997" s="87"/>
    </row>
    <row r="998" spans="1:22" x14ac:dyDescent="0.15">
      <c r="A998" s="5"/>
      <c r="B998" s="24" t="s">
        <v>153</v>
      </c>
      <c r="C998" s="7"/>
      <c r="D998" s="73">
        <f t="shared" si="492"/>
        <v>2</v>
      </c>
      <c r="E998" s="74">
        <f t="shared" si="492"/>
        <v>0</v>
      </c>
      <c r="F998" s="74">
        <f t="shared" si="492"/>
        <v>0</v>
      </c>
      <c r="G998" s="75">
        <f t="shared" si="491"/>
        <v>0</v>
      </c>
      <c r="H998" s="119">
        <f t="shared" si="491"/>
        <v>0</v>
      </c>
      <c r="I998" s="76">
        <f t="shared" si="495"/>
        <v>2</v>
      </c>
      <c r="J998" s="75">
        <f t="shared" si="494"/>
        <v>0</v>
      </c>
      <c r="K998" s="77">
        <f t="shared" si="484"/>
        <v>2</v>
      </c>
      <c r="L998" s="30">
        <f t="shared" si="485"/>
        <v>0</v>
      </c>
      <c r="M998" s="44" t="s">
        <v>70</v>
      </c>
      <c r="O998" s="37" t="s">
        <v>21</v>
      </c>
      <c r="P998" s="38">
        <v>6</v>
      </c>
      <c r="Q998" s="38">
        <v>2</v>
      </c>
      <c r="R998" s="38">
        <v>0</v>
      </c>
      <c r="S998" s="38">
        <v>0</v>
      </c>
      <c r="T998" s="8">
        <v>0</v>
      </c>
      <c r="U998" s="87"/>
      <c r="V998" s="87"/>
    </row>
    <row r="999" spans="1:22" x14ac:dyDescent="0.15">
      <c r="A999" s="17"/>
      <c r="B999" s="25" t="s">
        <v>156</v>
      </c>
      <c r="C999" s="18"/>
      <c r="D999" s="78">
        <f>SUM(D993:D998)</f>
        <v>9</v>
      </c>
      <c r="E999" s="79">
        <f>SUM(E993:E998)</f>
        <v>2</v>
      </c>
      <c r="F999" s="79">
        <f>SUM(F993:F998)</f>
        <v>0</v>
      </c>
      <c r="G999" s="80">
        <f>SUM(G993:G998)</f>
        <v>0</v>
      </c>
      <c r="H999" s="120">
        <f>SUM(H993:H998)</f>
        <v>0</v>
      </c>
      <c r="I999" s="81">
        <f>SUM(D999:E999)</f>
        <v>11</v>
      </c>
      <c r="J999" s="80">
        <f>SUM(F999:G999)</f>
        <v>0</v>
      </c>
      <c r="K999" s="82">
        <f t="shared" si="484"/>
        <v>11</v>
      </c>
      <c r="L999" s="31">
        <f t="shared" si="485"/>
        <v>0</v>
      </c>
      <c r="M999" s="45">
        <f>IF(ISERROR(ROUND(K999/$K$1021*100,1)),"-",ROUND(K999/$K$1021*100,1))</f>
        <v>12.8</v>
      </c>
      <c r="O999" s="37" t="s">
        <v>22</v>
      </c>
      <c r="P999" s="38">
        <v>6</v>
      </c>
      <c r="Q999" s="38">
        <v>3</v>
      </c>
      <c r="R999" s="38">
        <v>0</v>
      </c>
      <c r="S999" s="38">
        <v>0</v>
      </c>
      <c r="T999" s="8">
        <v>0</v>
      </c>
      <c r="U999" s="87"/>
      <c r="V999" s="87"/>
    </row>
    <row r="1000" spans="1:22" x14ac:dyDescent="0.15">
      <c r="A1000" s="1"/>
      <c r="B1000" s="22" t="s">
        <v>55</v>
      </c>
      <c r="C1000" s="2"/>
      <c r="D1000" s="63">
        <f>P997</f>
        <v>4</v>
      </c>
      <c r="E1000" s="64">
        <f>Q997</f>
        <v>1</v>
      </c>
      <c r="F1000" s="64">
        <f>R997</f>
        <v>0</v>
      </c>
      <c r="G1000" s="65">
        <f>S997</f>
        <v>0</v>
      </c>
      <c r="H1000" s="117">
        <f>T997</f>
        <v>0</v>
      </c>
      <c r="I1000" s="66">
        <f>SUM(D1000:E1000)</f>
        <v>5</v>
      </c>
      <c r="J1000" s="65">
        <f>SUM(F1000:G1000)</f>
        <v>0</v>
      </c>
      <c r="K1000" s="67">
        <f t="shared" si="484"/>
        <v>5</v>
      </c>
      <c r="L1000" s="28">
        <f t="shared" si="485"/>
        <v>0</v>
      </c>
      <c r="M1000" s="42" t="s">
        <v>70</v>
      </c>
      <c r="O1000" s="37" t="s">
        <v>23</v>
      </c>
      <c r="P1000" s="38">
        <v>6</v>
      </c>
      <c r="Q1000" s="38">
        <v>3</v>
      </c>
      <c r="R1000" s="38">
        <v>0</v>
      </c>
      <c r="S1000" s="38">
        <v>0</v>
      </c>
      <c r="T1000" s="8">
        <v>0</v>
      </c>
      <c r="U1000" s="87"/>
      <c r="V1000" s="87"/>
    </row>
    <row r="1001" spans="1:22" s="19" customFormat="1" x14ac:dyDescent="0.15">
      <c r="A1001" s="3"/>
      <c r="B1001" s="23" t="s">
        <v>56</v>
      </c>
      <c r="C1001" s="4"/>
      <c r="D1001" s="68">
        <f t="shared" ref="D1001:H1005" si="496">P998-P997</f>
        <v>2</v>
      </c>
      <c r="E1001" s="69">
        <f t="shared" si="496"/>
        <v>1</v>
      </c>
      <c r="F1001" s="69">
        <f t="shared" si="496"/>
        <v>0</v>
      </c>
      <c r="G1001" s="70">
        <f t="shared" si="496"/>
        <v>0</v>
      </c>
      <c r="H1001" s="118">
        <f t="shared" si="496"/>
        <v>0</v>
      </c>
      <c r="I1001" s="71">
        <f t="shared" ref="I1001" si="497">SUM(D1001:E1001)</f>
        <v>3</v>
      </c>
      <c r="J1001" s="70">
        <f t="shared" ref="J1001:J1005" si="498">SUM(F1001:G1001)</f>
        <v>0</v>
      </c>
      <c r="K1001" s="72">
        <f t="shared" si="484"/>
        <v>3</v>
      </c>
      <c r="L1001" s="29">
        <f t="shared" si="485"/>
        <v>0</v>
      </c>
      <c r="M1001" s="43" t="s">
        <v>70</v>
      </c>
      <c r="O1001" s="37" t="s">
        <v>24</v>
      </c>
      <c r="P1001" s="38">
        <v>9</v>
      </c>
      <c r="Q1001" s="38">
        <v>3</v>
      </c>
      <c r="R1001" s="38">
        <v>0</v>
      </c>
      <c r="S1001" s="38">
        <v>1</v>
      </c>
      <c r="T1001" s="8">
        <v>0</v>
      </c>
      <c r="U1001" s="87"/>
      <c r="V1001" s="87"/>
    </row>
    <row r="1002" spans="1:22" x14ac:dyDescent="0.15">
      <c r="A1002" s="3"/>
      <c r="B1002" s="23" t="s">
        <v>57</v>
      </c>
      <c r="C1002" s="4"/>
      <c r="D1002" s="68">
        <f t="shared" si="496"/>
        <v>0</v>
      </c>
      <c r="E1002" s="69">
        <f t="shared" si="496"/>
        <v>1</v>
      </c>
      <c r="F1002" s="69">
        <f t="shared" si="496"/>
        <v>0</v>
      </c>
      <c r="G1002" s="70">
        <f t="shared" si="496"/>
        <v>0</v>
      </c>
      <c r="H1002" s="118">
        <f t="shared" si="496"/>
        <v>0</v>
      </c>
      <c r="I1002" s="71">
        <f>SUM(D1002:E1002)</f>
        <v>1</v>
      </c>
      <c r="J1002" s="70">
        <f t="shared" si="498"/>
        <v>0</v>
      </c>
      <c r="K1002" s="72">
        <f t="shared" si="484"/>
        <v>1</v>
      </c>
      <c r="L1002" s="29">
        <f t="shared" si="485"/>
        <v>0</v>
      </c>
      <c r="M1002" s="43" t="s">
        <v>70</v>
      </c>
      <c r="O1002" s="39" t="s">
        <v>25</v>
      </c>
      <c r="P1002" s="40">
        <v>13</v>
      </c>
      <c r="Q1002" s="40">
        <v>3</v>
      </c>
      <c r="R1002" s="40">
        <v>0</v>
      </c>
      <c r="S1002" s="40">
        <v>1</v>
      </c>
      <c r="T1002" s="8">
        <v>0</v>
      </c>
      <c r="U1002" s="87"/>
      <c r="V1002" s="87"/>
    </row>
    <row r="1003" spans="1:22" x14ac:dyDescent="0.15">
      <c r="A1003" s="3"/>
      <c r="B1003" s="23" t="s">
        <v>58</v>
      </c>
      <c r="C1003" s="4"/>
      <c r="D1003" s="68">
        <f t="shared" si="496"/>
        <v>0</v>
      </c>
      <c r="E1003" s="69">
        <f t="shared" si="496"/>
        <v>0</v>
      </c>
      <c r="F1003" s="69">
        <f t="shared" si="496"/>
        <v>0</v>
      </c>
      <c r="G1003" s="70">
        <f t="shared" si="496"/>
        <v>0</v>
      </c>
      <c r="H1003" s="118">
        <f t="shared" si="496"/>
        <v>0</v>
      </c>
      <c r="I1003" s="71">
        <f t="shared" ref="I1003:I1005" si="499">SUM(D1003:E1003)</f>
        <v>0</v>
      </c>
      <c r="J1003" s="70">
        <f t="shared" si="498"/>
        <v>0</v>
      </c>
      <c r="K1003" s="72">
        <f t="shared" si="484"/>
        <v>0</v>
      </c>
      <c r="L1003" s="29" t="str">
        <f t="shared" si="485"/>
        <v>-</v>
      </c>
      <c r="M1003" s="43" t="s">
        <v>70</v>
      </c>
      <c r="O1003" s="35" t="s">
        <v>27</v>
      </c>
      <c r="P1003" s="36">
        <v>19</v>
      </c>
      <c r="Q1003" s="36">
        <v>3</v>
      </c>
      <c r="R1003" s="36">
        <v>0</v>
      </c>
      <c r="S1003" s="36">
        <v>1</v>
      </c>
      <c r="T1003" s="36">
        <v>0</v>
      </c>
      <c r="U1003" s="87"/>
      <c r="V1003" s="87"/>
    </row>
    <row r="1004" spans="1:22" x14ac:dyDescent="0.15">
      <c r="A1004" s="3"/>
      <c r="B1004" s="23" t="s">
        <v>59</v>
      </c>
      <c r="C1004" s="4"/>
      <c r="D1004" s="68">
        <f t="shared" si="496"/>
        <v>3</v>
      </c>
      <c r="E1004" s="69">
        <f t="shared" si="496"/>
        <v>0</v>
      </c>
      <c r="F1004" s="69">
        <f t="shared" si="496"/>
        <v>0</v>
      </c>
      <c r="G1004" s="70">
        <f t="shared" si="496"/>
        <v>1</v>
      </c>
      <c r="H1004" s="118">
        <f t="shared" si="496"/>
        <v>0</v>
      </c>
      <c r="I1004" s="71">
        <f t="shared" si="499"/>
        <v>3</v>
      </c>
      <c r="J1004" s="70">
        <f t="shared" si="498"/>
        <v>1</v>
      </c>
      <c r="K1004" s="72">
        <f t="shared" si="484"/>
        <v>4</v>
      </c>
      <c r="L1004" s="29">
        <f t="shared" si="485"/>
        <v>25</v>
      </c>
      <c r="M1004" s="43" t="s">
        <v>70</v>
      </c>
      <c r="O1004" s="37" t="s">
        <v>28</v>
      </c>
      <c r="P1004" s="38">
        <v>22</v>
      </c>
      <c r="Q1004" s="38">
        <v>3</v>
      </c>
      <c r="R1004" s="38">
        <v>0</v>
      </c>
      <c r="S1004" s="38">
        <v>1</v>
      </c>
      <c r="T1004" s="8">
        <v>0</v>
      </c>
      <c r="U1004" s="87"/>
      <c r="V1004" s="87"/>
    </row>
    <row r="1005" spans="1:22" x14ac:dyDescent="0.15">
      <c r="A1005" s="5"/>
      <c r="B1005" s="24" t="s">
        <v>26</v>
      </c>
      <c r="C1005" s="7"/>
      <c r="D1005" s="73">
        <f t="shared" si="496"/>
        <v>4</v>
      </c>
      <c r="E1005" s="74">
        <f t="shared" si="496"/>
        <v>0</v>
      </c>
      <c r="F1005" s="74">
        <f t="shared" si="496"/>
        <v>0</v>
      </c>
      <c r="G1005" s="75">
        <f t="shared" si="496"/>
        <v>0</v>
      </c>
      <c r="H1005" s="119">
        <f t="shared" si="496"/>
        <v>0</v>
      </c>
      <c r="I1005" s="76">
        <f t="shared" si="499"/>
        <v>4</v>
      </c>
      <c r="J1005" s="75">
        <f t="shared" si="498"/>
        <v>0</v>
      </c>
      <c r="K1005" s="77">
        <f t="shared" si="484"/>
        <v>4</v>
      </c>
      <c r="L1005" s="30">
        <f t="shared" si="485"/>
        <v>0</v>
      </c>
      <c r="M1005" s="44" t="s">
        <v>70</v>
      </c>
      <c r="O1005" s="37" t="s">
        <v>29</v>
      </c>
      <c r="P1005" s="38">
        <v>24</v>
      </c>
      <c r="Q1005" s="38">
        <v>3</v>
      </c>
      <c r="R1005" s="38">
        <v>0</v>
      </c>
      <c r="S1005" s="38">
        <v>1</v>
      </c>
      <c r="T1005" s="8">
        <v>0</v>
      </c>
      <c r="U1005" s="87"/>
      <c r="V1005" s="87"/>
    </row>
    <row r="1006" spans="1:22" x14ac:dyDescent="0.15">
      <c r="A1006" s="17"/>
      <c r="B1006" s="25" t="s">
        <v>113</v>
      </c>
      <c r="C1006" s="18"/>
      <c r="D1006" s="78">
        <f>SUM(D1000:D1005)</f>
        <v>13</v>
      </c>
      <c r="E1006" s="79">
        <f>SUM(E1000:E1005)</f>
        <v>3</v>
      </c>
      <c r="F1006" s="79">
        <f>SUM(F1000:F1005)</f>
        <v>0</v>
      </c>
      <c r="G1006" s="80">
        <f>SUM(G1000:G1005)</f>
        <v>1</v>
      </c>
      <c r="H1006" s="120">
        <f>SUM(H1000:H1005)</f>
        <v>0</v>
      </c>
      <c r="I1006" s="81">
        <f>SUM(D1006:E1006)</f>
        <v>16</v>
      </c>
      <c r="J1006" s="80">
        <f>SUM(F1006:G1006)</f>
        <v>1</v>
      </c>
      <c r="K1006" s="82">
        <f t="shared" si="484"/>
        <v>17</v>
      </c>
      <c r="L1006" s="31">
        <f t="shared" si="485"/>
        <v>5.9</v>
      </c>
      <c r="M1006" s="45">
        <f>IF(ISERROR(ROUND(K1006/$K$1021*100,1)),"-",ROUND(K1006/$K$1021*100,1))</f>
        <v>19.8</v>
      </c>
      <c r="O1006" s="37" t="s">
        <v>30</v>
      </c>
      <c r="P1006" s="38">
        <v>26</v>
      </c>
      <c r="Q1006" s="38">
        <v>3</v>
      </c>
      <c r="R1006" s="38">
        <v>0</v>
      </c>
      <c r="S1006" s="38">
        <v>1</v>
      </c>
      <c r="T1006" s="8">
        <v>0</v>
      </c>
    </row>
    <row r="1007" spans="1:22" x14ac:dyDescent="0.15">
      <c r="A1007" s="1"/>
      <c r="B1007" s="22" t="s">
        <v>60</v>
      </c>
      <c r="C1007" s="2"/>
      <c r="D1007" s="63">
        <f>P1003-P1002</f>
        <v>6</v>
      </c>
      <c r="E1007" s="64">
        <f>Q1003-Q1002</f>
        <v>0</v>
      </c>
      <c r="F1007" s="64">
        <f>R1003-R1002</f>
        <v>0</v>
      </c>
      <c r="G1007" s="65">
        <f>S1003-S1002</f>
        <v>0</v>
      </c>
      <c r="H1007" s="117">
        <f>T1003-T1002</f>
        <v>0</v>
      </c>
      <c r="I1007" s="66">
        <f>SUM(D1007:E1007)</f>
        <v>6</v>
      </c>
      <c r="J1007" s="65">
        <f>SUM(F1007:G1007)</f>
        <v>0</v>
      </c>
      <c r="K1007" s="67">
        <f t="shared" si="484"/>
        <v>6</v>
      </c>
      <c r="L1007" s="28">
        <f t="shared" si="485"/>
        <v>0</v>
      </c>
      <c r="M1007" s="42" t="s">
        <v>70</v>
      </c>
      <c r="O1007" s="37" t="s">
        <v>31</v>
      </c>
      <c r="P1007" s="38">
        <v>27</v>
      </c>
      <c r="Q1007" s="38">
        <v>4</v>
      </c>
      <c r="R1007" s="38">
        <v>0</v>
      </c>
      <c r="S1007" s="38">
        <v>1</v>
      </c>
      <c r="T1007" s="8">
        <v>0</v>
      </c>
    </row>
    <row r="1008" spans="1:22" s="19" customFormat="1" x14ac:dyDescent="0.15">
      <c r="A1008" s="3"/>
      <c r="B1008" s="23" t="s">
        <v>61</v>
      </c>
      <c r="C1008" s="4"/>
      <c r="D1008" s="68">
        <f t="shared" ref="D1008:H1012" si="500">P1004-P1003</f>
        <v>3</v>
      </c>
      <c r="E1008" s="69">
        <f t="shared" si="500"/>
        <v>0</v>
      </c>
      <c r="F1008" s="69">
        <f t="shared" si="500"/>
        <v>0</v>
      </c>
      <c r="G1008" s="70">
        <f t="shared" si="500"/>
        <v>0</v>
      </c>
      <c r="H1008" s="118">
        <f t="shared" si="500"/>
        <v>0</v>
      </c>
      <c r="I1008" s="71">
        <f t="shared" ref="I1008" si="501">SUM(D1008:E1008)</f>
        <v>3</v>
      </c>
      <c r="J1008" s="70">
        <f t="shared" ref="J1008:J1012" si="502">SUM(F1008:G1008)</f>
        <v>0</v>
      </c>
      <c r="K1008" s="72">
        <f t="shared" si="484"/>
        <v>3</v>
      </c>
      <c r="L1008" s="29">
        <f t="shared" si="485"/>
        <v>0</v>
      </c>
      <c r="M1008" s="43" t="s">
        <v>70</v>
      </c>
      <c r="O1008" s="39" t="s">
        <v>32</v>
      </c>
      <c r="P1008" s="40">
        <v>30</v>
      </c>
      <c r="Q1008" s="40">
        <v>4</v>
      </c>
      <c r="R1008" s="40">
        <v>0</v>
      </c>
      <c r="S1008" s="40">
        <v>1</v>
      </c>
      <c r="T1008" s="8">
        <v>0</v>
      </c>
      <c r="U1008" s="8"/>
    </row>
    <row r="1009" spans="1:24" x14ac:dyDescent="0.15">
      <c r="A1009" s="3"/>
      <c r="B1009" s="23" t="s">
        <v>62</v>
      </c>
      <c r="C1009" s="4"/>
      <c r="D1009" s="68">
        <f t="shared" si="500"/>
        <v>2</v>
      </c>
      <c r="E1009" s="69">
        <f t="shared" si="500"/>
        <v>0</v>
      </c>
      <c r="F1009" s="69">
        <f t="shared" si="500"/>
        <v>0</v>
      </c>
      <c r="G1009" s="70">
        <f t="shared" si="500"/>
        <v>0</v>
      </c>
      <c r="H1009" s="118">
        <f t="shared" si="500"/>
        <v>0</v>
      </c>
      <c r="I1009" s="71">
        <f>SUM(D1009:E1009)</f>
        <v>2</v>
      </c>
      <c r="J1009" s="70">
        <f t="shared" si="502"/>
        <v>0</v>
      </c>
      <c r="K1009" s="72">
        <f t="shared" si="484"/>
        <v>2</v>
      </c>
      <c r="L1009" s="29">
        <f t="shared" si="485"/>
        <v>0</v>
      </c>
      <c r="M1009" s="43" t="s">
        <v>70</v>
      </c>
      <c r="O1009" s="35" t="s">
        <v>34</v>
      </c>
      <c r="P1009" s="36">
        <v>31</v>
      </c>
      <c r="Q1009" s="36">
        <v>4</v>
      </c>
      <c r="R1009" s="36">
        <v>0</v>
      </c>
      <c r="S1009" s="36">
        <v>1</v>
      </c>
      <c r="T1009" s="36">
        <v>0</v>
      </c>
    </row>
    <row r="1010" spans="1:24" x14ac:dyDescent="0.15">
      <c r="A1010" s="3"/>
      <c r="B1010" s="23" t="s">
        <v>63</v>
      </c>
      <c r="C1010" s="4"/>
      <c r="D1010" s="68">
        <f t="shared" si="500"/>
        <v>2</v>
      </c>
      <c r="E1010" s="69">
        <f t="shared" si="500"/>
        <v>0</v>
      </c>
      <c r="F1010" s="69">
        <f t="shared" si="500"/>
        <v>0</v>
      </c>
      <c r="G1010" s="70">
        <f t="shared" si="500"/>
        <v>0</v>
      </c>
      <c r="H1010" s="118">
        <f t="shared" si="500"/>
        <v>0</v>
      </c>
      <c r="I1010" s="71">
        <f t="shared" ref="I1010:I1012" si="503">SUM(D1010:E1010)</f>
        <v>2</v>
      </c>
      <c r="J1010" s="70">
        <f t="shared" si="502"/>
        <v>0</v>
      </c>
      <c r="K1010" s="72">
        <f t="shared" si="484"/>
        <v>2</v>
      </c>
      <c r="L1010" s="29">
        <f t="shared" si="485"/>
        <v>0</v>
      </c>
      <c r="M1010" s="43" t="s">
        <v>70</v>
      </c>
      <c r="O1010" s="37" t="s">
        <v>35</v>
      </c>
      <c r="P1010" s="38">
        <v>33</v>
      </c>
      <c r="Q1010" s="38">
        <v>4</v>
      </c>
      <c r="R1010" s="38">
        <v>0</v>
      </c>
      <c r="S1010" s="38">
        <v>1</v>
      </c>
      <c r="T1010" s="8">
        <v>0</v>
      </c>
    </row>
    <row r="1011" spans="1:24" x14ac:dyDescent="0.15">
      <c r="A1011" s="3"/>
      <c r="B1011" s="23" t="s">
        <v>64</v>
      </c>
      <c r="C1011" s="4"/>
      <c r="D1011" s="68">
        <f t="shared" si="500"/>
        <v>1</v>
      </c>
      <c r="E1011" s="69">
        <f t="shared" si="500"/>
        <v>1</v>
      </c>
      <c r="F1011" s="69">
        <f t="shared" si="500"/>
        <v>0</v>
      </c>
      <c r="G1011" s="70">
        <f t="shared" si="500"/>
        <v>0</v>
      </c>
      <c r="H1011" s="118">
        <f t="shared" si="500"/>
        <v>0</v>
      </c>
      <c r="I1011" s="71">
        <f t="shared" si="503"/>
        <v>2</v>
      </c>
      <c r="J1011" s="70">
        <f t="shared" si="502"/>
        <v>0</v>
      </c>
      <c r="K1011" s="72">
        <f t="shared" si="484"/>
        <v>2</v>
      </c>
      <c r="L1011" s="29">
        <f t="shared" si="485"/>
        <v>0</v>
      </c>
      <c r="M1011" s="43" t="s">
        <v>70</v>
      </c>
      <c r="O1011" s="37" t="s">
        <v>36</v>
      </c>
      <c r="P1011" s="38">
        <v>33</v>
      </c>
      <c r="Q1011" s="38">
        <v>4</v>
      </c>
      <c r="R1011" s="38">
        <v>0</v>
      </c>
      <c r="S1011" s="38">
        <v>2</v>
      </c>
      <c r="T1011" s="8">
        <v>0</v>
      </c>
    </row>
    <row r="1012" spans="1:24" x14ac:dyDescent="0.15">
      <c r="A1012" s="5"/>
      <c r="B1012" s="24" t="s">
        <v>33</v>
      </c>
      <c r="C1012" s="7"/>
      <c r="D1012" s="73">
        <f t="shared" si="500"/>
        <v>3</v>
      </c>
      <c r="E1012" s="74">
        <f t="shared" si="500"/>
        <v>0</v>
      </c>
      <c r="F1012" s="74">
        <f t="shared" si="500"/>
        <v>0</v>
      </c>
      <c r="G1012" s="75">
        <f t="shared" si="500"/>
        <v>0</v>
      </c>
      <c r="H1012" s="119">
        <f t="shared" si="500"/>
        <v>0</v>
      </c>
      <c r="I1012" s="76">
        <f t="shared" si="503"/>
        <v>3</v>
      </c>
      <c r="J1012" s="75">
        <f t="shared" si="502"/>
        <v>0</v>
      </c>
      <c r="K1012" s="77">
        <f t="shared" si="484"/>
        <v>3</v>
      </c>
      <c r="L1012" s="30">
        <f t="shared" si="485"/>
        <v>0</v>
      </c>
      <c r="M1012" s="44" t="s">
        <v>70</v>
      </c>
      <c r="O1012" s="37" t="s">
        <v>37</v>
      </c>
      <c r="P1012" s="38">
        <v>33</v>
      </c>
      <c r="Q1012" s="38">
        <v>4</v>
      </c>
      <c r="R1012" s="38">
        <v>0</v>
      </c>
      <c r="S1012" s="38">
        <v>2</v>
      </c>
      <c r="T1012" s="8">
        <v>0</v>
      </c>
    </row>
    <row r="1013" spans="1:24" x14ac:dyDescent="0.15">
      <c r="A1013" s="17"/>
      <c r="B1013" s="25" t="s">
        <v>112</v>
      </c>
      <c r="C1013" s="18"/>
      <c r="D1013" s="78">
        <f>SUM(D1007:D1012)</f>
        <v>17</v>
      </c>
      <c r="E1013" s="79">
        <f>SUM(E1007:E1012)</f>
        <v>1</v>
      </c>
      <c r="F1013" s="79">
        <f>SUM(F1007:F1012)</f>
        <v>0</v>
      </c>
      <c r="G1013" s="80">
        <f>SUM(G1007:G1012)</f>
        <v>0</v>
      </c>
      <c r="H1013" s="120">
        <f>SUM(H1007:H1012)</f>
        <v>0</v>
      </c>
      <c r="I1013" s="81">
        <f>SUM(D1013:E1013)</f>
        <v>18</v>
      </c>
      <c r="J1013" s="80">
        <f>SUM(F1013:G1013)</f>
        <v>0</v>
      </c>
      <c r="K1013" s="82">
        <f t="shared" si="484"/>
        <v>18</v>
      </c>
      <c r="L1013" s="31">
        <f t="shared" si="485"/>
        <v>0</v>
      </c>
      <c r="M1013" s="45">
        <f>IF(ISERROR(ROUND(K1013/$K$1021*100,1)),"-",ROUND(K1013/$K$1021*100,1))</f>
        <v>20.9</v>
      </c>
      <c r="O1013" s="37" t="s">
        <v>38</v>
      </c>
      <c r="P1013" s="38">
        <v>35</v>
      </c>
      <c r="Q1013" s="38">
        <v>4</v>
      </c>
      <c r="R1013" s="38">
        <v>0</v>
      </c>
      <c r="S1013" s="38">
        <v>2</v>
      </c>
      <c r="T1013" s="8">
        <v>0</v>
      </c>
    </row>
    <row r="1014" spans="1:24" x14ac:dyDescent="0.15">
      <c r="A1014" s="1"/>
      <c r="B1014" s="22" t="s">
        <v>65</v>
      </c>
      <c r="C1014" s="2"/>
      <c r="D1014" s="63">
        <f>P1009-P1008</f>
        <v>1</v>
      </c>
      <c r="E1014" s="64">
        <f>Q1009-Q1008</f>
        <v>0</v>
      </c>
      <c r="F1014" s="64">
        <f>R1009-R1008</f>
        <v>0</v>
      </c>
      <c r="G1014" s="65">
        <f>S1009-S1008</f>
        <v>0</v>
      </c>
      <c r="H1014" s="117">
        <f>T1009-T1008</f>
        <v>0</v>
      </c>
      <c r="I1014" s="66">
        <f>SUM(D1014:E1014)</f>
        <v>1</v>
      </c>
      <c r="J1014" s="65">
        <f>SUM(F1014:G1014)</f>
        <v>0</v>
      </c>
      <c r="K1014" s="67">
        <f t="shared" si="484"/>
        <v>1</v>
      </c>
      <c r="L1014" s="28">
        <f t="shared" si="485"/>
        <v>0</v>
      </c>
      <c r="M1014" s="42" t="s">
        <v>70</v>
      </c>
      <c r="O1014" s="39" t="s">
        <v>39</v>
      </c>
      <c r="P1014" s="40">
        <v>36</v>
      </c>
      <c r="Q1014" s="40">
        <v>4</v>
      </c>
      <c r="R1014" s="40">
        <v>0</v>
      </c>
      <c r="S1014" s="40">
        <v>2</v>
      </c>
      <c r="T1014" s="8">
        <v>0</v>
      </c>
    </row>
    <row r="1015" spans="1:24" x14ac:dyDescent="0.15">
      <c r="A1015" s="3"/>
      <c r="B1015" s="23" t="s">
        <v>66</v>
      </c>
      <c r="C1015" s="4"/>
      <c r="D1015" s="68">
        <f t="shared" ref="D1015:H1019" si="504">P1010-P1009</f>
        <v>2</v>
      </c>
      <c r="E1015" s="69">
        <f t="shared" si="504"/>
        <v>0</v>
      </c>
      <c r="F1015" s="69">
        <f t="shared" si="504"/>
        <v>0</v>
      </c>
      <c r="G1015" s="70">
        <f t="shared" si="504"/>
        <v>0</v>
      </c>
      <c r="H1015" s="118">
        <f t="shared" si="504"/>
        <v>0</v>
      </c>
      <c r="I1015" s="71">
        <f t="shared" ref="I1015" si="505">SUM(D1015:E1015)</f>
        <v>2</v>
      </c>
      <c r="J1015" s="70">
        <f t="shared" ref="J1015:J1019" si="506">SUM(F1015:G1015)</f>
        <v>0</v>
      </c>
      <c r="K1015" s="72">
        <f t="shared" si="484"/>
        <v>2</v>
      </c>
      <c r="L1015" s="29">
        <f t="shared" si="485"/>
        <v>0</v>
      </c>
      <c r="M1015" s="43" t="s">
        <v>70</v>
      </c>
      <c r="O1015" s="19"/>
      <c r="P1015" s="19"/>
      <c r="Q1015" s="19"/>
      <c r="R1015" s="19"/>
      <c r="S1015" s="19"/>
    </row>
    <row r="1016" spans="1:24" x14ac:dyDescent="0.15">
      <c r="A1016" s="3"/>
      <c r="B1016" s="23" t="s">
        <v>67</v>
      </c>
      <c r="C1016" s="4"/>
      <c r="D1016" s="68">
        <f t="shared" si="504"/>
        <v>0</v>
      </c>
      <c r="E1016" s="69">
        <f t="shared" si="504"/>
        <v>0</v>
      </c>
      <c r="F1016" s="69">
        <f t="shared" si="504"/>
        <v>0</v>
      </c>
      <c r="G1016" s="70">
        <f t="shared" si="504"/>
        <v>1</v>
      </c>
      <c r="H1016" s="118">
        <f t="shared" si="504"/>
        <v>0</v>
      </c>
      <c r="I1016" s="71">
        <f>SUM(D1016:E1016)</f>
        <v>0</v>
      </c>
      <c r="J1016" s="70">
        <f t="shared" si="506"/>
        <v>1</v>
      </c>
      <c r="K1016" s="72">
        <f t="shared" si="484"/>
        <v>1</v>
      </c>
      <c r="L1016" s="29">
        <f t="shared" si="485"/>
        <v>100</v>
      </c>
      <c r="M1016" s="43" t="s">
        <v>70</v>
      </c>
      <c r="O1016" s="19"/>
      <c r="P1016" s="19"/>
      <c r="Q1016" s="19"/>
      <c r="R1016" s="19"/>
      <c r="S1016" s="19"/>
    </row>
    <row r="1017" spans="1:24" x14ac:dyDescent="0.15">
      <c r="A1017" s="3"/>
      <c r="B1017" s="23" t="s">
        <v>68</v>
      </c>
      <c r="C1017" s="4"/>
      <c r="D1017" s="68">
        <f t="shared" si="504"/>
        <v>0</v>
      </c>
      <c r="E1017" s="69">
        <f t="shared" si="504"/>
        <v>0</v>
      </c>
      <c r="F1017" s="69">
        <f t="shared" si="504"/>
        <v>0</v>
      </c>
      <c r="G1017" s="70">
        <f t="shared" si="504"/>
        <v>0</v>
      </c>
      <c r="H1017" s="118">
        <f t="shared" si="504"/>
        <v>0</v>
      </c>
      <c r="I1017" s="71">
        <f t="shared" ref="I1017:I1019" si="507">SUM(D1017:E1017)</f>
        <v>0</v>
      </c>
      <c r="J1017" s="70">
        <f t="shared" si="506"/>
        <v>0</v>
      </c>
      <c r="K1017" s="72">
        <f t="shared" si="484"/>
        <v>0</v>
      </c>
      <c r="L1017" s="29" t="str">
        <f t="shared" si="485"/>
        <v>-</v>
      </c>
      <c r="M1017" s="43" t="s">
        <v>70</v>
      </c>
      <c r="O1017" s="19"/>
      <c r="P1017" s="19"/>
      <c r="Q1017" s="19"/>
      <c r="R1017" s="19"/>
      <c r="S1017" s="19"/>
    </row>
    <row r="1018" spans="1:24" x14ac:dyDescent="0.15">
      <c r="A1018" s="3"/>
      <c r="B1018" s="23" t="s">
        <v>69</v>
      </c>
      <c r="C1018" s="4"/>
      <c r="D1018" s="68">
        <f t="shared" si="504"/>
        <v>2</v>
      </c>
      <c r="E1018" s="69">
        <f t="shared" si="504"/>
        <v>0</v>
      </c>
      <c r="F1018" s="69">
        <f t="shared" si="504"/>
        <v>0</v>
      </c>
      <c r="G1018" s="70">
        <f t="shared" si="504"/>
        <v>0</v>
      </c>
      <c r="H1018" s="118">
        <f t="shared" si="504"/>
        <v>0</v>
      </c>
      <c r="I1018" s="71">
        <f t="shared" si="507"/>
        <v>2</v>
      </c>
      <c r="J1018" s="70">
        <f t="shared" si="506"/>
        <v>0</v>
      </c>
      <c r="K1018" s="72">
        <f t="shared" si="484"/>
        <v>2</v>
      </c>
      <c r="L1018" s="29">
        <f t="shared" si="485"/>
        <v>0</v>
      </c>
      <c r="M1018" s="43" t="s">
        <v>70</v>
      </c>
      <c r="O1018" s="88"/>
      <c r="P1018" s="89"/>
      <c r="Q1018" s="88"/>
      <c r="R1018" s="88"/>
      <c r="S1018" s="88"/>
    </row>
    <row r="1019" spans="1:24" x14ac:dyDescent="0.15">
      <c r="A1019" s="5"/>
      <c r="B1019" s="24" t="s">
        <v>40</v>
      </c>
      <c r="C1019" s="7"/>
      <c r="D1019" s="73">
        <f>P1014-P1013</f>
        <v>1</v>
      </c>
      <c r="E1019" s="74">
        <f t="shared" si="504"/>
        <v>0</v>
      </c>
      <c r="F1019" s="74">
        <f t="shared" si="504"/>
        <v>0</v>
      </c>
      <c r="G1019" s="75">
        <f t="shared" si="504"/>
        <v>0</v>
      </c>
      <c r="H1019" s="119">
        <f t="shared" si="504"/>
        <v>0</v>
      </c>
      <c r="I1019" s="76">
        <f t="shared" si="507"/>
        <v>1</v>
      </c>
      <c r="J1019" s="75">
        <f t="shared" si="506"/>
        <v>0</v>
      </c>
      <c r="K1019" s="77">
        <f t="shared" si="484"/>
        <v>1</v>
      </c>
      <c r="L1019" s="30">
        <f t="shared" si="485"/>
        <v>0</v>
      </c>
      <c r="M1019" s="44" t="s">
        <v>70</v>
      </c>
      <c r="O1019" s="88"/>
      <c r="P1019" s="88"/>
      <c r="Q1019" s="88"/>
      <c r="R1019" s="88"/>
      <c r="S1019" s="88"/>
    </row>
    <row r="1020" spans="1:24" ht="12" thickBot="1" x14ac:dyDescent="0.2">
      <c r="A1020" s="20"/>
      <c r="B1020" s="25" t="s">
        <v>111</v>
      </c>
      <c r="C1020" s="21"/>
      <c r="D1020" s="83">
        <f>SUM(D1014:D1019)</f>
        <v>6</v>
      </c>
      <c r="E1020" s="84">
        <f t="shared" ref="E1020:H1020" si="508">SUM(E1014:E1019)</f>
        <v>0</v>
      </c>
      <c r="F1020" s="84">
        <f t="shared" si="508"/>
        <v>0</v>
      </c>
      <c r="G1020" s="85">
        <f t="shared" si="508"/>
        <v>1</v>
      </c>
      <c r="H1020" s="121">
        <f t="shared" si="508"/>
        <v>0</v>
      </c>
      <c r="I1020" s="86">
        <f>SUM(D1020:E1020)</f>
        <v>6</v>
      </c>
      <c r="J1020" s="85">
        <f>SUM(F1020:G1020)</f>
        <v>1</v>
      </c>
      <c r="K1020" s="67">
        <f t="shared" si="484"/>
        <v>7</v>
      </c>
      <c r="L1020" s="27">
        <f>IF(ISERROR(ROUND(J1020/K1020*100,1)),"-",ROUND(J1020/K1020*100,1))</f>
        <v>14.3</v>
      </c>
      <c r="M1020" s="45">
        <f>IF(ISERROR(ROUND(K1020/$K$1021*100,1)),"-",ROUND(K1020/$K$1021*100,1))</f>
        <v>8.1</v>
      </c>
      <c r="O1020" s="88"/>
      <c r="P1020" s="90"/>
      <c r="Q1020" s="90"/>
      <c r="R1020" s="90"/>
      <c r="S1020" s="90"/>
    </row>
    <row r="1021" spans="1:24" ht="12" thickTop="1" x14ac:dyDescent="0.15">
      <c r="A1021" s="97"/>
      <c r="B1021" s="98" t="s">
        <v>106</v>
      </c>
      <c r="C1021" s="99"/>
      <c r="D1021" s="100">
        <f>SUM(D985,D992,D999,D1006,D1013,D1020)</f>
        <v>72</v>
      </c>
      <c r="E1021" s="101">
        <f t="shared" ref="E1021:J1021" si="509">SUM(E985,E992,E999,E1006,E1013,E1020)</f>
        <v>9</v>
      </c>
      <c r="F1021" s="101">
        <f t="shared" si="509"/>
        <v>0</v>
      </c>
      <c r="G1021" s="102">
        <f t="shared" si="509"/>
        <v>5</v>
      </c>
      <c r="H1021" s="122">
        <f t="shared" si="509"/>
        <v>0</v>
      </c>
      <c r="I1021" s="103">
        <f t="shared" si="509"/>
        <v>81</v>
      </c>
      <c r="J1021" s="102">
        <f t="shared" si="509"/>
        <v>5</v>
      </c>
      <c r="K1021" s="104">
        <f t="shared" si="484"/>
        <v>86</v>
      </c>
      <c r="L1021" s="105">
        <f t="shared" ref="L1021" si="510">IF(ISERROR(ROUND(J1021/K1021*100,1)),"-",ROUND(J1021/K1021*100,1))</f>
        <v>5.8</v>
      </c>
      <c r="M1021" s="106">
        <f>IF(ISERROR(ROUND(K1021/$K1021*100,1)),"-",ROUND(K1021/$K1021*100,1))</f>
        <v>100</v>
      </c>
      <c r="O1021" s="88"/>
      <c r="P1021" s="88"/>
      <c r="Q1021" s="88"/>
      <c r="R1021" s="88"/>
      <c r="S1021" s="88"/>
    </row>
    <row r="1022" spans="1:24" x14ac:dyDescent="0.15">
      <c r="T1022" s="33"/>
    </row>
    <row r="1024" spans="1:24" x14ac:dyDescent="0.15">
      <c r="B1024" s="41" t="s">
        <v>101</v>
      </c>
      <c r="O1024" s="88"/>
      <c r="P1024" s="89"/>
      <c r="Q1024" s="88"/>
      <c r="R1024" s="88"/>
      <c r="S1024" s="88"/>
      <c r="U1024" s="87"/>
      <c r="V1024" s="87"/>
      <c r="W1024" s="87"/>
      <c r="X1024" s="87"/>
    </row>
    <row r="1025" spans="1:22" ht="21" x14ac:dyDescent="0.15">
      <c r="A1025" s="1"/>
      <c r="B1025" s="13"/>
      <c r="C1025" s="26" t="s">
        <v>2</v>
      </c>
      <c r="D1025" s="52" t="s">
        <v>48</v>
      </c>
      <c r="E1025" s="53" t="s">
        <v>49</v>
      </c>
      <c r="F1025" s="53" t="s">
        <v>104</v>
      </c>
      <c r="G1025" s="54" t="s">
        <v>105</v>
      </c>
      <c r="H1025" s="115" t="s">
        <v>108</v>
      </c>
      <c r="I1025" s="55" t="s">
        <v>50</v>
      </c>
      <c r="J1025" s="56" t="s">
        <v>51</v>
      </c>
      <c r="K1025" s="57" t="s">
        <v>52</v>
      </c>
      <c r="L1025" s="14" t="s">
        <v>53</v>
      </c>
      <c r="M1025" s="14" t="s">
        <v>54</v>
      </c>
      <c r="O1025" s="88"/>
      <c r="P1025" s="88"/>
      <c r="Q1025" s="88"/>
      <c r="R1025" s="88"/>
      <c r="S1025" s="88"/>
      <c r="U1025" s="87"/>
      <c r="V1025" s="87"/>
    </row>
    <row r="1026" spans="1:22" x14ac:dyDescent="0.15">
      <c r="A1026" s="5" t="s">
        <v>1</v>
      </c>
      <c r="B1026" s="10"/>
      <c r="C1026" s="15"/>
      <c r="D1026" s="58" t="s">
        <v>46</v>
      </c>
      <c r="E1026" s="59" t="s">
        <v>46</v>
      </c>
      <c r="F1026" s="59" t="s">
        <v>46</v>
      </c>
      <c r="G1026" s="60" t="s">
        <v>46</v>
      </c>
      <c r="H1026" s="116" t="s">
        <v>46</v>
      </c>
      <c r="I1026" s="61" t="s">
        <v>46</v>
      </c>
      <c r="J1026" s="60" t="s">
        <v>46</v>
      </c>
      <c r="K1026" s="62" t="s">
        <v>46</v>
      </c>
      <c r="L1026" s="16" t="s">
        <v>47</v>
      </c>
      <c r="M1026" s="16" t="s">
        <v>47</v>
      </c>
      <c r="O1026" s="88"/>
      <c r="P1026" s="90"/>
      <c r="Q1026" s="90"/>
      <c r="R1026" s="90"/>
      <c r="S1026" s="90"/>
      <c r="U1026" s="87"/>
      <c r="V1026" s="87"/>
    </row>
    <row r="1027" spans="1:22" x14ac:dyDescent="0.15">
      <c r="A1027" s="1"/>
      <c r="B1027" s="22" t="s">
        <v>136</v>
      </c>
      <c r="C1027" s="2"/>
      <c r="D1027" s="63">
        <f t="shared" ref="D1027:H1032" si="511">SUM(D931,D979,D883)</f>
        <v>4</v>
      </c>
      <c r="E1027" s="64">
        <f t="shared" si="511"/>
        <v>0</v>
      </c>
      <c r="F1027" s="64">
        <f t="shared" si="511"/>
        <v>0</v>
      </c>
      <c r="G1027" s="65">
        <f t="shared" si="511"/>
        <v>0</v>
      </c>
      <c r="H1027" s="117">
        <f t="shared" si="511"/>
        <v>0</v>
      </c>
      <c r="I1027" s="66">
        <f>SUM(D1027:E1027)</f>
        <v>4</v>
      </c>
      <c r="J1027" s="65">
        <f>SUM(F1027:G1027)</f>
        <v>0</v>
      </c>
      <c r="K1027" s="67">
        <f>SUM(D1027:H1027)</f>
        <v>4</v>
      </c>
      <c r="L1027" s="28">
        <f>IF(ISERROR(ROUND(J1027/K1027*100,1)),"-",ROUND(J1027/K1027*100,1))</f>
        <v>0</v>
      </c>
      <c r="M1027" s="42" t="s">
        <v>70</v>
      </c>
      <c r="O1027" s="88"/>
      <c r="P1027" s="88"/>
      <c r="Q1027" s="88"/>
      <c r="R1027" s="88"/>
      <c r="S1027" s="88"/>
      <c r="U1027" s="87"/>
      <c r="V1027" s="87"/>
    </row>
    <row r="1028" spans="1:22" x14ac:dyDescent="0.15">
      <c r="A1028" s="3"/>
      <c r="B1028" s="23" t="s">
        <v>137</v>
      </c>
      <c r="C1028" s="4"/>
      <c r="D1028" s="68">
        <f t="shared" si="511"/>
        <v>4</v>
      </c>
      <c r="E1028" s="69">
        <f t="shared" si="511"/>
        <v>1</v>
      </c>
      <c r="F1028" s="69">
        <f t="shared" si="511"/>
        <v>0</v>
      </c>
      <c r="G1028" s="70">
        <f t="shared" si="511"/>
        <v>0</v>
      </c>
      <c r="H1028" s="118">
        <f t="shared" si="511"/>
        <v>0</v>
      </c>
      <c r="I1028" s="71">
        <f t="shared" ref="I1028" si="512">SUM(D1028:E1028)</f>
        <v>5</v>
      </c>
      <c r="J1028" s="70">
        <f t="shared" ref="J1028:J1032" si="513">SUM(F1028:G1028)</f>
        <v>0</v>
      </c>
      <c r="K1028" s="72">
        <f t="shared" ref="K1028:K1069" si="514">SUM(D1028:H1028)</f>
        <v>5</v>
      </c>
      <c r="L1028" s="29">
        <f t="shared" ref="L1028:L1069" si="515">IF(ISERROR(ROUND(J1028/K1028*100,1)),"-",ROUND(J1028/K1028*100,1))</f>
        <v>0</v>
      </c>
      <c r="M1028" s="43" t="s">
        <v>70</v>
      </c>
      <c r="O1028" s="88"/>
      <c r="P1028" s="88"/>
      <c r="Q1028" s="88"/>
      <c r="R1028" s="88"/>
      <c r="S1028" s="88"/>
      <c r="U1028" s="87"/>
      <c r="V1028" s="87"/>
    </row>
    <row r="1029" spans="1:22" x14ac:dyDescent="0.15">
      <c r="A1029" s="3"/>
      <c r="B1029" s="23" t="s">
        <v>138</v>
      </c>
      <c r="C1029" s="4"/>
      <c r="D1029" s="68">
        <f t="shared" si="511"/>
        <v>3</v>
      </c>
      <c r="E1029" s="69">
        <f t="shared" si="511"/>
        <v>2</v>
      </c>
      <c r="F1029" s="69">
        <f t="shared" si="511"/>
        <v>0</v>
      </c>
      <c r="G1029" s="70">
        <f t="shared" si="511"/>
        <v>1</v>
      </c>
      <c r="H1029" s="118">
        <f t="shared" si="511"/>
        <v>0</v>
      </c>
      <c r="I1029" s="71">
        <f>SUM(D1029:E1029)</f>
        <v>5</v>
      </c>
      <c r="J1029" s="70">
        <f t="shared" si="513"/>
        <v>1</v>
      </c>
      <c r="K1029" s="72">
        <f t="shared" si="514"/>
        <v>6</v>
      </c>
      <c r="L1029" s="29">
        <f t="shared" si="515"/>
        <v>16.7</v>
      </c>
      <c r="M1029" s="43" t="s">
        <v>70</v>
      </c>
      <c r="O1029" s="88"/>
      <c r="P1029" s="88"/>
      <c r="Q1029" s="88"/>
      <c r="R1029" s="88"/>
      <c r="S1029" s="88"/>
      <c r="U1029" s="87"/>
      <c r="V1029" s="87"/>
    </row>
    <row r="1030" spans="1:22" s="19" customFormat="1" x14ac:dyDescent="0.15">
      <c r="A1030" s="3"/>
      <c r="B1030" s="23" t="s">
        <v>139</v>
      </c>
      <c r="C1030" s="4"/>
      <c r="D1030" s="68">
        <f t="shared" si="511"/>
        <v>5</v>
      </c>
      <c r="E1030" s="69">
        <f t="shared" si="511"/>
        <v>1</v>
      </c>
      <c r="F1030" s="69">
        <f t="shared" si="511"/>
        <v>0</v>
      </c>
      <c r="G1030" s="70">
        <f t="shared" si="511"/>
        <v>1</v>
      </c>
      <c r="H1030" s="118">
        <f t="shared" si="511"/>
        <v>0</v>
      </c>
      <c r="I1030" s="71">
        <f t="shared" ref="I1030:I1032" si="516">SUM(D1030:E1030)</f>
        <v>6</v>
      </c>
      <c r="J1030" s="70">
        <f t="shared" si="513"/>
        <v>1</v>
      </c>
      <c r="K1030" s="72">
        <f t="shared" si="514"/>
        <v>7</v>
      </c>
      <c r="L1030" s="29">
        <f t="shared" si="515"/>
        <v>14.3</v>
      </c>
      <c r="M1030" s="43" t="s">
        <v>70</v>
      </c>
      <c r="O1030" s="88"/>
      <c r="P1030" s="88"/>
      <c r="Q1030" s="88"/>
      <c r="R1030" s="88"/>
      <c r="S1030" s="88"/>
      <c r="T1030" s="8"/>
      <c r="U1030" s="87"/>
      <c r="V1030" s="87"/>
    </row>
    <row r="1031" spans="1:22" x14ac:dyDescent="0.15">
      <c r="A1031" s="3"/>
      <c r="B1031" s="23" t="s">
        <v>140</v>
      </c>
      <c r="C1031" s="4"/>
      <c r="D1031" s="68">
        <f t="shared" si="511"/>
        <v>1</v>
      </c>
      <c r="E1031" s="69">
        <f t="shared" si="511"/>
        <v>0</v>
      </c>
      <c r="F1031" s="69">
        <f t="shared" si="511"/>
        <v>0</v>
      </c>
      <c r="G1031" s="70">
        <f t="shared" si="511"/>
        <v>1</v>
      </c>
      <c r="H1031" s="118">
        <f t="shared" si="511"/>
        <v>0</v>
      </c>
      <c r="I1031" s="71">
        <f t="shared" si="516"/>
        <v>1</v>
      </c>
      <c r="J1031" s="70">
        <f t="shared" si="513"/>
        <v>1</v>
      </c>
      <c r="K1031" s="72">
        <f t="shared" si="514"/>
        <v>2</v>
      </c>
      <c r="L1031" s="29">
        <f t="shared" si="515"/>
        <v>50</v>
      </c>
      <c r="M1031" s="43" t="s">
        <v>70</v>
      </c>
      <c r="O1031" s="88"/>
      <c r="P1031" s="88"/>
      <c r="Q1031" s="88"/>
      <c r="R1031" s="88"/>
      <c r="S1031" s="88"/>
      <c r="U1031" s="87"/>
      <c r="V1031" s="87"/>
    </row>
    <row r="1032" spans="1:22" x14ac:dyDescent="0.15">
      <c r="A1032" s="5"/>
      <c r="B1032" s="24" t="s">
        <v>141</v>
      </c>
      <c r="C1032" s="7"/>
      <c r="D1032" s="73">
        <f t="shared" si="511"/>
        <v>7</v>
      </c>
      <c r="E1032" s="74">
        <f t="shared" si="511"/>
        <v>0</v>
      </c>
      <c r="F1032" s="74">
        <f t="shared" si="511"/>
        <v>0</v>
      </c>
      <c r="G1032" s="75">
        <f t="shared" si="511"/>
        <v>1</v>
      </c>
      <c r="H1032" s="119">
        <f t="shared" si="511"/>
        <v>0</v>
      </c>
      <c r="I1032" s="76">
        <f t="shared" si="516"/>
        <v>7</v>
      </c>
      <c r="J1032" s="75">
        <f t="shared" si="513"/>
        <v>1</v>
      </c>
      <c r="K1032" s="77">
        <f t="shared" si="514"/>
        <v>8</v>
      </c>
      <c r="L1032" s="30">
        <f t="shared" si="515"/>
        <v>12.5</v>
      </c>
      <c r="M1032" s="44" t="s">
        <v>70</v>
      </c>
      <c r="O1032" s="88"/>
      <c r="P1032" s="88"/>
      <c r="Q1032" s="88"/>
      <c r="R1032" s="88"/>
      <c r="S1032" s="88"/>
      <c r="U1032" s="87"/>
      <c r="V1032" s="87"/>
    </row>
    <row r="1033" spans="1:22" x14ac:dyDescent="0.15">
      <c r="A1033" s="17"/>
      <c r="B1033" s="25" t="s">
        <v>154</v>
      </c>
      <c r="C1033" s="18"/>
      <c r="D1033" s="78">
        <f>SUM(D1027:D1032)</f>
        <v>24</v>
      </c>
      <c r="E1033" s="79">
        <f>SUM(E1027:E1032)</f>
        <v>4</v>
      </c>
      <c r="F1033" s="79">
        <f>SUM(F1027:F1032)</f>
        <v>0</v>
      </c>
      <c r="G1033" s="80">
        <f>SUM(G1027:G1032)</f>
        <v>4</v>
      </c>
      <c r="H1033" s="120">
        <f>SUM(H1027:H1032)</f>
        <v>0</v>
      </c>
      <c r="I1033" s="81">
        <f>SUM(D1033:E1033)</f>
        <v>28</v>
      </c>
      <c r="J1033" s="80">
        <f>SUM(F1033:G1033)</f>
        <v>4</v>
      </c>
      <c r="K1033" s="82">
        <f t="shared" si="514"/>
        <v>32</v>
      </c>
      <c r="L1033" s="31">
        <f t="shared" si="515"/>
        <v>12.5</v>
      </c>
      <c r="M1033" s="45">
        <f>IF(ISERROR(ROUND(K1033/$K$1069*100,1)),"-",ROUND(K1033/$K$1069*100,1))</f>
        <v>16.8</v>
      </c>
      <c r="O1033" s="88"/>
      <c r="P1033" s="88"/>
      <c r="Q1033" s="88"/>
      <c r="R1033" s="88"/>
      <c r="S1033" s="88"/>
      <c r="U1033" s="87"/>
      <c r="V1033" s="87"/>
    </row>
    <row r="1034" spans="1:22" x14ac:dyDescent="0.15">
      <c r="A1034" s="1"/>
      <c r="B1034" s="22" t="s">
        <v>142</v>
      </c>
      <c r="C1034" s="2"/>
      <c r="D1034" s="63">
        <f t="shared" ref="D1034:H1039" si="517">SUM(D938,D986,D890)</f>
        <v>5</v>
      </c>
      <c r="E1034" s="64">
        <f t="shared" si="517"/>
        <v>0</v>
      </c>
      <c r="F1034" s="64">
        <f t="shared" si="517"/>
        <v>0</v>
      </c>
      <c r="G1034" s="65">
        <f t="shared" si="517"/>
        <v>0</v>
      </c>
      <c r="H1034" s="117">
        <f t="shared" si="517"/>
        <v>0</v>
      </c>
      <c r="I1034" s="66">
        <f t="shared" ref="I1034:I1036" si="518">SUM(D1034:E1034)</f>
        <v>5</v>
      </c>
      <c r="J1034" s="65">
        <f t="shared" ref="J1034:J1065" si="519">SUM(F1034:G1034)</f>
        <v>0</v>
      </c>
      <c r="K1034" s="67">
        <f t="shared" si="514"/>
        <v>5</v>
      </c>
      <c r="L1034" s="28">
        <f t="shared" si="515"/>
        <v>0</v>
      </c>
      <c r="M1034" s="42" t="s">
        <v>70</v>
      </c>
      <c r="O1034" s="88"/>
      <c r="P1034" s="88"/>
      <c r="Q1034" s="88"/>
      <c r="R1034" s="88"/>
      <c r="S1034" s="88"/>
      <c r="U1034" s="87"/>
      <c r="V1034" s="87"/>
    </row>
    <row r="1035" spans="1:22" x14ac:dyDescent="0.15">
      <c r="A1035" s="3"/>
      <c r="B1035" s="23" t="s">
        <v>143</v>
      </c>
      <c r="C1035" s="4"/>
      <c r="D1035" s="68">
        <f t="shared" si="517"/>
        <v>4</v>
      </c>
      <c r="E1035" s="69">
        <f t="shared" si="517"/>
        <v>1</v>
      </c>
      <c r="F1035" s="69">
        <f t="shared" si="517"/>
        <v>0</v>
      </c>
      <c r="G1035" s="70">
        <f t="shared" si="517"/>
        <v>0</v>
      </c>
      <c r="H1035" s="118">
        <f t="shared" si="517"/>
        <v>0</v>
      </c>
      <c r="I1035" s="71">
        <f t="shared" si="518"/>
        <v>5</v>
      </c>
      <c r="J1035" s="70">
        <f t="shared" si="519"/>
        <v>0</v>
      </c>
      <c r="K1035" s="72">
        <f t="shared" si="514"/>
        <v>5</v>
      </c>
      <c r="L1035" s="29">
        <f t="shared" si="515"/>
        <v>0</v>
      </c>
      <c r="M1035" s="43" t="s">
        <v>70</v>
      </c>
      <c r="O1035" s="88"/>
      <c r="P1035" s="88"/>
      <c r="Q1035" s="88"/>
      <c r="R1035" s="88"/>
      <c r="S1035" s="88"/>
      <c r="U1035" s="87"/>
      <c r="V1035" s="87"/>
    </row>
    <row r="1036" spans="1:22" x14ac:dyDescent="0.15">
      <c r="A1036" s="3"/>
      <c r="B1036" s="23" t="s">
        <v>144</v>
      </c>
      <c r="C1036" s="4"/>
      <c r="D1036" s="68">
        <f t="shared" si="517"/>
        <v>9</v>
      </c>
      <c r="E1036" s="69">
        <f t="shared" si="517"/>
        <v>0</v>
      </c>
      <c r="F1036" s="69">
        <f t="shared" si="517"/>
        <v>0</v>
      </c>
      <c r="G1036" s="70">
        <f t="shared" si="517"/>
        <v>0</v>
      </c>
      <c r="H1036" s="118">
        <f t="shared" si="517"/>
        <v>0</v>
      </c>
      <c r="I1036" s="71">
        <f t="shared" si="518"/>
        <v>9</v>
      </c>
      <c r="J1036" s="70">
        <f t="shared" si="519"/>
        <v>0</v>
      </c>
      <c r="K1036" s="72">
        <f t="shared" si="514"/>
        <v>9</v>
      </c>
      <c r="L1036" s="29">
        <f t="shared" si="515"/>
        <v>0</v>
      </c>
      <c r="M1036" s="43" t="s">
        <v>70</v>
      </c>
      <c r="O1036" s="88"/>
      <c r="P1036" s="88"/>
      <c r="Q1036" s="88"/>
      <c r="R1036" s="88"/>
      <c r="S1036" s="88"/>
      <c r="U1036" s="87"/>
      <c r="V1036" s="87"/>
    </row>
    <row r="1037" spans="1:22" s="19" customFormat="1" x14ac:dyDescent="0.15">
      <c r="A1037" s="3"/>
      <c r="B1037" s="23" t="s">
        <v>145</v>
      </c>
      <c r="C1037" s="4"/>
      <c r="D1037" s="68">
        <f t="shared" si="517"/>
        <v>2</v>
      </c>
      <c r="E1037" s="69">
        <f t="shared" si="517"/>
        <v>0</v>
      </c>
      <c r="F1037" s="69">
        <f t="shared" si="517"/>
        <v>0</v>
      </c>
      <c r="G1037" s="70">
        <f t="shared" si="517"/>
        <v>0</v>
      </c>
      <c r="H1037" s="118">
        <f t="shared" si="517"/>
        <v>0</v>
      </c>
      <c r="I1037" s="71">
        <f>SUM(D1037:E1037)</f>
        <v>2</v>
      </c>
      <c r="J1037" s="70">
        <f t="shared" si="519"/>
        <v>0</v>
      </c>
      <c r="K1037" s="72">
        <f t="shared" si="514"/>
        <v>2</v>
      </c>
      <c r="L1037" s="29">
        <f t="shared" si="515"/>
        <v>0</v>
      </c>
      <c r="M1037" s="43" t="s">
        <v>70</v>
      </c>
      <c r="O1037" s="88"/>
      <c r="P1037" s="88"/>
      <c r="Q1037" s="88"/>
      <c r="R1037" s="88"/>
      <c r="S1037" s="88"/>
      <c r="T1037" s="8"/>
      <c r="U1037" s="87"/>
      <c r="V1037" s="87"/>
    </row>
    <row r="1038" spans="1:22" x14ac:dyDescent="0.15">
      <c r="A1038" s="3"/>
      <c r="B1038" s="23" t="s">
        <v>146</v>
      </c>
      <c r="C1038" s="4"/>
      <c r="D1038" s="68">
        <f t="shared" si="517"/>
        <v>3</v>
      </c>
      <c r="E1038" s="69">
        <f t="shared" si="517"/>
        <v>0</v>
      </c>
      <c r="F1038" s="69">
        <f t="shared" si="517"/>
        <v>0</v>
      </c>
      <c r="G1038" s="70">
        <f t="shared" si="517"/>
        <v>0</v>
      </c>
      <c r="H1038" s="118">
        <f t="shared" si="517"/>
        <v>0</v>
      </c>
      <c r="I1038" s="71">
        <f t="shared" ref="I1038:I1066" si="520">SUM(D1038:E1038)</f>
        <v>3</v>
      </c>
      <c r="J1038" s="70">
        <f t="shared" si="519"/>
        <v>0</v>
      </c>
      <c r="K1038" s="72">
        <f t="shared" si="514"/>
        <v>3</v>
      </c>
      <c r="L1038" s="29">
        <f t="shared" si="515"/>
        <v>0</v>
      </c>
      <c r="M1038" s="43" t="s">
        <v>70</v>
      </c>
      <c r="O1038" s="88"/>
      <c r="P1038" s="88"/>
      <c r="Q1038" s="88"/>
      <c r="R1038" s="88"/>
      <c r="S1038" s="88"/>
      <c r="U1038" s="87"/>
      <c r="V1038" s="87"/>
    </row>
    <row r="1039" spans="1:22" x14ac:dyDescent="0.15">
      <c r="A1039" s="5"/>
      <c r="B1039" s="24" t="s">
        <v>147</v>
      </c>
      <c r="C1039" s="7"/>
      <c r="D1039" s="73">
        <f t="shared" si="517"/>
        <v>2</v>
      </c>
      <c r="E1039" s="74">
        <f t="shared" si="517"/>
        <v>0</v>
      </c>
      <c r="F1039" s="74">
        <f t="shared" si="517"/>
        <v>0</v>
      </c>
      <c r="G1039" s="75">
        <f t="shared" si="517"/>
        <v>0</v>
      </c>
      <c r="H1039" s="119">
        <f t="shared" si="517"/>
        <v>0</v>
      </c>
      <c r="I1039" s="76">
        <f t="shared" si="520"/>
        <v>2</v>
      </c>
      <c r="J1039" s="75">
        <f t="shared" si="519"/>
        <v>0</v>
      </c>
      <c r="K1039" s="77">
        <f t="shared" si="514"/>
        <v>2</v>
      </c>
      <c r="L1039" s="30">
        <f t="shared" si="515"/>
        <v>0</v>
      </c>
      <c r="M1039" s="44" t="s">
        <v>70</v>
      </c>
      <c r="O1039" s="88"/>
      <c r="P1039" s="88"/>
      <c r="Q1039" s="88"/>
      <c r="R1039" s="88"/>
      <c r="S1039" s="88"/>
      <c r="U1039" s="87"/>
      <c r="V1039" s="87"/>
    </row>
    <row r="1040" spans="1:22" x14ac:dyDescent="0.15">
      <c r="A1040" s="17"/>
      <c r="B1040" s="25" t="s">
        <v>155</v>
      </c>
      <c r="C1040" s="18"/>
      <c r="D1040" s="78">
        <f>SUM(D1034:D1039)</f>
        <v>25</v>
      </c>
      <c r="E1040" s="79">
        <f>SUM(E1034:E1039)</f>
        <v>1</v>
      </c>
      <c r="F1040" s="79">
        <f>SUM(F1034:F1039)</f>
        <v>0</v>
      </c>
      <c r="G1040" s="80">
        <f>SUM(G1034:G1039)</f>
        <v>0</v>
      </c>
      <c r="H1040" s="120">
        <f>SUM(H1034:H1039)</f>
        <v>0</v>
      </c>
      <c r="I1040" s="81">
        <f t="shared" si="520"/>
        <v>26</v>
      </c>
      <c r="J1040" s="80">
        <f t="shared" si="519"/>
        <v>0</v>
      </c>
      <c r="K1040" s="82">
        <f t="shared" si="514"/>
        <v>26</v>
      </c>
      <c r="L1040" s="31">
        <f t="shared" si="515"/>
        <v>0</v>
      </c>
      <c r="M1040" s="45">
        <f>IF(ISERROR(ROUND(K1040/$K$1069*100,1)),"-",ROUND(K1040/$K$1069*100,1))</f>
        <v>13.7</v>
      </c>
      <c r="O1040" s="88"/>
      <c r="P1040" s="88"/>
      <c r="Q1040" s="88"/>
      <c r="R1040" s="88"/>
      <c r="S1040" s="88"/>
      <c r="U1040" s="87"/>
      <c r="V1040" s="87"/>
    </row>
    <row r="1041" spans="1:22" x14ac:dyDescent="0.15">
      <c r="A1041" s="1"/>
      <c r="B1041" s="22" t="s">
        <v>148</v>
      </c>
      <c r="C1041" s="2"/>
      <c r="D1041" s="63">
        <f t="shared" ref="D1041:H1046" si="521">SUM(D945,D993,D897)</f>
        <v>6</v>
      </c>
      <c r="E1041" s="64">
        <f t="shared" si="521"/>
        <v>0</v>
      </c>
      <c r="F1041" s="64">
        <f t="shared" si="521"/>
        <v>0</v>
      </c>
      <c r="G1041" s="65">
        <f t="shared" si="521"/>
        <v>0</v>
      </c>
      <c r="H1041" s="117">
        <f t="shared" si="521"/>
        <v>0</v>
      </c>
      <c r="I1041" s="66">
        <f t="shared" si="520"/>
        <v>6</v>
      </c>
      <c r="J1041" s="65">
        <f t="shared" si="519"/>
        <v>0</v>
      </c>
      <c r="K1041" s="67">
        <f t="shared" si="514"/>
        <v>6</v>
      </c>
      <c r="L1041" s="28">
        <f t="shared" si="515"/>
        <v>0</v>
      </c>
      <c r="M1041" s="42" t="s">
        <v>70</v>
      </c>
      <c r="O1041" s="88"/>
      <c r="P1041" s="88"/>
      <c r="Q1041" s="88"/>
      <c r="R1041" s="88"/>
      <c r="S1041" s="88"/>
      <c r="U1041" s="87"/>
      <c r="V1041" s="87"/>
    </row>
    <row r="1042" spans="1:22" x14ac:dyDescent="0.15">
      <c r="A1042" s="3"/>
      <c r="B1042" s="23" t="s">
        <v>149</v>
      </c>
      <c r="C1042" s="4"/>
      <c r="D1042" s="68">
        <f t="shared" si="521"/>
        <v>3</v>
      </c>
      <c r="E1042" s="69">
        <f t="shared" si="521"/>
        <v>1</v>
      </c>
      <c r="F1042" s="69">
        <f t="shared" si="521"/>
        <v>0</v>
      </c>
      <c r="G1042" s="70">
        <f t="shared" si="521"/>
        <v>0</v>
      </c>
      <c r="H1042" s="118">
        <f t="shared" si="521"/>
        <v>0</v>
      </c>
      <c r="I1042" s="71">
        <f t="shared" si="520"/>
        <v>4</v>
      </c>
      <c r="J1042" s="70">
        <f t="shared" si="519"/>
        <v>0</v>
      </c>
      <c r="K1042" s="72">
        <f t="shared" si="514"/>
        <v>4</v>
      </c>
      <c r="L1042" s="29">
        <f t="shared" si="515"/>
        <v>0</v>
      </c>
      <c r="M1042" s="43" t="s">
        <v>70</v>
      </c>
      <c r="O1042" s="88"/>
      <c r="P1042" s="88"/>
      <c r="Q1042" s="88"/>
      <c r="R1042" s="88"/>
      <c r="S1042" s="88"/>
      <c r="U1042" s="87"/>
      <c r="V1042" s="87"/>
    </row>
    <row r="1043" spans="1:22" x14ac:dyDescent="0.15">
      <c r="A1043" s="3"/>
      <c r="B1043" s="23" t="s">
        <v>150</v>
      </c>
      <c r="C1043" s="4"/>
      <c r="D1043" s="68">
        <f t="shared" si="521"/>
        <v>4</v>
      </c>
      <c r="E1043" s="69">
        <f t="shared" si="521"/>
        <v>1</v>
      </c>
      <c r="F1043" s="69">
        <f t="shared" si="521"/>
        <v>0</v>
      </c>
      <c r="G1043" s="70">
        <f t="shared" si="521"/>
        <v>0</v>
      </c>
      <c r="H1043" s="118">
        <f t="shared" si="521"/>
        <v>0</v>
      </c>
      <c r="I1043" s="71">
        <f t="shared" si="520"/>
        <v>5</v>
      </c>
      <c r="J1043" s="70">
        <f t="shared" si="519"/>
        <v>0</v>
      </c>
      <c r="K1043" s="72">
        <f t="shared" si="514"/>
        <v>5</v>
      </c>
      <c r="L1043" s="29">
        <f t="shared" si="515"/>
        <v>0</v>
      </c>
      <c r="M1043" s="43" t="s">
        <v>70</v>
      </c>
      <c r="O1043" s="88"/>
      <c r="P1043" s="88"/>
      <c r="Q1043" s="88"/>
      <c r="R1043" s="88"/>
      <c r="S1043" s="88"/>
      <c r="U1043" s="87"/>
      <c r="V1043" s="87"/>
    </row>
    <row r="1044" spans="1:22" s="19" customFormat="1" x14ac:dyDescent="0.15">
      <c r="A1044" s="3"/>
      <c r="B1044" s="23" t="s">
        <v>151</v>
      </c>
      <c r="C1044" s="4"/>
      <c r="D1044" s="68">
        <f t="shared" si="521"/>
        <v>3</v>
      </c>
      <c r="E1044" s="69">
        <f t="shared" si="521"/>
        <v>0</v>
      </c>
      <c r="F1044" s="69">
        <f t="shared" si="521"/>
        <v>0</v>
      </c>
      <c r="G1044" s="70">
        <f t="shared" si="521"/>
        <v>0</v>
      </c>
      <c r="H1044" s="118">
        <f t="shared" si="521"/>
        <v>0</v>
      </c>
      <c r="I1044" s="71">
        <f t="shared" si="520"/>
        <v>3</v>
      </c>
      <c r="J1044" s="70">
        <f t="shared" si="519"/>
        <v>0</v>
      </c>
      <c r="K1044" s="72">
        <f t="shared" si="514"/>
        <v>3</v>
      </c>
      <c r="L1044" s="29">
        <f t="shared" si="515"/>
        <v>0</v>
      </c>
      <c r="M1044" s="43" t="s">
        <v>70</v>
      </c>
      <c r="O1044" s="88"/>
      <c r="P1044" s="88"/>
      <c r="Q1044" s="88"/>
      <c r="R1044" s="88"/>
      <c r="S1044" s="88"/>
      <c r="T1044" s="8"/>
      <c r="U1044" s="87"/>
      <c r="V1044" s="87"/>
    </row>
    <row r="1045" spans="1:22" x14ac:dyDescent="0.15">
      <c r="A1045" s="3"/>
      <c r="B1045" s="23" t="s">
        <v>152</v>
      </c>
      <c r="C1045" s="4"/>
      <c r="D1045" s="68">
        <f t="shared" si="521"/>
        <v>5</v>
      </c>
      <c r="E1045" s="69">
        <f t="shared" si="521"/>
        <v>0</v>
      </c>
      <c r="F1045" s="69">
        <f t="shared" si="521"/>
        <v>0</v>
      </c>
      <c r="G1045" s="70">
        <f t="shared" si="521"/>
        <v>0</v>
      </c>
      <c r="H1045" s="118">
        <f t="shared" si="521"/>
        <v>0</v>
      </c>
      <c r="I1045" s="71">
        <f t="shared" si="520"/>
        <v>5</v>
      </c>
      <c r="J1045" s="70">
        <f t="shared" si="519"/>
        <v>0</v>
      </c>
      <c r="K1045" s="72">
        <f t="shared" si="514"/>
        <v>5</v>
      </c>
      <c r="L1045" s="29">
        <f t="shared" si="515"/>
        <v>0</v>
      </c>
      <c r="M1045" s="43" t="s">
        <v>70</v>
      </c>
      <c r="O1045" s="88"/>
      <c r="P1045" s="88"/>
      <c r="Q1045" s="88"/>
      <c r="R1045" s="88"/>
      <c r="S1045" s="88"/>
      <c r="U1045" s="87"/>
      <c r="V1045" s="87"/>
    </row>
    <row r="1046" spans="1:22" x14ac:dyDescent="0.15">
      <c r="A1046" s="5"/>
      <c r="B1046" s="24" t="s">
        <v>153</v>
      </c>
      <c r="C1046" s="7"/>
      <c r="D1046" s="73">
        <f t="shared" si="521"/>
        <v>6</v>
      </c>
      <c r="E1046" s="74">
        <f t="shared" si="521"/>
        <v>1</v>
      </c>
      <c r="F1046" s="74">
        <f t="shared" si="521"/>
        <v>0</v>
      </c>
      <c r="G1046" s="75">
        <f t="shared" si="521"/>
        <v>0</v>
      </c>
      <c r="H1046" s="119">
        <f t="shared" si="521"/>
        <v>0</v>
      </c>
      <c r="I1046" s="76">
        <f t="shared" si="520"/>
        <v>7</v>
      </c>
      <c r="J1046" s="75">
        <f t="shared" si="519"/>
        <v>0</v>
      </c>
      <c r="K1046" s="77">
        <f t="shared" si="514"/>
        <v>7</v>
      </c>
      <c r="L1046" s="30">
        <f t="shared" si="515"/>
        <v>0</v>
      </c>
      <c r="M1046" s="44" t="s">
        <v>70</v>
      </c>
      <c r="O1046" s="88"/>
      <c r="P1046" s="88"/>
      <c r="Q1046" s="88"/>
      <c r="R1046" s="88"/>
      <c r="S1046" s="88"/>
      <c r="U1046" s="87"/>
      <c r="V1046" s="87"/>
    </row>
    <row r="1047" spans="1:22" x14ac:dyDescent="0.15">
      <c r="A1047" s="17"/>
      <c r="B1047" s="25" t="s">
        <v>156</v>
      </c>
      <c r="C1047" s="18"/>
      <c r="D1047" s="78">
        <f>SUM(D1041:D1046)</f>
        <v>27</v>
      </c>
      <c r="E1047" s="79">
        <f>SUM(E1041:E1046)</f>
        <v>3</v>
      </c>
      <c r="F1047" s="79">
        <f>SUM(F1041:F1046)</f>
        <v>0</v>
      </c>
      <c r="G1047" s="80">
        <f>SUM(G1041:G1046)</f>
        <v>0</v>
      </c>
      <c r="H1047" s="120">
        <f>SUM(H1041:H1046)</f>
        <v>0</v>
      </c>
      <c r="I1047" s="81">
        <f t="shared" si="520"/>
        <v>30</v>
      </c>
      <c r="J1047" s="80">
        <f t="shared" si="519"/>
        <v>0</v>
      </c>
      <c r="K1047" s="82">
        <f t="shared" si="514"/>
        <v>30</v>
      </c>
      <c r="L1047" s="31">
        <f t="shared" si="515"/>
        <v>0</v>
      </c>
      <c r="M1047" s="45">
        <f>IF(ISERROR(ROUND(K1047/$K$1069*100,1)),"-",ROUND(K1047/$K$1069*100,1))</f>
        <v>15.8</v>
      </c>
      <c r="O1047" s="88"/>
      <c r="P1047" s="88"/>
      <c r="Q1047" s="88"/>
      <c r="R1047" s="88"/>
      <c r="S1047" s="88"/>
      <c r="U1047" s="87"/>
      <c r="V1047" s="87"/>
    </row>
    <row r="1048" spans="1:22" x14ac:dyDescent="0.15">
      <c r="A1048" s="1"/>
      <c r="B1048" s="22" t="s">
        <v>55</v>
      </c>
      <c r="C1048" s="2"/>
      <c r="D1048" s="63">
        <f t="shared" ref="D1048:H1053" si="522">SUM(D952,D1000,D904)</f>
        <v>5</v>
      </c>
      <c r="E1048" s="64">
        <f t="shared" si="522"/>
        <v>2</v>
      </c>
      <c r="F1048" s="64">
        <f t="shared" si="522"/>
        <v>0</v>
      </c>
      <c r="G1048" s="65">
        <f t="shared" si="522"/>
        <v>0</v>
      </c>
      <c r="H1048" s="117">
        <f t="shared" si="522"/>
        <v>0</v>
      </c>
      <c r="I1048" s="66">
        <f t="shared" si="520"/>
        <v>7</v>
      </c>
      <c r="J1048" s="65">
        <f t="shared" si="519"/>
        <v>0</v>
      </c>
      <c r="K1048" s="67">
        <f t="shared" si="514"/>
        <v>7</v>
      </c>
      <c r="L1048" s="28">
        <f t="shared" si="515"/>
        <v>0</v>
      </c>
      <c r="M1048" s="42" t="s">
        <v>70</v>
      </c>
      <c r="O1048" s="88"/>
      <c r="P1048" s="88"/>
      <c r="Q1048" s="88"/>
      <c r="R1048" s="88"/>
      <c r="S1048" s="88"/>
      <c r="U1048" s="87"/>
      <c r="V1048" s="87"/>
    </row>
    <row r="1049" spans="1:22" s="19" customFormat="1" x14ac:dyDescent="0.15">
      <c r="A1049" s="3"/>
      <c r="B1049" s="23" t="s">
        <v>56</v>
      </c>
      <c r="C1049" s="4"/>
      <c r="D1049" s="68">
        <f t="shared" si="522"/>
        <v>7</v>
      </c>
      <c r="E1049" s="69">
        <f t="shared" si="522"/>
        <v>2</v>
      </c>
      <c r="F1049" s="69">
        <f t="shared" si="522"/>
        <v>0</v>
      </c>
      <c r="G1049" s="70">
        <f t="shared" si="522"/>
        <v>1</v>
      </c>
      <c r="H1049" s="118">
        <f t="shared" si="522"/>
        <v>0</v>
      </c>
      <c r="I1049" s="71">
        <f t="shared" si="520"/>
        <v>9</v>
      </c>
      <c r="J1049" s="70">
        <f t="shared" si="519"/>
        <v>1</v>
      </c>
      <c r="K1049" s="72">
        <f t="shared" si="514"/>
        <v>10</v>
      </c>
      <c r="L1049" s="29">
        <f t="shared" si="515"/>
        <v>10</v>
      </c>
      <c r="M1049" s="43" t="s">
        <v>70</v>
      </c>
      <c r="O1049" s="88"/>
      <c r="P1049" s="88"/>
      <c r="Q1049" s="88"/>
      <c r="R1049" s="88"/>
      <c r="S1049" s="88"/>
      <c r="T1049" s="8"/>
      <c r="U1049" s="87"/>
      <c r="V1049" s="87"/>
    </row>
    <row r="1050" spans="1:22" x14ac:dyDescent="0.15">
      <c r="A1050" s="3"/>
      <c r="B1050" s="23" t="s">
        <v>57</v>
      </c>
      <c r="C1050" s="4"/>
      <c r="D1050" s="68">
        <f t="shared" si="522"/>
        <v>1</v>
      </c>
      <c r="E1050" s="69">
        <f t="shared" si="522"/>
        <v>1</v>
      </c>
      <c r="F1050" s="69">
        <f t="shared" si="522"/>
        <v>0</v>
      </c>
      <c r="G1050" s="70">
        <f t="shared" si="522"/>
        <v>0</v>
      </c>
      <c r="H1050" s="118">
        <f t="shared" si="522"/>
        <v>1</v>
      </c>
      <c r="I1050" s="71">
        <f t="shared" si="520"/>
        <v>2</v>
      </c>
      <c r="J1050" s="70">
        <f t="shared" si="519"/>
        <v>0</v>
      </c>
      <c r="K1050" s="72">
        <f t="shared" si="514"/>
        <v>3</v>
      </c>
      <c r="L1050" s="29">
        <f t="shared" si="515"/>
        <v>0</v>
      </c>
      <c r="M1050" s="43" t="s">
        <v>70</v>
      </c>
      <c r="O1050" s="88"/>
      <c r="P1050" s="88"/>
      <c r="Q1050" s="88"/>
      <c r="R1050" s="88"/>
      <c r="S1050" s="88"/>
      <c r="U1050" s="87"/>
      <c r="V1050" s="87"/>
    </row>
    <row r="1051" spans="1:22" x14ac:dyDescent="0.15">
      <c r="A1051" s="3"/>
      <c r="B1051" s="23" t="s">
        <v>58</v>
      </c>
      <c r="C1051" s="4"/>
      <c r="D1051" s="68">
        <f t="shared" si="522"/>
        <v>2</v>
      </c>
      <c r="E1051" s="69">
        <f t="shared" si="522"/>
        <v>1</v>
      </c>
      <c r="F1051" s="69">
        <f t="shared" si="522"/>
        <v>0</v>
      </c>
      <c r="G1051" s="70">
        <f t="shared" si="522"/>
        <v>0</v>
      </c>
      <c r="H1051" s="118">
        <f t="shared" si="522"/>
        <v>0</v>
      </c>
      <c r="I1051" s="71">
        <f t="shared" si="520"/>
        <v>3</v>
      </c>
      <c r="J1051" s="70">
        <f t="shared" si="519"/>
        <v>0</v>
      </c>
      <c r="K1051" s="72">
        <f t="shared" si="514"/>
        <v>3</v>
      </c>
      <c r="L1051" s="29">
        <f t="shared" si="515"/>
        <v>0</v>
      </c>
      <c r="M1051" s="43" t="s">
        <v>70</v>
      </c>
      <c r="O1051" s="88"/>
      <c r="P1051" s="88"/>
      <c r="Q1051" s="88"/>
      <c r="R1051" s="88"/>
      <c r="S1051" s="88"/>
      <c r="U1051" s="87"/>
      <c r="V1051" s="87"/>
    </row>
    <row r="1052" spans="1:22" x14ac:dyDescent="0.15">
      <c r="A1052" s="3"/>
      <c r="B1052" s="23" t="s">
        <v>59</v>
      </c>
      <c r="C1052" s="4"/>
      <c r="D1052" s="68">
        <f t="shared" si="522"/>
        <v>5</v>
      </c>
      <c r="E1052" s="69">
        <f t="shared" si="522"/>
        <v>0</v>
      </c>
      <c r="F1052" s="69">
        <f t="shared" si="522"/>
        <v>0</v>
      </c>
      <c r="G1052" s="70">
        <f t="shared" si="522"/>
        <v>1</v>
      </c>
      <c r="H1052" s="118">
        <f t="shared" si="522"/>
        <v>0</v>
      </c>
      <c r="I1052" s="71">
        <f t="shared" si="520"/>
        <v>5</v>
      </c>
      <c r="J1052" s="70">
        <f t="shared" si="519"/>
        <v>1</v>
      </c>
      <c r="K1052" s="72">
        <f t="shared" si="514"/>
        <v>6</v>
      </c>
      <c r="L1052" s="29">
        <f t="shared" si="515"/>
        <v>16.7</v>
      </c>
      <c r="M1052" s="43" t="s">
        <v>70</v>
      </c>
      <c r="O1052" s="88"/>
      <c r="P1052" s="88"/>
      <c r="Q1052" s="88"/>
      <c r="R1052" s="88"/>
      <c r="S1052" s="88"/>
      <c r="U1052" s="87"/>
      <c r="V1052" s="87"/>
    </row>
    <row r="1053" spans="1:22" x14ac:dyDescent="0.15">
      <c r="A1053" s="5"/>
      <c r="B1053" s="24" t="s">
        <v>26</v>
      </c>
      <c r="C1053" s="7"/>
      <c r="D1053" s="73">
        <f t="shared" si="522"/>
        <v>8</v>
      </c>
      <c r="E1053" s="74">
        <f t="shared" si="522"/>
        <v>0</v>
      </c>
      <c r="F1053" s="74">
        <f t="shared" si="522"/>
        <v>0</v>
      </c>
      <c r="G1053" s="75">
        <f t="shared" si="522"/>
        <v>0</v>
      </c>
      <c r="H1053" s="119">
        <f t="shared" si="522"/>
        <v>0</v>
      </c>
      <c r="I1053" s="76">
        <f t="shared" si="520"/>
        <v>8</v>
      </c>
      <c r="J1053" s="75">
        <f t="shared" si="519"/>
        <v>0</v>
      </c>
      <c r="K1053" s="77">
        <f t="shared" si="514"/>
        <v>8</v>
      </c>
      <c r="L1053" s="30">
        <f t="shared" si="515"/>
        <v>0</v>
      </c>
      <c r="M1053" s="44" t="s">
        <v>70</v>
      </c>
      <c r="O1053" s="88"/>
      <c r="P1053" s="88"/>
      <c r="Q1053" s="88"/>
      <c r="R1053" s="88"/>
      <c r="S1053" s="88"/>
      <c r="U1053" s="87"/>
      <c r="V1053" s="87"/>
    </row>
    <row r="1054" spans="1:22" x14ac:dyDescent="0.15">
      <c r="A1054" s="17"/>
      <c r="B1054" s="25" t="s">
        <v>113</v>
      </c>
      <c r="C1054" s="18"/>
      <c r="D1054" s="78">
        <f>SUM(D1048:D1053)</f>
        <v>28</v>
      </c>
      <c r="E1054" s="79">
        <f>SUM(E1048:E1053)</f>
        <v>6</v>
      </c>
      <c r="F1054" s="79">
        <f>SUM(F1048:F1053)</f>
        <v>0</v>
      </c>
      <c r="G1054" s="80">
        <f>SUM(G1048:G1053)</f>
        <v>2</v>
      </c>
      <c r="H1054" s="120">
        <f>SUM(H1048:H1053)</f>
        <v>1</v>
      </c>
      <c r="I1054" s="81">
        <f t="shared" si="520"/>
        <v>34</v>
      </c>
      <c r="J1054" s="80">
        <f t="shared" si="519"/>
        <v>2</v>
      </c>
      <c r="K1054" s="82">
        <f t="shared" si="514"/>
        <v>37</v>
      </c>
      <c r="L1054" s="31">
        <f t="shared" si="515"/>
        <v>5.4</v>
      </c>
      <c r="M1054" s="45">
        <f>IF(ISERROR(ROUND(K1054/$K$1069*100,1)),"-",ROUND(K1054/$K$1069*100,1))</f>
        <v>19.5</v>
      </c>
      <c r="O1054" s="88"/>
      <c r="P1054" s="88"/>
      <c r="Q1054" s="88"/>
      <c r="R1054" s="88"/>
      <c r="S1054" s="88"/>
    </row>
    <row r="1055" spans="1:22" x14ac:dyDescent="0.15">
      <c r="A1055" s="1"/>
      <c r="B1055" s="22" t="s">
        <v>60</v>
      </c>
      <c r="C1055" s="2"/>
      <c r="D1055" s="63">
        <f t="shared" ref="D1055:H1060" si="523">SUM(D959,D1007,D911)</f>
        <v>7</v>
      </c>
      <c r="E1055" s="64">
        <f t="shared" si="523"/>
        <v>1</v>
      </c>
      <c r="F1055" s="64">
        <f t="shared" si="523"/>
        <v>0</v>
      </c>
      <c r="G1055" s="65">
        <f t="shared" si="523"/>
        <v>0</v>
      </c>
      <c r="H1055" s="117">
        <f t="shared" si="523"/>
        <v>0</v>
      </c>
      <c r="I1055" s="66">
        <f t="shared" si="520"/>
        <v>8</v>
      </c>
      <c r="J1055" s="65">
        <f t="shared" si="519"/>
        <v>0</v>
      </c>
      <c r="K1055" s="67">
        <f t="shared" si="514"/>
        <v>8</v>
      </c>
      <c r="L1055" s="28">
        <f t="shared" si="515"/>
        <v>0</v>
      </c>
      <c r="M1055" s="42" t="s">
        <v>70</v>
      </c>
      <c r="O1055" s="88"/>
      <c r="P1055" s="88"/>
      <c r="Q1055" s="88"/>
      <c r="R1055" s="88"/>
      <c r="S1055" s="88"/>
    </row>
    <row r="1056" spans="1:22" s="19" customFormat="1" x14ac:dyDescent="0.15">
      <c r="A1056" s="3"/>
      <c r="B1056" s="23" t="s">
        <v>61</v>
      </c>
      <c r="C1056" s="4"/>
      <c r="D1056" s="68">
        <f t="shared" si="523"/>
        <v>5</v>
      </c>
      <c r="E1056" s="69">
        <f t="shared" si="523"/>
        <v>0</v>
      </c>
      <c r="F1056" s="69">
        <f t="shared" si="523"/>
        <v>0</v>
      </c>
      <c r="G1056" s="70">
        <f t="shared" si="523"/>
        <v>1</v>
      </c>
      <c r="H1056" s="118">
        <f t="shared" si="523"/>
        <v>0</v>
      </c>
      <c r="I1056" s="71">
        <f t="shared" si="520"/>
        <v>5</v>
      </c>
      <c r="J1056" s="70">
        <f t="shared" si="519"/>
        <v>1</v>
      </c>
      <c r="K1056" s="72">
        <f t="shared" si="514"/>
        <v>6</v>
      </c>
      <c r="L1056" s="29">
        <f t="shared" si="515"/>
        <v>16.7</v>
      </c>
      <c r="M1056" s="43" t="s">
        <v>70</v>
      </c>
      <c r="O1056" s="88"/>
      <c r="P1056" s="88"/>
      <c r="Q1056" s="88"/>
      <c r="R1056" s="88"/>
      <c r="S1056" s="88"/>
      <c r="T1056" s="8"/>
      <c r="U1056" s="8"/>
    </row>
    <row r="1057" spans="1:24" x14ac:dyDescent="0.15">
      <c r="A1057" s="3"/>
      <c r="B1057" s="23" t="s">
        <v>62</v>
      </c>
      <c r="C1057" s="4"/>
      <c r="D1057" s="68">
        <f t="shared" si="523"/>
        <v>6</v>
      </c>
      <c r="E1057" s="69">
        <f t="shared" si="523"/>
        <v>1</v>
      </c>
      <c r="F1057" s="69">
        <f t="shared" si="523"/>
        <v>0</v>
      </c>
      <c r="G1057" s="70">
        <f t="shared" si="523"/>
        <v>0</v>
      </c>
      <c r="H1057" s="118">
        <f t="shared" si="523"/>
        <v>0</v>
      </c>
      <c r="I1057" s="71">
        <f t="shared" si="520"/>
        <v>7</v>
      </c>
      <c r="J1057" s="70">
        <f t="shared" si="519"/>
        <v>0</v>
      </c>
      <c r="K1057" s="72">
        <f t="shared" si="514"/>
        <v>7</v>
      </c>
      <c r="L1057" s="29">
        <f t="shared" si="515"/>
        <v>0</v>
      </c>
      <c r="M1057" s="43" t="s">
        <v>70</v>
      </c>
      <c r="O1057" s="88"/>
      <c r="P1057" s="88"/>
      <c r="Q1057" s="88"/>
      <c r="R1057" s="88"/>
      <c r="S1057" s="88"/>
    </row>
    <row r="1058" spans="1:24" x14ac:dyDescent="0.15">
      <c r="A1058" s="3"/>
      <c r="B1058" s="23" t="s">
        <v>63</v>
      </c>
      <c r="C1058" s="4"/>
      <c r="D1058" s="68">
        <f t="shared" si="523"/>
        <v>5</v>
      </c>
      <c r="E1058" s="69">
        <f t="shared" si="523"/>
        <v>0</v>
      </c>
      <c r="F1058" s="69">
        <f t="shared" si="523"/>
        <v>0</v>
      </c>
      <c r="G1058" s="70">
        <f t="shared" si="523"/>
        <v>0</v>
      </c>
      <c r="H1058" s="118">
        <f t="shared" si="523"/>
        <v>0</v>
      </c>
      <c r="I1058" s="71">
        <f t="shared" si="520"/>
        <v>5</v>
      </c>
      <c r="J1058" s="70">
        <f t="shared" si="519"/>
        <v>0</v>
      </c>
      <c r="K1058" s="72">
        <f t="shared" si="514"/>
        <v>5</v>
      </c>
      <c r="L1058" s="29">
        <f t="shared" si="515"/>
        <v>0</v>
      </c>
      <c r="M1058" s="43" t="s">
        <v>70</v>
      </c>
      <c r="O1058" s="88"/>
      <c r="P1058" s="88"/>
      <c r="Q1058" s="88"/>
      <c r="R1058" s="88"/>
      <c r="S1058" s="88"/>
    </row>
    <row r="1059" spans="1:24" x14ac:dyDescent="0.15">
      <c r="A1059" s="3"/>
      <c r="B1059" s="23" t="s">
        <v>64</v>
      </c>
      <c r="C1059" s="4"/>
      <c r="D1059" s="68">
        <f t="shared" si="523"/>
        <v>7</v>
      </c>
      <c r="E1059" s="69">
        <f t="shared" si="523"/>
        <v>2</v>
      </c>
      <c r="F1059" s="69">
        <f t="shared" si="523"/>
        <v>0</v>
      </c>
      <c r="G1059" s="70">
        <f t="shared" si="523"/>
        <v>0</v>
      </c>
      <c r="H1059" s="118">
        <f t="shared" si="523"/>
        <v>0</v>
      </c>
      <c r="I1059" s="71">
        <f t="shared" si="520"/>
        <v>9</v>
      </c>
      <c r="J1059" s="70">
        <f t="shared" si="519"/>
        <v>0</v>
      </c>
      <c r="K1059" s="72">
        <f t="shared" si="514"/>
        <v>9</v>
      </c>
      <c r="L1059" s="29">
        <f t="shared" si="515"/>
        <v>0</v>
      </c>
      <c r="M1059" s="43" t="s">
        <v>70</v>
      </c>
      <c r="O1059" s="88"/>
      <c r="P1059" s="88"/>
      <c r="Q1059" s="88"/>
      <c r="R1059" s="88"/>
      <c r="S1059" s="88"/>
    </row>
    <row r="1060" spans="1:24" x14ac:dyDescent="0.15">
      <c r="A1060" s="5"/>
      <c r="B1060" s="24" t="s">
        <v>33</v>
      </c>
      <c r="C1060" s="7"/>
      <c r="D1060" s="73">
        <f t="shared" si="523"/>
        <v>7</v>
      </c>
      <c r="E1060" s="74">
        <f t="shared" si="523"/>
        <v>0</v>
      </c>
      <c r="F1060" s="74">
        <f t="shared" si="523"/>
        <v>0</v>
      </c>
      <c r="G1060" s="75">
        <f t="shared" si="523"/>
        <v>0</v>
      </c>
      <c r="H1060" s="119">
        <f t="shared" si="523"/>
        <v>0</v>
      </c>
      <c r="I1060" s="76">
        <f t="shared" si="520"/>
        <v>7</v>
      </c>
      <c r="J1060" s="75">
        <f t="shared" si="519"/>
        <v>0</v>
      </c>
      <c r="K1060" s="77">
        <f t="shared" si="514"/>
        <v>7</v>
      </c>
      <c r="L1060" s="30">
        <f t="shared" si="515"/>
        <v>0</v>
      </c>
      <c r="M1060" s="44" t="s">
        <v>70</v>
      </c>
      <c r="O1060" s="88"/>
      <c r="P1060" s="88"/>
      <c r="Q1060" s="88"/>
      <c r="R1060" s="88"/>
      <c r="S1060" s="88"/>
    </row>
    <row r="1061" spans="1:24" x14ac:dyDescent="0.15">
      <c r="A1061" s="17"/>
      <c r="B1061" s="25" t="s">
        <v>112</v>
      </c>
      <c r="C1061" s="18"/>
      <c r="D1061" s="78">
        <f>SUM(D1055:D1060)</f>
        <v>37</v>
      </c>
      <c r="E1061" s="79">
        <f>SUM(E1055:E1060)</f>
        <v>4</v>
      </c>
      <c r="F1061" s="79">
        <f>SUM(F1055:F1060)</f>
        <v>0</v>
      </c>
      <c r="G1061" s="80">
        <f>SUM(G1055:G1060)</f>
        <v>1</v>
      </c>
      <c r="H1061" s="120">
        <f>SUM(H1055:H1060)</f>
        <v>0</v>
      </c>
      <c r="I1061" s="81">
        <f t="shared" si="520"/>
        <v>41</v>
      </c>
      <c r="J1061" s="80">
        <f t="shared" si="519"/>
        <v>1</v>
      </c>
      <c r="K1061" s="82">
        <f t="shared" si="514"/>
        <v>42</v>
      </c>
      <c r="L1061" s="31">
        <f t="shared" si="515"/>
        <v>2.4</v>
      </c>
      <c r="M1061" s="45">
        <f>IF(ISERROR(ROUND(K1061/$K$1069*100,1)),"-",ROUND(K1061/$K$1069*100,1))</f>
        <v>22.1</v>
      </c>
      <c r="O1061" s="88"/>
      <c r="P1061" s="88"/>
      <c r="Q1061" s="88"/>
      <c r="R1061" s="88"/>
      <c r="S1061" s="88"/>
    </row>
    <row r="1062" spans="1:24" x14ac:dyDescent="0.15">
      <c r="A1062" s="1"/>
      <c r="B1062" s="22" t="s">
        <v>65</v>
      </c>
      <c r="C1062" s="2"/>
      <c r="D1062" s="63">
        <f t="shared" ref="D1062:H1067" si="524">SUM(D966,D1014,D918)</f>
        <v>4</v>
      </c>
      <c r="E1062" s="64">
        <f t="shared" si="524"/>
        <v>0</v>
      </c>
      <c r="F1062" s="64">
        <f t="shared" si="524"/>
        <v>0</v>
      </c>
      <c r="G1062" s="65">
        <f t="shared" si="524"/>
        <v>0</v>
      </c>
      <c r="H1062" s="117">
        <f t="shared" si="524"/>
        <v>0</v>
      </c>
      <c r="I1062" s="66">
        <f t="shared" si="520"/>
        <v>4</v>
      </c>
      <c r="J1062" s="65">
        <f t="shared" si="519"/>
        <v>0</v>
      </c>
      <c r="K1062" s="67">
        <f t="shared" si="514"/>
        <v>4</v>
      </c>
      <c r="L1062" s="28">
        <f t="shared" si="515"/>
        <v>0</v>
      </c>
      <c r="M1062" s="42" t="s">
        <v>70</v>
      </c>
      <c r="O1062" s="107"/>
      <c r="P1062" s="107"/>
      <c r="Q1062" s="107"/>
      <c r="R1062" s="107"/>
      <c r="S1062" s="107"/>
    </row>
    <row r="1063" spans="1:24" x14ac:dyDescent="0.15">
      <c r="A1063" s="3"/>
      <c r="B1063" s="23" t="s">
        <v>66</v>
      </c>
      <c r="C1063" s="4"/>
      <c r="D1063" s="68">
        <f t="shared" si="524"/>
        <v>2</v>
      </c>
      <c r="E1063" s="69">
        <f t="shared" si="524"/>
        <v>0</v>
      </c>
      <c r="F1063" s="69">
        <f t="shared" si="524"/>
        <v>0</v>
      </c>
      <c r="G1063" s="70">
        <f t="shared" si="524"/>
        <v>0</v>
      </c>
      <c r="H1063" s="118">
        <f t="shared" si="524"/>
        <v>0</v>
      </c>
      <c r="I1063" s="71">
        <f t="shared" si="520"/>
        <v>2</v>
      </c>
      <c r="J1063" s="70">
        <f t="shared" si="519"/>
        <v>0</v>
      </c>
      <c r="K1063" s="72">
        <f t="shared" si="514"/>
        <v>2</v>
      </c>
      <c r="L1063" s="29">
        <f t="shared" si="515"/>
        <v>0</v>
      </c>
      <c r="M1063" s="43" t="s">
        <v>70</v>
      </c>
      <c r="O1063" s="107"/>
      <c r="P1063" s="107"/>
      <c r="Q1063" s="107"/>
      <c r="R1063" s="107"/>
      <c r="S1063" s="107"/>
    </row>
    <row r="1064" spans="1:24" x14ac:dyDescent="0.15">
      <c r="A1064" s="3"/>
      <c r="B1064" s="23" t="s">
        <v>67</v>
      </c>
      <c r="C1064" s="4"/>
      <c r="D1064" s="68">
        <f t="shared" si="524"/>
        <v>5</v>
      </c>
      <c r="E1064" s="69">
        <f t="shared" si="524"/>
        <v>0</v>
      </c>
      <c r="F1064" s="69">
        <f t="shared" si="524"/>
        <v>0</v>
      </c>
      <c r="G1064" s="70">
        <f t="shared" si="524"/>
        <v>1</v>
      </c>
      <c r="H1064" s="118">
        <f t="shared" si="524"/>
        <v>0</v>
      </c>
      <c r="I1064" s="71">
        <f t="shared" si="520"/>
        <v>5</v>
      </c>
      <c r="J1064" s="70">
        <f t="shared" si="519"/>
        <v>1</v>
      </c>
      <c r="K1064" s="72">
        <f t="shared" si="514"/>
        <v>6</v>
      </c>
      <c r="L1064" s="29">
        <f t="shared" si="515"/>
        <v>16.7</v>
      </c>
      <c r="M1064" s="43" t="s">
        <v>70</v>
      </c>
      <c r="O1064" s="107"/>
      <c r="P1064" s="107"/>
      <c r="Q1064" s="107"/>
      <c r="R1064" s="107"/>
      <c r="S1064" s="107"/>
    </row>
    <row r="1065" spans="1:24" x14ac:dyDescent="0.15">
      <c r="A1065" s="3"/>
      <c r="B1065" s="23" t="s">
        <v>68</v>
      </c>
      <c r="C1065" s="4"/>
      <c r="D1065" s="68">
        <f t="shared" si="524"/>
        <v>2</v>
      </c>
      <c r="E1065" s="69">
        <f t="shared" si="524"/>
        <v>0</v>
      </c>
      <c r="F1065" s="69">
        <f t="shared" si="524"/>
        <v>0</v>
      </c>
      <c r="G1065" s="70">
        <f t="shared" si="524"/>
        <v>0</v>
      </c>
      <c r="H1065" s="118">
        <f t="shared" si="524"/>
        <v>0</v>
      </c>
      <c r="I1065" s="71">
        <f t="shared" si="520"/>
        <v>2</v>
      </c>
      <c r="J1065" s="70">
        <f t="shared" si="519"/>
        <v>0</v>
      </c>
      <c r="K1065" s="72">
        <f t="shared" si="514"/>
        <v>2</v>
      </c>
      <c r="L1065" s="29">
        <f t="shared" si="515"/>
        <v>0</v>
      </c>
      <c r="M1065" s="43" t="s">
        <v>70</v>
      </c>
      <c r="O1065" s="107"/>
      <c r="P1065" s="107"/>
      <c r="Q1065" s="107"/>
      <c r="R1065" s="107"/>
      <c r="S1065" s="107"/>
    </row>
    <row r="1066" spans="1:24" x14ac:dyDescent="0.15">
      <c r="A1066" s="3"/>
      <c r="B1066" s="23" t="s">
        <v>69</v>
      </c>
      <c r="C1066" s="4"/>
      <c r="D1066" s="68">
        <f t="shared" si="524"/>
        <v>4</v>
      </c>
      <c r="E1066" s="69">
        <f t="shared" si="524"/>
        <v>1</v>
      </c>
      <c r="F1066" s="69">
        <f t="shared" si="524"/>
        <v>0</v>
      </c>
      <c r="G1066" s="70">
        <f t="shared" si="524"/>
        <v>0</v>
      </c>
      <c r="H1066" s="118">
        <f t="shared" si="524"/>
        <v>0</v>
      </c>
      <c r="I1066" s="71">
        <f t="shared" si="520"/>
        <v>5</v>
      </c>
      <c r="J1066" s="70">
        <f>SUM(F1066:G1066)</f>
        <v>0</v>
      </c>
      <c r="K1066" s="72">
        <f t="shared" si="514"/>
        <v>5</v>
      </c>
      <c r="L1066" s="29">
        <f t="shared" si="515"/>
        <v>0</v>
      </c>
      <c r="M1066" s="43" t="s">
        <v>70</v>
      </c>
      <c r="O1066" s="88"/>
      <c r="P1066" s="89"/>
      <c r="Q1066" s="88"/>
      <c r="R1066" s="88"/>
      <c r="S1066" s="88"/>
    </row>
    <row r="1067" spans="1:24" x14ac:dyDescent="0.15">
      <c r="A1067" s="5"/>
      <c r="B1067" s="24" t="s">
        <v>40</v>
      </c>
      <c r="C1067" s="7"/>
      <c r="D1067" s="73">
        <f t="shared" si="524"/>
        <v>4</v>
      </c>
      <c r="E1067" s="74">
        <f t="shared" si="524"/>
        <v>0</v>
      </c>
      <c r="F1067" s="74">
        <f t="shared" si="524"/>
        <v>0</v>
      </c>
      <c r="G1067" s="75">
        <f t="shared" si="524"/>
        <v>0</v>
      </c>
      <c r="H1067" s="119">
        <f t="shared" si="524"/>
        <v>0</v>
      </c>
      <c r="I1067" s="76">
        <f>SUM(D1067:E1067)</f>
        <v>4</v>
      </c>
      <c r="J1067" s="75">
        <f>SUM(F1067:G1067)</f>
        <v>0</v>
      </c>
      <c r="K1067" s="77">
        <f t="shared" si="514"/>
        <v>4</v>
      </c>
      <c r="L1067" s="30">
        <f t="shared" si="515"/>
        <v>0</v>
      </c>
      <c r="M1067" s="44" t="s">
        <v>70</v>
      </c>
      <c r="O1067" s="88"/>
      <c r="P1067" s="88"/>
      <c r="Q1067" s="88"/>
      <c r="R1067" s="88"/>
      <c r="S1067" s="88"/>
    </row>
    <row r="1068" spans="1:24" ht="12" thickBot="1" x14ac:dyDescent="0.2">
      <c r="A1068" s="20"/>
      <c r="B1068" s="25" t="s">
        <v>111</v>
      </c>
      <c r="C1068" s="21"/>
      <c r="D1068" s="83">
        <f>SUM(D1062:D1067)</f>
        <v>21</v>
      </c>
      <c r="E1068" s="84">
        <f t="shared" ref="E1068:H1068" si="525">SUM(E1062:E1067)</f>
        <v>1</v>
      </c>
      <c r="F1068" s="84">
        <f t="shared" si="525"/>
        <v>0</v>
      </c>
      <c r="G1068" s="85">
        <f t="shared" si="525"/>
        <v>1</v>
      </c>
      <c r="H1068" s="121">
        <f t="shared" si="525"/>
        <v>0</v>
      </c>
      <c r="I1068" s="86">
        <f t="shared" ref="I1068" si="526">SUM(D1068:E1068)</f>
        <v>22</v>
      </c>
      <c r="J1068" s="85">
        <f t="shared" ref="J1068" si="527">SUM(F1068:G1068)</f>
        <v>1</v>
      </c>
      <c r="K1068" s="67">
        <f t="shared" si="514"/>
        <v>23</v>
      </c>
      <c r="L1068" s="27">
        <f t="shared" si="515"/>
        <v>4.3</v>
      </c>
      <c r="M1068" s="45">
        <f t="shared" ref="M1068:M1069" si="528">IF(ISERROR(ROUND(K1068/$K$1069*100,1)),"-",ROUND(K1068/$K$1069*100,1))</f>
        <v>12.1</v>
      </c>
      <c r="O1068" s="88"/>
      <c r="P1068" s="90"/>
      <c r="Q1068" s="90"/>
      <c r="R1068" s="90"/>
      <c r="S1068" s="90"/>
    </row>
    <row r="1069" spans="1:24" ht="12" thickTop="1" x14ac:dyDescent="0.15">
      <c r="A1069" s="97"/>
      <c r="B1069" s="98" t="s">
        <v>106</v>
      </c>
      <c r="C1069" s="99"/>
      <c r="D1069" s="100">
        <f>SUM(D1033,D1040,D1047,D1054,D1061,D1068)</f>
        <v>162</v>
      </c>
      <c r="E1069" s="101">
        <f t="shared" ref="E1069:J1069" si="529">SUM(E1033,E1040,E1047,E1054,E1061,E1068)</f>
        <v>19</v>
      </c>
      <c r="F1069" s="101">
        <f t="shared" si="529"/>
        <v>0</v>
      </c>
      <c r="G1069" s="102">
        <f t="shared" si="529"/>
        <v>8</v>
      </c>
      <c r="H1069" s="122">
        <f t="shared" si="529"/>
        <v>1</v>
      </c>
      <c r="I1069" s="103">
        <f t="shared" si="529"/>
        <v>181</v>
      </c>
      <c r="J1069" s="102">
        <f t="shared" si="529"/>
        <v>8</v>
      </c>
      <c r="K1069" s="104">
        <f t="shared" si="514"/>
        <v>190</v>
      </c>
      <c r="L1069" s="105">
        <f t="shared" si="515"/>
        <v>4.2</v>
      </c>
      <c r="M1069" s="106">
        <f t="shared" si="528"/>
        <v>100</v>
      </c>
      <c r="O1069" s="88"/>
      <c r="P1069" s="88"/>
      <c r="Q1069" s="88"/>
      <c r="R1069" s="88"/>
      <c r="S1069" s="88"/>
    </row>
    <row r="1070" spans="1:24" x14ac:dyDescent="0.15">
      <c r="A1070" s="91"/>
      <c r="B1070" s="92"/>
      <c r="C1070" s="93"/>
      <c r="D1070" s="94"/>
      <c r="E1070" s="94"/>
      <c r="F1070" s="94"/>
      <c r="G1070" s="94"/>
      <c r="H1070" s="94"/>
      <c r="I1070" s="94"/>
      <c r="J1070" s="94"/>
      <c r="K1070" s="94"/>
      <c r="L1070" s="95"/>
      <c r="M1070" s="96"/>
      <c r="O1070" s="88"/>
      <c r="P1070" s="88"/>
      <c r="Q1070" s="88"/>
      <c r="R1070" s="88"/>
      <c r="S1070" s="88"/>
      <c r="T1070" s="33"/>
    </row>
    <row r="1071" spans="1:24" x14ac:dyDescent="0.15">
      <c r="A1071" s="91"/>
      <c r="B1071" s="92"/>
      <c r="C1071" s="93"/>
      <c r="D1071" s="94"/>
      <c r="E1071" s="94"/>
      <c r="F1071" s="94"/>
      <c r="G1071" s="94"/>
      <c r="H1071" s="94"/>
      <c r="I1071" s="94"/>
      <c r="J1071" s="94"/>
      <c r="K1071" s="94"/>
      <c r="L1071" s="95"/>
      <c r="M1071" s="96"/>
      <c r="O1071" s="88"/>
      <c r="P1071" s="88"/>
      <c r="Q1071" s="88"/>
      <c r="R1071" s="88"/>
      <c r="S1071" s="88"/>
    </row>
    <row r="1072" spans="1:24" x14ac:dyDescent="0.15">
      <c r="B1072" s="41" t="s">
        <v>82</v>
      </c>
      <c r="O1072" s="88"/>
      <c r="P1072" s="89"/>
      <c r="Q1072" s="88"/>
      <c r="R1072" s="88"/>
      <c r="S1072" s="88"/>
      <c r="U1072" s="87"/>
      <c r="V1072" s="87"/>
      <c r="W1072" s="87"/>
      <c r="X1072" s="87"/>
    </row>
    <row r="1073" spans="1:22" ht="21" x14ac:dyDescent="0.15">
      <c r="A1073" s="1"/>
      <c r="B1073" s="13"/>
      <c r="C1073" s="26" t="s">
        <v>2</v>
      </c>
      <c r="D1073" s="52" t="s">
        <v>48</v>
      </c>
      <c r="E1073" s="53" t="s">
        <v>49</v>
      </c>
      <c r="F1073" s="53" t="s">
        <v>104</v>
      </c>
      <c r="G1073" s="54" t="s">
        <v>105</v>
      </c>
      <c r="H1073" s="115" t="s">
        <v>108</v>
      </c>
      <c r="I1073" s="55" t="s">
        <v>50</v>
      </c>
      <c r="J1073" s="56" t="s">
        <v>51</v>
      </c>
      <c r="K1073" s="57" t="s">
        <v>52</v>
      </c>
      <c r="L1073" s="14" t="s">
        <v>53</v>
      </c>
      <c r="M1073" s="14" t="s">
        <v>54</v>
      </c>
      <c r="O1073" s="88"/>
      <c r="P1073" s="88"/>
      <c r="Q1073" s="88"/>
      <c r="R1073" s="88"/>
      <c r="S1073" s="88"/>
      <c r="U1073" s="87"/>
      <c r="V1073" s="87"/>
    </row>
    <row r="1074" spans="1:22" x14ac:dyDescent="0.15">
      <c r="A1074" s="5" t="s">
        <v>1</v>
      </c>
      <c r="B1074" s="10"/>
      <c r="C1074" s="15"/>
      <c r="D1074" s="58" t="s">
        <v>46</v>
      </c>
      <c r="E1074" s="59" t="s">
        <v>46</v>
      </c>
      <c r="F1074" s="59" t="s">
        <v>46</v>
      </c>
      <c r="G1074" s="60" t="s">
        <v>46</v>
      </c>
      <c r="H1074" s="116" t="s">
        <v>46</v>
      </c>
      <c r="I1074" s="61" t="s">
        <v>46</v>
      </c>
      <c r="J1074" s="60" t="s">
        <v>46</v>
      </c>
      <c r="K1074" s="62" t="s">
        <v>46</v>
      </c>
      <c r="L1074" s="16" t="s">
        <v>47</v>
      </c>
      <c r="M1074" s="16" t="s">
        <v>47</v>
      </c>
      <c r="O1074" s="88"/>
      <c r="P1074" s="90"/>
      <c r="Q1074" s="90"/>
      <c r="R1074" s="90"/>
      <c r="S1074" s="90"/>
      <c r="U1074" s="87"/>
      <c r="V1074" s="87"/>
    </row>
    <row r="1075" spans="1:22" x14ac:dyDescent="0.15">
      <c r="A1075" s="1"/>
      <c r="B1075" s="22" t="s">
        <v>136</v>
      </c>
      <c r="C1075" s="2"/>
      <c r="D1075" s="63">
        <f t="shared" ref="D1075:H1080" si="530">SUM(D115,D403,D691)</f>
        <v>6</v>
      </c>
      <c r="E1075" s="64">
        <f t="shared" si="530"/>
        <v>0</v>
      </c>
      <c r="F1075" s="64">
        <f t="shared" si="530"/>
        <v>0</v>
      </c>
      <c r="G1075" s="65">
        <f t="shared" si="530"/>
        <v>0</v>
      </c>
      <c r="H1075" s="117">
        <f t="shared" si="530"/>
        <v>1</v>
      </c>
      <c r="I1075" s="66">
        <f>SUM(D1075:E1075)</f>
        <v>6</v>
      </c>
      <c r="J1075" s="65">
        <f>SUM(F1075:G1075)</f>
        <v>0</v>
      </c>
      <c r="K1075" s="67">
        <f>SUM(D1075:H1075)</f>
        <v>7</v>
      </c>
      <c r="L1075" s="28">
        <f>IF(ISERROR(ROUND(J1075/K1075*100,1)),"-",ROUND(J1075/K1075*100,1))</f>
        <v>0</v>
      </c>
      <c r="M1075" s="42" t="s">
        <v>70</v>
      </c>
      <c r="O1075" s="88"/>
      <c r="P1075" s="88"/>
      <c r="Q1075" s="88"/>
      <c r="R1075" s="88"/>
      <c r="S1075" s="88"/>
      <c r="U1075" s="87"/>
      <c r="V1075" s="87"/>
    </row>
    <row r="1076" spans="1:22" x14ac:dyDescent="0.15">
      <c r="A1076" s="3"/>
      <c r="B1076" s="23" t="s">
        <v>137</v>
      </c>
      <c r="C1076" s="4"/>
      <c r="D1076" s="68">
        <f t="shared" si="530"/>
        <v>0</v>
      </c>
      <c r="E1076" s="69">
        <f t="shared" si="530"/>
        <v>0</v>
      </c>
      <c r="F1076" s="69">
        <f t="shared" si="530"/>
        <v>0</v>
      </c>
      <c r="G1076" s="70">
        <f t="shared" si="530"/>
        <v>0</v>
      </c>
      <c r="H1076" s="118">
        <f t="shared" si="530"/>
        <v>0</v>
      </c>
      <c r="I1076" s="71">
        <f t="shared" ref="I1076" si="531">SUM(D1076:E1076)</f>
        <v>0</v>
      </c>
      <c r="J1076" s="70">
        <f t="shared" ref="J1076:J1080" si="532">SUM(F1076:G1076)</f>
        <v>0</v>
      </c>
      <c r="K1076" s="72">
        <f t="shared" ref="K1076:K1117" si="533">SUM(D1076:H1076)</f>
        <v>0</v>
      </c>
      <c r="L1076" s="29" t="str">
        <f t="shared" ref="L1076:L1080" si="534">IF(ISERROR(ROUND(J1076/K1076*100,1)),"-",ROUND(J1076/K1076*100,1))</f>
        <v>-</v>
      </c>
      <c r="M1076" s="43" t="s">
        <v>70</v>
      </c>
      <c r="O1076" s="88"/>
      <c r="P1076" s="88"/>
      <c r="Q1076" s="88"/>
      <c r="R1076" s="88"/>
      <c r="S1076" s="88"/>
      <c r="U1076" s="87"/>
      <c r="V1076" s="87"/>
    </row>
    <row r="1077" spans="1:22" x14ac:dyDescent="0.15">
      <c r="A1077" s="3"/>
      <c r="B1077" s="23" t="s">
        <v>138</v>
      </c>
      <c r="C1077" s="4"/>
      <c r="D1077" s="68">
        <f t="shared" si="530"/>
        <v>3</v>
      </c>
      <c r="E1077" s="69">
        <f t="shared" si="530"/>
        <v>0</v>
      </c>
      <c r="F1077" s="69">
        <f t="shared" si="530"/>
        <v>0</v>
      </c>
      <c r="G1077" s="70">
        <f t="shared" si="530"/>
        <v>0</v>
      </c>
      <c r="H1077" s="118">
        <f t="shared" si="530"/>
        <v>0</v>
      </c>
      <c r="I1077" s="71">
        <f>SUM(D1077:E1077)</f>
        <v>3</v>
      </c>
      <c r="J1077" s="70">
        <f t="shared" si="532"/>
        <v>0</v>
      </c>
      <c r="K1077" s="72">
        <f t="shared" si="533"/>
        <v>3</v>
      </c>
      <c r="L1077" s="29">
        <f t="shared" si="534"/>
        <v>0</v>
      </c>
      <c r="M1077" s="43" t="s">
        <v>70</v>
      </c>
      <c r="O1077" s="88"/>
      <c r="P1077" s="88"/>
      <c r="Q1077" s="88"/>
      <c r="R1077" s="88"/>
      <c r="S1077" s="88"/>
      <c r="U1077" s="87"/>
      <c r="V1077" s="87"/>
    </row>
    <row r="1078" spans="1:22" s="19" customFormat="1" x14ac:dyDescent="0.15">
      <c r="A1078" s="3"/>
      <c r="B1078" s="23" t="s">
        <v>139</v>
      </c>
      <c r="C1078" s="4"/>
      <c r="D1078" s="68">
        <f t="shared" si="530"/>
        <v>4</v>
      </c>
      <c r="E1078" s="69">
        <f t="shared" si="530"/>
        <v>0</v>
      </c>
      <c r="F1078" s="69">
        <f t="shared" si="530"/>
        <v>0</v>
      </c>
      <c r="G1078" s="70">
        <f t="shared" si="530"/>
        <v>0</v>
      </c>
      <c r="H1078" s="118">
        <f t="shared" si="530"/>
        <v>0</v>
      </c>
      <c r="I1078" s="71">
        <f t="shared" ref="I1078:I1080" si="535">SUM(D1078:E1078)</f>
        <v>4</v>
      </c>
      <c r="J1078" s="70">
        <f t="shared" si="532"/>
        <v>0</v>
      </c>
      <c r="K1078" s="72">
        <f t="shared" si="533"/>
        <v>4</v>
      </c>
      <c r="L1078" s="29">
        <f t="shared" si="534"/>
        <v>0</v>
      </c>
      <c r="M1078" s="43" t="s">
        <v>70</v>
      </c>
      <c r="O1078" s="88"/>
      <c r="P1078" s="88"/>
      <c r="Q1078" s="88"/>
      <c r="R1078" s="88"/>
      <c r="S1078" s="88"/>
      <c r="T1078" s="8"/>
      <c r="U1078" s="87"/>
      <c r="V1078" s="87"/>
    </row>
    <row r="1079" spans="1:22" x14ac:dyDescent="0.15">
      <c r="A1079" s="3"/>
      <c r="B1079" s="23" t="s">
        <v>140</v>
      </c>
      <c r="C1079" s="4"/>
      <c r="D1079" s="68">
        <f t="shared" si="530"/>
        <v>6</v>
      </c>
      <c r="E1079" s="69">
        <f t="shared" si="530"/>
        <v>1</v>
      </c>
      <c r="F1079" s="69">
        <f t="shared" si="530"/>
        <v>0</v>
      </c>
      <c r="G1079" s="70">
        <f t="shared" si="530"/>
        <v>1</v>
      </c>
      <c r="H1079" s="118">
        <f t="shared" si="530"/>
        <v>0</v>
      </c>
      <c r="I1079" s="71">
        <f t="shared" si="535"/>
        <v>7</v>
      </c>
      <c r="J1079" s="70">
        <f t="shared" si="532"/>
        <v>1</v>
      </c>
      <c r="K1079" s="72">
        <f t="shared" si="533"/>
        <v>8</v>
      </c>
      <c r="L1079" s="29">
        <f t="shared" si="534"/>
        <v>12.5</v>
      </c>
      <c r="M1079" s="43" t="s">
        <v>70</v>
      </c>
      <c r="O1079" s="88"/>
      <c r="P1079" s="88"/>
      <c r="Q1079" s="88"/>
      <c r="R1079" s="88"/>
      <c r="S1079" s="88"/>
      <c r="U1079" s="87"/>
      <c r="V1079" s="87"/>
    </row>
    <row r="1080" spans="1:22" x14ac:dyDescent="0.15">
      <c r="A1080" s="5"/>
      <c r="B1080" s="24" t="s">
        <v>141</v>
      </c>
      <c r="C1080" s="7"/>
      <c r="D1080" s="73">
        <f t="shared" si="530"/>
        <v>2</v>
      </c>
      <c r="E1080" s="74">
        <f t="shared" si="530"/>
        <v>0</v>
      </c>
      <c r="F1080" s="74">
        <f t="shared" si="530"/>
        <v>0</v>
      </c>
      <c r="G1080" s="75">
        <f t="shared" si="530"/>
        <v>0</v>
      </c>
      <c r="H1080" s="119">
        <f t="shared" si="530"/>
        <v>0</v>
      </c>
      <c r="I1080" s="76">
        <f t="shared" si="535"/>
        <v>2</v>
      </c>
      <c r="J1080" s="75">
        <f t="shared" si="532"/>
        <v>0</v>
      </c>
      <c r="K1080" s="77">
        <f t="shared" si="533"/>
        <v>2</v>
      </c>
      <c r="L1080" s="30">
        <f t="shared" si="534"/>
        <v>0</v>
      </c>
      <c r="M1080" s="44" t="s">
        <v>70</v>
      </c>
      <c r="O1080" s="88"/>
      <c r="P1080" s="88"/>
      <c r="Q1080" s="88"/>
      <c r="R1080" s="88"/>
      <c r="S1080" s="88"/>
      <c r="U1080" s="87"/>
      <c r="V1080" s="87"/>
    </row>
    <row r="1081" spans="1:22" x14ac:dyDescent="0.15">
      <c r="A1081" s="17"/>
      <c r="B1081" s="25" t="s">
        <v>154</v>
      </c>
      <c r="C1081" s="18"/>
      <c r="D1081" s="78">
        <f>SUM(D1075:D1080)</f>
        <v>21</v>
      </c>
      <c r="E1081" s="79">
        <f>SUM(E1075:E1080)</f>
        <v>1</v>
      </c>
      <c r="F1081" s="79">
        <f>SUM(F1075:F1080)</f>
        <v>0</v>
      </c>
      <c r="G1081" s="80">
        <f>SUM(G1075:G1080)</f>
        <v>1</v>
      </c>
      <c r="H1081" s="120">
        <f>SUM(H1075:H1080)</f>
        <v>1</v>
      </c>
      <c r="I1081" s="81">
        <f>SUM(D1081:E1081)</f>
        <v>22</v>
      </c>
      <c r="J1081" s="80">
        <f>SUM(F1081:G1081)</f>
        <v>1</v>
      </c>
      <c r="K1081" s="82">
        <f t="shared" si="533"/>
        <v>24</v>
      </c>
      <c r="L1081" s="31">
        <f>IF(ISERROR(ROUND(J1081/K1081*100,1)),"-",ROUND(J1081/K1081*100,1))</f>
        <v>4.2</v>
      </c>
      <c r="M1081" s="45">
        <f>IF(ISERROR(ROUND(K1081/$K$1117*100,1)),"-",ROUND(K1081/$K$1117*100,1))</f>
        <v>14</v>
      </c>
      <c r="O1081" s="88"/>
      <c r="P1081" s="88"/>
      <c r="Q1081" s="88"/>
      <c r="R1081" s="88"/>
      <c r="S1081" s="88"/>
      <c r="U1081" s="87"/>
      <c r="V1081" s="87"/>
    </row>
    <row r="1082" spans="1:22" x14ac:dyDescent="0.15">
      <c r="A1082" s="1"/>
      <c r="B1082" s="22" t="s">
        <v>142</v>
      </c>
      <c r="C1082" s="2"/>
      <c r="D1082" s="63">
        <f t="shared" ref="D1082:H1087" si="536">SUM(D122,D410,D698)</f>
        <v>9</v>
      </c>
      <c r="E1082" s="64">
        <f t="shared" si="536"/>
        <v>0</v>
      </c>
      <c r="F1082" s="64">
        <f t="shared" si="536"/>
        <v>0</v>
      </c>
      <c r="G1082" s="65">
        <f t="shared" si="536"/>
        <v>1</v>
      </c>
      <c r="H1082" s="117">
        <f t="shared" si="536"/>
        <v>0</v>
      </c>
      <c r="I1082" s="66">
        <f t="shared" ref="I1082:I1084" si="537">SUM(D1082:E1082)</f>
        <v>9</v>
      </c>
      <c r="J1082" s="65">
        <f t="shared" ref="J1082:J1113" si="538">SUM(F1082:G1082)</f>
        <v>1</v>
      </c>
      <c r="K1082" s="67">
        <f t="shared" si="533"/>
        <v>10</v>
      </c>
      <c r="L1082" s="28">
        <f t="shared" ref="L1082:L1117" si="539">IF(ISERROR(ROUND(J1082/K1082*100,1)),"-",ROUND(J1082/K1082*100,1))</f>
        <v>10</v>
      </c>
      <c r="M1082" s="42" t="s">
        <v>70</v>
      </c>
      <c r="O1082" s="88"/>
      <c r="P1082" s="88"/>
      <c r="Q1082" s="88"/>
      <c r="R1082" s="88"/>
      <c r="S1082" s="88"/>
      <c r="U1082" s="87"/>
      <c r="V1082" s="87"/>
    </row>
    <row r="1083" spans="1:22" x14ac:dyDescent="0.15">
      <c r="A1083" s="3"/>
      <c r="B1083" s="23" t="s">
        <v>143</v>
      </c>
      <c r="C1083" s="4"/>
      <c r="D1083" s="68">
        <f t="shared" si="536"/>
        <v>1</v>
      </c>
      <c r="E1083" s="69">
        <f t="shared" si="536"/>
        <v>1</v>
      </c>
      <c r="F1083" s="69">
        <f t="shared" si="536"/>
        <v>0</v>
      </c>
      <c r="G1083" s="70">
        <f t="shared" si="536"/>
        <v>0</v>
      </c>
      <c r="H1083" s="118">
        <f t="shared" si="536"/>
        <v>0</v>
      </c>
      <c r="I1083" s="71">
        <f t="shared" si="537"/>
        <v>2</v>
      </c>
      <c r="J1083" s="70">
        <f t="shared" si="538"/>
        <v>0</v>
      </c>
      <c r="K1083" s="72">
        <f t="shared" si="533"/>
        <v>2</v>
      </c>
      <c r="L1083" s="29">
        <f t="shared" si="539"/>
        <v>0</v>
      </c>
      <c r="M1083" s="43" t="s">
        <v>70</v>
      </c>
      <c r="O1083" s="88"/>
      <c r="P1083" s="88"/>
      <c r="Q1083" s="88"/>
      <c r="R1083" s="88"/>
      <c r="S1083" s="88"/>
      <c r="U1083" s="87"/>
      <c r="V1083" s="87"/>
    </row>
    <row r="1084" spans="1:22" x14ac:dyDescent="0.15">
      <c r="A1084" s="3"/>
      <c r="B1084" s="23" t="s">
        <v>144</v>
      </c>
      <c r="C1084" s="4"/>
      <c r="D1084" s="68">
        <f t="shared" si="536"/>
        <v>4</v>
      </c>
      <c r="E1084" s="69">
        <f t="shared" si="536"/>
        <v>0</v>
      </c>
      <c r="F1084" s="69">
        <f t="shared" si="536"/>
        <v>0</v>
      </c>
      <c r="G1084" s="70">
        <f t="shared" si="536"/>
        <v>0</v>
      </c>
      <c r="H1084" s="118">
        <f t="shared" si="536"/>
        <v>0</v>
      </c>
      <c r="I1084" s="71">
        <f t="shared" si="537"/>
        <v>4</v>
      </c>
      <c r="J1084" s="70">
        <f t="shared" si="538"/>
        <v>0</v>
      </c>
      <c r="K1084" s="72">
        <f t="shared" si="533"/>
        <v>4</v>
      </c>
      <c r="L1084" s="29">
        <f t="shared" si="539"/>
        <v>0</v>
      </c>
      <c r="M1084" s="43" t="s">
        <v>70</v>
      </c>
      <c r="O1084" s="88"/>
      <c r="P1084" s="88"/>
      <c r="Q1084" s="88"/>
      <c r="R1084" s="88"/>
      <c r="S1084" s="88"/>
      <c r="U1084" s="87"/>
      <c r="V1084" s="87"/>
    </row>
    <row r="1085" spans="1:22" s="19" customFormat="1" x14ac:dyDescent="0.15">
      <c r="A1085" s="3"/>
      <c r="B1085" s="23" t="s">
        <v>145</v>
      </c>
      <c r="C1085" s="4"/>
      <c r="D1085" s="68">
        <f t="shared" si="536"/>
        <v>4</v>
      </c>
      <c r="E1085" s="69">
        <f t="shared" si="536"/>
        <v>0</v>
      </c>
      <c r="F1085" s="69">
        <f t="shared" si="536"/>
        <v>0</v>
      </c>
      <c r="G1085" s="70">
        <f t="shared" si="536"/>
        <v>0</v>
      </c>
      <c r="H1085" s="118">
        <f t="shared" si="536"/>
        <v>0</v>
      </c>
      <c r="I1085" s="71">
        <f>SUM(D1085:E1085)</f>
        <v>4</v>
      </c>
      <c r="J1085" s="70">
        <f t="shared" si="538"/>
        <v>0</v>
      </c>
      <c r="K1085" s="72">
        <f t="shared" si="533"/>
        <v>4</v>
      </c>
      <c r="L1085" s="29">
        <f t="shared" si="539"/>
        <v>0</v>
      </c>
      <c r="M1085" s="43" t="s">
        <v>70</v>
      </c>
      <c r="O1085" s="88"/>
      <c r="P1085" s="88"/>
      <c r="Q1085" s="88"/>
      <c r="R1085" s="88"/>
      <c r="S1085" s="88"/>
      <c r="T1085" s="8"/>
      <c r="U1085" s="87"/>
      <c r="V1085" s="87"/>
    </row>
    <row r="1086" spans="1:22" x14ac:dyDescent="0.15">
      <c r="A1086" s="3"/>
      <c r="B1086" s="23" t="s">
        <v>146</v>
      </c>
      <c r="C1086" s="4"/>
      <c r="D1086" s="68">
        <f t="shared" si="536"/>
        <v>3</v>
      </c>
      <c r="E1086" s="69">
        <f t="shared" si="536"/>
        <v>0</v>
      </c>
      <c r="F1086" s="69">
        <f t="shared" si="536"/>
        <v>0</v>
      </c>
      <c r="G1086" s="70">
        <f t="shared" si="536"/>
        <v>0</v>
      </c>
      <c r="H1086" s="118">
        <f t="shared" si="536"/>
        <v>0</v>
      </c>
      <c r="I1086" s="71">
        <f t="shared" ref="I1086:I1114" si="540">SUM(D1086:E1086)</f>
        <v>3</v>
      </c>
      <c r="J1086" s="70">
        <f t="shared" si="538"/>
        <v>0</v>
      </c>
      <c r="K1086" s="72">
        <f t="shared" si="533"/>
        <v>3</v>
      </c>
      <c r="L1086" s="29">
        <f t="shared" si="539"/>
        <v>0</v>
      </c>
      <c r="M1086" s="43" t="s">
        <v>70</v>
      </c>
      <c r="O1086" s="88"/>
      <c r="P1086" s="88"/>
      <c r="Q1086" s="88"/>
      <c r="R1086" s="88"/>
      <c r="S1086" s="88"/>
      <c r="U1086" s="87"/>
      <c r="V1086" s="87"/>
    </row>
    <row r="1087" spans="1:22" x14ac:dyDescent="0.15">
      <c r="A1087" s="5"/>
      <c r="B1087" s="24" t="s">
        <v>147</v>
      </c>
      <c r="C1087" s="7"/>
      <c r="D1087" s="73">
        <f t="shared" si="536"/>
        <v>5</v>
      </c>
      <c r="E1087" s="74">
        <f t="shared" si="536"/>
        <v>0</v>
      </c>
      <c r="F1087" s="74">
        <f t="shared" si="536"/>
        <v>0</v>
      </c>
      <c r="G1087" s="75">
        <f t="shared" si="536"/>
        <v>0</v>
      </c>
      <c r="H1087" s="119">
        <f t="shared" si="536"/>
        <v>0</v>
      </c>
      <c r="I1087" s="76">
        <f t="shared" si="540"/>
        <v>5</v>
      </c>
      <c r="J1087" s="75">
        <f t="shared" si="538"/>
        <v>0</v>
      </c>
      <c r="K1087" s="77">
        <f t="shared" si="533"/>
        <v>5</v>
      </c>
      <c r="L1087" s="30">
        <f t="shared" si="539"/>
        <v>0</v>
      </c>
      <c r="M1087" s="44" t="s">
        <v>70</v>
      </c>
      <c r="O1087" s="88"/>
      <c r="P1087" s="88"/>
      <c r="Q1087" s="88"/>
      <c r="R1087" s="88"/>
      <c r="S1087" s="88"/>
      <c r="U1087" s="87"/>
      <c r="V1087" s="87"/>
    </row>
    <row r="1088" spans="1:22" x14ac:dyDescent="0.15">
      <c r="A1088" s="17"/>
      <c r="B1088" s="25" t="s">
        <v>155</v>
      </c>
      <c r="C1088" s="18"/>
      <c r="D1088" s="78">
        <f>SUM(D1082:D1087)</f>
        <v>26</v>
      </c>
      <c r="E1088" s="79">
        <f>SUM(E1082:E1087)</f>
        <v>1</v>
      </c>
      <c r="F1088" s="79">
        <f>SUM(F1082:F1087)</f>
        <v>0</v>
      </c>
      <c r="G1088" s="80">
        <f>SUM(G1082:G1087)</f>
        <v>1</v>
      </c>
      <c r="H1088" s="120">
        <f>SUM(H1082:H1087)</f>
        <v>0</v>
      </c>
      <c r="I1088" s="81">
        <f t="shared" si="540"/>
        <v>27</v>
      </c>
      <c r="J1088" s="80">
        <f t="shared" si="538"/>
        <v>1</v>
      </c>
      <c r="K1088" s="82">
        <f t="shared" si="533"/>
        <v>28</v>
      </c>
      <c r="L1088" s="31">
        <f t="shared" si="539"/>
        <v>3.6</v>
      </c>
      <c r="M1088" s="45">
        <f>IF(ISERROR(ROUND(K1088/$K$1117*100,1)),"-",ROUND(K1088/$K$1117*100,1))</f>
        <v>16.399999999999999</v>
      </c>
      <c r="O1088" s="88"/>
      <c r="P1088" s="88"/>
      <c r="Q1088" s="88"/>
      <c r="R1088" s="88"/>
      <c r="S1088" s="88"/>
      <c r="U1088" s="87"/>
      <c r="V1088" s="87"/>
    </row>
    <row r="1089" spans="1:22" x14ac:dyDescent="0.15">
      <c r="A1089" s="1"/>
      <c r="B1089" s="22" t="s">
        <v>148</v>
      </c>
      <c r="C1089" s="2"/>
      <c r="D1089" s="63">
        <f t="shared" ref="D1089:H1094" si="541">SUM(D129,D417,D705)</f>
        <v>2</v>
      </c>
      <c r="E1089" s="64">
        <f t="shared" si="541"/>
        <v>0</v>
      </c>
      <c r="F1089" s="64">
        <f t="shared" si="541"/>
        <v>0</v>
      </c>
      <c r="G1089" s="65">
        <f t="shared" si="541"/>
        <v>0</v>
      </c>
      <c r="H1089" s="117">
        <f t="shared" si="541"/>
        <v>0</v>
      </c>
      <c r="I1089" s="66">
        <f t="shared" si="540"/>
        <v>2</v>
      </c>
      <c r="J1089" s="65">
        <f t="shared" si="538"/>
        <v>0</v>
      </c>
      <c r="K1089" s="67">
        <f t="shared" si="533"/>
        <v>2</v>
      </c>
      <c r="L1089" s="28">
        <f t="shared" si="539"/>
        <v>0</v>
      </c>
      <c r="M1089" s="42" t="s">
        <v>70</v>
      </c>
      <c r="O1089" s="88"/>
      <c r="P1089" s="88"/>
      <c r="Q1089" s="88"/>
      <c r="R1089" s="88"/>
      <c r="S1089" s="88"/>
      <c r="U1089" s="87"/>
      <c r="V1089" s="87"/>
    </row>
    <row r="1090" spans="1:22" x14ac:dyDescent="0.15">
      <c r="A1090" s="3"/>
      <c r="B1090" s="23" t="s">
        <v>149</v>
      </c>
      <c r="C1090" s="4"/>
      <c r="D1090" s="68">
        <f t="shared" si="541"/>
        <v>7</v>
      </c>
      <c r="E1090" s="69">
        <f t="shared" si="541"/>
        <v>0</v>
      </c>
      <c r="F1090" s="69">
        <f t="shared" si="541"/>
        <v>0</v>
      </c>
      <c r="G1090" s="70">
        <f t="shared" si="541"/>
        <v>0</v>
      </c>
      <c r="H1090" s="118">
        <f t="shared" si="541"/>
        <v>0</v>
      </c>
      <c r="I1090" s="71">
        <f t="shared" si="540"/>
        <v>7</v>
      </c>
      <c r="J1090" s="70">
        <f t="shared" si="538"/>
        <v>0</v>
      </c>
      <c r="K1090" s="72">
        <f t="shared" si="533"/>
        <v>7</v>
      </c>
      <c r="L1090" s="29">
        <f t="shared" si="539"/>
        <v>0</v>
      </c>
      <c r="M1090" s="43" t="s">
        <v>70</v>
      </c>
      <c r="O1090" s="88"/>
      <c r="P1090" s="88"/>
      <c r="Q1090" s="88"/>
      <c r="R1090" s="88"/>
      <c r="S1090" s="88"/>
      <c r="U1090" s="87"/>
      <c r="V1090" s="87"/>
    </row>
    <row r="1091" spans="1:22" x14ac:dyDescent="0.15">
      <c r="A1091" s="3"/>
      <c r="B1091" s="23" t="s">
        <v>150</v>
      </c>
      <c r="C1091" s="4"/>
      <c r="D1091" s="68">
        <f t="shared" si="541"/>
        <v>6</v>
      </c>
      <c r="E1091" s="69">
        <f t="shared" si="541"/>
        <v>0</v>
      </c>
      <c r="F1091" s="69">
        <f t="shared" si="541"/>
        <v>0</v>
      </c>
      <c r="G1091" s="70">
        <f t="shared" si="541"/>
        <v>0</v>
      </c>
      <c r="H1091" s="118">
        <f t="shared" si="541"/>
        <v>0</v>
      </c>
      <c r="I1091" s="71">
        <f t="shared" si="540"/>
        <v>6</v>
      </c>
      <c r="J1091" s="70">
        <f t="shared" si="538"/>
        <v>0</v>
      </c>
      <c r="K1091" s="72">
        <f t="shared" si="533"/>
        <v>6</v>
      </c>
      <c r="L1091" s="29">
        <f t="shared" si="539"/>
        <v>0</v>
      </c>
      <c r="M1091" s="43" t="s">
        <v>70</v>
      </c>
      <c r="O1091" s="88"/>
      <c r="P1091" s="88"/>
      <c r="Q1091" s="88"/>
      <c r="R1091" s="88"/>
      <c r="S1091" s="88"/>
      <c r="U1091" s="87"/>
      <c r="V1091" s="87"/>
    </row>
    <row r="1092" spans="1:22" s="19" customFormat="1" x14ac:dyDescent="0.15">
      <c r="A1092" s="3"/>
      <c r="B1092" s="23" t="s">
        <v>151</v>
      </c>
      <c r="C1092" s="4"/>
      <c r="D1092" s="68">
        <f t="shared" si="541"/>
        <v>3</v>
      </c>
      <c r="E1092" s="69">
        <f t="shared" si="541"/>
        <v>0</v>
      </c>
      <c r="F1092" s="69">
        <f t="shared" si="541"/>
        <v>0</v>
      </c>
      <c r="G1092" s="70">
        <f t="shared" si="541"/>
        <v>0</v>
      </c>
      <c r="H1092" s="118">
        <f t="shared" si="541"/>
        <v>0</v>
      </c>
      <c r="I1092" s="71">
        <f t="shared" si="540"/>
        <v>3</v>
      </c>
      <c r="J1092" s="70">
        <f t="shared" si="538"/>
        <v>0</v>
      </c>
      <c r="K1092" s="72">
        <f t="shared" si="533"/>
        <v>3</v>
      </c>
      <c r="L1092" s="29">
        <f t="shared" si="539"/>
        <v>0</v>
      </c>
      <c r="M1092" s="43" t="s">
        <v>70</v>
      </c>
      <c r="O1092" s="88"/>
      <c r="P1092" s="88"/>
      <c r="Q1092" s="88"/>
      <c r="R1092" s="88"/>
      <c r="S1092" s="88"/>
      <c r="T1092" s="8"/>
      <c r="U1092" s="87"/>
      <c r="V1092" s="87"/>
    </row>
    <row r="1093" spans="1:22" x14ac:dyDescent="0.15">
      <c r="A1093" s="3"/>
      <c r="B1093" s="23" t="s">
        <v>152</v>
      </c>
      <c r="C1093" s="4"/>
      <c r="D1093" s="68">
        <f t="shared" si="541"/>
        <v>9</v>
      </c>
      <c r="E1093" s="69">
        <f t="shared" si="541"/>
        <v>0</v>
      </c>
      <c r="F1093" s="69">
        <f t="shared" si="541"/>
        <v>0</v>
      </c>
      <c r="G1093" s="70">
        <f t="shared" si="541"/>
        <v>0</v>
      </c>
      <c r="H1093" s="118">
        <f t="shared" si="541"/>
        <v>0</v>
      </c>
      <c r="I1093" s="71">
        <f t="shared" si="540"/>
        <v>9</v>
      </c>
      <c r="J1093" s="70">
        <f t="shared" si="538"/>
        <v>0</v>
      </c>
      <c r="K1093" s="72">
        <f t="shared" si="533"/>
        <v>9</v>
      </c>
      <c r="L1093" s="29">
        <f t="shared" si="539"/>
        <v>0</v>
      </c>
      <c r="M1093" s="43" t="s">
        <v>70</v>
      </c>
      <c r="O1093" s="88"/>
      <c r="P1093" s="88"/>
      <c r="Q1093" s="88"/>
      <c r="R1093" s="88"/>
      <c r="S1093" s="88"/>
      <c r="U1093" s="87"/>
      <c r="V1093" s="87"/>
    </row>
    <row r="1094" spans="1:22" x14ac:dyDescent="0.15">
      <c r="A1094" s="5"/>
      <c r="B1094" s="24" t="s">
        <v>153</v>
      </c>
      <c r="C1094" s="7"/>
      <c r="D1094" s="73">
        <f t="shared" si="541"/>
        <v>1</v>
      </c>
      <c r="E1094" s="74">
        <f t="shared" si="541"/>
        <v>0</v>
      </c>
      <c r="F1094" s="74">
        <f t="shared" si="541"/>
        <v>0</v>
      </c>
      <c r="G1094" s="75">
        <f t="shared" si="541"/>
        <v>0</v>
      </c>
      <c r="H1094" s="119">
        <f t="shared" si="541"/>
        <v>0</v>
      </c>
      <c r="I1094" s="76">
        <f t="shared" si="540"/>
        <v>1</v>
      </c>
      <c r="J1094" s="75">
        <f t="shared" si="538"/>
        <v>0</v>
      </c>
      <c r="K1094" s="77">
        <f t="shared" si="533"/>
        <v>1</v>
      </c>
      <c r="L1094" s="30">
        <f t="shared" si="539"/>
        <v>0</v>
      </c>
      <c r="M1094" s="44" t="s">
        <v>70</v>
      </c>
      <c r="O1094" s="88"/>
      <c r="P1094" s="88"/>
      <c r="Q1094" s="88"/>
      <c r="R1094" s="88"/>
      <c r="S1094" s="88"/>
      <c r="U1094" s="87"/>
      <c r="V1094" s="87"/>
    </row>
    <row r="1095" spans="1:22" x14ac:dyDescent="0.15">
      <c r="A1095" s="17"/>
      <c r="B1095" s="25" t="s">
        <v>156</v>
      </c>
      <c r="C1095" s="18"/>
      <c r="D1095" s="78">
        <f>SUM(D1089:D1094)</f>
        <v>28</v>
      </c>
      <c r="E1095" s="79">
        <f>SUM(E1089:E1094)</f>
        <v>0</v>
      </c>
      <c r="F1095" s="79">
        <f>SUM(F1089:F1094)</f>
        <v>0</v>
      </c>
      <c r="G1095" s="80">
        <f>SUM(G1089:G1094)</f>
        <v>0</v>
      </c>
      <c r="H1095" s="120">
        <f>SUM(H1089:H1094)</f>
        <v>0</v>
      </c>
      <c r="I1095" s="81">
        <f t="shared" si="540"/>
        <v>28</v>
      </c>
      <c r="J1095" s="80">
        <f t="shared" si="538"/>
        <v>0</v>
      </c>
      <c r="K1095" s="82">
        <f t="shared" si="533"/>
        <v>28</v>
      </c>
      <c r="L1095" s="31">
        <f t="shared" si="539"/>
        <v>0</v>
      </c>
      <c r="M1095" s="45">
        <f>IF(ISERROR(ROUND(K1095/$K$1117*100,1)),"-",ROUND(K1095/$K$1117*100,1))</f>
        <v>16.399999999999999</v>
      </c>
      <c r="O1095" s="88"/>
      <c r="P1095" s="88"/>
      <c r="Q1095" s="88"/>
      <c r="R1095" s="88"/>
      <c r="S1095" s="88"/>
      <c r="U1095" s="87"/>
      <c r="V1095" s="87"/>
    </row>
    <row r="1096" spans="1:22" x14ac:dyDescent="0.15">
      <c r="A1096" s="1"/>
      <c r="B1096" s="22" t="s">
        <v>55</v>
      </c>
      <c r="C1096" s="2"/>
      <c r="D1096" s="63">
        <f t="shared" ref="D1096:H1101" si="542">SUM(D136,D424,D712)</f>
        <v>5</v>
      </c>
      <c r="E1096" s="64">
        <f t="shared" si="542"/>
        <v>1</v>
      </c>
      <c r="F1096" s="64">
        <f t="shared" si="542"/>
        <v>0</v>
      </c>
      <c r="G1096" s="65">
        <f t="shared" si="542"/>
        <v>0</v>
      </c>
      <c r="H1096" s="117">
        <f t="shared" si="542"/>
        <v>0</v>
      </c>
      <c r="I1096" s="66">
        <f t="shared" si="540"/>
        <v>6</v>
      </c>
      <c r="J1096" s="65">
        <f t="shared" si="538"/>
        <v>0</v>
      </c>
      <c r="K1096" s="67">
        <f t="shared" si="533"/>
        <v>6</v>
      </c>
      <c r="L1096" s="28">
        <f t="shared" si="539"/>
        <v>0</v>
      </c>
      <c r="M1096" s="42" t="s">
        <v>70</v>
      </c>
      <c r="O1096" s="88"/>
      <c r="P1096" s="88"/>
      <c r="Q1096" s="88"/>
      <c r="R1096" s="88"/>
      <c r="S1096" s="88"/>
      <c r="U1096" s="87"/>
      <c r="V1096" s="87"/>
    </row>
    <row r="1097" spans="1:22" s="19" customFormat="1" x14ac:dyDescent="0.15">
      <c r="A1097" s="3"/>
      <c r="B1097" s="23" t="s">
        <v>56</v>
      </c>
      <c r="C1097" s="4"/>
      <c r="D1097" s="68">
        <f t="shared" si="542"/>
        <v>1</v>
      </c>
      <c r="E1097" s="69">
        <f t="shared" si="542"/>
        <v>0</v>
      </c>
      <c r="F1097" s="69">
        <f t="shared" si="542"/>
        <v>0</v>
      </c>
      <c r="G1097" s="70">
        <f t="shared" si="542"/>
        <v>0</v>
      </c>
      <c r="H1097" s="118">
        <f t="shared" si="542"/>
        <v>0</v>
      </c>
      <c r="I1097" s="71">
        <f t="shared" si="540"/>
        <v>1</v>
      </c>
      <c r="J1097" s="70">
        <f t="shared" si="538"/>
        <v>0</v>
      </c>
      <c r="K1097" s="72">
        <f t="shared" si="533"/>
        <v>1</v>
      </c>
      <c r="L1097" s="29">
        <f t="shared" si="539"/>
        <v>0</v>
      </c>
      <c r="M1097" s="43" t="s">
        <v>70</v>
      </c>
      <c r="O1097" s="88"/>
      <c r="P1097" s="88"/>
      <c r="Q1097" s="88"/>
      <c r="R1097" s="88"/>
      <c r="S1097" s="88"/>
      <c r="T1097" s="8"/>
      <c r="U1097" s="87"/>
      <c r="V1097" s="87"/>
    </row>
    <row r="1098" spans="1:22" x14ac:dyDescent="0.15">
      <c r="A1098" s="3"/>
      <c r="B1098" s="23" t="s">
        <v>57</v>
      </c>
      <c r="C1098" s="4"/>
      <c r="D1098" s="68">
        <f t="shared" si="542"/>
        <v>4</v>
      </c>
      <c r="E1098" s="69">
        <f t="shared" si="542"/>
        <v>0</v>
      </c>
      <c r="F1098" s="69">
        <f t="shared" si="542"/>
        <v>0</v>
      </c>
      <c r="G1098" s="70">
        <f t="shared" si="542"/>
        <v>0</v>
      </c>
      <c r="H1098" s="118">
        <f t="shared" si="542"/>
        <v>0</v>
      </c>
      <c r="I1098" s="71">
        <f t="shared" si="540"/>
        <v>4</v>
      </c>
      <c r="J1098" s="70">
        <f t="shared" si="538"/>
        <v>0</v>
      </c>
      <c r="K1098" s="72">
        <f t="shared" si="533"/>
        <v>4</v>
      </c>
      <c r="L1098" s="29">
        <f t="shared" si="539"/>
        <v>0</v>
      </c>
      <c r="M1098" s="43" t="s">
        <v>70</v>
      </c>
      <c r="O1098" s="88"/>
      <c r="P1098" s="88"/>
      <c r="Q1098" s="88"/>
      <c r="R1098" s="88"/>
      <c r="S1098" s="88"/>
      <c r="U1098" s="87"/>
      <c r="V1098" s="87"/>
    </row>
    <row r="1099" spans="1:22" x14ac:dyDescent="0.15">
      <c r="A1099" s="3"/>
      <c r="B1099" s="23" t="s">
        <v>58</v>
      </c>
      <c r="C1099" s="4"/>
      <c r="D1099" s="68">
        <f t="shared" si="542"/>
        <v>4</v>
      </c>
      <c r="E1099" s="69">
        <f t="shared" si="542"/>
        <v>0</v>
      </c>
      <c r="F1099" s="69">
        <f t="shared" si="542"/>
        <v>0</v>
      </c>
      <c r="G1099" s="70">
        <f t="shared" si="542"/>
        <v>1</v>
      </c>
      <c r="H1099" s="118">
        <f t="shared" si="542"/>
        <v>0</v>
      </c>
      <c r="I1099" s="71">
        <f t="shared" si="540"/>
        <v>4</v>
      </c>
      <c r="J1099" s="70">
        <f t="shared" si="538"/>
        <v>1</v>
      </c>
      <c r="K1099" s="72">
        <f t="shared" si="533"/>
        <v>5</v>
      </c>
      <c r="L1099" s="29">
        <f t="shared" si="539"/>
        <v>20</v>
      </c>
      <c r="M1099" s="43" t="s">
        <v>70</v>
      </c>
      <c r="O1099" s="88"/>
      <c r="P1099" s="88"/>
      <c r="Q1099" s="88"/>
      <c r="R1099" s="88"/>
      <c r="S1099" s="88"/>
      <c r="U1099" s="87"/>
      <c r="V1099" s="87"/>
    </row>
    <row r="1100" spans="1:22" x14ac:dyDescent="0.15">
      <c r="A1100" s="3"/>
      <c r="B1100" s="23" t="s">
        <v>59</v>
      </c>
      <c r="C1100" s="4"/>
      <c r="D1100" s="68">
        <f t="shared" si="542"/>
        <v>8</v>
      </c>
      <c r="E1100" s="69">
        <f t="shared" si="542"/>
        <v>2</v>
      </c>
      <c r="F1100" s="69">
        <f t="shared" si="542"/>
        <v>0</v>
      </c>
      <c r="G1100" s="70">
        <f t="shared" si="542"/>
        <v>0</v>
      </c>
      <c r="H1100" s="118">
        <f t="shared" si="542"/>
        <v>0</v>
      </c>
      <c r="I1100" s="71">
        <f t="shared" si="540"/>
        <v>10</v>
      </c>
      <c r="J1100" s="70">
        <f t="shared" si="538"/>
        <v>0</v>
      </c>
      <c r="K1100" s="72">
        <f t="shared" si="533"/>
        <v>10</v>
      </c>
      <c r="L1100" s="29">
        <f t="shared" si="539"/>
        <v>0</v>
      </c>
      <c r="M1100" s="43" t="s">
        <v>70</v>
      </c>
      <c r="O1100" s="88"/>
      <c r="P1100" s="88"/>
      <c r="Q1100" s="88"/>
      <c r="R1100" s="88"/>
      <c r="S1100" s="88"/>
      <c r="U1100" s="87"/>
      <c r="V1100" s="87"/>
    </row>
    <row r="1101" spans="1:22" x14ac:dyDescent="0.15">
      <c r="A1101" s="5"/>
      <c r="B1101" s="24" t="s">
        <v>26</v>
      </c>
      <c r="C1101" s="7"/>
      <c r="D1101" s="73">
        <f t="shared" si="542"/>
        <v>8</v>
      </c>
      <c r="E1101" s="74">
        <f t="shared" si="542"/>
        <v>0</v>
      </c>
      <c r="F1101" s="74">
        <f t="shared" si="542"/>
        <v>0</v>
      </c>
      <c r="G1101" s="75">
        <f t="shared" si="542"/>
        <v>0</v>
      </c>
      <c r="H1101" s="119">
        <f t="shared" si="542"/>
        <v>0</v>
      </c>
      <c r="I1101" s="76">
        <f t="shared" si="540"/>
        <v>8</v>
      </c>
      <c r="J1101" s="75">
        <f t="shared" si="538"/>
        <v>0</v>
      </c>
      <c r="K1101" s="77">
        <f t="shared" si="533"/>
        <v>8</v>
      </c>
      <c r="L1101" s="30">
        <f t="shared" si="539"/>
        <v>0</v>
      </c>
      <c r="M1101" s="44" t="s">
        <v>70</v>
      </c>
      <c r="O1101" s="88"/>
      <c r="P1101" s="88"/>
      <c r="Q1101" s="88"/>
      <c r="R1101" s="88"/>
      <c r="S1101" s="88"/>
      <c r="U1101" s="87"/>
      <c r="V1101" s="87"/>
    </row>
    <row r="1102" spans="1:22" x14ac:dyDescent="0.15">
      <c r="A1102" s="17"/>
      <c r="B1102" s="25" t="s">
        <v>113</v>
      </c>
      <c r="C1102" s="18"/>
      <c r="D1102" s="78">
        <f>SUM(D1096:D1101)</f>
        <v>30</v>
      </c>
      <c r="E1102" s="79">
        <f>SUM(E1096:E1101)</f>
        <v>3</v>
      </c>
      <c r="F1102" s="79">
        <f>SUM(F1096:F1101)</f>
        <v>0</v>
      </c>
      <c r="G1102" s="80">
        <f>SUM(G1096:G1101)</f>
        <v>1</v>
      </c>
      <c r="H1102" s="120">
        <f>SUM(H1096:H1101)</f>
        <v>0</v>
      </c>
      <c r="I1102" s="81">
        <f t="shared" si="540"/>
        <v>33</v>
      </c>
      <c r="J1102" s="80">
        <f t="shared" si="538"/>
        <v>1</v>
      </c>
      <c r="K1102" s="82">
        <f t="shared" si="533"/>
        <v>34</v>
      </c>
      <c r="L1102" s="31">
        <f t="shared" si="539"/>
        <v>2.9</v>
      </c>
      <c r="M1102" s="45">
        <f>IF(ISERROR(ROUND(K1102/$K$1117*100,1)),"-",ROUND(K1102/$K$1117*100,1))</f>
        <v>19.899999999999999</v>
      </c>
      <c r="O1102" s="88"/>
      <c r="P1102" s="88"/>
      <c r="Q1102" s="88"/>
      <c r="R1102" s="88"/>
      <c r="S1102" s="88"/>
    </row>
    <row r="1103" spans="1:22" x14ac:dyDescent="0.15">
      <c r="A1103" s="1"/>
      <c r="B1103" s="22" t="s">
        <v>60</v>
      </c>
      <c r="C1103" s="2"/>
      <c r="D1103" s="63">
        <f t="shared" ref="D1103:H1108" si="543">SUM(D143,D431,D719)</f>
        <v>3</v>
      </c>
      <c r="E1103" s="64">
        <f t="shared" si="543"/>
        <v>1</v>
      </c>
      <c r="F1103" s="64">
        <f t="shared" si="543"/>
        <v>0</v>
      </c>
      <c r="G1103" s="65">
        <f t="shared" si="543"/>
        <v>0</v>
      </c>
      <c r="H1103" s="117">
        <f t="shared" si="543"/>
        <v>0</v>
      </c>
      <c r="I1103" s="66">
        <f t="shared" si="540"/>
        <v>4</v>
      </c>
      <c r="J1103" s="65">
        <f t="shared" si="538"/>
        <v>0</v>
      </c>
      <c r="K1103" s="67">
        <f t="shared" si="533"/>
        <v>4</v>
      </c>
      <c r="L1103" s="28">
        <f t="shared" si="539"/>
        <v>0</v>
      </c>
      <c r="M1103" s="42" t="s">
        <v>70</v>
      </c>
      <c r="O1103" s="88"/>
      <c r="P1103" s="88"/>
      <c r="Q1103" s="88"/>
      <c r="R1103" s="88"/>
      <c r="S1103" s="88"/>
    </row>
    <row r="1104" spans="1:22" s="19" customFormat="1" x14ac:dyDescent="0.15">
      <c r="A1104" s="3"/>
      <c r="B1104" s="23" t="s">
        <v>61</v>
      </c>
      <c r="C1104" s="4"/>
      <c r="D1104" s="68">
        <f t="shared" si="543"/>
        <v>4</v>
      </c>
      <c r="E1104" s="69">
        <f t="shared" si="543"/>
        <v>0</v>
      </c>
      <c r="F1104" s="69">
        <f t="shared" si="543"/>
        <v>0</v>
      </c>
      <c r="G1104" s="70">
        <f t="shared" si="543"/>
        <v>0</v>
      </c>
      <c r="H1104" s="118">
        <f t="shared" si="543"/>
        <v>0</v>
      </c>
      <c r="I1104" s="71">
        <f t="shared" si="540"/>
        <v>4</v>
      </c>
      <c r="J1104" s="70">
        <f t="shared" si="538"/>
        <v>0</v>
      </c>
      <c r="K1104" s="72">
        <f t="shared" si="533"/>
        <v>4</v>
      </c>
      <c r="L1104" s="29">
        <f t="shared" si="539"/>
        <v>0</v>
      </c>
      <c r="M1104" s="43" t="s">
        <v>70</v>
      </c>
      <c r="O1104" s="88"/>
      <c r="P1104" s="88"/>
      <c r="Q1104" s="88"/>
      <c r="R1104" s="88"/>
      <c r="S1104" s="88"/>
      <c r="T1104" s="8"/>
      <c r="U1104" s="8"/>
    </row>
    <row r="1105" spans="1:24" x14ac:dyDescent="0.15">
      <c r="A1105" s="3"/>
      <c r="B1105" s="23" t="s">
        <v>62</v>
      </c>
      <c r="C1105" s="4"/>
      <c r="D1105" s="68">
        <f t="shared" si="543"/>
        <v>9</v>
      </c>
      <c r="E1105" s="69">
        <f t="shared" si="543"/>
        <v>0</v>
      </c>
      <c r="F1105" s="69">
        <f t="shared" si="543"/>
        <v>0</v>
      </c>
      <c r="G1105" s="70">
        <f t="shared" si="543"/>
        <v>0</v>
      </c>
      <c r="H1105" s="118">
        <f t="shared" si="543"/>
        <v>0</v>
      </c>
      <c r="I1105" s="71">
        <f t="shared" si="540"/>
        <v>9</v>
      </c>
      <c r="J1105" s="70">
        <f t="shared" si="538"/>
        <v>0</v>
      </c>
      <c r="K1105" s="72">
        <f t="shared" si="533"/>
        <v>9</v>
      </c>
      <c r="L1105" s="29">
        <f t="shared" si="539"/>
        <v>0</v>
      </c>
      <c r="M1105" s="43" t="s">
        <v>70</v>
      </c>
      <c r="O1105" s="88"/>
      <c r="P1105" s="88"/>
      <c r="Q1105" s="88"/>
      <c r="R1105" s="88"/>
      <c r="S1105" s="88"/>
    </row>
    <row r="1106" spans="1:24" x14ac:dyDescent="0.15">
      <c r="A1106" s="3"/>
      <c r="B1106" s="23" t="s">
        <v>63</v>
      </c>
      <c r="C1106" s="4"/>
      <c r="D1106" s="68">
        <f t="shared" si="543"/>
        <v>5</v>
      </c>
      <c r="E1106" s="69">
        <f t="shared" si="543"/>
        <v>1</v>
      </c>
      <c r="F1106" s="69">
        <f t="shared" si="543"/>
        <v>0</v>
      </c>
      <c r="G1106" s="70">
        <f t="shared" si="543"/>
        <v>0</v>
      </c>
      <c r="H1106" s="118">
        <f t="shared" si="543"/>
        <v>0</v>
      </c>
      <c r="I1106" s="71">
        <f t="shared" si="540"/>
        <v>6</v>
      </c>
      <c r="J1106" s="70">
        <f t="shared" si="538"/>
        <v>0</v>
      </c>
      <c r="K1106" s="72">
        <f t="shared" si="533"/>
        <v>6</v>
      </c>
      <c r="L1106" s="29">
        <f t="shared" si="539"/>
        <v>0</v>
      </c>
      <c r="M1106" s="43" t="s">
        <v>70</v>
      </c>
      <c r="O1106" s="88"/>
      <c r="P1106" s="88"/>
      <c r="Q1106" s="88"/>
      <c r="R1106" s="88"/>
      <c r="S1106" s="88"/>
    </row>
    <row r="1107" spans="1:24" x14ac:dyDescent="0.15">
      <c r="A1107" s="3"/>
      <c r="B1107" s="23" t="s">
        <v>64</v>
      </c>
      <c r="C1107" s="4"/>
      <c r="D1107" s="68">
        <f t="shared" si="543"/>
        <v>5</v>
      </c>
      <c r="E1107" s="69">
        <f t="shared" si="543"/>
        <v>0</v>
      </c>
      <c r="F1107" s="69">
        <f t="shared" si="543"/>
        <v>0</v>
      </c>
      <c r="G1107" s="70">
        <f t="shared" si="543"/>
        <v>0</v>
      </c>
      <c r="H1107" s="118">
        <f t="shared" si="543"/>
        <v>0</v>
      </c>
      <c r="I1107" s="71">
        <f t="shared" si="540"/>
        <v>5</v>
      </c>
      <c r="J1107" s="70">
        <f t="shared" si="538"/>
        <v>0</v>
      </c>
      <c r="K1107" s="72">
        <f t="shared" si="533"/>
        <v>5</v>
      </c>
      <c r="L1107" s="29">
        <f t="shared" si="539"/>
        <v>0</v>
      </c>
      <c r="M1107" s="43" t="s">
        <v>70</v>
      </c>
      <c r="O1107" s="88"/>
      <c r="P1107" s="88"/>
      <c r="Q1107" s="88"/>
      <c r="R1107" s="88"/>
      <c r="S1107" s="88"/>
    </row>
    <row r="1108" spans="1:24" x14ac:dyDescent="0.15">
      <c r="A1108" s="5"/>
      <c r="B1108" s="24" t="s">
        <v>33</v>
      </c>
      <c r="C1108" s="7"/>
      <c r="D1108" s="73">
        <f t="shared" si="543"/>
        <v>2</v>
      </c>
      <c r="E1108" s="74">
        <f t="shared" si="543"/>
        <v>0</v>
      </c>
      <c r="F1108" s="74">
        <f t="shared" si="543"/>
        <v>0</v>
      </c>
      <c r="G1108" s="75">
        <f t="shared" si="543"/>
        <v>0</v>
      </c>
      <c r="H1108" s="119">
        <f t="shared" si="543"/>
        <v>0</v>
      </c>
      <c r="I1108" s="76">
        <f t="shared" si="540"/>
        <v>2</v>
      </c>
      <c r="J1108" s="75">
        <f t="shared" si="538"/>
        <v>0</v>
      </c>
      <c r="K1108" s="77">
        <f t="shared" si="533"/>
        <v>2</v>
      </c>
      <c r="L1108" s="30">
        <f t="shared" si="539"/>
        <v>0</v>
      </c>
      <c r="M1108" s="44" t="s">
        <v>70</v>
      </c>
      <c r="O1108" s="88"/>
      <c r="P1108" s="88"/>
      <c r="Q1108" s="88"/>
      <c r="R1108" s="88"/>
      <c r="S1108" s="88"/>
    </row>
    <row r="1109" spans="1:24" x14ac:dyDescent="0.15">
      <c r="A1109" s="17"/>
      <c r="B1109" s="25" t="s">
        <v>112</v>
      </c>
      <c r="C1109" s="18"/>
      <c r="D1109" s="78">
        <f>SUM(D1103:D1108)</f>
        <v>28</v>
      </c>
      <c r="E1109" s="79">
        <f>SUM(E1103:E1108)</f>
        <v>2</v>
      </c>
      <c r="F1109" s="79">
        <f>SUM(F1103:F1108)</f>
        <v>0</v>
      </c>
      <c r="G1109" s="80">
        <f>SUM(G1103:G1108)</f>
        <v>0</v>
      </c>
      <c r="H1109" s="120">
        <f>SUM(H1103:H1108)</f>
        <v>0</v>
      </c>
      <c r="I1109" s="81">
        <f t="shared" si="540"/>
        <v>30</v>
      </c>
      <c r="J1109" s="80">
        <f t="shared" si="538"/>
        <v>0</v>
      </c>
      <c r="K1109" s="82">
        <f t="shared" si="533"/>
        <v>30</v>
      </c>
      <c r="L1109" s="31">
        <f t="shared" si="539"/>
        <v>0</v>
      </c>
      <c r="M1109" s="45">
        <f>IF(ISERROR(ROUND(K1109/$K$1117*100,1)),"-",ROUND(K1109/$K$1117*100,1))</f>
        <v>17.5</v>
      </c>
      <c r="O1109" s="88"/>
      <c r="P1109" s="88"/>
      <c r="Q1109" s="88"/>
      <c r="R1109" s="88"/>
      <c r="S1109" s="88"/>
    </row>
    <row r="1110" spans="1:24" x14ac:dyDescent="0.15">
      <c r="A1110" s="1"/>
      <c r="B1110" s="22" t="s">
        <v>65</v>
      </c>
      <c r="C1110" s="2"/>
      <c r="D1110" s="63">
        <f t="shared" ref="D1110:H1115" si="544">SUM(D150,D438,D726)</f>
        <v>4</v>
      </c>
      <c r="E1110" s="64">
        <f t="shared" si="544"/>
        <v>0</v>
      </c>
      <c r="F1110" s="64">
        <f t="shared" si="544"/>
        <v>0</v>
      </c>
      <c r="G1110" s="65">
        <f t="shared" si="544"/>
        <v>0</v>
      </c>
      <c r="H1110" s="117">
        <f t="shared" si="544"/>
        <v>0</v>
      </c>
      <c r="I1110" s="66">
        <f t="shared" si="540"/>
        <v>4</v>
      </c>
      <c r="J1110" s="65">
        <f t="shared" si="538"/>
        <v>0</v>
      </c>
      <c r="K1110" s="67">
        <f t="shared" si="533"/>
        <v>4</v>
      </c>
      <c r="L1110" s="28">
        <f t="shared" si="539"/>
        <v>0</v>
      </c>
      <c r="M1110" s="42" t="s">
        <v>70</v>
      </c>
      <c r="O1110" s="107"/>
      <c r="P1110" s="107"/>
      <c r="Q1110" s="107"/>
      <c r="R1110" s="107"/>
      <c r="S1110" s="107"/>
    </row>
    <row r="1111" spans="1:24" x14ac:dyDescent="0.15">
      <c r="A1111" s="3"/>
      <c r="B1111" s="23" t="s">
        <v>66</v>
      </c>
      <c r="C1111" s="4"/>
      <c r="D1111" s="68">
        <f t="shared" si="544"/>
        <v>3</v>
      </c>
      <c r="E1111" s="69">
        <f t="shared" si="544"/>
        <v>0</v>
      </c>
      <c r="F1111" s="69">
        <f t="shared" si="544"/>
        <v>0</v>
      </c>
      <c r="G1111" s="70">
        <f t="shared" si="544"/>
        <v>0</v>
      </c>
      <c r="H1111" s="118">
        <f t="shared" si="544"/>
        <v>0</v>
      </c>
      <c r="I1111" s="71">
        <f t="shared" si="540"/>
        <v>3</v>
      </c>
      <c r="J1111" s="70">
        <f t="shared" si="538"/>
        <v>0</v>
      </c>
      <c r="K1111" s="72">
        <f t="shared" si="533"/>
        <v>3</v>
      </c>
      <c r="L1111" s="29">
        <f t="shared" si="539"/>
        <v>0</v>
      </c>
      <c r="M1111" s="43" t="s">
        <v>70</v>
      </c>
      <c r="O1111" s="107"/>
      <c r="P1111" s="107"/>
      <c r="Q1111" s="107"/>
      <c r="R1111" s="107"/>
      <c r="S1111" s="107"/>
    </row>
    <row r="1112" spans="1:24" x14ac:dyDescent="0.15">
      <c r="A1112" s="3"/>
      <c r="B1112" s="23" t="s">
        <v>67</v>
      </c>
      <c r="C1112" s="4"/>
      <c r="D1112" s="68">
        <f t="shared" si="544"/>
        <v>6</v>
      </c>
      <c r="E1112" s="69">
        <f t="shared" si="544"/>
        <v>0</v>
      </c>
      <c r="F1112" s="69">
        <f t="shared" si="544"/>
        <v>0</v>
      </c>
      <c r="G1112" s="70">
        <f t="shared" si="544"/>
        <v>0</v>
      </c>
      <c r="H1112" s="118">
        <f t="shared" si="544"/>
        <v>0</v>
      </c>
      <c r="I1112" s="71">
        <f t="shared" si="540"/>
        <v>6</v>
      </c>
      <c r="J1112" s="70">
        <f t="shared" si="538"/>
        <v>0</v>
      </c>
      <c r="K1112" s="72">
        <f t="shared" si="533"/>
        <v>6</v>
      </c>
      <c r="L1112" s="29">
        <f t="shared" si="539"/>
        <v>0</v>
      </c>
      <c r="M1112" s="43" t="s">
        <v>70</v>
      </c>
      <c r="O1112" s="107"/>
      <c r="P1112" s="107"/>
      <c r="Q1112" s="107"/>
      <c r="R1112" s="107"/>
      <c r="S1112" s="107"/>
    </row>
    <row r="1113" spans="1:24" x14ac:dyDescent="0.15">
      <c r="A1113" s="3"/>
      <c r="B1113" s="23" t="s">
        <v>68</v>
      </c>
      <c r="C1113" s="4"/>
      <c r="D1113" s="68">
        <f t="shared" si="544"/>
        <v>5</v>
      </c>
      <c r="E1113" s="69">
        <f t="shared" si="544"/>
        <v>0</v>
      </c>
      <c r="F1113" s="69">
        <f t="shared" si="544"/>
        <v>0</v>
      </c>
      <c r="G1113" s="70">
        <f t="shared" si="544"/>
        <v>0</v>
      </c>
      <c r="H1113" s="118">
        <f t="shared" si="544"/>
        <v>0</v>
      </c>
      <c r="I1113" s="71">
        <f t="shared" si="540"/>
        <v>5</v>
      </c>
      <c r="J1113" s="70">
        <f t="shared" si="538"/>
        <v>0</v>
      </c>
      <c r="K1113" s="72">
        <f t="shared" si="533"/>
        <v>5</v>
      </c>
      <c r="L1113" s="29">
        <f t="shared" si="539"/>
        <v>0</v>
      </c>
      <c r="M1113" s="43" t="s">
        <v>70</v>
      </c>
      <c r="O1113" s="107"/>
      <c r="P1113" s="107"/>
      <c r="Q1113" s="107"/>
      <c r="R1113" s="107"/>
      <c r="S1113" s="107"/>
    </row>
    <row r="1114" spans="1:24" x14ac:dyDescent="0.15">
      <c r="A1114" s="3"/>
      <c r="B1114" s="23" t="s">
        <v>69</v>
      </c>
      <c r="C1114" s="4"/>
      <c r="D1114" s="68">
        <f t="shared" si="544"/>
        <v>0</v>
      </c>
      <c r="E1114" s="69">
        <f t="shared" si="544"/>
        <v>1</v>
      </c>
      <c r="F1114" s="69">
        <f t="shared" si="544"/>
        <v>0</v>
      </c>
      <c r="G1114" s="70">
        <f t="shared" si="544"/>
        <v>0</v>
      </c>
      <c r="H1114" s="118">
        <f t="shared" si="544"/>
        <v>0</v>
      </c>
      <c r="I1114" s="71">
        <f t="shared" si="540"/>
        <v>1</v>
      </c>
      <c r="J1114" s="70">
        <f>SUM(F1114:G1114)</f>
        <v>0</v>
      </c>
      <c r="K1114" s="72">
        <f t="shared" si="533"/>
        <v>1</v>
      </c>
      <c r="L1114" s="29">
        <f t="shared" si="539"/>
        <v>0</v>
      </c>
      <c r="M1114" s="43" t="s">
        <v>70</v>
      </c>
      <c r="O1114" s="88"/>
      <c r="P1114" s="89"/>
      <c r="Q1114" s="88"/>
      <c r="R1114" s="88"/>
      <c r="S1114" s="88"/>
    </row>
    <row r="1115" spans="1:24" x14ac:dyDescent="0.15">
      <c r="A1115" s="5"/>
      <c r="B1115" s="24" t="s">
        <v>40</v>
      </c>
      <c r="C1115" s="7"/>
      <c r="D1115" s="73">
        <f t="shared" si="544"/>
        <v>8</v>
      </c>
      <c r="E1115" s="74">
        <f t="shared" si="544"/>
        <v>0</v>
      </c>
      <c r="F1115" s="74">
        <f t="shared" si="544"/>
        <v>0</v>
      </c>
      <c r="G1115" s="75">
        <f t="shared" si="544"/>
        <v>0</v>
      </c>
      <c r="H1115" s="119">
        <f t="shared" si="544"/>
        <v>0</v>
      </c>
      <c r="I1115" s="76">
        <f>SUM(D1115:E1115)</f>
        <v>8</v>
      </c>
      <c r="J1115" s="75">
        <f>SUM(F1115:G1115)</f>
        <v>0</v>
      </c>
      <c r="K1115" s="77">
        <f t="shared" si="533"/>
        <v>8</v>
      </c>
      <c r="L1115" s="30">
        <f t="shared" si="539"/>
        <v>0</v>
      </c>
      <c r="M1115" s="44" t="s">
        <v>70</v>
      </c>
      <c r="O1115" s="88"/>
      <c r="P1115" s="88"/>
      <c r="Q1115" s="88"/>
      <c r="R1115" s="88"/>
      <c r="S1115" s="88"/>
    </row>
    <row r="1116" spans="1:24" ht="12" thickBot="1" x14ac:dyDescent="0.2">
      <c r="A1116" s="20"/>
      <c r="B1116" s="25" t="s">
        <v>111</v>
      </c>
      <c r="C1116" s="21"/>
      <c r="D1116" s="83">
        <f>SUM(D1110:D1115)</f>
        <v>26</v>
      </c>
      <c r="E1116" s="84">
        <f t="shared" ref="E1116:F1116" si="545">SUM(E1110:E1115)</f>
        <v>1</v>
      </c>
      <c r="F1116" s="84">
        <f t="shared" si="545"/>
        <v>0</v>
      </c>
      <c r="G1116" s="85">
        <f>SUM(G1110:G1115)</f>
        <v>0</v>
      </c>
      <c r="H1116" s="121">
        <f>SUM(H1110:H1115)</f>
        <v>0</v>
      </c>
      <c r="I1116" s="86">
        <f t="shared" ref="I1116" si="546">SUM(D1116:E1116)</f>
        <v>27</v>
      </c>
      <c r="J1116" s="85">
        <f t="shared" ref="J1116" si="547">SUM(F1116:G1116)</f>
        <v>0</v>
      </c>
      <c r="K1116" s="67">
        <f t="shared" si="533"/>
        <v>27</v>
      </c>
      <c r="L1116" s="27">
        <f t="shared" si="539"/>
        <v>0</v>
      </c>
      <c r="M1116" s="46">
        <f t="shared" ref="M1116:M1117" si="548">IF(ISERROR(ROUND(K1116/$K$1117*100,1)),"-",ROUND(K1116/$K$1117*100,1))</f>
        <v>15.8</v>
      </c>
      <c r="O1116" s="88"/>
      <c r="P1116" s="90"/>
      <c r="Q1116" s="90"/>
      <c r="R1116" s="90"/>
      <c r="S1116" s="90"/>
    </row>
    <row r="1117" spans="1:24" ht="12" thickTop="1" x14ac:dyDescent="0.15">
      <c r="A1117" s="97"/>
      <c r="B1117" s="98" t="s">
        <v>106</v>
      </c>
      <c r="C1117" s="99"/>
      <c r="D1117" s="100">
        <f>SUM(D1081,D1088,D1095,D1102,D1109,D1116)</f>
        <v>159</v>
      </c>
      <c r="E1117" s="101">
        <f t="shared" ref="E1117:J1117" si="549">SUM(E1081,E1088,E1095,E1102,E1109,E1116)</f>
        <v>8</v>
      </c>
      <c r="F1117" s="101">
        <f t="shared" si="549"/>
        <v>0</v>
      </c>
      <c r="G1117" s="102">
        <f t="shared" si="549"/>
        <v>3</v>
      </c>
      <c r="H1117" s="122">
        <f t="shared" si="549"/>
        <v>1</v>
      </c>
      <c r="I1117" s="103">
        <f t="shared" si="549"/>
        <v>167</v>
      </c>
      <c r="J1117" s="102">
        <f t="shared" si="549"/>
        <v>3</v>
      </c>
      <c r="K1117" s="104">
        <f t="shared" si="533"/>
        <v>171</v>
      </c>
      <c r="L1117" s="105">
        <f t="shared" si="539"/>
        <v>1.8</v>
      </c>
      <c r="M1117" s="106">
        <f t="shared" si="548"/>
        <v>100</v>
      </c>
      <c r="O1117" s="88"/>
      <c r="P1117" s="88"/>
      <c r="Q1117" s="88"/>
      <c r="R1117" s="88"/>
      <c r="S1117" s="88"/>
    </row>
    <row r="1118" spans="1:24" x14ac:dyDescent="0.15">
      <c r="A1118" s="91"/>
      <c r="B1118" s="92"/>
      <c r="C1118" s="93"/>
      <c r="D1118" s="94"/>
      <c r="E1118" s="94"/>
      <c r="F1118" s="94"/>
      <c r="G1118" s="94"/>
      <c r="H1118" s="94"/>
      <c r="I1118" s="94"/>
      <c r="J1118" s="94"/>
      <c r="K1118" s="94"/>
      <c r="L1118" s="95"/>
      <c r="M1118" s="96"/>
      <c r="O1118" s="88"/>
      <c r="P1118" s="88"/>
      <c r="Q1118" s="88"/>
      <c r="R1118" s="88"/>
      <c r="S1118" s="88"/>
      <c r="T1118" s="33"/>
    </row>
    <row r="1119" spans="1:24" x14ac:dyDescent="0.15">
      <c r="A1119" s="91"/>
      <c r="B1119" s="92"/>
      <c r="C1119" s="93"/>
      <c r="D1119" s="94"/>
      <c r="E1119" s="94"/>
      <c r="F1119" s="94"/>
      <c r="G1119" s="94"/>
      <c r="H1119" s="94"/>
      <c r="I1119" s="94"/>
      <c r="J1119" s="94"/>
      <c r="K1119" s="94"/>
      <c r="L1119" s="95"/>
      <c r="M1119" s="96"/>
      <c r="O1119" s="88"/>
      <c r="P1119" s="88"/>
      <c r="Q1119" s="88"/>
      <c r="R1119" s="88"/>
      <c r="S1119" s="88"/>
    </row>
    <row r="1120" spans="1:24" x14ac:dyDescent="0.15">
      <c r="B1120" s="41" t="s">
        <v>83</v>
      </c>
      <c r="O1120" s="88"/>
      <c r="P1120" s="89"/>
      <c r="Q1120" s="88"/>
      <c r="R1120" s="88"/>
      <c r="S1120" s="88"/>
      <c r="U1120" s="87"/>
      <c r="V1120" s="87"/>
      <c r="W1120" s="87"/>
      <c r="X1120" s="87"/>
    </row>
    <row r="1121" spans="1:22" ht="21" x14ac:dyDescent="0.15">
      <c r="A1121" s="1"/>
      <c r="B1121" s="13"/>
      <c r="C1121" s="26" t="s">
        <v>2</v>
      </c>
      <c r="D1121" s="52" t="s">
        <v>48</v>
      </c>
      <c r="E1121" s="53" t="s">
        <v>49</v>
      </c>
      <c r="F1121" s="53" t="s">
        <v>104</v>
      </c>
      <c r="G1121" s="54" t="s">
        <v>105</v>
      </c>
      <c r="H1121" s="115" t="s">
        <v>108</v>
      </c>
      <c r="I1121" s="55" t="s">
        <v>50</v>
      </c>
      <c r="J1121" s="56" t="s">
        <v>51</v>
      </c>
      <c r="K1121" s="57" t="s">
        <v>52</v>
      </c>
      <c r="L1121" s="14" t="s">
        <v>53</v>
      </c>
      <c r="M1121" s="14" t="s">
        <v>54</v>
      </c>
      <c r="O1121" s="88"/>
      <c r="P1121" s="88"/>
      <c r="Q1121" s="88"/>
      <c r="R1121" s="88"/>
      <c r="S1121" s="88"/>
      <c r="U1121" s="87"/>
      <c r="V1121" s="87"/>
    </row>
    <row r="1122" spans="1:22" x14ac:dyDescent="0.15">
      <c r="A1122" s="5" t="s">
        <v>1</v>
      </c>
      <c r="B1122" s="10"/>
      <c r="C1122" s="15"/>
      <c r="D1122" s="58" t="s">
        <v>46</v>
      </c>
      <c r="E1122" s="59" t="s">
        <v>46</v>
      </c>
      <c r="F1122" s="59" t="s">
        <v>46</v>
      </c>
      <c r="G1122" s="60" t="s">
        <v>46</v>
      </c>
      <c r="H1122" s="116" t="s">
        <v>46</v>
      </c>
      <c r="I1122" s="61" t="s">
        <v>46</v>
      </c>
      <c r="J1122" s="60" t="s">
        <v>46</v>
      </c>
      <c r="K1122" s="62" t="s">
        <v>46</v>
      </c>
      <c r="L1122" s="16" t="s">
        <v>47</v>
      </c>
      <c r="M1122" s="16" t="s">
        <v>47</v>
      </c>
      <c r="O1122" s="88"/>
      <c r="P1122" s="90"/>
      <c r="Q1122" s="90"/>
      <c r="R1122" s="90"/>
      <c r="S1122" s="90"/>
      <c r="U1122" s="87"/>
      <c r="V1122" s="87"/>
    </row>
    <row r="1123" spans="1:22" x14ac:dyDescent="0.15">
      <c r="A1123" s="1"/>
      <c r="B1123" s="22" t="s">
        <v>136</v>
      </c>
      <c r="C1123" s="2"/>
      <c r="D1123" s="63">
        <f t="shared" ref="D1123:H1128" si="550">SUM(D1027,D1075)</f>
        <v>10</v>
      </c>
      <c r="E1123" s="64">
        <f t="shared" si="550"/>
        <v>0</v>
      </c>
      <c r="F1123" s="64">
        <f t="shared" si="550"/>
        <v>0</v>
      </c>
      <c r="G1123" s="65">
        <f t="shared" si="550"/>
        <v>0</v>
      </c>
      <c r="H1123" s="117">
        <f t="shared" si="550"/>
        <v>1</v>
      </c>
      <c r="I1123" s="66">
        <f>SUM(D1123:E1123)</f>
        <v>10</v>
      </c>
      <c r="J1123" s="65">
        <f>SUM(F1123:G1123)</f>
        <v>0</v>
      </c>
      <c r="K1123" s="67">
        <f>SUM(D1123:H1123)</f>
        <v>11</v>
      </c>
      <c r="L1123" s="28">
        <f>IF(ISERROR(ROUND(J1123/K1123*100,1)),"-",ROUND(J1123/K1123*100,1))</f>
        <v>0</v>
      </c>
      <c r="M1123" s="42" t="s">
        <v>70</v>
      </c>
      <c r="O1123" s="88"/>
      <c r="P1123" s="88"/>
      <c r="Q1123" s="88"/>
      <c r="R1123" s="88"/>
      <c r="S1123" s="88"/>
      <c r="U1123" s="87"/>
      <c r="V1123" s="87"/>
    </row>
    <row r="1124" spans="1:22" x14ac:dyDescent="0.15">
      <c r="A1124" s="3"/>
      <c r="B1124" s="23" t="s">
        <v>137</v>
      </c>
      <c r="C1124" s="4"/>
      <c r="D1124" s="68">
        <f t="shared" si="550"/>
        <v>4</v>
      </c>
      <c r="E1124" s="69">
        <f t="shared" si="550"/>
        <v>1</v>
      </c>
      <c r="F1124" s="69">
        <f t="shared" si="550"/>
        <v>0</v>
      </c>
      <c r="G1124" s="70">
        <f t="shared" si="550"/>
        <v>0</v>
      </c>
      <c r="H1124" s="118">
        <f t="shared" si="550"/>
        <v>0</v>
      </c>
      <c r="I1124" s="71">
        <f t="shared" ref="I1124" si="551">SUM(D1124:E1124)</f>
        <v>5</v>
      </c>
      <c r="J1124" s="70">
        <f t="shared" ref="J1124:J1128" si="552">SUM(F1124:G1124)</f>
        <v>0</v>
      </c>
      <c r="K1124" s="72">
        <f t="shared" ref="K1124:K1165" si="553">SUM(D1124:H1124)</f>
        <v>5</v>
      </c>
      <c r="L1124" s="29">
        <f t="shared" ref="L1124:L1165" si="554">IF(ISERROR(ROUND(J1124/K1124*100,1)),"-",ROUND(J1124/K1124*100,1))</f>
        <v>0</v>
      </c>
      <c r="M1124" s="43" t="s">
        <v>70</v>
      </c>
      <c r="O1124" s="88"/>
      <c r="P1124" s="88"/>
      <c r="Q1124" s="88"/>
      <c r="R1124" s="88"/>
      <c r="S1124" s="88"/>
      <c r="U1124" s="87"/>
      <c r="V1124" s="87"/>
    </row>
    <row r="1125" spans="1:22" x14ac:dyDescent="0.15">
      <c r="A1125" s="3"/>
      <c r="B1125" s="23" t="s">
        <v>138</v>
      </c>
      <c r="C1125" s="4"/>
      <c r="D1125" s="68">
        <f t="shared" si="550"/>
        <v>6</v>
      </c>
      <c r="E1125" s="69">
        <f t="shared" si="550"/>
        <v>2</v>
      </c>
      <c r="F1125" s="69">
        <f t="shared" si="550"/>
        <v>0</v>
      </c>
      <c r="G1125" s="70">
        <f t="shared" si="550"/>
        <v>1</v>
      </c>
      <c r="H1125" s="118">
        <f t="shared" si="550"/>
        <v>0</v>
      </c>
      <c r="I1125" s="71">
        <f>SUM(D1125:E1125)</f>
        <v>8</v>
      </c>
      <c r="J1125" s="70">
        <f t="shared" si="552"/>
        <v>1</v>
      </c>
      <c r="K1125" s="72">
        <f t="shared" si="553"/>
        <v>9</v>
      </c>
      <c r="L1125" s="29">
        <f t="shared" si="554"/>
        <v>11.1</v>
      </c>
      <c r="M1125" s="43" t="s">
        <v>70</v>
      </c>
      <c r="O1125" s="88"/>
      <c r="P1125" s="88"/>
      <c r="Q1125" s="88"/>
      <c r="R1125" s="88"/>
      <c r="S1125" s="88"/>
      <c r="U1125" s="87"/>
      <c r="V1125" s="87"/>
    </row>
    <row r="1126" spans="1:22" s="19" customFormat="1" x14ac:dyDescent="0.15">
      <c r="A1126" s="3"/>
      <c r="B1126" s="23" t="s">
        <v>139</v>
      </c>
      <c r="C1126" s="4"/>
      <c r="D1126" s="68">
        <f t="shared" si="550"/>
        <v>9</v>
      </c>
      <c r="E1126" s="69">
        <f t="shared" si="550"/>
        <v>1</v>
      </c>
      <c r="F1126" s="69">
        <f t="shared" si="550"/>
        <v>0</v>
      </c>
      <c r="G1126" s="70">
        <f t="shared" si="550"/>
        <v>1</v>
      </c>
      <c r="H1126" s="118">
        <f t="shared" si="550"/>
        <v>0</v>
      </c>
      <c r="I1126" s="71">
        <f t="shared" ref="I1126:I1128" si="555">SUM(D1126:E1126)</f>
        <v>10</v>
      </c>
      <c r="J1126" s="70">
        <f t="shared" si="552"/>
        <v>1</v>
      </c>
      <c r="K1126" s="72">
        <f t="shared" si="553"/>
        <v>11</v>
      </c>
      <c r="L1126" s="29">
        <f t="shared" si="554"/>
        <v>9.1</v>
      </c>
      <c r="M1126" s="43" t="s">
        <v>70</v>
      </c>
      <c r="O1126" s="88"/>
      <c r="P1126" s="88"/>
      <c r="Q1126" s="88"/>
      <c r="R1126" s="88"/>
      <c r="S1126" s="88"/>
      <c r="T1126" s="8"/>
      <c r="U1126" s="87"/>
      <c r="V1126" s="87"/>
    </row>
    <row r="1127" spans="1:22" x14ac:dyDescent="0.15">
      <c r="A1127" s="3"/>
      <c r="B1127" s="23" t="s">
        <v>140</v>
      </c>
      <c r="C1127" s="4"/>
      <c r="D1127" s="68">
        <f t="shared" si="550"/>
        <v>7</v>
      </c>
      <c r="E1127" s="69">
        <f t="shared" si="550"/>
        <v>1</v>
      </c>
      <c r="F1127" s="69">
        <f t="shared" si="550"/>
        <v>0</v>
      </c>
      <c r="G1127" s="70">
        <f t="shared" si="550"/>
        <v>2</v>
      </c>
      <c r="H1127" s="118">
        <f t="shared" si="550"/>
        <v>0</v>
      </c>
      <c r="I1127" s="71">
        <f t="shared" si="555"/>
        <v>8</v>
      </c>
      <c r="J1127" s="70">
        <f t="shared" si="552"/>
        <v>2</v>
      </c>
      <c r="K1127" s="72">
        <f t="shared" si="553"/>
        <v>10</v>
      </c>
      <c r="L1127" s="29">
        <f t="shared" si="554"/>
        <v>20</v>
      </c>
      <c r="M1127" s="43" t="s">
        <v>70</v>
      </c>
      <c r="O1127" s="88"/>
      <c r="P1127" s="88"/>
      <c r="Q1127" s="88"/>
      <c r="R1127" s="88"/>
      <c r="S1127" s="88"/>
      <c r="U1127" s="87"/>
      <c r="V1127" s="87"/>
    </row>
    <row r="1128" spans="1:22" x14ac:dyDescent="0.15">
      <c r="A1128" s="5"/>
      <c r="B1128" s="24" t="s">
        <v>141</v>
      </c>
      <c r="C1128" s="7"/>
      <c r="D1128" s="73">
        <f t="shared" si="550"/>
        <v>9</v>
      </c>
      <c r="E1128" s="74">
        <f t="shared" si="550"/>
        <v>0</v>
      </c>
      <c r="F1128" s="74">
        <f t="shared" si="550"/>
        <v>0</v>
      </c>
      <c r="G1128" s="75">
        <f t="shared" si="550"/>
        <v>1</v>
      </c>
      <c r="H1128" s="119">
        <f t="shared" si="550"/>
        <v>0</v>
      </c>
      <c r="I1128" s="76">
        <f t="shared" si="555"/>
        <v>9</v>
      </c>
      <c r="J1128" s="75">
        <f t="shared" si="552"/>
        <v>1</v>
      </c>
      <c r="K1128" s="77">
        <f t="shared" si="553"/>
        <v>10</v>
      </c>
      <c r="L1128" s="30">
        <f t="shared" si="554"/>
        <v>10</v>
      </c>
      <c r="M1128" s="44" t="s">
        <v>70</v>
      </c>
      <c r="O1128" s="88"/>
      <c r="P1128" s="88"/>
      <c r="Q1128" s="88"/>
      <c r="R1128" s="88"/>
      <c r="S1128" s="88"/>
      <c r="U1128" s="87"/>
      <c r="V1128" s="87"/>
    </row>
    <row r="1129" spans="1:22" x14ac:dyDescent="0.15">
      <c r="A1129" s="17"/>
      <c r="B1129" s="25" t="s">
        <v>154</v>
      </c>
      <c r="C1129" s="18"/>
      <c r="D1129" s="78">
        <f>SUM(D1123:D1128)</f>
        <v>45</v>
      </c>
      <c r="E1129" s="79">
        <f>SUM(E1123:E1128)</f>
        <v>5</v>
      </c>
      <c r="F1129" s="79">
        <f>SUM(F1123:F1128)</f>
        <v>0</v>
      </c>
      <c r="G1129" s="80">
        <f>SUM(G1123:G1128)</f>
        <v>5</v>
      </c>
      <c r="H1129" s="120">
        <f>SUM(H1123:H1128)</f>
        <v>1</v>
      </c>
      <c r="I1129" s="81">
        <f>SUM(D1129:E1129)</f>
        <v>50</v>
      </c>
      <c r="J1129" s="80">
        <f>SUM(F1129:G1129)</f>
        <v>5</v>
      </c>
      <c r="K1129" s="82">
        <f t="shared" si="553"/>
        <v>56</v>
      </c>
      <c r="L1129" s="31">
        <f t="shared" si="554"/>
        <v>8.9</v>
      </c>
      <c r="M1129" s="45">
        <f>IF(ISERROR(ROUND(K1129/$K$1165*100,1)),"-",ROUND(K1129/$K$1165*100,1))</f>
        <v>15.5</v>
      </c>
      <c r="O1129" s="88"/>
      <c r="P1129" s="88"/>
      <c r="Q1129" s="88"/>
      <c r="R1129" s="88"/>
      <c r="S1129" s="88"/>
      <c r="U1129" s="87"/>
      <c r="V1129" s="87"/>
    </row>
    <row r="1130" spans="1:22" x14ac:dyDescent="0.15">
      <c r="A1130" s="1"/>
      <c r="B1130" s="22" t="s">
        <v>142</v>
      </c>
      <c r="C1130" s="2"/>
      <c r="D1130" s="63">
        <f t="shared" ref="D1130:H1135" si="556">SUM(D1034,D1082)</f>
        <v>14</v>
      </c>
      <c r="E1130" s="64">
        <f t="shared" si="556"/>
        <v>0</v>
      </c>
      <c r="F1130" s="64">
        <f t="shared" si="556"/>
        <v>0</v>
      </c>
      <c r="G1130" s="65">
        <f t="shared" si="556"/>
        <v>1</v>
      </c>
      <c r="H1130" s="117">
        <f t="shared" si="556"/>
        <v>0</v>
      </c>
      <c r="I1130" s="66">
        <f t="shared" ref="I1130:I1132" si="557">SUM(D1130:E1130)</f>
        <v>14</v>
      </c>
      <c r="J1130" s="65">
        <f t="shared" ref="J1130:J1161" si="558">SUM(F1130:G1130)</f>
        <v>1</v>
      </c>
      <c r="K1130" s="67">
        <f t="shared" si="553"/>
        <v>15</v>
      </c>
      <c r="L1130" s="28">
        <f t="shared" si="554"/>
        <v>6.7</v>
      </c>
      <c r="M1130" s="42" t="s">
        <v>70</v>
      </c>
      <c r="O1130" s="88"/>
      <c r="P1130" s="88"/>
      <c r="Q1130" s="88"/>
      <c r="R1130" s="88"/>
      <c r="S1130" s="88"/>
      <c r="U1130" s="87"/>
      <c r="V1130" s="87"/>
    </row>
    <row r="1131" spans="1:22" x14ac:dyDescent="0.15">
      <c r="A1131" s="3"/>
      <c r="B1131" s="23" t="s">
        <v>143</v>
      </c>
      <c r="C1131" s="4"/>
      <c r="D1131" s="68">
        <f t="shared" si="556"/>
        <v>5</v>
      </c>
      <c r="E1131" s="69">
        <f t="shared" si="556"/>
        <v>2</v>
      </c>
      <c r="F1131" s="69">
        <f t="shared" si="556"/>
        <v>0</v>
      </c>
      <c r="G1131" s="70">
        <f t="shared" si="556"/>
        <v>0</v>
      </c>
      <c r="H1131" s="118">
        <f t="shared" si="556"/>
        <v>0</v>
      </c>
      <c r="I1131" s="71">
        <f t="shared" si="557"/>
        <v>7</v>
      </c>
      <c r="J1131" s="70">
        <f t="shared" si="558"/>
        <v>0</v>
      </c>
      <c r="K1131" s="72">
        <f t="shared" si="553"/>
        <v>7</v>
      </c>
      <c r="L1131" s="29">
        <f t="shared" si="554"/>
        <v>0</v>
      </c>
      <c r="M1131" s="43" t="s">
        <v>70</v>
      </c>
      <c r="O1131" s="88"/>
      <c r="P1131" s="88"/>
      <c r="Q1131" s="88"/>
      <c r="R1131" s="88"/>
      <c r="S1131" s="88"/>
      <c r="U1131" s="87"/>
      <c r="V1131" s="87"/>
    </row>
    <row r="1132" spans="1:22" x14ac:dyDescent="0.15">
      <c r="A1132" s="3"/>
      <c r="B1132" s="23" t="s">
        <v>144</v>
      </c>
      <c r="C1132" s="4"/>
      <c r="D1132" s="68">
        <f t="shared" si="556"/>
        <v>13</v>
      </c>
      <c r="E1132" s="69">
        <f t="shared" si="556"/>
        <v>0</v>
      </c>
      <c r="F1132" s="69">
        <f t="shared" si="556"/>
        <v>0</v>
      </c>
      <c r="G1132" s="70">
        <f t="shared" si="556"/>
        <v>0</v>
      </c>
      <c r="H1132" s="118">
        <f t="shared" si="556"/>
        <v>0</v>
      </c>
      <c r="I1132" s="71">
        <f t="shared" si="557"/>
        <v>13</v>
      </c>
      <c r="J1132" s="70">
        <f t="shared" si="558"/>
        <v>0</v>
      </c>
      <c r="K1132" s="72">
        <f t="shared" si="553"/>
        <v>13</v>
      </c>
      <c r="L1132" s="29">
        <f t="shared" si="554"/>
        <v>0</v>
      </c>
      <c r="M1132" s="43" t="s">
        <v>70</v>
      </c>
      <c r="O1132" s="88"/>
      <c r="P1132" s="88"/>
      <c r="Q1132" s="88"/>
      <c r="R1132" s="88"/>
      <c r="S1132" s="88"/>
      <c r="U1132" s="87"/>
      <c r="V1132" s="87"/>
    </row>
    <row r="1133" spans="1:22" s="19" customFormat="1" x14ac:dyDescent="0.15">
      <c r="A1133" s="3"/>
      <c r="B1133" s="23" t="s">
        <v>145</v>
      </c>
      <c r="C1133" s="4"/>
      <c r="D1133" s="68">
        <f t="shared" si="556"/>
        <v>6</v>
      </c>
      <c r="E1133" s="69">
        <f t="shared" si="556"/>
        <v>0</v>
      </c>
      <c r="F1133" s="69">
        <f t="shared" si="556"/>
        <v>0</v>
      </c>
      <c r="G1133" s="70">
        <f t="shared" si="556"/>
        <v>0</v>
      </c>
      <c r="H1133" s="118">
        <f t="shared" si="556"/>
        <v>0</v>
      </c>
      <c r="I1133" s="71">
        <f>SUM(D1133:E1133)</f>
        <v>6</v>
      </c>
      <c r="J1133" s="70">
        <f t="shared" si="558"/>
        <v>0</v>
      </c>
      <c r="K1133" s="72">
        <f t="shared" si="553"/>
        <v>6</v>
      </c>
      <c r="L1133" s="29">
        <f t="shared" si="554"/>
        <v>0</v>
      </c>
      <c r="M1133" s="43" t="s">
        <v>70</v>
      </c>
      <c r="O1133" s="88"/>
      <c r="P1133" s="88"/>
      <c r="Q1133" s="88"/>
      <c r="R1133" s="88"/>
      <c r="S1133" s="88"/>
      <c r="T1133" s="8"/>
      <c r="U1133" s="87"/>
      <c r="V1133" s="87"/>
    </row>
    <row r="1134" spans="1:22" x14ac:dyDescent="0.15">
      <c r="A1134" s="3"/>
      <c r="B1134" s="23" t="s">
        <v>146</v>
      </c>
      <c r="C1134" s="4"/>
      <c r="D1134" s="68">
        <f t="shared" si="556"/>
        <v>6</v>
      </c>
      <c r="E1134" s="69">
        <f t="shared" si="556"/>
        <v>0</v>
      </c>
      <c r="F1134" s="69">
        <f t="shared" si="556"/>
        <v>0</v>
      </c>
      <c r="G1134" s="70">
        <f t="shared" si="556"/>
        <v>0</v>
      </c>
      <c r="H1134" s="118">
        <f t="shared" si="556"/>
        <v>0</v>
      </c>
      <c r="I1134" s="71">
        <f t="shared" ref="I1134:I1162" si="559">SUM(D1134:E1134)</f>
        <v>6</v>
      </c>
      <c r="J1134" s="70">
        <f t="shared" si="558"/>
        <v>0</v>
      </c>
      <c r="K1134" s="72">
        <f t="shared" si="553"/>
        <v>6</v>
      </c>
      <c r="L1134" s="29">
        <f t="shared" si="554"/>
        <v>0</v>
      </c>
      <c r="M1134" s="43" t="s">
        <v>70</v>
      </c>
      <c r="O1134" s="88"/>
      <c r="P1134" s="88"/>
      <c r="Q1134" s="88"/>
      <c r="R1134" s="88"/>
      <c r="S1134" s="88"/>
      <c r="U1134" s="87"/>
      <c r="V1134" s="87"/>
    </row>
    <row r="1135" spans="1:22" x14ac:dyDescent="0.15">
      <c r="A1135" s="5"/>
      <c r="B1135" s="24" t="s">
        <v>147</v>
      </c>
      <c r="C1135" s="7"/>
      <c r="D1135" s="73">
        <f t="shared" si="556"/>
        <v>7</v>
      </c>
      <c r="E1135" s="74">
        <f t="shared" si="556"/>
        <v>0</v>
      </c>
      <c r="F1135" s="74">
        <f t="shared" si="556"/>
        <v>0</v>
      </c>
      <c r="G1135" s="75">
        <f t="shared" si="556"/>
        <v>0</v>
      </c>
      <c r="H1135" s="119">
        <f t="shared" si="556"/>
        <v>0</v>
      </c>
      <c r="I1135" s="76">
        <f t="shared" si="559"/>
        <v>7</v>
      </c>
      <c r="J1135" s="75">
        <f t="shared" si="558"/>
        <v>0</v>
      </c>
      <c r="K1135" s="77">
        <f t="shared" si="553"/>
        <v>7</v>
      </c>
      <c r="L1135" s="30">
        <f t="shared" si="554"/>
        <v>0</v>
      </c>
      <c r="M1135" s="44" t="s">
        <v>70</v>
      </c>
      <c r="O1135" s="88"/>
      <c r="P1135" s="88"/>
      <c r="Q1135" s="88"/>
      <c r="R1135" s="88"/>
      <c r="S1135" s="88"/>
      <c r="U1135" s="87"/>
      <c r="V1135" s="87"/>
    </row>
    <row r="1136" spans="1:22" x14ac:dyDescent="0.15">
      <c r="A1136" s="17"/>
      <c r="B1136" s="25" t="s">
        <v>155</v>
      </c>
      <c r="C1136" s="18"/>
      <c r="D1136" s="78">
        <f>SUM(D1130:D1135)</f>
        <v>51</v>
      </c>
      <c r="E1136" s="79">
        <f>SUM(E1130:E1135)</f>
        <v>2</v>
      </c>
      <c r="F1136" s="79">
        <f>SUM(F1130:F1135)</f>
        <v>0</v>
      </c>
      <c r="G1136" s="80">
        <f>SUM(G1130:G1135)</f>
        <v>1</v>
      </c>
      <c r="H1136" s="120">
        <f>SUM(H1130:H1135)</f>
        <v>0</v>
      </c>
      <c r="I1136" s="81">
        <f t="shared" si="559"/>
        <v>53</v>
      </c>
      <c r="J1136" s="80">
        <f t="shared" si="558"/>
        <v>1</v>
      </c>
      <c r="K1136" s="82">
        <f t="shared" si="553"/>
        <v>54</v>
      </c>
      <c r="L1136" s="31">
        <f t="shared" si="554"/>
        <v>1.9</v>
      </c>
      <c r="M1136" s="45">
        <f>IF(ISERROR(ROUND(K1136/$K$1165*100,1)),"-",ROUND(K1136/$K$1165*100,1))</f>
        <v>15</v>
      </c>
      <c r="O1136" s="88"/>
      <c r="P1136" s="88"/>
      <c r="Q1136" s="88"/>
      <c r="R1136" s="88"/>
      <c r="S1136" s="88"/>
      <c r="U1136" s="87"/>
      <c r="V1136" s="87"/>
    </row>
    <row r="1137" spans="1:22" x14ac:dyDescent="0.15">
      <c r="A1137" s="1"/>
      <c r="B1137" s="22" t="s">
        <v>148</v>
      </c>
      <c r="C1137" s="2"/>
      <c r="D1137" s="63">
        <f t="shared" ref="D1137:H1142" si="560">SUM(D1041,D1089)</f>
        <v>8</v>
      </c>
      <c r="E1137" s="64">
        <f t="shared" si="560"/>
        <v>0</v>
      </c>
      <c r="F1137" s="64">
        <f t="shared" si="560"/>
        <v>0</v>
      </c>
      <c r="G1137" s="65">
        <f t="shared" si="560"/>
        <v>0</v>
      </c>
      <c r="H1137" s="117">
        <f t="shared" si="560"/>
        <v>0</v>
      </c>
      <c r="I1137" s="66">
        <f t="shared" si="559"/>
        <v>8</v>
      </c>
      <c r="J1137" s="65">
        <f t="shared" si="558"/>
        <v>0</v>
      </c>
      <c r="K1137" s="67">
        <f t="shared" si="553"/>
        <v>8</v>
      </c>
      <c r="L1137" s="28">
        <f t="shared" si="554"/>
        <v>0</v>
      </c>
      <c r="M1137" s="42" t="s">
        <v>70</v>
      </c>
      <c r="O1137" s="88"/>
      <c r="P1137" s="88"/>
      <c r="Q1137" s="88"/>
      <c r="R1137" s="88"/>
      <c r="S1137" s="88"/>
      <c r="U1137" s="87"/>
      <c r="V1137" s="87"/>
    </row>
    <row r="1138" spans="1:22" x14ac:dyDescent="0.15">
      <c r="A1138" s="3"/>
      <c r="B1138" s="23" t="s">
        <v>149</v>
      </c>
      <c r="C1138" s="4"/>
      <c r="D1138" s="68">
        <f t="shared" si="560"/>
        <v>10</v>
      </c>
      <c r="E1138" s="69">
        <f t="shared" si="560"/>
        <v>1</v>
      </c>
      <c r="F1138" s="69">
        <f t="shared" si="560"/>
        <v>0</v>
      </c>
      <c r="G1138" s="70">
        <f t="shared" si="560"/>
        <v>0</v>
      </c>
      <c r="H1138" s="118">
        <f t="shared" si="560"/>
        <v>0</v>
      </c>
      <c r="I1138" s="71">
        <f t="shared" si="559"/>
        <v>11</v>
      </c>
      <c r="J1138" s="70">
        <f t="shared" si="558"/>
        <v>0</v>
      </c>
      <c r="K1138" s="72">
        <f t="shared" si="553"/>
        <v>11</v>
      </c>
      <c r="L1138" s="29">
        <f t="shared" si="554"/>
        <v>0</v>
      </c>
      <c r="M1138" s="43" t="s">
        <v>70</v>
      </c>
      <c r="O1138" s="88"/>
      <c r="P1138" s="88"/>
      <c r="Q1138" s="88"/>
      <c r="R1138" s="88"/>
      <c r="S1138" s="88"/>
      <c r="U1138" s="87"/>
      <c r="V1138" s="87"/>
    </row>
    <row r="1139" spans="1:22" x14ac:dyDescent="0.15">
      <c r="A1139" s="3"/>
      <c r="B1139" s="23" t="s">
        <v>150</v>
      </c>
      <c r="C1139" s="4"/>
      <c r="D1139" s="68">
        <f t="shared" si="560"/>
        <v>10</v>
      </c>
      <c r="E1139" s="69">
        <f t="shared" si="560"/>
        <v>1</v>
      </c>
      <c r="F1139" s="69">
        <f t="shared" si="560"/>
        <v>0</v>
      </c>
      <c r="G1139" s="70">
        <f t="shared" si="560"/>
        <v>0</v>
      </c>
      <c r="H1139" s="118">
        <f t="shared" si="560"/>
        <v>0</v>
      </c>
      <c r="I1139" s="71">
        <f t="shared" si="559"/>
        <v>11</v>
      </c>
      <c r="J1139" s="70">
        <f t="shared" si="558"/>
        <v>0</v>
      </c>
      <c r="K1139" s="72">
        <f t="shared" si="553"/>
        <v>11</v>
      </c>
      <c r="L1139" s="29">
        <f t="shared" si="554"/>
        <v>0</v>
      </c>
      <c r="M1139" s="43" t="s">
        <v>70</v>
      </c>
      <c r="O1139" s="88"/>
      <c r="P1139" s="88"/>
      <c r="Q1139" s="88"/>
      <c r="R1139" s="88"/>
      <c r="S1139" s="88"/>
      <c r="U1139" s="87"/>
      <c r="V1139" s="87"/>
    </row>
    <row r="1140" spans="1:22" s="19" customFormat="1" x14ac:dyDescent="0.15">
      <c r="A1140" s="3"/>
      <c r="B1140" s="23" t="s">
        <v>151</v>
      </c>
      <c r="C1140" s="4"/>
      <c r="D1140" s="68">
        <f t="shared" si="560"/>
        <v>6</v>
      </c>
      <c r="E1140" s="69">
        <f t="shared" si="560"/>
        <v>0</v>
      </c>
      <c r="F1140" s="69">
        <f t="shared" si="560"/>
        <v>0</v>
      </c>
      <c r="G1140" s="70">
        <f t="shared" si="560"/>
        <v>0</v>
      </c>
      <c r="H1140" s="118">
        <f t="shared" si="560"/>
        <v>0</v>
      </c>
      <c r="I1140" s="71">
        <f t="shared" si="559"/>
        <v>6</v>
      </c>
      <c r="J1140" s="70">
        <f t="shared" si="558"/>
        <v>0</v>
      </c>
      <c r="K1140" s="72">
        <f t="shared" si="553"/>
        <v>6</v>
      </c>
      <c r="L1140" s="29">
        <f t="shared" si="554"/>
        <v>0</v>
      </c>
      <c r="M1140" s="43" t="s">
        <v>70</v>
      </c>
      <c r="O1140" s="88"/>
      <c r="P1140" s="88"/>
      <c r="Q1140" s="88"/>
      <c r="R1140" s="88"/>
      <c r="S1140" s="88"/>
      <c r="T1140" s="8"/>
      <c r="U1140" s="87"/>
      <c r="V1140" s="87"/>
    </row>
    <row r="1141" spans="1:22" x14ac:dyDescent="0.15">
      <c r="A1141" s="3"/>
      <c r="B1141" s="23" t="s">
        <v>152</v>
      </c>
      <c r="C1141" s="4"/>
      <c r="D1141" s="68">
        <f t="shared" si="560"/>
        <v>14</v>
      </c>
      <c r="E1141" s="69">
        <f t="shared" si="560"/>
        <v>0</v>
      </c>
      <c r="F1141" s="69">
        <f t="shared" si="560"/>
        <v>0</v>
      </c>
      <c r="G1141" s="70">
        <f t="shared" si="560"/>
        <v>0</v>
      </c>
      <c r="H1141" s="118">
        <f t="shared" si="560"/>
        <v>0</v>
      </c>
      <c r="I1141" s="71">
        <f t="shared" si="559"/>
        <v>14</v>
      </c>
      <c r="J1141" s="70">
        <f t="shared" si="558"/>
        <v>0</v>
      </c>
      <c r="K1141" s="72">
        <f t="shared" si="553"/>
        <v>14</v>
      </c>
      <c r="L1141" s="29">
        <f t="shared" si="554"/>
        <v>0</v>
      </c>
      <c r="M1141" s="43" t="s">
        <v>70</v>
      </c>
      <c r="O1141" s="88"/>
      <c r="P1141" s="88"/>
      <c r="Q1141" s="88"/>
      <c r="R1141" s="88"/>
      <c r="S1141" s="88"/>
      <c r="U1141" s="87"/>
      <c r="V1141" s="87"/>
    </row>
    <row r="1142" spans="1:22" x14ac:dyDescent="0.15">
      <c r="A1142" s="5"/>
      <c r="B1142" s="24" t="s">
        <v>153</v>
      </c>
      <c r="C1142" s="7"/>
      <c r="D1142" s="73">
        <f t="shared" si="560"/>
        <v>7</v>
      </c>
      <c r="E1142" s="74">
        <f t="shared" si="560"/>
        <v>1</v>
      </c>
      <c r="F1142" s="74">
        <f t="shared" si="560"/>
        <v>0</v>
      </c>
      <c r="G1142" s="75">
        <f t="shared" si="560"/>
        <v>0</v>
      </c>
      <c r="H1142" s="119">
        <f t="shared" si="560"/>
        <v>0</v>
      </c>
      <c r="I1142" s="76">
        <f t="shared" si="559"/>
        <v>8</v>
      </c>
      <c r="J1142" s="75">
        <f t="shared" si="558"/>
        <v>0</v>
      </c>
      <c r="K1142" s="77">
        <f t="shared" si="553"/>
        <v>8</v>
      </c>
      <c r="L1142" s="30">
        <f t="shared" si="554"/>
        <v>0</v>
      </c>
      <c r="M1142" s="44" t="s">
        <v>70</v>
      </c>
      <c r="O1142" s="88"/>
      <c r="P1142" s="88"/>
      <c r="Q1142" s="88"/>
      <c r="R1142" s="88"/>
      <c r="S1142" s="88"/>
      <c r="U1142" s="87"/>
      <c r="V1142" s="87"/>
    </row>
    <row r="1143" spans="1:22" x14ac:dyDescent="0.15">
      <c r="A1143" s="17"/>
      <c r="B1143" s="25" t="s">
        <v>156</v>
      </c>
      <c r="C1143" s="18"/>
      <c r="D1143" s="78">
        <f>SUM(D1137:D1142)</f>
        <v>55</v>
      </c>
      <c r="E1143" s="79">
        <f>SUM(E1137:E1142)</f>
        <v>3</v>
      </c>
      <c r="F1143" s="79">
        <f>SUM(F1137:F1142)</f>
        <v>0</v>
      </c>
      <c r="G1143" s="80">
        <f>SUM(G1137:G1142)</f>
        <v>0</v>
      </c>
      <c r="H1143" s="120">
        <f>SUM(H1137:H1142)</f>
        <v>0</v>
      </c>
      <c r="I1143" s="81">
        <f t="shared" si="559"/>
        <v>58</v>
      </c>
      <c r="J1143" s="80">
        <f t="shared" si="558"/>
        <v>0</v>
      </c>
      <c r="K1143" s="82">
        <f t="shared" si="553"/>
        <v>58</v>
      </c>
      <c r="L1143" s="31">
        <f t="shared" si="554"/>
        <v>0</v>
      </c>
      <c r="M1143" s="45">
        <f>IF(ISERROR(ROUND(K1143/$K$1165*100,1)),"-",ROUND(K1143/$K$1165*100,1))</f>
        <v>16.100000000000001</v>
      </c>
      <c r="O1143" s="88"/>
      <c r="P1143" s="88"/>
      <c r="Q1143" s="88"/>
      <c r="R1143" s="88"/>
      <c r="S1143" s="88"/>
      <c r="U1143" s="87"/>
      <c r="V1143" s="87"/>
    </row>
    <row r="1144" spans="1:22" x14ac:dyDescent="0.15">
      <c r="A1144" s="1"/>
      <c r="B1144" s="22" t="s">
        <v>55</v>
      </c>
      <c r="C1144" s="2"/>
      <c r="D1144" s="63">
        <f t="shared" ref="D1144:H1149" si="561">SUM(D1048,D1096)</f>
        <v>10</v>
      </c>
      <c r="E1144" s="64">
        <f t="shared" si="561"/>
        <v>3</v>
      </c>
      <c r="F1144" s="64">
        <f t="shared" si="561"/>
        <v>0</v>
      </c>
      <c r="G1144" s="65">
        <f t="shared" si="561"/>
        <v>0</v>
      </c>
      <c r="H1144" s="117">
        <f t="shared" si="561"/>
        <v>0</v>
      </c>
      <c r="I1144" s="66">
        <f t="shared" si="559"/>
        <v>13</v>
      </c>
      <c r="J1144" s="65">
        <f t="shared" si="558"/>
        <v>0</v>
      </c>
      <c r="K1144" s="67">
        <f t="shared" si="553"/>
        <v>13</v>
      </c>
      <c r="L1144" s="28">
        <f t="shared" si="554"/>
        <v>0</v>
      </c>
      <c r="M1144" s="42" t="s">
        <v>70</v>
      </c>
      <c r="O1144" s="88"/>
      <c r="P1144" s="88"/>
      <c r="Q1144" s="88"/>
      <c r="R1144" s="88"/>
      <c r="S1144" s="88"/>
      <c r="U1144" s="87"/>
      <c r="V1144" s="87"/>
    </row>
    <row r="1145" spans="1:22" s="19" customFormat="1" x14ac:dyDescent="0.15">
      <c r="A1145" s="3"/>
      <c r="B1145" s="23" t="s">
        <v>56</v>
      </c>
      <c r="C1145" s="4"/>
      <c r="D1145" s="68">
        <f t="shared" si="561"/>
        <v>8</v>
      </c>
      <c r="E1145" s="69">
        <f t="shared" si="561"/>
        <v>2</v>
      </c>
      <c r="F1145" s="69">
        <f t="shared" si="561"/>
        <v>0</v>
      </c>
      <c r="G1145" s="70">
        <f t="shared" si="561"/>
        <v>1</v>
      </c>
      <c r="H1145" s="118">
        <f t="shared" si="561"/>
        <v>0</v>
      </c>
      <c r="I1145" s="71">
        <f t="shared" si="559"/>
        <v>10</v>
      </c>
      <c r="J1145" s="70">
        <f t="shared" si="558"/>
        <v>1</v>
      </c>
      <c r="K1145" s="72">
        <f t="shared" si="553"/>
        <v>11</v>
      </c>
      <c r="L1145" s="29">
        <f t="shared" si="554"/>
        <v>9.1</v>
      </c>
      <c r="M1145" s="43" t="s">
        <v>70</v>
      </c>
      <c r="O1145" s="88"/>
      <c r="P1145" s="88"/>
      <c r="Q1145" s="88"/>
      <c r="R1145" s="88"/>
      <c r="S1145" s="88"/>
      <c r="T1145" s="8"/>
      <c r="U1145" s="87"/>
      <c r="V1145" s="87"/>
    </row>
    <row r="1146" spans="1:22" x14ac:dyDescent="0.15">
      <c r="A1146" s="3"/>
      <c r="B1146" s="23" t="s">
        <v>57</v>
      </c>
      <c r="C1146" s="4"/>
      <c r="D1146" s="68">
        <f t="shared" si="561"/>
        <v>5</v>
      </c>
      <c r="E1146" s="69">
        <f t="shared" si="561"/>
        <v>1</v>
      </c>
      <c r="F1146" s="69">
        <f t="shared" si="561"/>
        <v>0</v>
      </c>
      <c r="G1146" s="70">
        <f t="shared" si="561"/>
        <v>0</v>
      </c>
      <c r="H1146" s="118">
        <f t="shared" si="561"/>
        <v>1</v>
      </c>
      <c r="I1146" s="71">
        <f t="shared" si="559"/>
        <v>6</v>
      </c>
      <c r="J1146" s="70">
        <f t="shared" si="558"/>
        <v>0</v>
      </c>
      <c r="K1146" s="72">
        <f t="shared" si="553"/>
        <v>7</v>
      </c>
      <c r="L1146" s="29">
        <f t="shared" si="554"/>
        <v>0</v>
      </c>
      <c r="M1146" s="43" t="s">
        <v>70</v>
      </c>
      <c r="O1146" s="88"/>
      <c r="P1146" s="88"/>
      <c r="Q1146" s="88"/>
      <c r="R1146" s="88"/>
      <c r="S1146" s="88"/>
      <c r="U1146" s="87"/>
      <c r="V1146" s="87"/>
    </row>
    <row r="1147" spans="1:22" x14ac:dyDescent="0.15">
      <c r="A1147" s="3"/>
      <c r="B1147" s="23" t="s">
        <v>58</v>
      </c>
      <c r="C1147" s="4"/>
      <c r="D1147" s="68">
        <f t="shared" si="561"/>
        <v>6</v>
      </c>
      <c r="E1147" s="69">
        <f t="shared" si="561"/>
        <v>1</v>
      </c>
      <c r="F1147" s="69">
        <f t="shared" si="561"/>
        <v>0</v>
      </c>
      <c r="G1147" s="70">
        <f t="shared" si="561"/>
        <v>1</v>
      </c>
      <c r="H1147" s="118">
        <f t="shared" si="561"/>
        <v>0</v>
      </c>
      <c r="I1147" s="71">
        <f t="shared" si="559"/>
        <v>7</v>
      </c>
      <c r="J1147" s="70">
        <f t="shared" si="558"/>
        <v>1</v>
      </c>
      <c r="K1147" s="72">
        <f t="shared" si="553"/>
        <v>8</v>
      </c>
      <c r="L1147" s="29">
        <f t="shared" si="554"/>
        <v>12.5</v>
      </c>
      <c r="M1147" s="43" t="s">
        <v>70</v>
      </c>
      <c r="O1147" s="88"/>
      <c r="P1147" s="88"/>
      <c r="Q1147" s="88"/>
      <c r="R1147" s="88"/>
      <c r="S1147" s="88"/>
      <c r="U1147" s="87"/>
      <c r="V1147" s="87"/>
    </row>
    <row r="1148" spans="1:22" x14ac:dyDescent="0.15">
      <c r="A1148" s="3"/>
      <c r="B1148" s="23" t="s">
        <v>59</v>
      </c>
      <c r="C1148" s="4"/>
      <c r="D1148" s="68">
        <f t="shared" si="561"/>
        <v>13</v>
      </c>
      <c r="E1148" s="69">
        <f t="shared" si="561"/>
        <v>2</v>
      </c>
      <c r="F1148" s="69">
        <f t="shared" si="561"/>
        <v>0</v>
      </c>
      <c r="G1148" s="70">
        <f t="shared" si="561"/>
        <v>1</v>
      </c>
      <c r="H1148" s="118">
        <f t="shared" si="561"/>
        <v>0</v>
      </c>
      <c r="I1148" s="71">
        <f t="shared" si="559"/>
        <v>15</v>
      </c>
      <c r="J1148" s="70">
        <f t="shared" si="558"/>
        <v>1</v>
      </c>
      <c r="K1148" s="72">
        <f t="shared" si="553"/>
        <v>16</v>
      </c>
      <c r="L1148" s="29">
        <f t="shared" si="554"/>
        <v>6.3</v>
      </c>
      <c r="M1148" s="43" t="s">
        <v>70</v>
      </c>
      <c r="O1148" s="88"/>
      <c r="P1148" s="88"/>
      <c r="Q1148" s="88"/>
      <c r="R1148" s="88"/>
      <c r="S1148" s="88"/>
      <c r="U1148" s="87"/>
      <c r="V1148" s="87"/>
    </row>
    <row r="1149" spans="1:22" x14ac:dyDescent="0.15">
      <c r="A1149" s="5"/>
      <c r="B1149" s="24" t="s">
        <v>26</v>
      </c>
      <c r="C1149" s="7"/>
      <c r="D1149" s="73">
        <f t="shared" si="561"/>
        <v>16</v>
      </c>
      <c r="E1149" s="74">
        <f t="shared" si="561"/>
        <v>0</v>
      </c>
      <c r="F1149" s="74">
        <f t="shared" si="561"/>
        <v>0</v>
      </c>
      <c r="G1149" s="75">
        <f t="shared" si="561"/>
        <v>0</v>
      </c>
      <c r="H1149" s="119">
        <f t="shared" si="561"/>
        <v>0</v>
      </c>
      <c r="I1149" s="76">
        <f t="shared" si="559"/>
        <v>16</v>
      </c>
      <c r="J1149" s="75">
        <f t="shared" si="558"/>
        <v>0</v>
      </c>
      <c r="K1149" s="77">
        <f t="shared" si="553"/>
        <v>16</v>
      </c>
      <c r="L1149" s="30">
        <f t="shared" si="554"/>
        <v>0</v>
      </c>
      <c r="M1149" s="44" t="s">
        <v>70</v>
      </c>
      <c r="O1149" s="88"/>
      <c r="P1149" s="88"/>
      <c r="Q1149" s="88"/>
      <c r="R1149" s="88"/>
      <c r="S1149" s="88"/>
      <c r="U1149" s="87"/>
      <c r="V1149" s="87"/>
    </row>
    <row r="1150" spans="1:22" x14ac:dyDescent="0.15">
      <c r="A1150" s="17"/>
      <c r="B1150" s="25" t="s">
        <v>113</v>
      </c>
      <c r="C1150" s="18"/>
      <c r="D1150" s="78">
        <f>SUM(D1144:D1149)</f>
        <v>58</v>
      </c>
      <c r="E1150" s="79">
        <f>SUM(E1144:E1149)</f>
        <v>9</v>
      </c>
      <c r="F1150" s="79">
        <f>SUM(F1144:F1149)</f>
        <v>0</v>
      </c>
      <c r="G1150" s="80">
        <f>SUM(G1144:G1149)</f>
        <v>3</v>
      </c>
      <c r="H1150" s="120">
        <f>SUM(H1144:H1149)</f>
        <v>1</v>
      </c>
      <c r="I1150" s="81">
        <f t="shared" si="559"/>
        <v>67</v>
      </c>
      <c r="J1150" s="80">
        <f t="shared" si="558"/>
        <v>3</v>
      </c>
      <c r="K1150" s="82">
        <f t="shared" si="553"/>
        <v>71</v>
      </c>
      <c r="L1150" s="31">
        <f t="shared" si="554"/>
        <v>4.2</v>
      </c>
      <c r="M1150" s="45">
        <f>IF(ISERROR(ROUND(K1150/$K$1165*100,1)),"-",ROUND(K1150/$K$1165*100,1))</f>
        <v>19.7</v>
      </c>
      <c r="O1150" s="88"/>
      <c r="P1150" s="88"/>
      <c r="Q1150" s="88"/>
      <c r="R1150" s="88"/>
      <c r="S1150" s="88"/>
    </row>
    <row r="1151" spans="1:22" x14ac:dyDescent="0.15">
      <c r="A1151" s="1"/>
      <c r="B1151" s="22" t="s">
        <v>60</v>
      </c>
      <c r="C1151" s="2"/>
      <c r="D1151" s="63">
        <f t="shared" ref="D1151:H1156" si="562">SUM(D1055,D1103)</f>
        <v>10</v>
      </c>
      <c r="E1151" s="64">
        <f t="shared" si="562"/>
        <v>2</v>
      </c>
      <c r="F1151" s="64">
        <f t="shared" si="562"/>
        <v>0</v>
      </c>
      <c r="G1151" s="65">
        <f t="shared" si="562"/>
        <v>0</v>
      </c>
      <c r="H1151" s="117">
        <f t="shared" si="562"/>
        <v>0</v>
      </c>
      <c r="I1151" s="66">
        <f t="shared" si="559"/>
        <v>12</v>
      </c>
      <c r="J1151" s="65">
        <f t="shared" si="558"/>
        <v>0</v>
      </c>
      <c r="K1151" s="67">
        <f t="shared" si="553"/>
        <v>12</v>
      </c>
      <c r="L1151" s="28">
        <f t="shared" si="554"/>
        <v>0</v>
      </c>
      <c r="M1151" s="42" t="s">
        <v>70</v>
      </c>
      <c r="O1151" s="88"/>
      <c r="P1151" s="88"/>
      <c r="Q1151" s="88"/>
      <c r="R1151" s="88"/>
      <c r="S1151" s="88"/>
    </row>
    <row r="1152" spans="1:22" s="19" customFormat="1" x14ac:dyDescent="0.15">
      <c r="A1152" s="3"/>
      <c r="B1152" s="23" t="s">
        <v>61</v>
      </c>
      <c r="C1152" s="4"/>
      <c r="D1152" s="68">
        <f t="shared" si="562"/>
        <v>9</v>
      </c>
      <c r="E1152" s="69">
        <f t="shared" si="562"/>
        <v>0</v>
      </c>
      <c r="F1152" s="69">
        <f t="shared" si="562"/>
        <v>0</v>
      </c>
      <c r="G1152" s="70">
        <f t="shared" si="562"/>
        <v>1</v>
      </c>
      <c r="H1152" s="118">
        <f t="shared" si="562"/>
        <v>0</v>
      </c>
      <c r="I1152" s="71">
        <f t="shared" si="559"/>
        <v>9</v>
      </c>
      <c r="J1152" s="70">
        <f t="shared" si="558"/>
        <v>1</v>
      </c>
      <c r="K1152" s="72">
        <f t="shared" si="553"/>
        <v>10</v>
      </c>
      <c r="L1152" s="29">
        <f t="shared" si="554"/>
        <v>10</v>
      </c>
      <c r="M1152" s="43" t="s">
        <v>70</v>
      </c>
      <c r="O1152" s="88"/>
      <c r="P1152" s="88"/>
      <c r="Q1152" s="88"/>
      <c r="R1152" s="88"/>
      <c r="S1152" s="88"/>
      <c r="T1152" s="8"/>
      <c r="U1152" s="8"/>
    </row>
    <row r="1153" spans="1:24" x14ac:dyDescent="0.15">
      <c r="A1153" s="3"/>
      <c r="B1153" s="23" t="s">
        <v>62</v>
      </c>
      <c r="C1153" s="4"/>
      <c r="D1153" s="68">
        <f t="shared" si="562"/>
        <v>15</v>
      </c>
      <c r="E1153" s="69">
        <f t="shared" si="562"/>
        <v>1</v>
      </c>
      <c r="F1153" s="69">
        <f t="shared" si="562"/>
        <v>0</v>
      </c>
      <c r="G1153" s="70">
        <f t="shared" si="562"/>
        <v>0</v>
      </c>
      <c r="H1153" s="118">
        <f t="shared" si="562"/>
        <v>0</v>
      </c>
      <c r="I1153" s="71">
        <f t="shared" si="559"/>
        <v>16</v>
      </c>
      <c r="J1153" s="70">
        <f t="shared" si="558"/>
        <v>0</v>
      </c>
      <c r="K1153" s="72">
        <f t="shared" si="553"/>
        <v>16</v>
      </c>
      <c r="L1153" s="29">
        <f t="shared" si="554"/>
        <v>0</v>
      </c>
      <c r="M1153" s="43" t="s">
        <v>70</v>
      </c>
    </row>
    <row r="1154" spans="1:24" x14ac:dyDescent="0.15">
      <c r="A1154" s="3"/>
      <c r="B1154" s="23" t="s">
        <v>63</v>
      </c>
      <c r="C1154" s="4"/>
      <c r="D1154" s="68">
        <f t="shared" si="562"/>
        <v>10</v>
      </c>
      <c r="E1154" s="69">
        <f t="shared" si="562"/>
        <v>1</v>
      </c>
      <c r="F1154" s="69">
        <f t="shared" si="562"/>
        <v>0</v>
      </c>
      <c r="G1154" s="70">
        <f t="shared" si="562"/>
        <v>0</v>
      </c>
      <c r="H1154" s="118">
        <f t="shared" si="562"/>
        <v>0</v>
      </c>
      <c r="I1154" s="71">
        <f t="shared" si="559"/>
        <v>11</v>
      </c>
      <c r="J1154" s="70">
        <f t="shared" si="558"/>
        <v>0</v>
      </c>
      <c r="K1154" s="72">
        <f t="shared" si="553"/>
        <v>11</v>
      </c>
      <c r="L1154" s="29">
        <f t="shared" si="554"/>
        <v>0</v>
      </c>
      <c r="M1154" s="43" t="s">
        <v>70</v>
      </c>
    </row>
    <row r="1155" spans="1:24" x14ac:dyDescent="0.15">
      <c r="A1155" s="3"/>
      <c r="B1155" s="23" t="s">
        <v>64</v>
      </c>
      <c r="C1155" s="4"/>
      <c r="D1155" s="68">
        <f t="shared" si="562"/>
        <v>12</v>
      </c>
      <c r="E1155" s="69">
        <f t="shared" si="562"/>
        <v>2</v>
      </c>
      <c r="F1155" s="69">
        <f t="shared" si="562"/>
        <v>0</v>
      </c>
      <c r="G1155" s="70">
        <f t="shared" si="562"/>
        <v>0</v>
      </c>
      <c r="H1155" s="118">
        <f t="shared" si="562"/>
        <v>0</v>
      </c>
      <c r="I1155" s="71">
        <f t="shared" si="559"/>
        <v>14</v>
      </c>
      <c r="J1155" s="70">
        <f t="shared" si="558"/>
        <v>0</v>
      </c>
      <c r="K1155" s="72">
        <f t="shared" si="553"/>
        <v>14</v>
      </c>
      <c r="L1155" s="29">
        <f t="shared" si="554"/>
        <v>0</v>
      </c>
      <c r="M1155" s="43" t="s">
        <v>70</v>
      </c>
    </row>
    <row r="1156" spans="1:24" x14ac:dyDescent="0.15">
      <c r="A1156" s="5"/>
      <c r="B1156" s="24" t="s">
        <v>33</v>
      </c>
      <c r="C1156" s="7"/>
      <c r="D1156" s="73">
        <f t="shared" si="562"/>
        <v>9</v>
      </c>
      <c r="E1156" s="74">
        <f t="shared" si="562"/>
        <v>0</v>
      </c>
      <c r="F1156" s="74">
        <f t="shared" si="562"/>
        <v>0</v>
      </c>
      <c r="G1156" s="75">
        <f t="shared" si="562"/>
        <v>0</v>
      </c>
      <c r="H1156" s="119">
        <f t="shared" si="562"/>
        <v>0</v>
      </c>
      <c r="I1156" s="76">
        <f t="shared" si="559"/>
        <v>9</v>
      </c>
      <c r="J1156" s="75">
        <f t="shared" si="558"/>
        <v>0</v>
      </c>
      <c r="K1156" s="77">
        <f t="shared" si="553"/>
        <v>9</v>
      </c>
      <c r="L1156" s="30">
        <f t="shared" si="554"/>
        <v>0</v>
      </c>
      <c r="M1156" s="44" t="s">
        <v>70</v>
      </c>
    </row>
    <row r="1157" spans="1:24" x14ac:dyDescent="0.15">
      <c r="A1157" s="17"/>
      <c r="B1157" s="25" t="s">
        <v>112</v>
      </c>
      <c r="C1157" s="18"/>
      <c r="D1157" s="78">
        <f>SUM(D1151:D1156)</f>
        <v>65</v>
      </c>
      <c r="E1157" s="79">
        <f>SUM(E1151:E1156)</f>
        <v>6</v>
      </c>
      <c r="F1157" s="79">
        <f>SUM(F1151:F1156)</f>
        <v>0</v>
      </c>
      <c r="G1157" s="80">
        <f>SUM(G1151:G1156)</f>
        <v>1</v>
      </c>
      <c r="H1157" s="120">
        <f>SUM(H1151:H1156)</f>
        <v>0</v>
      </c>
      <c r="I1157" s="81">
        <f t="shared" si="559"/>
        <v>71</v>
      </c>
      <c r="J1157" s="80">
        <f t="shared" si="558"/>
        <v>1</v>
      </c>
      <c r="K1157" s="82">
        <f t="shared" si="553"/>
        <v>72</v>
      </c>
      <c r="L1157" s="31">
        <f t="shared" si="554"/>
        <v>1.4</v>
      </c>
      <c r="M1157" s="45">
        <f>IF(ISERROR(ROUND(K1157/$K$1165*100,1)),"-",ROUND(K1157/$K$1165*100,1))</f>
        <v>19.899999999999999</v>
      </c>
    </row>
    <row r="1158" spans="1:24" x14ac:dyDescent="0.15">
      <c r="A1158" s="1"/>
      <c r="B1158" s="22" t="s">
        <v>65</v>
      </c>
      <c r="C1158" s="2"/>
      <c r="D1158" s="63">
        <f t="shared" ref="D1158:H1163" si="563">SUM(D1062,D1110)</f>
        <v>8</v>
      </c>
      <c r="E1158" s="64">
        <f t="shared" si="563"/>
        <v>0</v>
      </c>
      <c r="F1158" s="64">
        <f t="shared" si="563"/>
        <v>0</v>
      </c>
      <c r="G1158" s="65">
        <f t="shared" si="563"/>
        <v>0</v>
      </c>
      <c r="H1158" s="117">
        <f t="shared" si="563"/>
        <v>0</v>
      </c>
      <c r="I1158" s="66">
        <f t="shared" si="559"/>
        <v>8</v>
      </c>
      <c r="J1158" s="65">
        <f t="shared" si="558"/>
        <v>0</v>
      </c>
      <c r="K1158" s="67">
        <f t="shared" si="553"/>
        <v>8</v>
      </c>
      <c r="L1158" s="28">
        <f t="shared" si="554"/>
        <v>0</v>
      </c>
      <c r="M1158" s="42" t="s">
        <v>70</v>
      </c>
      <c r="O1158" s="19"/>
      <c r="P1158" s="19"/>
      <c r="Q1158" s="19"/>
      <c r="R1158" s="19"/>
      <c r="S1158" s="19"/>
    </row>
    <row r="1159" spans="1:24" x14ac:dyDescent="0.15">
      <c r="A1159" s="3"/>
      <c r="B1159" s="23" t="s">
        <v>66</v>
      </c>
      <c r="C1159" s="4"/>
      <c r="D1159" s="68">
        <f t="shared" si="563"/>
        <v>5</v>
      </c>
      <c r="E1159" s="69">
        <f t="shared" si="563"/>
        <v>0</v>
      </c>
      <c r="F1159" s="69">
        <f t="shared" si="563"/>
        <v>0</v>
      </c>
      <c r="G1159" s="70">
        <f t="shared" si="563"/>
        <v>0</v>
      </c>
      <c r="H1159" s="118">
        <f t="shared" si="563"/>
        <v>0</v>
      </c>
      <c r="I1159" s="71">
        <f t="shared" si="559"/>
        <v>5</v>
      </c>
      <c r="J1159" s="70">
        <f t="shared" si="558"/>
        <v>0</v>
      </c>
      <c r="K1159" s="72">
        <f t="shared" si="553"/>
        <v>5</v>
      </c>
      <c r="L1159" s="29">
        <f t="shared" si="554"/>
        <v>0</v>
      </c>
      <c r="M1159" s="43" t="s">
        <v>70</v>
      </c>
      <c r="O1159" s="19"/>
      <c r="P1159" s="19"/>
      <c r="Q1159" s="19"/>
      <c r="R1159" s="19"/>
      <c r="S1159" s="19"/>
    </row>
    <row r="1160" spans="1:24" x14ac:dyDescent="0.15">
      <c r="A1160" s="3"/>
      <c r="B1160" s="23" t="s">
        <v>67</v>
      </c>
      <c r="C1160" s="4"/>
      <c r="D1160" s="68">
        <f t="shared" si="563"/>
        <v>11</v>
      </c>
      <c r="E1160" s="69">
        <f t="shared" si="563"/>
        <v>0</v>
      </c>
      <c r="F1160" s="69">
        <f t="shared" si="563"/>
        <v>0</v>
      </c>
      <c r="G1160" s="70">
        <f t="shared" si="563"/>
        <v>1</v>
      </c>
      <c r="H1160" s="118">
        <f t="shared" si="563"/>
        <v>0</v>
      </c>
      <c r="I1160" s="71">
        <f t="shared" si="559"/>
        <v>11</v>
      </c>
      <c r="J1160" s="70">
        <f t="shared" si="558"/>
        <v>1</v>
      </c>
      <c r="K1160" s="72">
        <f t="shared" si="553"/>
        <v>12</v>
      </c>
      <c r="L1160" s="29">
        <f t="shared" si="554"/>
        <v>8.3000000000000007</v>
      </c>
      <c r="M1160" s="43" t="s">
        <v>70</v>
      </c>
      <c r="O1160" s="19"/>
      <c r="P1160" s="19"/>
      <c r="Q1160" s="19"/>
      <c r="R1160" s="19"/>
      <c r="S1160" s="19"/>
    </row>
    <row r="1161" spans="1:24" x14ac:dyDescent="0.15">
      <c r="A1161" s="3"/>
      <c r="B1161" s="23" t="s">
        <v>68</v>
      </c>
      <c r="C1161" s="4"/>
      <c r="D1161" s="68">
        <f t="shared" si="563"/>
        <v>7</v>
      </c>
      <c r="E1161" s="69">
        <f t="shared" si="563"/>
        <v>0</v>
      </c>
      <c r="F1161" s="69">
        <f t="shared" si="563"/>
        <v>0</v>
      </c>
      <c r="G1161" s="70">
        <f t="shared" si="563"/>
        <v>0</v>
      </c>
      <c r="H1161" s="118">
        <f t="shared" si="563"/>
        <v>0</v>
      </c>
      <c r="I1161" s="71">
        <f t="shared" si="559"/>
        <v>7</v>
      </c>
      <c r="J1161" s="70">
        <f t="shared" si="558"/>
        <v>0</v>
      </c>
      <c r="K1161" s="72">
        <f t="shared" si="553"/>
        <v>7</v>
      </c>
      <c r="L1161" s="29">
        <f t="shared" si="554"/>
        <v>0</v>
      </c>
      <c r="M1161" s="43" t="s">
        <v>70</v>
      </c>
      <c r="O1161" s="19"/>
      <c r="P1161" s="19"/>
      <c r="Q1161" s="19"/>
      <c r="R1161" s="19"/>
      <c r="S1161" s="19"/>
    </row>
    <row r="1162" spans="1:24" x14ac:dyDescent="0.15">
      <c r="A1162" s="3"/>
      <c r="B1162" s="23" t="s">
        <v>69</v>
      </c>
      <c r="C1162" s="4"/>
      <c r="D1162" s="68">
        <f t="shared" si="563"/>
        <v>4</v>
      </c>
      <c r="E1162" s="69">
        <f t="shared" si="563"/>
        <v>2</v>
      </c>
      <c r="F1162" s="69">
        <f t="shared" si="563"/>
        <v>0</v>
      </c>
      <c r="G1162" s="70">
        <f t="shared" si="563"/>
        <v>0</v>
      </c>
      <c r="H1162" s="118">
        <f t="shared" si="563"/>
        <v>0</v>
      </c>
      <c r="I1162" s="71">
        <f t="shared" si="559"/>
        <v>6</v>
      </c>
      <c r="J1162" s="70">
        <f>SUM(F1162:G1162)</f>
        <v>0</v>
      </c>
      <c r="K1162" s="72">
        <f t="shared" si="553"/>
        <v>6</v>
      </c>
      <c r="L1162" s="29">
        <f t="shared" si="554"/>
        <v>0</v>
      </c>
      <c r="M1162" s="43" t="s">
        <v>70</v>
      </c>
      <c r="O1162" s="88"/>
      <c r="P1162" s="89"/>
      <c r="Q1162" s="88"/>
      <c r="R1162" s="88"/>
      <c r="S1162" s="88"/>
    </row>
    <row r="1163" spans="1:24" x14ac:dyDescent="0.15">
      <c r="A1163" s="5"/>
      <c r="B1163" s="24" t="s">
        <v>40</v>
      </c>
      <c r="C1163" s="7"/>
      <c r="D1163" s="73">
        <f t="shared" si="563"/>
        <v>12</v>
      </c>
      <c r="E1163" s="74">
        <f t="shared" si="563"/>
        <v>0</v>
      </c>
      <c r="F1163" s="74">
        <f t="shared" si="563"/>
        <v>0</v>
      </c>
      <c r="G1163" s="75">
        <f t="shared" si="563"/>
        <v>0</v>
      </c>
      <c r="H1163" s="119">
        <f t="shared" si="563"/>
        <v>0</v>
      </c>
      <c r="I1163" s="76">
        <f>SUM(D1163:E1163)</f>
        <v>12</v>
      </c>
      <c r="J1163" s="75">
        <f>SUM(F1163:G1163)</f>
        <v>0</v>
      </c>
      <c r="K1163" s="77">
        <f t="shared" si="553"/>
        <v>12</v>
      </c>
      <c r="L1163" s="30">
        <f t="shared" si="554"/>
        <v>0</v>
      </c>
      <c r="M1163" s="44" t="s">
        <v>70</v>
      </c>
      <c r="O1163" s="88"/>
      <c r="P1163" s="88"/>
      <c r="Q1163" s="88"/>
      <c r="R1163" s="88"/>
      <c r="S1163" s="88"/>
    </row>
    <row r="1164" spans="1:24" ht="12" thickBot="1" x14ac:dyDescent="0.2">
      <c r="A1164" s="20"/>
      <c r="B1164" s="25" t="s">
        <v>111</v>
      </c>
      <c r="C1164" s="21"/>
      <c r="D1164" s="83">
        <f>SUM(D1158:D1163)</f>
        <v>47</v>
      </c>
      <c r="E1164" s="84">
        <f t="shared" ref="E1164:H1164" si="564">SUM(E1158:E1163)</f>
        <v>2</v>
      </c>
      <c r="F1164" s="84">
        <f t="shared" si="564"/>
        <v>0</v>
      </c>
      <c r="G1164" s="85">
        <f t="shared" si="564"/>
        <v>1</v>
      </c>
      <c r="H1164" s="121">
        <f t="shared" si="564"/>
        <v>0</v>
      </c>
      <c r="I1164" s="86">
        <f t="shared" ref="I1164" si="565">SUM(D1164:E1164)</f>
        <v>49</v>
      </c>
      <c r="J1164" s="85">
        <f t="shared" ref="J1164" si="566">SUM(F1164:G1164)</f>
        <v>1</v>
      </c>
      <c r="K1164" s="67">
        <f t="shared" si="553"/>
        <v>50</v>
      </c>
      <c r="L1164" s="27">
        <f t="shared" si="554"/>
        <v>2</v>
      </c>
      <c r="M1164" s="45">
        <f t="shared" ref="M1164:M1165" si="567">IF(ISERROR(ROUND(K1164/$K$1165*100,1)),"-",ROUND(K1164/$K$1165*100,1))</f>
        <v>13.9</v>
      </c>
      <c r="O1164" s="88"/>
      <c r="P1164" s="90"/>
      <c r="Q1164" s="90"/>
      <c r="R1164" s="90"/>
      <c r="S1164" s="90"/>
    </row>
    <row r="1165" spans="1:24" ht="12" thickTop="1" x14ac:dyDescent="0.15">
      <c r="A1165" s="97"/>
      <c r="B1165" s="98" t="s">
        <v>106</v>
      </c>
      <c r="C1165" s="99"/>
      <c r="D1165" s="100">
        <f>SUM(D1129,D1136,D1143,D1150,D1157,D1164)</f>
        <v>321</v>
      </c>
      <c r="E1165" s="101">
        <f t="shared" ref="E1165:J1165" si="568">SUM(E1129,E1136,E1143,E1150,E1157,E1164)</f>
        <v>27</v>
      </c>
      <c r="F1165" s="101">
        <f t="shared" si="568"/>
        <v>0</v>
      </c>
      <c r="G1165" s="102">
        <f t="shared" si="568"/>
        <v>11</v>
      </c>
      <c r="H1165" s="122">
        <f t="shared" si="568"/>
        <v>2</v>
      </c>
      <c r="I1165" s="103">
        <f t="shared" si="568"/>
        <v>348</v>
      </c>
      <c r="J1165" s="102">
        <f t="shared" si="568"/>
        <v>11</v>
      </c>
      <c r="K1165" s="104">
        <f t="shared" si="553"/>
        <v>361</v>
      </c>
      <c r="L1165" s="105">
        <f t="shared" si="554"/>
        <v>3</v>
      </c>
      <c r="M1165" s="106">
        <f t="shared" si="567"/>
        <v>100</v>
      </c>
      <c r="O1165" s="88"/>
      <c r="P1165" s="88"/>
      <c r="Q1165" s="88"/>
      <c r="R1165" s="88"/>
      <c r="S1165" s="88"/>
    </row>
    <row r="1166" spans="1:24" x14ac:dyDescent="0.15">
      <c r="T1166" s="33"/>
    </row>
    <row r="1168" spans="1:24" x14ac:dyDescent="0.15">
      <c r="B1168" s="41" t="s">
        <v>119</v>
      </c>
      <c r="O1168" s="88"/>
      <c r="P1168" s="89"/>
      <c r="Q1168" s="88"/>
      <c r="R1168" s="88"/>
      <c r="S1168" s="88"/>
      <c r="U1168" s="87"/>
      <c r="V1168" s="87"/>
      <c r="W1168" s="87"/>
      <c r="X1168" s="87"/>
    </row>
    <row r="1169" spans="1:22" ht="21" x14ac:dyDescent="0.15">
      <c r="A1169" s="1"/>
      <c r="B1169" s="13"/>
      <c r="C1169" s="26" t="s">
        <v>2</v>
      </c>
      <c r="D1169" s="52" t="s">
        <v>48</v>
      </c>
      <c r="E1169" s="53" t="s">
        <v>49</v>
      </c>
      <c r="F1169" s="53" t="s">
        <v>104</v>
      </c>
      <c r="G1169" s="54" t="s">
        <v>105</v>
      </c>
      <c r="H1169" s="115" t="s">
        <v>108</v>
      </c>
      <c r="I1169" s="55" t="s">
        <v>50</v>
      </c>
      <c r="J1169" s="56" t="s">
        <v>51</v>
      </c>
      <c r="K1169" s="57" t="s">
        <v>52</v>
      </c>
      <c r="L1169" s="14" t="s">
        <v>53</v>
      </c>
      <c r="M1169" s="14" t="s">
        <v>54</v>
      </c>
      <c r="O1169" s="88"/>
      <c r="P1169" s="88"/>
      <c r="Q1169" s="88"/>
      <c r="R1169" s="88"/>
      <c r="S1169" s="88"/>
      <c r="U1169" s="87"/>
      <c r="V1169" s="87"/>
    </row>
    <row r="1170" spans="1:22" x14ac:dyDescent="0.15">
      <c r="A1170" s="5" t="s">
        <v>1</v>
      </c>
      <c r="B1170" s="10"/>
      <c r="C1170" s="15"/>
      <c r="D1170" s="58" t="s">
        <v>46</v>
      </c>
      <c r="E1170" s="59" t="s">
        <v>46</v>
      </c>
      <c r="F1170" s="59" t="s">
        <v>46</v>
      </c>
      <c r="G1170" s="60" t="s">
        <v>46</v>
      </c>
      <c r="H1170" s="116" t="s">
        <v>46</v>
      </c>
      <c r="I1170" s="61" t="s">
        <v>46</v>
      </c>
      <c r="J1170" s="60" t="s">
        <v>46</v>
      </c>
      <c r="K1170" s="62" t="s">
        <v>46</v>
      </c>
      <c r="L1170" s="16" t="s">
        <v>47</v>
      </c>
      <c r="M1170" s="16" t="s">
        <v>47</v>
      </c>
      <c r="O1170" s="88"/>
      <c r="P1170" s="90"/>
      <c r="Q1170" s="90"/>
      <c r="R1170" s="90"/>
      <c r="S1170" s="90"/>
      <c r="U1170" s="87"/>
      <c r="V1170" s="87"/>
    </row>
    <row r="1171" spans="1:22" x14ac:dyDescent="0.15">
      <c r="A1171" s="1"/>
      <c r="B1171" s="22" t="s">
        <v>136</v>
      </c>
      <c r="C1171" s="2"/>
      <c r="D1171" s="63">
        <f t="shared" ref="D1171:H1176" si="569">SUM(D163,D451,D739,D1027)</f>
        <v>247</v>
      </c>
      <c r="E1171" s="64">
        <f t="shared" si="569"/>
        <v>17</v>
      </c>
      <c r="F1171" s="64">
        <f t="shared" si="569"/>
        <v>3</v>
      </c>
      <c r="G1171" s="65">
        <f t="shared" si="569"/>
        <v>7</v>
      </c>
      <c r="H1171" s="117">
        <f t="shared" si="569"/>
        <v>1</v>
      </c>
      <c r="I1171" s="66">
        <f>SUM(D1171:E1171)</f>
        <v>264</v>
      </c>
      <c r="J1171" s="65">
        <f>SUM(F1171:G1171)</f>
        <v>10</v>
      </c>
      <c r="K1171" s="67">
        <f>SUM(D1171:H1171)</f>
        <v>275</v>
      </c>
      <c r="L1171" s="28">
        <f>IF(ISERROR(ROUND(J1171/K1171*100,1)),"-",ROUND(J1171/K1171*100,1))</f>
        <v>3.6</v>
      </c>
      <c r="M1171" s="42" t="s">
        <v>70</v>
      </c>
      <c r="O1171" s="88"/>
      <c r="P1171" s="88"/>
      <c r="Q1171" s="88"/>
      <c r="R1171" s="88"/>
      <c r="S1171" s="88"/>
      <c r="U1171" s="87"/>
      <c r="V1171" s="87"/>
    </row>
    <row r="1172" spans="1:22" x14ac:dyDescent="0.15">
      <c r="A1172" s="3"/>
      <c r="B1172" s="23" t="s">
        <v>137</v>
      </c>
      <c r="C1172" s="4"/>
      <c r="D1172" s="68">
        <f t="shared" si="569"/>
        <v>214</v>
      </c>
      <c r="E1172" s="69">
        <f t="shared" si="569"/>
        <v>26</v>
      </c>
      <c r="F1172" s="69">
        <f t="shared" si="569"/>
        <v>2</v>
      </c>
      <c r="G1172" s="70">
        <f t="shared" si="569"/>
        <v>2</v>
      </c>
      <c r="H1172" s="118">
        <f t="shared" si="569"/>
        <v>4</v>
      </c>
      <c r="I1172" s="71">
        <f t="shared" ref="I1172" si="570">SUM(D1172:E1172)</f>
        <v>240</v>
      </c>
      <c r="J1172" s="70">
        <f t="shared" ref="J1172:J1176" si="571">SUM(F1172:G1172)</f>
        <v>4</v>
      </c>
      <c r="K1172" s="72">
        <f t="shared" ref="K1172:K1213" si="572">SUM(D1172:H1172)</f>
        <v>248</v>
      </c>
      <c r="L1172" s="29">
        <f t="shared" ref="L1172:L1213" si="573">IF(ISERROR(ROUND(J1172/K1172*100,1)),"-",ROUND(J1172/K1172*100,1))</f>
        <v>1.6</v>
      </c>
      <c r="M1172" s="43" t="s">
        <v>70</v>
      </c>
      <c r="O1172" s="88"/>
      <c r="P1172" s="88"/>
      <c r="Q1172" s="88"/>
      <c r="R1172" s="88"/>
      <c r="S1172" s="88"/>
      <c r="U1172" s="87"/>
      <c r="V1172" s="87"/>
    </row>
    <row r="1173" spans="1:22" x14ac:dyDescent="0.15">
      <c r="A1173" s="3"/>
      <c r="B1173" s="23" t="s">
        <v>138</v>
      </c>
      <c r="C1173" s="4"/>
      <c r="D1173" s="68">
        <f t="shared" si="569"/>
        <v>192</v>
      </c>
      <c r="E1173" s="69">
        <f t="shared" si="569"/>
        <v>21</v>
      </c>
      <c r="F1173" s="69">
        <f t="shared" si="569"/>
        <v>3</v>
      </c>
      <c r="G1173" s="70">
        <f t="shared" si="569"/>
        <v>2</v>
      </c>
      <c r="H1173" s="118">
        <f t="shared" si="569"/>
        <v>2</v>
      </c>
      <c r="I1173" s="71">
        <f>SUM(D1173:E1173)</f>
        <v>213</v>
      </c>
      <c r="J1173" s="70">
        <f t="shared" si="571"/>
        <v>5</v>
      </c>
      <c r="K1173" s="72">
        <f t="shared" si="572"/>
        <v>220</v>
      </c>
      <c r="L1173" s="29">
        <f t="shared" si="573"/>
        <v>2.2999999999999998</v>
      </c>
      <c r="M1173" s="43" t="s">
        <v>70</v>
      </c>
      <c r="O1173" s="88"/>
      <c r="P1173" s="88"/>
      <c r="Q1173" s="88"/>
      <c r="R1173" s="88"/>
      <c r="S1173" s="88"/>
      <c r="U1173" s="87"/>
      <c r="V1173" s="87"/>
    </row>
    <row r="1174" spans="1:22" s="19" customFormat="1" x14ac:dyDescent="0.15">
      <c r="A1174" s="3"/>
      <c r="B1174" s="23" t="s">
        <v>139</v>
      </c>
      <c r="C1174" s="4"/>
      <c r="D1174" s="68">
        <f t="shared" si="569"/>
        <v>245</v>
      </c>
      <c r="E1174" s="69">
        <f t="shared" si="569"/>
        <v>12</v>
      </c>
      <c r="F1174" s="69">
        <f t="shared" si="569"/>
        <v>2</v>
      </c>
      <c r="G1174" s="70">
        <f t="shared" si="569"/>
        <v>4</v>
      </c>
      <c r="H1174" s="118">
        <f t="shared" si="569"/>
        <v>3</v>
      </c>
      <c r="I1174" s="71">
        <f t="shared" ref="I1174:I1176" si="574">SUM(D1174:E1174)</f>
        <v>257</v>
      </c>
      <c r="J1174" s="70">
        <f t="shared" si="571"/>
        <v>6</v>
      </c>
      <c r="K1174" s="72">
        <f t="shared" si="572"/>
        <v>266</v>
      </c>
      <c r="L1174" s="29">
        <f t="shared" si="573"/>
        <v>2.2999999999999998</v>
      </c>
      <c r="M1174" s="43" t="s">
        <v>70</v>
      </c>
      <c r="O1174" s="88"/>
      <c r="P1174" s="88"/>
      <c r="Q1174" s="88"/>
      <c r="R1174" s="88"/>
      <c r="S1174" s="88"/>
      <c r="T1174" s="8"/>
      <c r="U1174" s="87"/>
      <c r="V1174" s="87"/>
    </row>
    <row r="1175" spans="1:22" x14ac:dyDescent="0.15">
      <c r="A1175" s="3"/>
      <c r="B1175" s="23" t="s">
        <v>140</v>
      </c>
      <c r="C1175" s="4"/>
      <c r="D1175" s="68">
        <f t="shared" si="569"/>
        <v>270</v>
      </c>
      <c r="E1175" s="69">
        <f t="shared" si="569"/>
        <v>23</v>
      </c>
      <c r="F1175" s="69">
        <f t="shared" si="569"/>
        <v>2</v>
      </c>
      <c r="G1175" s="70">
        <f t="shared" si="569"/>
        <v>4</v>
      </c>
      <c r="H1175" s="118">
        <f t="shared" si="569"/>
        <v>1</v>
      </c>
      <c r="I1175" s="71">
        <f t="shared" si="574"/>
        <v>293</v>
      </c>
      <c r="J1175" s="70">
        <f t="shared" si="571"/>
        <v>6</v>
      </c>
      <c r="K1175" s="72">
        <f t="shared" si="572"/>
        <v>300</v>
      </c>
      <c r="L1175" s="29">
        <f t="shared" si="573"/>
        <v>2</v>
      </c>
      <c r="M1175" s="43" t="s">
        <v>70</v>
      </c>
      <c r="O1175" s="88"/>
      <c r="P1175" s="88"/>
      <c r="Q1175" s="88"/>
      <c r="R1175" s="88"/>
      <c r="S1175" s="88"/>
      <c r="U1175" s="87"/>
      <c r="V1175" s="87"/>
    </row>
    <row r="1176" spans="1:22" x14ac:dyDescent="0.15">
      <c r="A1176" s="5"/>
      <c r="B1176" s="24" t="s">
        <v>141</v>
      </c>
      <c r="C1176" s="7"/>
      <c r="D1176" s="73">
        <f t="shared" si="569"/>
        <v>258</v>
      </c>
      <c r="E1176" s="74">
        <f t="shared" si="569"/>
        <v>17</v>
      </c>
      <c r="F1176" s="74">
        <f t="shared" si="569"/>
        <v>1</v>
      </c>
      <c r="G1176" s="75">
        <f t="shared" si="569"/>
        <v>2</v>
      </c>
      <c r="H1176" s="119">
        <f t="shared" si="569"/>
        <v>1</v>
      </c>
      <c r="I1176" s="76">
        <f t="shared" si="574"/>
        <v>275</v>
      </c>
      <c r="J1176" s="75">
        <f t="shared" si="571"/>
        <v>3</v>
      </c>
      <c r="K1176" s="77">
        <f t="shared" si="572"/>
        <v>279</v>
      </c>
      <c r="L1176" s="30">
        <f t="shared" si="573"/>
        <v>1.1000000000000001</v>
      </c>
      <c r="M1176" s="44" t="s">
        <v>70</v>
      </c>
      <c r="O1176" s="88"/>
      <c r="P1176" s="88"/>
      <c r="Q1176" s="88"/>
      <c r="R1176" s="88"/>
      <c r="S1176" s="88"/>
      <c r="U1176" s="87"/>
      <c r="V1176" s="87"/>
    </row>
    <row r="1177" spans="1:22" x14ac:dyDescent="0.15">
      <c r="A1177" s="17"/>
      <c r="B1177" s="25" t="s">
        <v>154</v>
      </c>
      <c r="C1177" s="18"/>
      <c r="D1177" s="78">
        <f>SUM(D1171:D1176)</f>
        <v>1426</v>
      </c>
      <c r="E1177" s="79">
        <f>SUM(E1171:E1176)</f>
        <v>116</v>
      </c>
      <c r="F1177" s="79">
        <f>SUM(F1171:F1176)</f>
        <v>13</v>
      </c>
      <c r="G1177" s="80">
        <f>SUM(G1171:G1176)</f>
        <v>21</v>
      </c>
      <c r="H1177" s="120">
        <f>SUM(H1171:H1176)</f>
        <v>12</v>
      </c>
      <c r="I1177" s="81">
        <f>SUM(D1177:E1177)</f>
        <v>1542</v>
      </c>
      <c r="J1177" s="80">
        <f>SUM(F1177:G1177)</f>
        <v>34</v>
      </c>
      <c r="K1177" s="82">
        <f t="shared" si="572"/>
        <v>1588</v>
      </c>
      <c r="L1177" s="31">
        <f t="shared" si="573"/>
        <v>2.1</v>
      </c>
      <c r="M1177" s="45">
        <f>IF(ISERROR(ROUND(K1177/$K$1213*100,1)),"-",ROUND(K1177/$K$1213*100,1))</f>
        <v>15.4</v>
      </c>
      <c r="O1177" s="88"/>
      <c r="P1177" s="88"/>
      <c r="Q1177" s="88"/>
      <c r="R1177" s="88"/>
      <c r="S1177" s="88"/>
      <c r="U1177" s="87"/>
      <c r="V1177" s="87"/>
    </row>
    <row r="1178" spans="1:22" x14ac:dyDescent="0.15">
      <c r="A1178" s="1"/>
      <c r="B1178" s="22" t="s">
        <v>142</v>
      </c>
      <c r="C1178" s="2"/>
      <c r="D1178" s="63">
        <f t="shared" ref="D1178:H1183" si="575">SUM(D170,D458,D746,D1034)</f>
        <v>213</v>
      </c>
      <c r="E1178" s="64">
        <f t="shared" si="575"/>
        <v>12</v>
      </c>
      <c r="F1178" s="64">
        <f t="shared" si="575"/>
        <v>1</v>
      </c>
      <c r="G1178" s="65">
        <f t="shared" si="575"/>
        <v>5</v>
      </c>
      <c r="H1178" s="117">
        <f t="shared" si="575"/>
        <v>0</v>
      </c>
      <c r="I1178" s="66">
        <f t="shared" ref="I1178:I1180" si="576">SUM(D1178:E1178)</f>
        <v>225</v>
      </c>
      <c r="J1178" s="65">
        <f t="shared" ref="J1178:J1209" si="577">SUM(F1178:G1178)</f>
        <v>6</v>
      </c>
      <c r="K1178" s="67">
        <f t="shared" si="572"/>
        <v>231</v>
      </c>
      <c r="L1178" s="28">
        <f t="shared" si="573"/>
        <v>2.6</v>
      </c>
      <c r="M1178" s="42" t="s">
        <v>70</v>
      </c>
      <c r="O1178" s="88"/>
      <c r="P1178" s="88"/>
      <c r="Q1178" s="88"/>
      <c r="R1178" s="88"/>
      <c r="S1178" s="88"/>
      <c r="U1178" s="87"/>
      <c r="V1178" s="87"/>
    </row>
    <row r="1179" spans="1:22" x14ac:dyDescent="0.15">
      <c r="A1179" s="3"/>
      <c r="B1179" s="23" t="s">
        <v>143</v>
      </c>
      <c r="C1179" s="4"/>
      <c r="D1179" s="68">
        <f t="shared" si="575"/>
        <v>285</v>
      </c>
      <c r="E1179" s="69">
        <f t="shared" si="575"/>
        <v>22</v>
      </c>
      <c r="F1179" s="69">
        <f t="shared" si="575"/>
        <v>3</v>
      </c>
      <c r="G1179" s="70">
        <f t="shared" si="575"/>
        <v>4</v>
      </c>
      <c r="H1179" s="118">
        <f t="shared" si="575"/>
        <v>0</v>
      </c>
      <c r="I1179" s="71">
        <f t="shared" si="576"/>
        <v>307</v>
      </c>
      <c r="J1179" s="70">
        <f t="shared" si="577"/>
        <v>7</v>
      </c>
      <c r="K1179" s="72">
        <f t="shared" si="572"/>
        <v>314</v>
      </c>
      <c r="L1179" s="29">
        <f t="shared" si="573"/>
        <v>2.2000000000000002</v>
      </c>
      <c r="M1179" s="43" t="s">
        <v>70</v>
      </c>
      <c r="O1179" s="88"/>
      <c r="P1179" s="88"/>
      <c r="Q1179" s="88"/>
      <c r="R1179" s="88"/>
      <c r="S1179" s="88"/>
      <c r="U1179" s="87"/>
      <c r="V1179" s="87"/>
    </row>
    <row r="1180" spans="1:22" x14ac:dyDescent="0.15">
      <c r="A1180" s="3"/>
      <c r="B1180" s="23" t="s">
        <v>144</v>
      </c>
      <c r="C1180" s="4"/>
      <c r="D1180" s="68">
        <f t="shared" si="575"/>
        <v>234</v>
      </c>
      <c r="E1180" s="69">
        <f t="shared" si="575"/>
        <v>13</v>
      </c>
      <c r="F1180" s="69">
        <f t="shared" si="575"/>
        <v>4</v>
      </c>
      <c r="G1180" s="70">
        <f t="shared" si="575"/>
        <v>2</v>
      </c>
      <c r="H1180" s="118">
        <f t="shared" si="575"/>
        <v>1</v>
      </c>
      <c r="I1180" s="71">
        <f t="shared" si="576"/>
        <v>247</v>
      </c>
      <c r="J1180" s="70">
        <f t="shared" si="577"/>
        <v>6</v>
      </c>
      <c r="K1180" s="72">
        <f t="shared" si="572"/>
        <v>254</v>
      </c>
      <c r="L1180" s="29">
        <f t="shared" si="573"/>
        <v>2.4</v>
      </c>
      <c r="M1180" s="43" t="s">
        <v>70</v>
      </c>
      <c r="O1180" s="88"/>
      <c r="P1180" s="88"/>
      <c r="Q1180" s="88"/>
      <c r="R1180" s="88"/>
      <c r="S1180" s="88"/>
      <c r="U1180" s="87"/>
      <c r="V1180" s="87"/>
    </row>
    <row r="1181" spans="1:22" s="19" customFormat="1" x14ac:dyDescent="0.15">
      <c r="A1181" s="3"/>
      <c r="B1181" s="23" t="s">
        <v>145</v>
      </c>
      <c r="C1181" s="4"/>
      <c r="D1181" s="68">
        <f t="shared" si="575"/>
        <v>257</v>
      </c>
      <c r="E1181" s="69">
        <f t="shared" si="575"/>
        <v>24</v>
      </c>
      <c r="F1181" s="69">
        <f t="shared" si="575"/>
        <v>0</v>
      </c>
      <c r="G1181" s="70">
        <f t="shared" si="575"/>
        <v>3</v>
      </c>
      <c r="H1181" s="118">
        <f t="shared" si="575"/>
        <v>2</v>
      </c>
      <c r="I1181" s="71">
        <f>SUM(D1181:E1181)</f>
        <v>281</v>
      </c>
      <c r="J1181" s="70">
        <f t="shared" si="577"/>
        <v>3</v>
      </c>
      <c r="K1181" s="72">
        <f t="shared" si="572"/>
        <v>286</v>
      </c>
      <c r="L1181" s="29">
        <f t="shared" si="573"/>
        <v>1</v>
      </c>
      <c r="M1181" s="43" t="s">
        <v>70</v>
      </c>
      <c r="O1181" s="88"/>
      <c r="P1181" s="88"/>
      <c r="Q1181" s="88"/>
      <c r="R1181" s="88"/>
      <c r="S1181" s="88"/>
      <c r="T1181" s="8"/>
      <c r="U1181" s="87"/>
      <c r="V1181" s="87"/>
    </row>
    <row r="1182" spans="1:22" x14ac:dyDescent="0.15">
      <c r="A1182" s="3"/>
      <c r="B1182" s="23" t="s">
        <v>146</v>
      </c>
      <c r="C1182" s="4"/>
      <c r="D1182" s="68">
        <f t="shared" si="575"/>
        <v>263</v>
      </c>
      <c r="E1182" s="69">
        <f t="shared" si="575"/>
        <v>17</v>
      </c>
      <c r="F1182" s="69">
        <f t="shared" si="575"/>
        <v>2</v>
      </c>
      <c r="G1182" s="70">
        <f t="shared" si="575"/>
        <v>3</v>
      </c>
      <c r="H1182" s="118">
        <f t="shared" si="575"/>
        <v>1</v>
      </c>
      <c r="I1182" s="71">
        <f t="shared" ref="I1182:I1210" si="578">SUM(D1182:E1182)</f>
        <v>280</v>
      </c>
      <c r="J1182" s="70">
        <f t="shared" si="577"/>
        <v>5</v>
      </c>
      <c r="K1182" s="72">
        <f t="shared" si="572"/>
        <v>286</v>
      </c>
      <c r="L1182" s="29">
        <f t="shared" si="573"/>
        <v>1.7</v>
      </c>
      <c r="M1182" s="43" t="s">
        <v>70</v>
      </c>
      <c r="O1182" s="88"/>
      <c r="P1182" s="88"/>
      <c r="Q1182" s="88"/>
      <c r="R1182" s="88"/>
      <c r="S1182" s="88"/>
      <c r="U1182" s="87"/>
      <c r="V1182" s="87"/>
    </row>
    <row r="1183" spans="1:22" x14ac:dyDescent="0.15">
      <c r="A1183" s="5"/>
      <c r="B1183" s="24" t="s">
        <v>147</v>
      </c>
      <c r="C1183" s="7"/>
      <c r="D1183" s="73">
        <f t="shared" si="575"/>
        <v>245</v>
      </c>
      <c r="E1183" s="74">
        <f t="shared" si="575"/>
        <v>23</v>
      </c>
      <c r="F1183" s="74">
        <f t="shared" si="575"/>
        <v>2</v>
      </c>
      <c r="G1183" s="75">
        <f t="shared" si="575"/>
        <v>2</v>
      </c>
      <c r="H1183" s="119">
        <f t="shared" si="575"/>
        <v>0</v>
      </c>
      <c r="I1183" s="76">
        <f t="shared" si="578"/>
        <v>268</v>
      </c>
      <c r="J1183" s="75">
        <f t="shared" si="577"/>
        <v>4</v>
      </c>
      <c r="K1183" s="77">
        <f t="shared" si="572"/>
        <v>272</v>
      </c>
      <c r="L1183" s="30">
        <f t="shared" si="573"/>
        <v>1.5</v>
      </c>
      <c r="M1183" s="44" t="s">
        <v>70</v>
      </c>
      <c r="O1183" s="88"/>
      <c r="P1183" s="88"/>
      <c r="Q1183" s="88"/>
      <c r="R1183" s="88"/>
      <c r="S1183" s="88"/>
      <c r="U1183" s="87"/>
      <c r="V1183" s="87"/>
    </row>
    <row r="1184" spans="1:22" x14ac:dyDescent="0.15">
      <c r="A1184" s="17"/>
      <c r="B1184" s="25" t="s">
        <v>155</v>
      </c>
      <c r="C1184" s="18"/>
      <c r="D1184" s="78">
        <f>SUM(D1178:D1183)</f>
        <v>1497</v>
      </c>
      <c r="E1184" s="79">
        <f>SUM(E1178:E1183)</f>
        <v>111</v>
      </c>
      <c r="F1184" s="79">
        <f>SUM(F1178:F1183)</f>
        <v>12</v>
      </c>
      <c r="G1184" s="80">
        <f>SUM(G1178:G1183)</f>
        <v>19</v>
      </c>
      <c r="H1184" s="120">
        <f>SUM(H1178:H1183)</f>
        <v>4</v>
      </c>
      <c r="I1184" s="81">
        <f t="shared" si="578"/>
        <v>1608</v>
      </c>
      <c r="J1184" s="80">
        <f t="shared" si="577"/>
        <v>31</v>
      </c>
      <c r="K1184" s="82">
        <f t="shared" si="572"/>
        <v>1643</v>
      </c>
      <c r="L1184" s="31">
        <f t="shared" si="573"/>
        <v>1.9</v>
      </c>
      <c r="M1184" s="45">
        <f>IF(ISERROR(ROUND(K1184/$K$1213*100,1)),"-",ROUND(K1184/$K$1213*100,1))</f>
        <v>15.9</v>
      </c>
      <c r="O1184" s="88"/>
      <c r="P1184" s="88"/>
      <c r="Q1184" s="88"/>
      <c r="R1184" s="88"/>
      <c r="S1184" s="88"/>
      <c r="U1184" s="87"/>
      <c r="V1184" s="87"/>
    </row>
    <row r="1185" spans="1:22" x14ac:dyDescent="0.15">
      <c r="A1185" s="1"/>
      <c r="B1185" s="22" t="s">
        <v>148</v>
      </c>
      <c r="C1185" s="2"/>
      <c r="D1185" s="63">
        <f t="shared" ref="D1185:H1190" si="579">SUM(D177,D465,D753,D1041)</f>
        <v>269</v>
      </c>
      <c r="E1185" s="64">
        <f t="shared" si="579"/>
        <v>23</v>
      </c>
      <c r="F1185" s="64">
        <f t="shared" si="579"/>
        <v>1</v>
      </c>
      <c r="G1185" s="65">
        <f t="shared" si="579"/>
        <v>1</v>
      </c>
      <c r="H1185" s="117">
        <f t="shared" si="579"/>
        <v>1</v>
      </c>
      <c r="I1185" s="66">
        <f t="shared" si="578"/>
        <v>292</v>
      </c>
      <c r="J1185" s="65">
        <f t="shared" si="577"/>
        <v>2</v>
      </c>
      <c r="K1185" s="67">
        <f t="shared" si="572"/>
        <v>295</v>
      </c>
      <c r="L1185" s="28">
        <f t="shared" si="573"/>
        <v>0.7</v>
      </c>
      <c r="M1185" s="42" t="s">
        <v>70</v>
      </c>
      <c r="O1185" s="88"/>
      <c r="P1185" s="88"/>
      <c r="Q1185" s="88"/>
      <c r="R1185" s="88"/>
      <c r="S1185" s="88"/>
      <c r="U1185" s="87"/>
      <c r="V1185" s="87"/>
    </row>
    <row r="1186" spans="1:22" x14ac:dyDescent="0.15">
      <c r="A1186" s="3"/>
      <c r="B1186" s="23" t="s">
        <v>149</v>
      </c>
      <c r="C1186" s="4"/>
      <c r="D1186" s="68">
        <f t="shared" si="579"/>
        <v>278</v>
      </c>
      <c r="E1186" s="69">
        <f t="shared" si="579"/>
        <v>32</v>
      </c>
      <c r="F1186" s="69">
        <f t="shared" si="579"/>
        <v>1</v>
      </c>
      <c r="G1186" s="70">
        <f t="shared" si="579"/>
        <v>4</v>
      </c>
      <c r="H1186" s="118">
        <f t="shared" si="579"/>
        <v>3</v>
      </c>
      <c r="I1186" s="71">
        <f t="shared" si="578"/>
        <v>310</v>
      </c>
      <c r="J1186" s="70">
        <f t="shared" si="577"/>
        <v>5</v>
      </c>
      <c r="K1186" s="72">
        <f t="shared" si="572"/>
        <v>318</v>
      </c>
      <c r="L1186" s="29">
        <f t="shared" si="573"/>
        <v>1.6</v>
      </c>
      <c r="M1186" s="43" t="s">
        <v>70</v>
      </c>
      <c r="O1186" s="88"/>
      <c r="P1186" s="88"/>
      <c r="Q1186" s="88"/>
      <c r="R1186" s="88"/>
      <c r="S1186" s="88"/>
      <c r="U1186" s="87"/>
      <c r="V1186" s="87"/>
    </row>
    <row r="1187" spans="1:22" x14ac:dyDescent="0.15">
      <c r="A1187" s="3"/>
      <c r="B1187" s="23" t="s">
        <v>150</v>
      </c>
      <c r="C1187" s="4"/>
      <c r="D1187" s="68">
        <f t="shared" si="579"/>
        <v>300</v>
      </c>
      <c r="E1187" s="69">
        <f t="shared" si="579"/>
        <v>22</v>
      </c>
      <c r="F1187" s="69">
        <f t="shared" si="579"/>
        <v>3</v>
      </c>
      <c r="G1187" s="70">
        <f t="shared" si="579"/>
        <v>7</v>
      </c>
      <c r="H1187" s="118">
        <f t="shared" si="579"/>
        <v>3</v>
      </c>
      <c r="I1187" s="71">
        <f t="shared" si="578"/>
        <v>322</v>
      </c>
      <c r="J1187" s="70">
        <f t="shared" si="577"/>
        <v>10</v>
      </c>
      <c r="K1187" s="72">
        <f t="shared" si="572"/>
        <v>335</v>
      </c>
      <c r="L1187" s="29">
        <f t="shared" si="573"/>
        <v>3</v>
      </c>
      <c r="M1187" s="43" t="s">
        <v>70</v>
      </c>
      <c r="O1187" s="88"/>
      <c r="P1187" s="88"/>
      <c r="Q1187" s="88"/>
      <c r="R1187" s="88"/>
      <c r="S1187" s="88"/>
      <c r="U1187" s="87"/>
      <c r="V1187" s="87"/>
    </row>
    <row r="1188" spans="1:22" s="19" customFormat="1" x14ac:dyDescent="0.15">
      <c r="A1188" s="3"/>
      <c r="B1188" s="23" t="s">
        <v>151</v>
      </c>
      <c r="C1188" s="4"/>
      <c r="D1188" s="68">
        <f t="shared" si="579"/>
        <v>236</v>
      </c>
      <c r="E1188" s="69">
        <f t="shared" si="579"/>
        <v>15</v>
      </c>
      <c r="F1188" s="69">
        <f t="shared" si="579"/>
        <v>4</v>
      </c>
      <c r="G1188" s="70">
        <f t="shared" si="579"/>
        <v>0</v>
      </c>
      <c r="H1188" s="118">
        <f t="shared" si="579"/>
        <v>5</v>
      </c>
      <c r="I1188" s="71">
        <f t="shared" si="578"/>
        <v>251</v>
      </c>
      <c r="J1188" s="70">
        <f t="shared" si="577"/>
        <v>4</v>
      </c>
      <c r="K1188" s="72">
        <f t="shared" si="572"/>
        <v>260</v>
      </c>
      <c r="L1188" s="29">
        <f t="shared" si="573"/>
        <v>1.5</v>
      </c>
      <c r="M1188" s="43" t="s">
        <v>70</v>
      </c>
      <c r="O1188" s="88"/>
      <c r="P1188" s="88"/>
      <c r="Q1188" s="88"/>
      <c r="R1188" s="88"/>
      <c r="S1188" s="88"/>
      <c r="T1188" s="8"/>
      <c r="U1188" s="87"/>
      <c r="V1188" s="87"/>
    </row>
    <row r="1189" spans="1:22" x14ac:dyDescent="0.15">
      <c r="A1189" s="3"/>
      <c r="B1189" s="23" t="s">
        <v>152</v>
      </c>
      <c r="C1189" s="4"/>
      <c r="D1189" s="68">
        <f t="shared" si="579"/>
        <v>258</v>
      </c>
      <c r="E1189" s="69">
        <f t="shared" si="579"/>
        <v>19</v>
      </c>
      <c r="F1189" s="69">
        <f t="shared" si="579"/>
        <v>3</v>
      </c>
      <c r="G1189" s="70">
        <f t="shared" si="579"/>
        <v>1</v>
      </c>
      <c r="H1189" s="118">
        <f t="shared" si="579"/>
        <v>2</v>
      </c>
      <c r="I1189" s="71">
        <f t="shared" si="578"/>
        <v>277</v>
      </c>
      <c r="J1189" s="70">
        <f t="shared" si="577"/>
        <v>4</v>
      </c>
      <c r="K1189" s="72">
        <f t="shared" si="572"/>
        <v>283</v>
      </c>
      <c r="L1189" s="29">
        <f t="shared" si="573"/>
        <v>1.4</v>
      </c>
      <c r="M1189" s="43" t="s">
        <v>70</v>
      </c>
      <c r="O1189" s="88"/>
      <c r="P1189" s="88"/>
      <c r="Q1189" s="88"/>
      <c r="R1189" s="88"/>
      <c r="S1189" s="88"/>
      <c r="U1189" s="87"/>
      <c r="V1189" s="87"/>
    </row>
    <row r="1190" spans="1:22" x14ac:dyDescent="0.15">
      <c r="A1190" s="5"/>
      <c r="B1190" s="24" t="s">
        <v>153</v>
      </c>
      <c r="C1190" s="7"/>
      <c r="D1190" s="73">
        <f t="shared" si="579"/>
        <v>279</v>
      </c>
      <c r="E1190" s="74">
        <f t="shared" si="579"/>
        <v>20</v>
      </c>
      <c r="F1190" s="74">
        <f t="shared" si="579"/>
        <v>1</v>
      </c>
      <c r="G1190" s="75">
        <f t="shared" si="579"/>
        <v>3</v>
      </c>
      <c r="H1190" s="119">
        <f t="shared" si="579"/>
        <v>3</v>
      </c>
      <c r="I1190" s="76">
        <f t="shared" si="578"/>
        <v>299</v>
      </c>
      <c r="J1190" s="75">
        <f t="shared" si="577"/>
        <v>4</v>
      </c>
      <c r="K1190" s="77">
        <f t="shared" si="572"/>
        <v>306</v>
      </c>
      <c r="L1190" s="30">
        <f t="shared" si="573"/>
        <v>1.3</v>
      </c>
      <c r="M1190" s="44" t="s">
        <v>70</v>
      </c>
      <c r="O1190" s="88"/>
      <c r="P1190" s="88"/>
      <c r="Q1190" s="88"/>
      <c r="R1190" s="88"/>
      <c r="S1190" s="88"/>
      <c r="U1190" s="87"/>
      <c r="V1190" s="87"/>
    </row>
    <row r="1191" spans="1:22" x14ac:dyDescent="0.15">
      <c r="A1191" s="17"/>
      <c r="B1191" s="25" t="s">
        <v>156</v>
      </c>
      <c r="C1191" s="18"/>
      <c r="D1191" s="78">
        <f>SUM(D1185:D1190)</f>
        <v>1620</v>
      </c>
      <c r="E1191" s="79">
        <f>SUM(E1185:E1190)</f>
        <v>131</v>
      </c>
      <c r="F1191" s="79">
        <f>SUM(F1185:F1190)</f>
        <v>13</v>
      </c>
      <c r="G1191" s="80">
        <f>SUM(G1185:G1190)</f>
        <v>16</v>
      </c>
      <c r="H1191" s="120">
        <f>SUM(H1185:H1190)</f>
        <v>17</v>
      </c>
      <c r="I1191" s="81">
        <f t="shared" si="578"/>
        <v>1751</v>
      </c>
      <c r="J1191" s="80">
        <f t="shared" si="577"/>
        <v>29</v>
      </c>
      <c r="K1191" s="82">
        <f t="shared" si="572"/>
        <v>1797</v>
      </c>
      <c r="L1191" s="31">
        <f t="shared" si="573"/>
        <v>1.6</v>
      </c>
      <c r="M1191" s="45">
        <f>IF(ISERROR(ROUND(K1191/$K$1213*100,1)),"-",ROUND(K1191/$K$1213*100,1))</f>
        <v>17.399999999999999</v>
      </c>
      <c r="O1191" s="88"/>
      <c r="P1191" s="88"/>
      <c r="Q1191" s="88"/>
      <c r="R1191" s="88"/>
      <c r="S1191" s="88"/>
      <c r="U1191" s="87"/>
      <c r="V1191" s="87"/>
    </row>
    <row r="1192" spans="1:22" x14ac:dyDescent="0.15">
      <c r="A1192" s="1"/>
      <c r="B1192" s="22" t="s">
        <v>55</v>
      </c>
      <c r="C1192" s="2"/>
      <c r="D1192" s="63">
        <f t="shared" ref="D1192:H1197" si="580">SUM(D184,D472,D760,D1048)</f>
        <v>280</v>
      </c>
      <c r="E1192" s="64">
        <f t="shared" si="580"/>
        <v>19</v>
      </c>
      <c r="F1192" s="64">
        <f t="shared" si="580"/>
        <v>1</v>
      </c>
      <c r="G1192" s="65">
        <f t="shared" si="580"/>
        <v>0</v>
      </c>
      <c r="H1192" s="117">
        <f t="shared" si="580"/>
        <v>1</v>
      </c>
      <c r="I1192" s="66">
        <f t="shared" si="578"/>
        <v>299</v>
      </c>
      <c r="J1192" s="65">
        <f t="shared" si="577"/>
        <v>1</v>
      </c>
      <c r="K1192" s="67">
        <f t="shared" si="572"/>
        <v>301</v>
      </c>
      <c r="L1192" s="28">
        <f t="shared" si="573"/>
        <v>0.3</v>
      </c>
      <c r="M1192" s="42" t="s">
        <v>70</v>
      </c>
      <c r="O1192" s="88"/>
      <c r="P1192" s="88"/>
      <c r="Q1192" s="88"/>
      <c r="R1192" s="88"/>
      <c r="S1192" s="88"/>
      <c r="U1192" s="87"/>
      <c r="V1192" s="87"/>
    </row>
    <row r="1193" spans="1:22" s="19" customFormat="1" x14ac:dyDescent="0.15">
      <c r="A1193" s="3"/>
      <c r="B1193" s="23" t="s">
        <v>56</v>
      </c>
      <c r="C1193" s="4"/>
      <c r="D1193" s="68">
        <f t="shared" si="580"/>
        <v>258</v>
      </c>
      <c r="E1193" s="69">
        <f t="shared" si="580"/>
        <v>27</v>
      </c>
      <c r="F1193" s="69">
        <f t="shared" si="580"/>
        <v>0</v>
      </c>
      <c r="G1193" s="70">
        <f t="shared" si="580"/>
        <v>6</v>
      </c>
      <c r="H1193" s="118">
        <f t="shared" si="580"/>
        <v>3</v>
      </c>
      <c r="I1193" s="71">
        <f t="shared" si="578"/>
        <v>285</v>
      </c>
      <c r="J1193" s="70">
        <f t="shared" si="577"/>
        <v>6</v>
      </c>
      <c r="K1193" s="72">
        <f t="shared" si="572"/>
        <v>294</v>
      </c>
      <c r="L1193" s="29">
        <f t="shared" si="573"/>
        <v>2</v>
      </c>
      <c r="M1193" s="43" t="s">
        <v>70</v>
      </c>
      <c r="O1193" s="88"/>
      <c r="P1193" s="88"/>
      <c r="Q1193" s="88"/>
      <c r="R1193" s="88"/>
      <c r="S1193" s="88"/>
      <c r="T1193" s="8"/>
      <c r="U1193" s="87"/>
      <c r="V1193" s="87"/>
    </row>
    <row r="1194" spans="1:22" x14ac:dyDescent="0.15">
      <c r="A1194" s="3"/>
      <c r="B1194" s="23" t="s">
        <v>57</v>
      </c>
      <c r="C1194" s="4"/>
      <c r="D1194" s="68">
        <f t="shared" si="580"/>
        <v>248</v>
      </c>
      <c r="E1194" s="69">
        <f t="shared" si="580"/>
        <v>12</v>
      </c>
      <c r="F1194" s="69">
        <f t="shared" si="580"/>
        <v>3</v>
      </c>
      <c r="G1194" s="70">
        <f t="shared" si="580"/>
        <v>1</v>
      </c>
      <c r="H1194" s="118">
        <f t="shared" si="580"/>
        <v>1</v>
      </c>
      <c r="I1194" s="71">
        <f t="shared" si="578"/>
        <v>260</v>
      </c>
      <c r="J1194" s="70">
        <f t="shared" si="577"/>
        <v>4</v>
      </c>
      <c r="K1194" s="72">
        <f t="shared" si="572"/>
        <v>265</v>
      </c>
      <c r="L1194" s="29">
        <f t="shared" si="573"/>
        <v>1.5</v>
      </c>
      <c r="M1194" s="43" t="s">
        <v>70</v>
      </c>
      <c r="O1194" s="88"/>
      <c r="P1194" s="88"/>
      <c r="Q1194" s="88"/>
      <c r="R1194" s="88"/>
      <c r="S1194" s="88"/>
      <c r="U1194" s="87"/>
      <c r="V1194" s="87"/>
    </row>
    <row r="1195" spans="1:22" x14ac:dyDescent="0.15">
      <c r="A1195" s="3"/>
      <c r="B1195" s="23" t="s">
        <v>58</v>
      </c>
      <c r="C1195" s="4"/>
      <c r="D1195" s="68">
        <f t="shared" si="580"/>
        <v>315</v>
      </c>
      <c r="E1195" s="69">
        <f t="shared" si="580"/>
        <v>19</v>
      </c>
      <c r="F1195" s="69">
        <f t="shared" si="580"/>
        <v>2</v>
      </c>
      <c r="G1195" s="70">
        <f t="shared" si="580"/>
        <v>1</v>
      </c>
      <c r="H1195" s="118">
        <f t="shared" si="580"/>
        <v>2</v>
      </c>
      <c r="I1195" s="71">
        <f t="shared" si="578"/>
        <v>334</v>
      </c>
      <c r="J1195" s="70">
        <f t="shared" si="577"/>
        <v>3</v>
      </c>
      <c r="K1195" s="72">
        <f t="shared" si="572"/>
        <v>339</v>
      </c>
      <c r="L1195" s="29">
        <f t="shared" si="573"/>
        <v>0.9</v>
      </c>
      <c r="M1195" s="43" t="s">
        <v>70</v>
      </c>
      <c r="O1195" s="88"/>
      <c r="P1195" s="88"/>
      <c r="Q1195" s="88"/>
      <c r="R1195" s="88"/>
      <c r="S1195" s="88"/>
      <c r="U1195" s="87"/>
      <c r="V1195" s="87"/>
    </row>
    <row r="1196" spans="1:22" x14ac:dyDescent="0.15">
      <c r="A1196" s="3"/>
      <c r="B1196" s="23" t="s">
        <v>59</v>
      </c>
      <c r="C1196" s="4"/>
      <c r="D1196" s="68">
        <f t="shared" si="580"/>
        <v>271</v>
      </c>
      <c r="E1196" s="69">
        <f t="shared" si="580"/>
        <v>14</v>
      </c>
      <c r="F1196" s="69">
        <f t="shared" si="580"/>
        <v>2</v>
      </c>
      <c r="G1196" s="70">
        <f t="shared" si="580"/>
        <v>2</v>
      </c>
      <c r="H1196" s="118">
        <f t="shared" si="580"/>
        <v>1</v>
      </c>
      <c r="I1196" s="71">
        <f t="shared" si="578"/>
        <v>285</v>
      </c>
      <c r="J1196" s="70">
        <f t="shared" si="577"/>
        <v>4</v>
      </c>
      <c r="K1196" s="72">
        <f t="shared" si="572"/>
        <v>290</v>
      </c>
      <c r="L1196" s="29">
        <f t="shared" si="573"/>
        <v>1.4</v>
      </c>
      <c r="M1196" s="43" t="s">
        <v>70</v>
      </c>
      <c r="O1196" s="88"/>
      <c r="P1196" s="88"/>
      <c r="Q1196" s="88"/>
      <c r="R1196" s="88"/>
      <c r="S1196" s="88"/>
      <c r="U1196" s="87"/>
      <c r="V1196" s="87"/>
    </row>
    <row r="1197" spans="1:22" x14ac:dyDescent="0.15">
      <c r="A1197" s="5"/>
      <c r="B1197" s="24" t="s">
        <v>26</v>
      </c>
      <c r="C1197" s="7"/>
      <c r="D1197" s="73">
        <f t="shared" si="580"/>
        <v>263</v>
      </c>
      <c r="E1197" s="74">
        <f t="shared" si="580"/>
        <v>12</v>
      </c>
      <c r="F1197" s="74">
        <f t="shared" si="580"/>
        <v>1</v>
      </c>
      <c r="G1197" s="75">
        <f t="shared" si="580"/>
        <v>2</v>
      </c>
      <c r="H1197" s="119">
        <f t="shared" si="580"/>
        <v>3</v>
      </c>
      <c r="I1197" s="76">
        <f t="shared" si="578"/>
        <v>275</v>
      </c>
      <c r="J1197" s="75">
        <f t="shared" si="577"/>
        <v>3</v>
      </c>
      <c r="K1197" s="77">
        <f t="shared" si="572"/>
        <v>281</v>
      </c>
      <c r="L1197" s="30">
        <f t="shared" si="573"/>
        <v>1.1000000000000001</v>
      </c>
      <c r="M1197" s="44" t="s">
        <v>70</v>
      </c>
      <c r="O1197" s="88"/>
      <c r="P1197" s="88"/>
      <c r="Q1197" s="88"/>
      <c r="R1197" s="88"/>
      <c r="S1197" s="88"/>
      <c r="U1197" s="87"/>
      <c r="V1197" s="87"/>
    </row>
    <row r="1198" spans="1:22" x14ac:dyDescent="0.15">
      <c r="A1198" s="17"/>
      <c r="B1198" s="25" t="s">
        <v>113</v>
      </c>
      <c r="C1198" s="18"/>
      <c r="D1198" s="78">
        <f>SUM(D1192:D1197)</f>
        <v>1635</v>
      </c>
      <c r="E1198" s="79">
        <f>SUM(E1192:E1197)</f>
        <v>103</v>
      </c>
      <c r="F1198" s="79">
        <f>SUM(F1192:F1197)</f>
        <v>9</v>
      </c>
      <c r="G1198" s="80">
        <f>SUM(G1192:G1197)</f>
        <v>12</v>
      </c>
      <c r="H1198" s="120">
        <f>SUM(H1192:H1197)</f>
        <v>11</v>
      </c>
      <c r="I1198" s="81">
        <f t="shared" si="578"/>
        <v>1738</v>
      </c>
      <c r="J1198" s="80">
        <f t="shared" si="577"/>
        <v>21</v>
      </c>
      <c r="K1198" s="82">
        <f t="shared" si="572"/>
        <v>1770</v>
      </c>
      <c r="L1198" s="31">
        <f t="shared" si="573"/>
        <v>1.2</v>
      </c>
      <c r="M1198" s="45">
        <f>IF(ISERROR(ROUND(K1198/$K$1213*100,1)),"-",ROUND(K1198/$K$1213*100,1))</f>
        <v>17.2</v>
      </c>
      <c r="O1198" s="88"/>
      <c r="P1198" s="88"/>
      <c r="Q1198" s="88"/>
      <c r="R1198" s="88"/>
      <c r="S1198" s="88"/>
    </row>
    <row r="1199" spans="1:22" x14ac:dyDescent="0.15">
      <c r="A1199" s="1"/>
      <c r="B1199" s="22" t="s">
        <v>60</v>
      </c>
      <c r="C1199" s="2"/>
      <c r="D1199" s="63">
        <f t="shared" ref="D1199:H1204" si="581">SUM(D191,D479,D767,D1055)</f>
        <v>310</v>
      </c>
      <c r="E1199" s="64">
        <f t="shared" si="581"/>
        <v>14</v>
      </c>
      <c r="F1199" s="64">
        <f t="shared" si="581"/>
        <v>2</v>
      </c>
      <c r="G1199" s="65">
        <f t="shared" si="581"/>
        <v>1</v>
      </c>
      <c r="H1199" s="117">
        <f t="shared" si="581"/>
        <v>0</v>
      </c>
      <c r="I1199" s="66">
        <f t="shared" si="578"/>
        <v>324</v>
      </c>
      <c r="J1199" s="65">
        <f t="shared" si="577"/>
        <v>3</v>
      </c>
      <c r="K1199" s="67">
        <f t="shared" si="572"/>
        <v>327</v>
      </c>
      <c r="L1199" s="28">
        <f t="shared" si="573"/>
        <v>0.9</v>
      </c>
      <c r="M1199" s="42" t="s">
        <v>70</v>
      </c>
      <c r="O1199" s="88"/>
      <c r="P1199" s="88"/>
      <c r="Q1199" s="88"/>
      <c r="R1199" s="88"/>
      <c r="S1199" s="88"/>
    </row>
    <row r="1200" spans="1:22" s="19" customFormat="1" x14ac:dyDescent="0.15">
      <c r="A1200" s="3"/>
      <c r="B1200" s="23" t="s">
        <v>61</v>
      </c>
      <c r="C1200" s="4"/>
      <c r="D1200" s="68">
        <f t="shared" si="581"/>
        <v>269</v>
      </c>
      <c r="E1200" s="69">
        <f t="shared" si="581"/>
        <v>16</v>
      </c>
      <c r="F1200" s="69">
        <f t="shared" si="581"/>
        <v>1</v>
      </c>
      <c r="G1200" s="70">
        <f t="shared" si="581"/>
        <v>3</v>
      </c>
      <c r="H1200" s="118">
        <f t="shared" si="581"/>
        <v>1</v>
      </c>
      <c r="I1200" s="71">
        <f t="shared" si="578"/>
        <v>285</v>
      </c>
      <c r="J1200" s="70">
        <f t="shared" si="577"/>
        <v>4</v>
      </c>
      <c r="K1200" s="72">
        <f t="shared" si="572"/>
        <v>290</v>
      </c>
      <c r="L1200" s="29">
        <f t="shared" si="573"/>
        <v>1.4</v>
      </c>
      <c r="M1200" s="43" t="s">
        <v>70</v>
      </c>
      <c r="O1200" s="88"/>
      <c r="P1200" s="88"/>
      <c r="Q1200" s="88"/>
      <c r="R1200" s="88"/>
      <c r="S1200" s="88"/>
      <c r="T1200" s="8"/>
      <c r="U1200" s="8"/>
    </row>
    <row r="1201" spans="1:19" x14ac:dyDescent="0.15">
      <c r="A1201" s="3"/>
      <c r="B1201" s="23" t="s">
        <v>62</v>
      </c>
      <c r="C1201" s="4"/>
      <c r="D1201" s="68">
        <f t="shared" si="581"/>
        <v>285</v>
      </c>
      <c r="E1201" s="69">
        <f t="shared" si="581"/>
        <v>10</v>
      </c>
      <c r="F1201" s="69">
        <f t="shared" si="581"/>
        <v>1</v>
      </c>
      <c r="G1201" s="70">
        <f t="shared" si="581"/>
        <v>2</v>
      </c>
      <c r="H1201" s="118">
        <f t="shared" si="581"/>
        <v>0</v>
      </c>
      <c r="I1201" s="71">
        <f t="shared" si="578"/>
        <v>295</v>
      </c>
      <c r="J1201" s="70">
        <f t="shared" si="577"/>
        <v>3</v>
      </c>
      <c r="K1201" s="72">
        <f t="shared" si="572"/>
        <v>298</v>
      </c>
      <c r="L1201" s="29">
        <f t="shared" si="573"/>
        <v>1</v>
      </c>
      <c r="M1201" s="43" t="s">
        <v>70</v>
      </c>
    </row>
    <row r="1202" spans="1:19" x14ac:dyDescent="0.15">
      <c r="A1202" s="3"/>
      <c r="B1202" s="23" t="s">
        <v>63</v>
      </c>
      <c r="C1202" s="4"/>
      <c r="D1202" s="68">
        <f t="shared" si="581"/>
        <v>269</v>
      </c>
      <c r="E1202" s="69">
        <f t="shared" si="581"/>
        <v>21</v>
      </c>
      <c r="F1202" s="69">
        <f t="shared" si="581"/>
        <v>3</v>
      </c>
      <c r="G1202" s="70">
        <f t="shared" si="581"/>
        <v>1</v>
      </c>
      <c r="H1202" s="118">
        <f t="shared" si="581"/>
        <v>0</v>
      </c>
      <c r="I1202" s="71">
        <f t="shared" si="578"/>
        <v>290</v>
      </c>
      <c r="J1202" s="70">
        <f t="shared" si="577"/>
        <v>4</v>
      </c>
      <c r="K1202" s="72">
        <f t="shared" si="572"/>
        <v>294</v>
      </c>
      <c r="L1202" s="29">
        <f t="shared" si="573"/>
        <v>1.4</v>
      </c>
      <c r="M1202" s="43" t="s">
        <v>70</v>
      </c>
    </row>
    <row r="1203" spans="1:19" x14ac:dyDescent="0.15">
      <c r="A1203" s="3"/>
      <c r="B1203" s="23" t="s">
        <v>64</v>
      </c>
      <c r="C1203" s="4"/>
      <c r="D1203" s="68">
        <f t="shared" si="581"/>
        <v>303</v>
      </c>
      <c r="E1203" s="69">
        <f t="shared" si="581"/>
        <v>14</v>
      </c>
      <c r="F1203" s="69">
        <f t="shared" si="581"/>
        <v>4</v>
      </c>
      <c r="G1203" s="70">
        <f t="shared" si="581"/>
        <v>3</v>
      </c>
      <c r="H1203" s="118">
        <f t="shared" si="581"/>
        <v>0</v>
      </c>
      <c r="I1203" s="71">
        <f t="shared" si="578"/>
        <v>317</v>
      </c>
      <c r="J1203" s="70">
        <f t="shared" si="577"/>
        <v>7</v>
      </c>
      <c r="K1203" s="72">
        <f t="shared" si="572"/>
        <v>324</v>
      </c>
      <c r="L1203" s="29">
        <f t="shared" si="573"/>
        <v>2.2000000000000002</v>
      </c>
      <c r="M1203" s="43" t="s">
        <v>70</v>
      </c>
    </row>
    <row r="1204" spans="1:19" x14ac:dyDescent="0.15">
      <c r="A1204" s="5"/>
      <c r="B1204" s="24" t="s">
        <v>33</v>
      </c>
      <c r="C1204" s="7"/>
      <c r="D1204" s="73">
        <f t="shared" si="581"/>
        <v>260</v>
      </c>
      <c r="E1204" s="74">
        <f t="shared" si="581"/>
        <v>17</v>
      </c>
      <c r="F1204" s="74">
        <f t="shared" si="581"/>
        <v>1</v>
      </c>
      <c r="G1204" s="75">
        <f t="shared" si="581"/>
        <v>0</v>
      </c>
      <c r="H1204" s="119">
        <f t="shared" si="581"/>
        <v>0</v>
      </c>
      <c r="I1204" s="76">
        <f t="shared" si="578"/>
        <v>277</v>
      </c>
      <c r="J1204" s="75">
        <f t="shared" si="577"/>
        <v>1</v>
      </c>
      <c r="K1204" s="77">
        <f t="shared" si="572"/>
        <v>278</v>
      </c>
      <c r="L1204" s="30">
        <f t="shared" si="573"/>
        <v>0.4</v>
      </c>
      <c r="M1204" s="44" t="s">
        <v>70</v>
      </c>
    </row>
    <row r="1205" spans="1:19" x14ac:dyDescent="0.15">
      <c r="A1205" s="17"/>
      <c r="B1205" s="25" t="s">
        <v>112</v>
      </c>
      <c r="C1205" s="18"/>
      <c r="D1205" s="78">
        <f>SUM(D1199:D1204)</f>
        <v>1696</v>
      </c>
      <c r="E1205" s="79">
        <f>SUM(E1199:E1204)</f>
        <v>92</v>
      </c>
      <c r="F1205" s="79">
        <f>SUM(F1199:F1204)</f>
        <v>12</v>
      </c>
      <c r="G1205" s="80">
        <f>SUM(G1199:G1204)</f>
        <v>10</v>
      </c>
      <c r="H1205" s="120">
        <f>SUM(H1199:H1204)</f>
        <v>1</v>
      </c>
      <c r="I1205" s="81">
        <f t="shared" si="578"/>
        <v>1788</v>
      </c>
      <c r="J1205" s="80">
        <f t="shared" si="577"/>
        <v>22</v>
      </c>
      <c r="K1205" s="82">
        <f t="shared" si="572"/>
        <v>1811</v>
      </c>
      <c r="L1205" s="31">
        <f t="shared" si="573"/>
        <v>1.2</v>
      </c>
      <c r="M1205" s="45">
        <f>IF(ISERROR(ROUND(K1205/$K$1213*100,1)),"-",ROUND(K1205/$K$1213*100,1))</f>
        <v>17.600000000000001</v>
      </c>
    </row>
    <row r="1206" spans="1:19" x14ac:dyDescent="0.15">
      <c r="A1206" s="1"/>
      <c r="B1206" s="22" t="s">
        <v>65</v>
      </c>
      <c r="C1206" s="2"/>
      <c r="D1206" s="63">
        <f t="shared" ref="D1206:H1211" si="582">SUM(D198,D486,D774,D1062)</f>
        <v>233</v>
      </c>
      <c r="E1206" s="64">
        <f t="shared" si="582"/>
        <v>14</v>
      </c>
      <c r="F1206" s="64">
        <f t="shared" si="582"/>
        <v>5</v>
      </c>
      <c r="G1206" s="65">
        <f t="shared" si="582"/>
        <v>3</v>
      </c>
      <c r="H1206" s="117">
        <f t="shared" si="582"/>
        <v>1</v>
      </c>
      <c r="I1206" s="66">
        <f t="shared" si="578"/>
        <v>247</v>
      </c>
      <c r="J1206" s="65">
        <f t="shared" si="577"/>
        <v>8</v>
      </c>
      <c r="K1206" s="67">
        <f t="shared" si="572"/>
        <v>256</v>
      </c>
      <c r="L1206" s="28">
        <f t="shared" si="573"/>
        <v>3.1</v>
      </c>
      <c r="M1206" s="42" t="s">
        <v>70</v>
      </c>
      <c r="O1206" s="19"/>
      <c r="P1206" s="19"/>
      <c r="Q1206" s="19"/>
      <c r="R1206" s="19"/>
      <c r="S1206" s="19"/>
    </row>
    <row r="1207" spans="1:19" x14ac:dyDescent="0.15">
      <c r="A1207" s="3"/>
      <c r="B1207" s="23" t="s">
        <v>66</v>
      </c>
      <c r="C1207" s="4"/>
      <c r="D1207" s="68">
        <f t="shared" si="582"/>
        <v>275</v>
      </c>
      <c r="E1207" s="69">
        <f t="shared" si="582"/>
        <v>23</v>
      </c>
      <c r="F1207" s="69">
        <f t="shared" si="582"/>
        <v>2</v>
      </c>
      <c r="G1207" s="70">
        <f t="shared" si="582"/>
        <v>2</v>
      </c>
      <c r="H1207" s="118">
        <f t="shared" si="582"/>
        <v>1</v>
      </c>
      <c r="I1207" s="71">
        <f t="shared" si="578"/>
        <v>298</v>
      </c>
      <c r="J1207" s="70">
        <f t="shared" si="577"/>
        <v>4</v>
      </c>
      <c r="K1207" s="72">
        <f t="shared" si="572"/>
        <v>303</v>
      </c>
      <c r="L1207" s="29">
        <f t="shared" si="573"/>
        <v>1.3</v>
      </c>
      <c r="M1207" s="43" t="s">
        <v>70</v>
      </c>
      <c r="O1207" s="19"/>
      <c r="P1207" s="19"/>
      <c r="Q1207" s="19"/>
      <c r="R1207" s="19"/>
      <c r="S1207" s="19"/>
    </row>
    <row r="1208" spans="1:19" x14ac:dyDescent="0.15">
      <c r="A1208" s="3"/>
      <c r="B1208" s="23" t="s">
        <v>67</v>
      </c>
      <c r="C1208" s="4"/>
      <c r="D1208" s="68">
        <f t="shared" si="582"/>
        <v>286</v>
      </c>
      <c r="E1208" s="69">
        <f t="shared" si="582"/>
        <v>16</v>
      </c>
      <c r="F1208" s="69">
        <f t="shared" si="582"/>
        <v>3</v>
      </c>
      <c r="G1208" s="70">
        <f t="shared" si="582"/>
        <v>2</v>
      </c>
      <c r="H1208" s="118">
        <f t="shared" si="582"/>
        <v>1</v>
      </c>
      <c r="I1208" s="71">
        <f t="shared" si="578"/>
        <v>302</v>
      </c>
      <c r="J1208" s="70">
        <f t="shared" si="577"/>
        <v>5</v>
      </c>
      <c r="K1208" s="72">
        <f t="shared" si="572"/>
        <v>308</v>
      </c>
      <c r="L1208" s="29">
        <f t="shared" si="573"/>
        <v>1.6</v>
      </c>
      <c r="M1208" s="43" t="s">
        <v>70</v>
      </c>
      <c r="O1208" s="19"/>
      <c r="P1208" s="19"/>
      <c r="Q1208" s="19"/>
      <c r="R1208" s="19"/>
      <c r="S1208" s="19"/>
    </row>
    <row r="1209" spans="1:19" x14ac:dyDescent="0.15">
      <c r="A1209" s="3"/>
      <c r="B1209" s="23" t="s">
        <v>68</v>
      </c>
      <c r="C1209" s="4"/>
      <c r="D1209" s="68">
        <f t="shared" si="582"/>
        <v>275</v>
      </c>
      <c r="E1209" s="69">
        <f t="shared" si="582"/>
        <v>14</v>
      </c>
      <c r="F1209" s="69">
        <f t="shared" si="582"/>
        <v>0</v>
      </c>
      <c r="G1209" s="70">
        <f t="shared" si="582"/>
        <v>0</v>
      </c>
      <c r="H1209" s="118">
        <f t="shared" si="582"/>
        <v>0</v>
      </c>
      <c r="I1209" s="71">
        <f t="shared" si="578"/>
        <v>289</v>
      </c>
      <c r="J1209" s="70">
        <f t="shared" si="577"/>
        <v>0</v>
      </c>
      <c r="K1209" s="72">
        <f t="shared" si="572"/>
        <v>289</v>
      </c>
      <c r="L1209" s="29">
        <f t="shared" si="573"/>
        <v>0</v>
      </c>
      <c r="M1209" s="43" t="s">
        <v>70</v>
      </c>
      <c r="O1209" s="19"/>
      <c r="P1209" s="19"/>
      <c r="Q1209" s="19"/>
      <c r="R1209" s="19"/>
      <c r="S1209" s="19"/>
    </row>
    <row r="1210" spans="1:19" x14ac:dyDescent="0.15">
      <c r="A1210" s="3"/>
      <c r="B1210" s="23" t="s">
        <v>69</v>
      </c>
      <c r="C1210" s="4"/>
      <c r="D1210" s="68">
        <f t="shared" si="582"/>
        <v>259</v>
      </c>
      <c r="E1210" s="69">
        <f t="shared" si="582"/>
        <v>14</v>
      </c>
      <c r="F1210" s="69">
        <f t="shared" si="582"/>
        <v>2</v>
      </c>
      <c r="G1210" s="70">
        <f t="shared" si="582"/>
        <v>1</v>
      </c>
      <c r="H1210" s="118">
        <f t="shared" si="582"/>
        <v>1</v>
      </c>
      <c r="I1210" s="71">
        <f t="shared" si="578"/>
        <v>273</v>
      </c>
      <c r="J1210" s="70">
        <f>SUM(F1210:G1210)</f>
        <v>3</v>
      </c>
      <c r="K1210" s="72">
        <f t="shared" si="572"/>
        <v>277</v>
      </c>
      <c r="L1210" s="29">
        <f t="shared" si="573"/>
        <v>1.1000000000000001</v>
      </c>
      <c r="M1210" s="43" t="s">
        <v>70</v>
      </c>
      <c r="O1210" s="88"/>
      <c r="P1210" s="89"/>
      <c r="Q1210" s="88"/>
      <c r="R1210" s="88"/>
      <c r="S1210" s="88"/>
    </row>
    <row r="1211" spans="1:19" x14ac:dyDescent="0.15">
      <c r="A1211" s="5"/>
      <c r="B1211" s="24" t="s">
        <v>40</v>
      </c>
      <c r="C1211" s="7"/>
      <c r="D1211" s="73">
        <f t="shared" si="582"/>
        <v>258</v>
      </c>
      <c r="E1211" s="74">
        <f t="shared" si="582"/>
        <v>5</v>
      </c>
      <c r="F1211" s="74">
        <f t="shared" si="582"/>
        <v>3</v>
      </c>
      <c r="G1211" s="75">
        <f t="shared" si="582"/>
        <v>2</v>
      </c>
      <c r="H1211" s="119">
        <f t="shared" si="582"/>
        <v>2</v>
      </c>
      <c r="I1211" s="76">
        <f>SUM(D1211:E1211)</f>
        <v>263</v>
      </c>
      <c r="J1211" s="75">
        <f>SUM(F1211:G1211)</f>
        <v>5</v>
      </c>
      <c r="K1211" s="77">
        <f t="shared" si="572"/>
        <v>270</v>
      </c>
      <c r="L1211" s="30">
        <f t="shared" si="573"/>
        <v>1.9</v>
      </c>
      <c r="M1211" s="44" t="s">
        <v>70</v>
      </c>
      <c r="O1211" s="88"/>
      <c r="P1211" s="88"/>
      <c r="Q1211" s="88"/>
      <c r="R1211" s="88"/>
      <c r="S1211" s="88"/>
    </row>
    <row r="1212" spans="1:19" ht="12" thickBot="1" x14ac:dyDescent="0.2">
      <c r="A1212" s="20"/>
      <c r="B1212" s="25" t="s">
        <v>111</v>
      </c>
      <c r="C1212" s="21"/>
      <c r="D1212" s="83">
        <f>SUM(D1206:D1211)</f>
        <v>1586</v>
      </c>
      <c r="E1212" s="84">
        <f t="shared" ref="E1212:H1212" si="583">SUM(E1206:E1211)</f>
        <v>86</v>
      </c>
      <c r="F1212" s="84">
        <f t="shared" si="583"/>
        <v>15</v>
      </c>
      <c r="G1212" s="85">
        <f t="shared" si="583"/>
        <v>10</v>
      </c>
      <c r="H1212" s="121">
        <f t="shared" si="583"/>
        <v>6</v>
      </c>
      <c r="I1212" s="86">
        <f t="shared" ref="I1212" si="584">SUM(D1212:E1212)</f>
        <v>1672</v>
      </c>
      <c r="J1212" s="85">
        <f t="shared" ref="J1212" si="585">SUM(F1212:G1212)</f>
        <v>25</v>
      </c>
      <c r="K1212" s="67">
        <f t="shared" si="572"/>
        <v>1703</v>
      </c>
      <c r="L1212" s="27">
        <f t="shared" si="573"/>
        <v>1.5</v>
      </c>
      <c r="M1212" s="45">
        <f t="shared" ref="M1212:M1213" si="586">IF(ISERROR(ROUND(K1212/$K$1213*100,1)),"-",ROUND(K1212/$K$1213*100,1))</f>
        <v>16.5</v>
      </c>
      <c r="O1212" s="88"/>
      <c r="P1212" s="90"/>
      <c r="Q1212" s="90"/>
      <c r="R1212" s="90"/>
      <c r="S1212" s="90"/>
    </row>
    <row r="1213" spans="1:19" ht="12" thickTop="1" x14ac:dyDescent="0.15">
      <c r="A1213" s="97"/>
      <c r="B1213" s="98" t="s">
        <v>106</v>
      </c>
      <c r="C1213" s="99"/>
      <c r="D1213" s="100">
        <f>SUM(D1177,D1184,D1191,D1198,D1205,D1212)</f>
        <v>9460</v>
      </c>
      <c r="E1213" s="101">
        <f t="shared" ref="E1213:J1213" si="587">SUM(E1177,E1184,E1191,E1198,E1205,E1212)</f>
        <v>639</v>
      </c>
      <c r="F1213" s="101">
        <f t="shared" si="587"/>
        <v>74</v>
      </c>
      <c r="G1213" s="102">
        <f t="shared" si="587"/>
        <v>88</v>
      </c>
      <c r="H1213" s="122">
        <f t="shared" si="587"/>
        <v>51</v>
      </c>
      <c r="I1213" s="103">
        <f t="shared" si="587"/>
        <v>10099</v>
      </c>
      <c r="J1213" s="102">
        <f t="shared" si="587"/>
        <v>162</v>
      </c>
      <c r="K1213" s="104">
        <f t="shared" si="572"/>
        <v>10312</v>
      </c>
      <c r="L1213" s="105">
        <f t="shared" si="573"/>
        <v>1.6</v>
      </c>
      <c r="M1213" s="106">
        <f t="shared" si="586"/>
        <v>100</v>
      </c>
      <c r="O1213" s="88"/>
      <c r="P1213" s="88"/>
      <c r="Q1213" s="88"/>
      <c r="R1213" s="88"/>
      <c r="S1213" s="88"/>
    </row>
  </sheetData>
  <mergeCells count="12">
    <mergeCell ref="T977:T978"/>
    <mergeCell ref="T17:T18"/>
    <mergeCell ref="T65:T66"/>
    <mergeCell ref="T113:T114"/>
    <mergeCell ref="T305:T306"/>
    <mergeCell ref="T353:T354"/>
    <mergeCell ref="T401:T402"/>
    <mergeCell ref="T593:T594"/>
    <mergeCell ref="T641:T642"/>
    <mergeCell ref="T689:T690"/>
    <mergeCell ref="T881:T882"/>
    <mergeCell ref="T929:T930"/>
  </mergeCells>
  <phoneticPr fontId="3"/>
  <conditionalFormatting sqref="D19:H63 D926:H926">
    <cfRule type="cellIs" dxfId="335" priority="70" operator="lessThan">
      <formula>0</formula>
    </cfRule>
  </conditionalFormatting>
  <conditionalFormatting sqref="D110:H110">
    <cfRule type="cellIs" dxfId="334" priority="65" operator="lessThan">
      <formula>0</formula>
    </cfRule>
  </conditionalFormatting>
  <conditionalFormatting sqref="D111:H111">
    <cfRule type="cellIs" dxfId="333" priority="64" operator="lessThan">
      <formula>0</formula>
    </cfRule>
  </conditionalFormatting>
  <conditionalFormatting sqref="D159:H159">
    <cfRule type="cellIs" dxfId="332" priority="62" operator="lessThan">
      <formula>0</formula>
    </cfRule>
  </conditionalFormatting>
  <conditionalFormatting sqref="D67:H108">
    <cfRule type="cellIs" dxfId="331" priority="69" operator="lessThan">
      <formula>0</formula>
    </cfRule>
  </conditionalFormatting>
  <conditionalFormatting sqref="D255:H255">
    <cfRule type="cellIs" dxfId="330" priority="48" operator="lessThan">
      <formula>0</formula>
    </cfRule>
  </conditionalFormatting>
  <conditionalFormatting sqref="D115:H156">
    <cfRule type="cellIs" dxfId="329" priority="68" operator="lessThan">
      <formula>0</formula>
    </cfRule>
  </conditionalFormatting>
  <conditionalFormatting sqref="D307:H348">
    <cfRule type="cellIs" dxfId="328" priority="67" operator="lessThan">
      <formula>0</formula>
    </cfRule>
  </conditionalFormatting>
  <conditionalFormatting sqref="D355:H396">
    <cfRule type="cellIs" dxfId="327" priority="66" operator="lessThan">
      <formula>0</formula>
    </cfRule>
  </conditionalFormatting>
  <conditionalFormatting sqref="D158:H158">
    <cfRule type="cellIs" dxfId="326" priority="63" operator="lessThan">
      <formula>0</formula>
    </cfRule>
  </conditionalFormatting>
  <conditionalFormatting sqref="D351:H351">
    <cfRule type="cellIs" dxfId="325" priority="60" operator="lessThan">
      <formula>0</formula>
    </cfRule>
  </conditionalFormatting>
  <conditionalFormatting sqref="D350:H350">
    <cfRule type="cellIs" dxfId="324" priority="61" operator="lessThan">
      <formula>0</formula>
    </cfRule>
  </conditionalFormatting>
  <conditionalFormatting sqref="D403:H444">
    <cfRule type="cellIs" dxfId="323" priority="59" operator="lessThan">
      <formula>0</formula>
    </cfRule>
  </conditionalFormatting>
  <conditionalFormatting sqref="D595:H636">
    <cfRule type="cellIs" dxfId="322" priority="58" operator="lessThan">
      <formula>0</formula>
    </cfRule>
  </conditionalFormatting>
  <conditionalFormatting sqref="D643:H684">
    <cfRule type="cellIs" dxfId="321" priority="57" operator="lessThan">
      <formula>0</formula>
    </cfRule>
  </conditionalFormatting>
  <conditionalFormatting sqref="D691:H732">
    <cfRule type="cellIs" dxfId="320" priority="56" operator="lessThan">
      <formula>0</formula>
    </cfRule>
  </conditionalFormatting>
  <conditionalFormatting sqref="D883:H924">
    <cfRule type="cellIs" dxfId="319" priority="55" operator="lessThan">
      <formula>0</formula>
    </cfRule>
  </conditionalFormatting>
  <conditionalFormatting sqref="D931:H972">
    <cfRule type="cellIs" dxfId="318" priority="54" operator="lessThan">
      <formula>0</formula>
    </cfRule>
  </conditionalFormatting>
  <conditionalFormatting sqref="D979:H1020">
    <cfRule type="cellIs" dxfId="317" priority="53" operator="lessThan">
      <formula>0</formula>
    </cfRule>
  </conditionalFormatting>
  <conditionalFormatting sqref="D163:H204 D206:H207">
    <cfRule type="cellIs" dxfId="316" priority="52" operator="lessThan">
      <formula>0</formula>
    </cfRule>
  </conditionalFormatting>
  <conditionalFormatting sqref="D254:H254">
    <cfRule type="cellIs" dxfId="315" priority="49" operator="lessThan">
      <formula>0</formula>
    </cfRule>
  </conditionalFormatting>
  <conditionalFormatting sqref="D211:H252">
    <cfRule type="cellIs" dxfId="314" priority="51" operator="lessThan">
      <formula>0</formula>
    </cfRule>
  </conditionalFormatting>
  <conditionalFormatting sqref="D259:H300">
    <cfRule type="cellIs" dxfId="313" priority="50" operator="lessThan">
      <formula>0</formula>
    </cfRule>
  </conditionalFormatting>
  <conditionalFormatting sqref="D447:H447">
    <cfRule type="cellIs" dxfId="312" priority="46" operator="lessThan">
      <formula>0</formula>
    </cfRule>
  </conditionalFormatting>
  <conditionalFormatting sqref="D543:H543">
    <cfRule type="cellIs" dxfId="311" priority="41" operator="lessThan">
      <formula>0</formula>
    </cfRule>
  </conditionalFormatting>
  <conditionalFormatting sqref="D446:H446">
    <cfRule type="cellIs" dxfId="310" priority="47" operator="lessThan">
      <formula>0</formula>
    </cfRule>
  </conditionalFormatting>
  <conditionalFormatting sqref="D451:H492 D494:H495">
    <cfRule type="cellIs" dxfId="309" priority="45" operator="lessThan">
      <formula>0</formula>
    </cfRule>
  </conditionalFormatting>
  <conditionalFormatting sqref="D542:H542">
    <cfRule type="cellIs" dxfId="308" priority="42" operator="lessThan">
      <formula>0</formula>
    </cfRule>
  </conditionalFormatting>
  <conditionalFormatting sqref="D499:H540">
    <cfRule type="cellIs" dxfId="307" priority="44" operator="lessThan">
      <formula>0</formula>
    </cfRule>
  </conditionalFormatting>
  <conditionalFormatting sqref="D547:H588">
    <cfRule type="cellIs" dxfId="306" priority="43" operator="lessThan">
      <formula>0</formula>
    </cfRule>
  </conditionalFormatting>
  <conditionalFormatting sqref="D831:H831">
    <cfRule type="cellIs" dxfId="305" priority="36" operator="lessThan">
      <formula>0</formula>
    </cfRule>
  </conditionalFormatting>
  <conditionalFormatting sqref="D739:H780 D782:H783">
    <cfRule type="cellIs" dxfId="304" priority="40" operator="lessThan">
      <formula>0</formula>
    </cfRule>
  </conditionalFormatting>
  <conditionalFormatting sqref="D830:H830">
    <cfRule type="cellIs" dxfId="303" priority="37" operator="lessThan">
      <formula>0</formula>
    </cfRule>
  </conditionalFormatting>
  <conditionalFormatting sqref="D787:H828">
    <cfRule type="cellIs" dxfId="302" priority="39" operator="lessThan">
      <formula>0</formula>
    </cfRule>
  </conditionalFormatting>
  <conditionalFormatting sqref="D835:H876">
    <cfRule type="cellIs" dxfId="301" priority="38" operator="lessThan">
      <formula>0</formula>
    </cfRule>
  </conditionalFormatting>
  <conditionalFormatting sqref="D1119:H1119">
    <cfRule type="cellIs" dxfId="300" priority="31" operator="lessThan">
      <formula>0</formula>
    </cfRule>
  </conditionalFormatting>
  <conditionalFormatting sqref="D1027:H1068 D1070:H1071">
    <cfRule type="cellIs" dxfId="299" priority="35" operator="lessThan">
      <formula>0</formula>
    </cfRule>
  </conditionalFormatting>
  <conditionalFormatting sqref="D1118:H1118">
    <cfRule type="cellIs" dxfId="298" priority="32" operator="lessThan">
      <formula>0</formula>
    </cfRule>
  </conditionalFormatting>
  <conditionalFormatting sqref="D1102:H1102 D1075:H1095 D1109:H1109 D1116:H1116">
    <cfRule type="cellIs" dxfId="297" priority="34" operator="lessThan">
      <formula>0</formula>
    </cfRule>
  </conditionalFormatting>
  <conditionalFormatting sqref="D1123:H1164">
    <cfRule type="cellIs" dxfId="296" priority="33" operator="lessThan">
      <formula>0</formula>
    </cfRule>
  </conditionalFormatting>
  <conditionalFormatting sqref="D1096:H1101">
    <cfRule type="cellIs" dxfId="295" priority="30" operator="lessThan">
      <formula>0</formula>
    </cfRule>
  </conditionalFormatting>
  <conditionalFormatting sqref="D1103:H1108">
    <cfRule type="cellIs" dxfId="294" priority="29" operator="lessThan">
      <formula>0</formula>
    </cfRule>
  </conditionalFormatting>
  <conditionalFormatting sqref="D1110:H1115">
    <cfRule type="cellIs" dxfId="293" priority="28" operator="lessThan">
      <formula>0</formula>
    </cfRule>
  </conditionalFormatting>
  <conditionalFormatting sqref="D1171:H1212">
    <cfRule type="cellIs" dxfId="292" priority="27" operator="lessThan">
      <formula>0</formula>
    </cfRule>
  </conditionalFormatting>
  <conditionalFormatting sqref="D109:H109">
    <cfRule type="cellIs" dxfId="291" priority="26" operator="lessThan">
      <formula>0</formula>
    </cfRule>
  </conditionalFormatting>
  <conditionalFormatting sqref="D157:H157">
    <cfRule type="cellIs" dxfId="290" priority="25" operator="lessThan">
      <formula>0</formula>
    </cfRule>
  </conditionalFormatting>
  <conditionalFormatting sqref="D205:H205">
    <cfRule type="cellIs" dxfId="289" priority="24" operator="lessThan">
      <formula>0</formula>
    </cfRule>
  </conditionalFormatting>
  <conditionalFormatting sqref="D253:H253">
    <cfRule type="cellIs" dxfId="288" priority="23" operator="lessThan">
      <formula>0</formula>
    </cfRule>
  </conditionalFormatting>
  <conditionalFormatting sqref="D301:H301">
    <cfRule type="cellIs" dxfId="287" priority="22" operator="lessThan">
      <formula>0</formula>
    </cfRule>
  </conditionalFormatting>
  <conditionalFormatting sqref="D349:H349">
    <cfRule type="cellIs" dxfId="286" priority="21" operator="lessThan">
      <formula>0</formula>
    </cfRule>
  </conditionalFormatting>
  <conditionalFormatting sqref="D397:H397">
    <cfRule type="cellIs" dxfId="285" priority="20" operator="lessThan">
      <formula>0</formula>
    </cfRule>
  </conditionalFormatting>
  <conditionalFormatting sqref="D445:H445">
    <cfRule type="cellIs" dxfId="284" priority="19" operator="lessThan">
      <formula>0</formula>
    </cfRule>
  </conditionalFormatting>
  <conditionalFormatting sqref="D493:H493">
    <cfRule type="cellIs" dxfId="283" priority="18" operator="lessThan">
      <formula>0</formula>
    </cfRule>
  </conditionalFormatting>
  <conditionalFormatting sqref="D541:H541">
    <cfRule type="cellIs" dxfId="282" priority="17" operator="lessThan">
      <formula>0</formula>
    </cfRule>
  </conditionalFormatting>
  <conditionalFormatting sqref="D589:H589">
    <cfRule type="cellIs" dxfId="281" priority="16" operator="lessThan">
      <formula>0</formula>
    </cfRule>
  </conditionalFormatting>
  <conditionalFormatting sqref="D637:H637">
    <cfRule type="cellIs" dxfId="280" priority="15" operator="lessThan">
      <formula>0</formula>
    </cfRule>
  </conditionalFormatting>
  <conditionalFormatting sqref="D685:H685">
    <cfRule type="cellIs" dxfId="279" priority="14" operator="lessThan">
      <formula>0</formula>
    </cfRule>
  </conditionalFormatting>
  <conditionalFormatting sqref="D733:H733">
    <cfRule type="cellIs" dxfId="278" priority="13" operator="lessThan">
      <formula>0</formula>
    </cfRule>
  </conditionalFormatting>
  <conditionalFormatting sqref="D781:H781">
    <cfRule type="cellIs" dxfId="277" priority="12" operator="lessThan">
      <formula>0</formula>
    </cfRule>
  </conditionalFormatting>
  <conditionalFormatting sqref="D829:H829">
    <cfRule type="cellIs" dxfId="276" priority="11" operator="lessThan">
      <formula>0</formula>
    </cfRule>
  </conditionalFormatting>
  <conditionalFormatting sqref="D877:H877">
    <cfRule type="cellIs" dxfId="275" priority="10" operator="lessThan">
      <formula>0</formula>
    </cfRule>
  </conditionalFormatting>
  <conditionalFormatting sqref="D925:H925">
    <cfRule type="cellIs" dxfId="274" priority="9" operator="lessThan">
      <formula>0</formula>
    </cfRule>
  </conditionalFormatting>
  <conditionalFormatting sqref="D973:H973">
    <cfRule type="cellIs" dxfId="273" priority="8" operator="lessThan">
      <formula>0</formula>
    </cfRule>
  </conditionalFormatting>
  <conditionalFormatting sqref="D1021:H1021">
    <cfRule type="cellIs" dxfId="272" priority="7" operator="lessThan">
      <formula>0</formula>
    </cfRule>
  </conditionalFormatting>
  <conditionalFormatting sqref="D1069:H1069">
    <cfRule type="cellIs" dxfId="271" priority="6" operator="lessThan">
      <formula>0</formula>
    </cfRule>
  </conditionalFormatting>
  <conditionalFormatting sqref="D1117:H1117">
    <cfRule type="cellIs" dxfId="270" priority="5" operator="lessThan">
      <formula>0</formula>
    </cfRule>
  </conditionalFormatting>
  <conditionalFormatting sqref="D1165:H1165">
    <cfRule type="cellIs" dxfId="269" priority="4" operator="lessThan">
      <formula>0</formula>
    </cfRule>
  </conditionalFormatting>
  <conditionalFormatting sqref="D1213:H1213">
    <cfRule type="cellIs" dxfId="268" priority="3" operator="lessThan">
      <formula>0</formula>
    </cfRule>
  </conditionalFormatting>
  <conditionalFormatting sqref="D303:H303">
    <cfRule type="cellIs" dxfId="267" priority="1" operator="lessThan">
      <formula>0</formula>
    </cfRule>
  </conditionalFormatting>
  <conditionalFormatting sqref="D302:H302">
    <cfRule type="cellIs" dxfId="266" priority="2" operator="lessThan">
      <formula>0</formula>
    </cfRule>
  </conditionalFormatting>
  <printOptions horizontalCentered="1"/>
  <pageMargins left="0.70866141732283472" right="0.39370078740157483" top="0.47244094488188981" bottom="0.39370078740157483" header="0.31496062992125984" footer="0.31496062992125984"/>
  <pageSetup paperSize="9" scale="70" orientation="portrait" r:id="rId1"/>
  <rowBreaks count="24" manualBreakCount="24">
    <brk id="61" max="11" man="1"/>
    <brk id="109" max="11" man="1"/>
    <brk id="157" max="11" man="1"/>
    <brk id="205" max="11" man="1"/>
    <brk id="253" max="11" man="1"/>
    <brk id="301" max="11" man="1"/>
    <brk id="349" max="11" man="1"/>
    <brk id="397" max="11" man="1"/>
    <brk id="445" max="11" man="1"/>
    <brk id="493" max="11" man="1"/>
    <brk id="541" max="11" man="1"/>
    <brk id="589" max="11" man="1"/>
    <brk id="637" max="11" man="1"/>
    <brk id="685" max="11" man="1"/>
    <brk id="733" max="11" man="1"/>
    <brk id="781" max="11" man="1"/>
    <brk id="829" max="11" man="1"/>
    <brk id="877" max="11" man="1"/>
    <brk id="925" max="11" man="1"/>
    <brk id="973" max="11" man="1"/>
    <brk id="1021" max="11" man="1"/>
    <brk id="1069" max="11" man="1"/>
    <brk id="1117" max="11" man="1"/>
    <brk id="1165" max="11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13"/>
  <sheetViews>
    <sheetView view="pageBreakPreview" zoomScaleNormal="100" zoomScaleSheetLayoutView="100" workbookViewId="0">
      <selection activeCell="H31" sqref="H31"/>
    </sheetView>
  </sheetViews>
  <sheetFormatPr defaultRowHeight="11.25" x14ac:dyDescent="0.15"/>
  <cols>
    <col min="1" max="1" width="1.83203125" style="8" customWidth="1"/>
    <col min="2" max="2" width="10.83203125" style="8" customWidth="1"/>
    <col min="3" max="3" width="1.83203125" style="8" customWidth="1"/>
    <col min="4" max="11" width="9.33203125" style="47"/>
    <col min="12" max="14" width="9.33203125" style="8"/>
    <col min="15" max="15" width="15.1640625" style="8" hidden="1" customWidth="1"/>
    <col min="16" max="16" width="0" style="8" hidden="1" customWidth="1"/>
    <col min="17" max="17" width="10.1640625" style="8" hidden="1" customWidth="1"/>
    <col min="18" max="21" width="0" style="8" hidden="1" customWidth="1"/>
    <col min="22" max="16384" width="9.33203125" style="8"/>
  </cols>
  <sheetData>
    <row r="1" spans="1:16" ht="17.25" x14ac:dyDescent="0.15">
      <c r="A1" s="32" t="s">
        <v>0</v>
      </c>
    </row>
    <row r="2" spans="1:16" x14ac:dyDescent="0.15">
      <c r="I2" s="109"/>
      <c r="J2" s="110"/>
      <c r="K2" s="110"/>
      <c r="L2" s="111"/>
      <c r="M2" s="112"/>
    </row>
    <row r="3" spans="1:16" x14ac:dyDescent="0.15">
      <c r="I3" s="113"/>
      <c r="J3" s="108"/>
      <c r="K3" s="108"/>
      <c r="L3" s="37"/>
      <c r="M3" s="114"/>
    </row>
    <row r="4" spans="1:16" ht="20.100000000000001" customHeight="1" x14ac:dyDescent="0.15">
      <c r="A4" s="6"/>
      <c r="B4" s="6" t="s">
        <v>41</v>
      </c>
      <c r="C4" s="9"/>
      <c r="D4" s="48" t="s">
        <v>109</v>
      </c>
      <c r="E4" s="49"/>
      <c r="F4" s="49"/>
      <c r="I4" s="113"/>
      <c r="J4" s="108"/>
      <c r="K4" s="108"/>
      <c r="L4" s="37"/>
      <c r="M4" s="114"/>
    </row>
    <row r="5" spans="1:16" ht="20.100000000000001" customHeight="1" x14ac:dyDescent="0.15">
      <c r="A5" s="11"/>
      <c r="B5" s="11" t="s">
        <v>42</v>
      </c>
      <c r="C5" s="12" t="s">
        <v>45</v>
      </c>
      <c r="D5" s="50" t="s">
        <v>115</v>
      </c>
      <c r="E5" s="51"/>
      <c r="F5" s="51"/>
      <c r="I5" s="113"/>
      <c r="J5" s="108"/>
      <c r="K5" s="108"/>
      <c r="L5" s="37"/>
      <c r="M5" s="114"/>
    </row>
    <row r="6" spans="1:16" ht="20.100000000000001" customHeight="1" x14ac:dyDescent="0.15">
      <c r="A6" s="11"/>
      <c r="B6" s="11" t="s">
        <v>43</v>
      </c>
      <c r="C6" s="12" t="s">
        <v>45</v>
      </c>
      <c r="D6" s="50" t="s">
        <v>117</v>
      </c>
      <c r="E6" s="51"/>
      <c r="F6" s="51"/>
      <c r="I6" s="113"/>
      <c r="J6" s="108"/>
      <c r="K6" s="108"/>
      <c r="L6" s="37"/>
      <c r="M6" s="114"/>
    </row>
    <row r="7" spans="1:16" ht="20.100000000000001" customHeight="1" x14ac:dyDescent="0.15">
      <c r="A7" s="11"/>
      <c r="B7" s="11" t="s">
        <v>44</v>
      </c>
      <c r="C7" s="12" t="s">
        <v>45</v>
      </c>
      <c r="D7" s="50" t="s">
        <v>103</v>
      </c>
      <c r="E7" s="51"/>
      <c r="F7" s="51"/>
      <c r="I7" s="113"/>
      <c r="J7" s="108"/>
      <c r="K7" s="108"/>
      <c r="L7" s="37"/>
      <c r="M7" s="114"/>
    </row>
    <row r="8" spans="1:16" x14ac:dyDescent="0.15">
      <c r="I8" s="113"/>
      <c r="J8" s="108"/>
      <c r="K8" s="108"/>
      <c r="L8" s="37"/>
      <c r="M8" s="114"/>
    </row>
    <row r="9" spans="1:16" x14ac:dyDescent="0.15">
      <c r="I9" s="113"/>
      <c r="J9" s="108"/>
      <c r="K9" s="108"/>
      <c r="L9" s="37"/>
      <c r="M9" s="114"/>
    </row>
    <row r="10" spans="1:16" x14ac:dyDescent="0.15">
      <c r="I10" s="113"/>
      <c r="J10" s="108"/>
      <c r="K10" s="108"/>
      <c r="L10" s="37"/>
      <c r="M10" s="114"/>
    </row>
    <row r="11" spans="1:16" x14ac:dyDescent="0.15">
      <c r="I11" s="113"/>
      <c r="J11" s="108"/>
      <c r="K11" s="108"/>
      <c r="L11" s="37"/>
      <c r="M11" s="114"/>
    </row>
    <row r="12" spans="1:16" x14ac:dyDescent="0.15">
      <c r="I12" s="110"/>
      <c r="J12" s="110"/>
      <c r="K12" s="110"/>
      <c r="L12" s="111"/>
      <c r="M12" s="111"/>
    </row>
    <row r="13" spans="1:16" x14ac:dyDescent="0.15">
      <c r="I13" s="108"/>
      <c r="J13" s="108"/>
      <c r="K13" s="108"/>
      <c r="L13" s="37"/>
      <c r="M13" s="37"/>
    </row>
    <row r="15" spans="1:16" x14ac:dyDescent="0.15">
      <c r="O15" s="8" t="s">
        <v>76</v>
      </c>
    </row>
    <row r="16" spans="1:16" x14ac:dyDescent="0.15">
      <c r="B16" s="41" t="s">
        <v>85</v>
      </c>
      <c r="P16" s="41" t="str">
        <f>B16</f>
        <v>A→B</v>
      </c>
    </row>
    <row r="17" spans="1:24" ht="21" x14ac:dyDescent="0.15">
      <c r="A17" s="1"/>
      <c r="B17" s="13"/>
      <c r="C17" s="26" t="s">
        <v>2</v>
      </c>
      <c r="D17" s="52" t="s">
        <v>48</v>
      </c>
      <c r="E17" s="53" t="s">
        <v>49</v>
      </c>
      <c r="F17" s="53" t="s">
        <v>104</v>
      </c>
      <c r="G17" s="54" t="s">
        <v>105</v>
      </c>
      <c r="H17" s="115" t="s">
        <v>108</v>
      </c>
      <c r="I17" s="55" t="s">
        <v>50</v>
      </c>
      <c r="J17" s="56" t="s">
        <v>51</v>
      </c>
      <c r="K17" s="57" t="s">
        <v>52</v>
      </c>
      <c r="L17" s="14" t="s">
        <v>53</v>
      </c>
      <c r="M17" s="14" t="s">
        <v>54</v>
      </c>
      <c r="P17" s="8" t="s">
        <v>71</v>
      </c>
      <c r="Q17" s="8" t="s">
        <v>71</v>
      </c>
      <c r="R17" s="8" t="s">
        <v>72</v>
      </c>
      <c r="S17" s="8" t="s">
        <v>72</v>
      </c>
      <c r="T17" s="123" t="s">
        <v>107</v>
      </c>
    </row>
    <row r="18" spans="1:24" x14ac:dyDescent="0.15">
      <c r="A18" s="5" t="s">
        <v>1</v>
      </c>
      <c r="B18" s="10"/>
      <c r="C18" s="15"/>
      <c r="D18" s="58" t="s">
        <v>46</v>
      </c>
      <c r="E18" s="59" t="s">
        <v>46</v>
      </c>
      <c r="F18" s="59" t="s">
        <v>46</v>
      </c>
      <c r="G18" s="60" t="s">
        <v>46</v>
      </c>
      <c r="H18" s="116" t="s">
        <v>46</v>
      </c>
      <c r="I18" s="61" t="s">
        <v>46</v>
      </c>
      <c r="J18" s="60" t="s">
        <v>46</v>
      </c>
      <c r="K18" s="62" t="s">
        <v>46</v>
      </c>
      <c r="L18" s="16" t="s">
        <v>47</v>
      </c>
      <c r="M18" s="16" t="s">
        <v>47</v>
      </c>
      <c r="P18" s="33" t="s">
        <v>73</v>
      </c>
      <c r="Q18" s="33" t="s">
        <v>74</v>
      </c>
      <c r="R18" s="33" t="s">
        <v>84</v>
      </c>
      <c r="S18" s="33" t="s">
        <v>75</v>
      </c>
      <c r="T18" s="123"/>
    </row>
    <row r="19" spans="1:24" x14ac:dyDescent="0.15">
      <c r="A19" s="1"/>
      <c r="B19" s="22" t="s">
        <v>3</v>
      </c>
      <c r="C19" s="2"/>
      <c r="D19" s="63">
        <f>P19</f>
        <v>0</v>
      </c>
      <c r="E19" s="64">
        <f>Q19</f>
        <v>1</v>
      </c>
      <c r="F19" s="64">
        <f>R19</f>
        <v>0</v>
      </c>
      <c r="G19" s="65">
        <f>S19</f>
        <v>0</v>
      </c>
      <c r="H19" s="117">
        <f>T19</f>
        <v>0</v>
      </c>
      <c r="I19" s="66">
        <f t="shared" ref="I19:I26" si="0">SUM(D19:E19)</f>
        <v>1</v>
      </c>
      <c r="J19" s="65">
        <f t="shared" ref="J19:J31" si="1">SUM(F19:G19)</f>
        <v>0</v>
      </c>
      <c r="K19" s="67">
        <f>SUM(D19:H19)</f>
        <v>1</v>
      </c>
      <c r="L19" s="28">
        <f>IF(ISERROR(ROUND(J19/K19*100,1)),"-",ROUND(J19/K19*100,1))</f>
        <v>0</v>
      </c>
      <c r="M19" s="42" t="s">
        <v>70</v>
      </c>
      <c r="O19" s="8" t="s">
        <v>3</v>
      </c>
      <c r="P19" s="34">
        <v>0</v>
      </c>
      <c r="Q19" s="34">
        <v>1</v>
      </c>
      <c r="R19" s="34">
        <v>0</v>
      </c>
      <c r="S19" s="34">
        <v>0</v>
      </c>
      <c r="T19" s="8">
        <v>0</v>
      </c>
      <c r="U19" s="87"/>
      <c r="V19" s="87"/>
      <c r="W19" s="87"/>
      <c r="X19" s="87"/>
    </row>
    <row r="20" spans="1:24" x14ac:dyDescent="0.15">
      <c r="A20" s="3"/>
      <c r="B20" s="23" t="s">
        <v>4</v>
      </c>
      <c r="C20" s="4"/>
      <c r="D20" s="68">
        <f>P20-P19</f>
        <v>3</v>
      </c>
      <c r="E20" s="69">
        <f>Q20-Q19</f>
        <v>0</v>
      </c>
      <c r="F20" s="69">
        <f>R20-R19</f>
        <v>0</v>
      </c>
      <c r="G20" s="70">
        <f>S20-S19</f>
        <v>0</v>
      </c>
      <c r="H20" s="118">
        <f>T20-T19</f>
        <v>1</v>
      </c>
      <c r="I20" s="71">
        <f t="shared" si="0"/>
        <v>3</v>
      </c>
      <c r="J20" s="70">
        <f t="shared" si="1"/>
        <v>0</v>
      </c>
      <c r="K20" s="72">
        <f t="shared" ref="K20:K61" si="2">SUM(D20:H20)</f>
        <v>4</v>
      </c>
      <c r="L20" s="29">
        <f t="shared" ref="L20:L61" si="3">IF(ISERROR(ROUND(J20/K20*100,1)),"-",ROUND(J20/K20*100,1))</f>
        <v>0</v>
      </c>
      <c r="M20" s="43" t="s">
        <v>70</v>
      </c>
      <c r="O20" s="8" t="s">
        <v>4</v>
      </c>
      <c r="P20" s="34">
        <v>3</v>
      </c>
      <c r="Q20" s="34">
        <v>1</v>
      </c>
      <c r="R20" s="34">
        <v>0</v>
      </c>
      <c r="S20" s="34">
        <v>0</v>
      </c>
      <c r="T20" s="8">
        <v>1</v>
      </c>
      <c r="U20" s="87"/>
      <c r="V20" s="87"/>
    </row>
    <row r="21" spans="1:24" x14ac:dyDescent="0.15">
      <c r="A21" s="3"/>
      <c r="B21" s="23" t="s">
        <v>5</v>
      </c>
      <c r="C21" s="4"/>
      <c r="D21" s="68">
        <f t="shared" ref="D21:H24" si="4">P21-P20</f>
        <v>2</v>
      </c>
      <c r="E21" s="69">
        <f t="shared" si="4"/>
        <v>0</v>
      </c>
      <c r="F21" s="69">
        <f t="shared" si="4"/>
        <v>0</v>
      </c>
      <c r="G21" s="70">
        <f t="shared" si="4"/>
        <v>0</v>
      </c>
      <c r="H21" s="118">
        <f t="shared" si="4"/>
        <v>0</v>
      </c>
      <c r="I21" s="71">
        <f t="shared" si="0"/>
        <v>2</v>
      </c>
      <c r="J21" s="70">
        <f t="shared" si="1"/>
        <v>0</v>
      </c>
      <c r="K21" s="72">
        <f t="shared" si="2"/>
        <v>2</v>
      </c>
      <c r="L21" s="29">
        <f t="shared" si="3"/>
        <v>0</v>
      </c>
      <c r="M21" s="43" t="s">
        <v>70</v>
      </c>
      <c r="O21" s="8" t="s">
        <v>5</v>
      </c>
      <c r="P21" s="34">
        <v>5</v>
      </c>
      <c r="Q21" s="34">
        <v>1</v>
      </c>
      <c r="R21" s="34">
        <v>0</v>
      </c>
      <c r="S21" s="34">
        <v>0</v>
      </c>
      <c r="T21" s="8">
        <v>1</v>
      </c>
      <c r="U21" s="87"/>
      <c r="V21" s="87"/>
    </row>
    <row r="22" spans="1:24" x14ac:dyDescent="0.15">
      <c r="A22" s="3"/>
      <c r="B22" s="23" t="s">
        <v>6</v>
      </c>
      <c r="C22" s="4"/>
      <c r="D22" s="68">
        <f t="shared" si="4"/>
        <v>1</v>
      </c>
      <c r="E22" s="69">
        <f t="shared" si="4"/>
        <v>0</v>
      </c>
      <c r="F22" s="69">
        <f t="shared" si="4"/>
        <v>0</v>
      </c>
      <c r="G22" s="70">
        <f t="shared" si="4"/>
        <v>0</v>
      </c>
      <c r="H22" s="118">
        <f t="shared" si="4"/>
        <v>0</v>
      </c>
      <c r="I22" s="71">
        <f t="shared" si="0"/>
        <v>1</v>
      </c>
      <c r="J22" s="70">
        <f t="shared" si="1"/>
        <v>0</v>
      </c>
      <c r="K22" s="72">
        <f t="shared" si="2"/>
        <v>1</v>
      </c>
      <c r="L22" s="29">
        <f t="shared" si="3"/>
        <v>0</v>
      </c>
      <c r="M22" s="43" t="s">
        <v>70</v>
      </c>
      <c r="O22" s="8" t="s">
        <v>6</v>
      </c>
      <c r="P22" s="34">
        <v>6</v>
      </c>
      <c r="Q22" s="34">
        <v>1</v>
      </c>
      <c r="R22" s="34">
        <v>0</v>
      </c>
      <c r="S22" s="34">
        <v>0</v>
      </c>
      <c r="T22" s="8">
        <v>1</v>
      </c>
      <c r="U22" s="87"/>
      <c r="V22" s="87"/>
    </row>
    <row r="23" spans="1:24" x14ac:dyDescent="0.15">
      <c r="A23" s="3"/>
      <c r="B23" s="23" t="s">
        <v>7</v>
      </c>
      <c r="C23" s="4"/>
      <c r="D23" s="68">
        <f t="shared" si="4"/>
        <v>3</v>
      </c>
      <c r="E23" s="69">
        <f t="shared" si="4"/>
        <v>0</v>
      </c>
      <c r="F23" s="69">
        <f t="shared" si="4"/>
        <v>0</v>
      </c>
      <c r="G23" s="70">
        <f t="shared" si="4"/>
        <v>0</v>
      </c>
      <c r="H23" s="118">
        <f t="shared" si="4"/>
        <v>0</v>
      </c>
      <c r="I23" s="71">
        <f t="shared" si="0"/>
        <v>3</v>
      </c>
      <c r="J23" s="70">
        <f t="shared" si="1"/>
        <v>0</v>
      </c>
      <c r="K23" s="72">
        <f t="shared" si="2"/>
        <v>3</v>
      </c>
      <c r="L23" s="29">
        <f t="shared" si="3"/>
        <v>0</v>
      </c>
      <c r="M23" s="43" t="s">
        <v>70</v>
      </c>
      <c r="O23" s="8" t="s">
        <v>7</v>
      </c>
      <c r="P23" s="34">
        <v>9</v>
      </c>
      <c r="Q23" s="34">
        <v>1</v>
      </c>
      <c r="R23" s="34">
        <v>0</v>
      </c>
      <c r="S23" s="34">
        <v>0</v>
      </c>
      <c r="T23" s="8">
        <v>1</v>
      </c>
      <c r="U23" s="87"/>
      <c r="V23" s="87"/>
    </row>
    <row r="24" spans="1:24" x14ac:dyDescent="0.15">
      <c r="A24" s="5"/>
      <c r="B24" s="24" t="s">
        <v>8</v>
      </c>
      <c r="C24" s="7"/>
      <c r="D24" s="73">
        <f t="shared" si="4"/>
        <v>2</v>
      </c>
      <c r="E24" s="74">
        <f t="shared" si="4"/>
        <v>0</v>
      </c>
      <c r="F24" s="74">
        <f t="shared" si="4"/>
        <v>0</v>
      </c>
      <c r="G24" s="75">
        <f t="shared" si="4"/>
        <v>0</v>
      </c>
      <c r="H24" s="119">
        <f t="shared" si="4"/>
        <v>0</v>
      </c>
      <c r="I24" s="76">
        <f t="shared" si="0"/>
        <v>2</v>
      </c>
      <c r="J24" s="75">
        <f t="shared" si="1"/>
        <v>0</v>
      </c>
      <c r="K24" s="77">
        <f t="shared" si="2"/>
        <v>2</v>
      </c>
      <c r="L24" s="30">
        <f t="shared" si="3"/>
        <v>0</v>
      </c>
      <c r="M24" s="44" t="s">
        <v>70</v>
      </c>
      <c r="O24" s="8" t="s">
        <v>8</v>
      </c>
      <c r="P24" s="34">
        <v>11</v>
      </c>
      <c r="Q24" s="34">
        <v>1</v>
      </c>
      <c r="R24" s="34">
        <v>0</v>
      </c>
      <c r="S24" s="34">
        <v>0</v>
      </c>
      <c r="T24" s="8">
        <v>1</v>
      </c>
      <c r="U24" s="87"/>
      <c r="V24" s="87"/>
    </row>
    <row r="25" spans="1:24" s="19" customFormat="1" x14ac:dyDescent="0.15">
      <c r="A25" s="17"/>
      <c r="B25" s="25" t="s">
        <v>157</v>
      </c>
      <c r="C25" s="18"/>
      <c r="D25" s="78">
        <f>SUM(D19:D24)</f>
        <v>11</v>
      </c>
      <c r="E25" s="79">
        <f>SUM(E19:E24)</f>
        <v>1</v>
      </c>
      <c r="F25" s="79">
        <f>SUM(F19:F24)</f>
        <v>0</v>
      </c>
      <c r="G25" s="80">
        <f>SUM(G19:G24)</f>
        <v>0</v>
      </c>
      <c r="H25" s="120">
        <f>SUM(H19:H24)</f>
        <v>1</v>
      </c>
      <c r="I25" s="81">
        <f t="shared" si="0"/>
        <v>12</v>
      </c>
      <c r="J25" s="80">
        <f t="shared" si="1"/>
        <v>0</v>
      </c>
      <c r="K25" s="82">
        <f t="shared" si="2"/>
        <v>13</v>
      </c>
      <c r="L25" s="31">
        <f t="shared" si="3"/>
        <v>0</v>
      </c>
      <c r="M25" s="45">
        <f>IF(ISERROR(ROUND(K25/$K$61*100,1)),"-",ROUND(K25/$K$61*100,1))</f>
        <v>10.7</v>
      </c>
      <c r="O25" s="35" t="s">
        <v>9</v>
      </c>
      <c r="P25" s="36">
        <v>12</v>
      </c>
      <c r="Q25" s="36">
        <v>1</v>
      </c>
      <c r="R25" s="36">
        <v>0</v>
      </c>
      <c r="S25" s="36">
        <v>0</v>
      </c>
      <c r="T25" s="36">
        <v>1</v>
      </c>
      <c r="U25" s="87"/>
      <c r="V25" s="87"/>
    </row>
    <row r="26" spans="1:24" x14ac:dyDescent="0.15">
      <c r="A26" s="1"/>
      <c r="B26" s="22" t="s">
        <v>158</v>
      </c>
      <c r="C26" s="2"/>
      <c r="D26" s="63">
        <f>P25-P24</f>
        <v>1</v>
      </c>
      <c r="E26" s="64">
        <f>Q25-Q24</f>
        <v>0</v>
      </c>
      <c r="F26" s="64">
        <f>R25-R24</f>
        <v>0</v>
      </c>
      <c r="G26" s="65">
        <f t="shared" ref="G26:H30" si="5">S25-S24</f>
        <v>0</v>
      </c>
      <c r="H26" s="117">
        <f t="shared" si="5"/>
        <v>0</v>
      </c>
      <c r="I26" s="66">
        <f t="shared" si="0"/>
        <v>1</v>
      </c>
      <c r="J26" s="65">
        <f t="shared" si="1"/>
        <v>0</v>
      </c>
      <c r="K26" s="67">
        <f t="shared" si="2"/>
        <v>1</v>
      </c>
      <c r="L26" s="28">
        <f t="shared" si="3"/>
        <v>0</v>
      </c>
      <c r="M26" s="42" t="s">
        <v>70</v>
      </c>
      <c r="O26" s="37" t="s">
        <v>10</v>
      </c>
      <c r="P26" s="38">
        <v>15</v>
      </c>
      <c r="Q26" s="38">
        <v>2</v>
      </c>
      <c r="R26" s="38">
        <v>0</v>
      </c>
      <c r="S26" s="38">
        <v>0</v>
      </c>
      <c r="T26" s="8">
        <v>1</v>
      </c>
      <c r="U26" s="87"/>
      <c r="V26" s="87"/>
    </row>
    <row r="27" spans="1:24" x14ac:dyDescent="0.15">
      <c r="A27" s="3"/>
      <c r="B27" s="23" t="s">
        <v>10</v>
      </c>
      <c r="C27" s="4"/>
      <c r="D27" s="68">
        <f t="shared" ref="D27:F31" si="6">P26-P25</f>
        <v>3</v>
      </c>
      <c r="E27" s="69">
        <f t="shared" si="6"/>
        <v>1</v>
      </c>
      <c r="F27" s="69">
        <f t="shared" si="6"/>
        <v>0</v>
      </c>
      <c r="G27" s="70">
        <f t="shared" si="5"/>
        <v>0</v>
      </c>
      <c r="H27" s="118">
        <f t="shared" si="5"/>
        <v>0</v>
      </c>
      <c r="I27" s="71">
        <f t="shared" ref="I27" si="7">SUM(D27:E27)</f>
        <v>4</v>
      </c>
      <c r="J27" s="70">
        <f t="shared" si="1"/>
        <v>0</v>
      </c>
      <c r="K27" s="72">
        <f t="shared" si="2"/>
        <v>4</v>
      </c>
      <c r="L27" s="29">
        <f t="shared" si="3"/>
        <v>0</v>
      </c>
      <c r="M27" s="43" t="s">
        <v>70</v>
      </c>
      <c r="O27" s="37" t="s">
        <v>11</v>
      </c>
      <c r="P27" s="38">
        <v>19</v>
      </c>
      <c r="Q27" s="38">
        <v>2</v>
      </c>
      <c r="R27" s="38">
        <v>0</v>
      </c>
      <c r="S27" s="38">
        <v>0</v>
      </c>
      <c r="T27" s="8">
        <v>1</v>
      </c>
      <c r="U27" s="87"/>
      <c r="V27" s="87"/>
    </row>
    <row r="28" spans="1:24" x14ac:dyDescent="0.15">
      <c r="A28" s="3"/>
      <c r="B28" s="23" t="s">
        <v>11</v>
      </c>
      <c r="C28" s="4"/>
      <c r="D28" s="68">
        <f t="shared" si="6"/>
        <v>4</v>
      </c>
      <c r="E28" s="69">
        <f t="shared" si="6"/>
        <v>0</v>
      </c>
      <c r="F28" s="69">
        <f t="shared" si="6"/>
        <v>0</v>
      </c>
      <c r="G28" s="70">
        <f t="shared" si="5"/>
        <v>0</v>
      </c>
      <c r="H28" s="118">
        <f t="shared" si="5"/>
        <v>0</v>
      </c>
      <c r="I28" s="71">
        <f>SUM(D28:E28)</f>
        <v>4</v>
      </c>
      <c r="J28" s="70">
        <f t="shared" si="1"/>
        <v>0</v>
      </c>
      <c r="K28" s="72">
        <f t="shared" si="2"/>
        <v>4</v>
      </c>
      <c r="L28" s="29">
        <f t="shared" si="3"/>
        <v>0</v>
      </c>
      <c r="M28" s="43" t="s">
        <v>70</v>
      </c>
      <c r="O28" s="37" t="s">
        <v>12</v>
      </c>
      <c r="P28" s="38">
        <v>20</v>
      </c>
      <c r="Q28" s="38">
        <v>2</v>
      </c>
      <c r="R28" s="38">
        <v>0</v>
      </c>
      <c r="S28" s="38">
        <v>0</v>
      </c>
      <c r="T28" s="8">
        <v>1</v>
      </c>
      <c r="U28" s="87"/>
      <c r="V28" s="87"/>
    </row>
    <row r="29" spans="1:24" x14ac:dyDescent="0.15">
      <c r="A29" s="3"/>
      <c r="B29" s="23" t="s">
        <v>12</v>
      </c>
      <c r="C29" s="4"/>
      <c r="D29" s="68">
        <f t="shared" si="6"/>
        <v>1</v>
      </c>
      <c r="E29" s="69">
        <f t="shared" si="6"/>
        <v>0</v>
      </c>
      <c r="F29" s="69">
        <f t="shared" si="6"/>
        <v>0</v>
      </c>
      <c r="G29" s="70">
        <f t="shared" si="5"/>
        <v>0</v>
      </c>
      <c r="H29" s="118">
        <f t="shared" si="5"/>
        <v>0</v>
      </c>
      <c r="I29" s="71">
        <f t="shared" ref="I29:I31" si="8">SUM(D29:E29)</f>
        <v>1</v>
      </c>
      <c r="J29" s="70">
        <f t="shared" si="1"/>
        <v>0</v>
      </c>
      <c r="K29" s="72">
        <f t="shared" si="2"/>
        <v>1</v>
      </c>
      <c r="L29" s="29">
        <f t="shared" si="3"/>
        <v>0</v>
      </c>
      <c r="M29" s="43" t="s">
        <v>70</v>
      </c>
      <c r="O29" s="37" t="s">
        <v>13</v>
      </c>
      <c r="P29" s="38">
        <v>21</v>
      </c>
      <c r="Q29" s="38">
        <v>2</v>
      </c>
      <c r="R29" s="38">
        <v>0</v>
      </c>
      <c r="S29" s="38">
        <v>0</v>
      </c>
      <c r="T29" s="8">
        <v>1</v>
      </c>
      <c r="U29" s="87"/>
      <c r="V29" s="87"/>
    </row>
    <row r="30" spans="1:24" x14ac:dyDescent="0.15">
      <c r="A30" s="3"/>
      <c r="B30" s="23" t="s">
        <v>13</v>
      </c>
      <c r="C30" s="4"/>
      <c r="D30" s="68">
        <f t="shared" si="6"/>
        <v>1</v>
      </c>
      <c r="E30" s="69">
        <f t="shared" si="6"/>
        <v>0</v>
      </c>
      <c r="F30" s="69">
        <f t="shared" si="6"/>
        <v>0</v>
      </c>
      <c r="G30" s="70">
        <f t="shared" si="5"/>
        <v>0</v>
      </c>
      <c r="H30" s="118">
        <f t="shared" si="5"/>
        <v>0</v>
      </c>
      <c r="I30" s="71">
        <f t="shared" si="8"/>
        <v>1</v>
      </c>
      <c r="J30" s="70">
        <f t="shared" si="1"/>
        <v>0</v>
      </c>
      <c r="K30" s="72">
        <f t="shared" si="2"/>
        <v>1</v>
      </c>
      <c r="L30" s="29">
        <f t="shared" si="3"/>
        <v>0</v>
      </c>
      <c r="M30" s="43" t="s">
        <v>70</v>
      </c>
      <c r="O30" s="39" t="s">
        <v>14</v>
      </c>
      <c r="P30" s="40">
        <v>22</v>
      </c>
      <c r="Q30" s="40">
        <v>2</v>
      </c>
      <c r="R30" s="40">
        <v>0</v>
      </c>
      <c r="S30" s="40">
        <v>0</v>
      </c>
      <c r="T30" s="8">
        <v>1</v>
      </c>
      <c r="U30" s="87"/>
      <c r="V30" s="87"/>
    </row>
    <row r="31" spans="1:24" x14ac:dyDescent="0.15">
      <c r="A31" s="5"/>
      <c r="B31" s="24" t="s">
        <v>14</v>
      </c>
      <c r="C31" s="7"/>
      <c r="D31" s="73">
        <f t="shared" si="6"/>
        <v>1</v>
      </c>
      <c r="E31" s="74">
        <f t="shared" si="6"/>
        <v>0</v>
      </c>
      <c r="F31" s="74">
        <f t="shared" si="6"/>
        <v>0</v>
      </c>
      <c r="G31" s="75">
        <f>S30-S29</f>
        <v>0</v>
      </c>
      <c r="H31" s="119">
        <f>T30-T29</f>
        <v>0</v>
      </c>
      <c r="I31" s="76">
        <f t="shared" si="8"/>
        <v>1</v>
      </c>
      <c r="J31" s="75">
        <f t="shared" si="1"/>
        <v>0</v>
      </c>
      <c r="K31" s="77">
        <f t="shared" si="2"/>
        <v>1</v>
      </c>
      <c r="L31" s="30">
        <f t="shared" si="3"/>
        <v>0</v>
      </c>
      <c r="M31" s="44" t="s">
        <v>70</v>
      </c>
      <c r="O31" s="35" t="s">
        <v>15</v>
      </c>
      <c r="P31" s="36">
        <v>22</v>
      </c>
      <c r="Q31" s="36">
        <v>2</v>
      </c>
      <c r="R31" s="36">
        <v>0</v>
      </c>
      <c r="S31" s="36">
        <v>0</v>
      </c>
      <c r="T31" s="36">
        <v>2</v>
      </c>
      <c r="U31" s="87"/>
      <c r="V31" s="87"/>
    </row>
    <row r="32" spans="1:24" s="19" customFormat="1" x14ac:dyDescent="0.15">
      <c r="A32" s="17"/>
      <c r="B32" s="25" t="s">
        <v>159</v>
      </c>
      <c r="C32" s="18"/>
      <c r="D32" s="78">
        <f>SUM(D26:D31)</f>
        <v>11</v>
      </c>
      <c r="E32" s="79">
        <f>SUM(E26:E31)</f>
        <v>1</v>
      </c>
      <c r="F32" s="79">
        <f>SUM(F26:F31)</f>
        <v>0</v>
      </c>
      <c r="G32" s="80">
        <f>SUM(G26:G31)</f>
        <v>0</v>
      </c>
      <c r="H32" s="120">
        <f>SUM(H26:H31)</f>
        <v>0</v>
      </c>
      <c r="I32" s="81">
        <f>SUM(D32:E32)</f>
        <v>12</v>
      </c>
      <c r="J32" s="80">
        <f>SUM(F32:G32)</f>
        <v>0</v>
      </c>
      <c r="K32" s="82">
        <f t="shared" si="2"/>
        <v>12</v>
      </c>
      <c r="L32" s="31">
        <f t="shared" si="3"/>
        <v>0</v>
      </c>
      <c r="M32" s="45">
        <f>IF(ISERROR(ROUND(K32/$K$61*100,1)),"-",ROUND(K32/$K$61*100,1))</f>
        <v>9.8000000000000007</v>
      </c>
      <c r="O32" s="37" t="s">
        <v>16</v>
      </c>
      <c r="P32" s="38">
        <v>22</v>
      </c>
      <c r="Q32" s="38">
        <v>2</v>
      </c>
      <c r="R32" s="38">
        <v>0</v>
      </c>
      <c r="S32" s="38">
        <v>1</v>
      </c>
      <c r="T32" s="8">
        <v>2</v>
      </c>
      <c r="U32" s="87"/>
      <c r="V32" s="87"/>
    </row>
    <row r="33" spans="1:22" x14ac:dyDescent="0.15">
      <c r="A33" s="1"/>
      <c r="B33" s="22" t="s">
        <v>15</v>
      </c>
      <c r="C33" s="2"/>
      <c r="D33" s="63">
        <f>P31-P30</f>
        <v>0</v>
      </c>
      <c r="E33" s="64">
        <f>Q31-Q30</f>
        <v>0</v>
      </c>
      <c r="F33" s="64">
        <f>R31-R30</f>
        <v>0</v>
      </c>
      <c r="G33" s="65">
        <f t="shared" ref="G33:H38" si="9">S31-S30</f>
        <v>0</v>
      </c>
      <c r="H33" s="117">
        <f t="shared" si="9"/>
        <v>1</v>
      </c>
      <c r="I33" s="66">
        <f>SUM(D33:E33)</f>
        <v>0</v>
      </c>
      <c r="J33" s="65">
        <f>SUM(F33:G33)</f>
        <v>0</v>
      </c>
      <c r="K33" s="67">
        <f t="shared" si="2"/>
        <v>1</v>
      </c>
      <c r="L33" s="28">
        <f t="shared" si="3"/>
        <v>0</v>
      </c>
      <c r="M33" s="42" t="s">
        <v>70</v>
      </c>
      <c r="O33" s="37" t="s">
        <v>17</v>
      </c>
      <c r="P33" s="38">
        <v>23</v>
      </c>
      <c r="Q33" s="38">
        <v>2</v>
      </c>
      <c r="R33" s="38">
        <v>0</v>
      </c>
      <c r="S33" s="38">
        <v>2</v>
      </c>
      <c r="T33" s="8">
        <v>2</v>
      </c>
      <c r="U33" s="87"/>
      <c r="V33" s="87"/>
    </row>
    <row r="34" spans="1:22" x14ac:dyDescent="0.15">
      <c r="A34" s="3"/>
      <c r="B34" s="23" t="s">
        <v>16</v>
      </c>
      <c r="C34" s="4"/>
      <c r="D34" s="68">
        <f t="shared" ref="D34:F38" si="10">P32-P31</f>
        <v>0</v>
      </c>
      <c r="E34" s="69">
        <f t="shared" si="10"/>
        <v>0</v>
      </c>
      <c r="F34" s="69">
        <f t="shared" si="10"/>
        <v>0</v>
      </c>
      <c r="G34" s="70">
        <f t="shared" si="9"/>
        <v>1</v>
      </c>
      <c r="H34" s="118">
        <f t="shared" si="9"/>
        <v>0</v>
      </c>
      <c r="I34" s="71">
        <f t="shared" ref="I34" si="11">SUM(D34:E34)</f>
        <v>0</v>
      </c>
      <c r="J34" s="70">
        <f t="shared" ref="J34:J38" si="12">SUM(F34:G34)</f>
        <v>1</v>
      </c>
      <c r="K34" s="72">
        <f t="shared" si="2"/>
        <v>1</v>
      </c>
      <c r="L34" s="29">
        <f t="shared" si="3"/>
        <v>100</v>
      </c>
      <c r="M34" s="43" t="s">
        <v>70</v>
      </c>
      <c r="O34" s="37" t="s">
        <v>18</v>
      </c>
      <c r="P34" s="38">
        <v>25</v>
      </c>
      <c r="Q34" s="38">
        <v>2</v>
      </c>
      <c r="R34" s="38">
        <v>0</v>
      </c>
      <c r="S34" s="38">
        <v>2</v>
      </c>
      <c r="T34" s="8">
        <v>2</v>
      </c>
      <c r="U34" s="87"/>
      <c r="V34" s="87"/>
    </row>
    <row r="35" spans="1:22" x14ac:dyDescent="0.15">
      <c r="A35" s="3"/>
      <c r="B35" s="23" t="s">
        <v>17</v>
      </c>
      <c r="C35" s="4"/>
      <c r="D35" s="68">
        <f t="shared" si="10"/>
        <v>1</v>
      </c>
      <c r="E35" s="69">
        <f t="shared" si="10"/>
        <v>0</v>
      </c>
      <c r="F35" s="69">
        <f t="shared" si="10"/>
        <v>0</v>
      </c>
      <c r="G35" s="70">
        <f t="shared" si="9"/>
        <v>1</v>
      </c>
      <c r="H35" s="118">
        <f t="shared" si="9"/>
        <v>0</v>
      </c>
      <c r="I35" s="71">
        <f>SUM(D35:E35)</f>
        <v>1</v>
      </c>
      <c r="J35" s="70">
        <f t="shared" si="12"/>
        <v>1</v>
      </c>
      <c r="K35" s="72">
        <f t="shared" si="2"/>
        <v>2</v>
      </c>
      <c r="L35" s="29">
        <f t="shared" si="3"/>
        <v>50</v>
      </c>
      <c r="M35" s="43" t="s">
        <v>70</v>
      </c>
      <c r="O35" s="37" t="s">
        <v>19</v>
      </c>
      <c r="P35" s="38">
        <v>27</v>
      </c>
      <c r="Q35" s="38">
        <v>2</v>
      </c>
      <c r="R35" s="38">
        <v>0</v>
      </c>
      <c r="S35" s="38">
        <v>2</v>
      </c>
      <c r="T35" s="8">
        <v>2</v>
      </c>
      <c r="U35" s="87"/>
      <c r="V35" s="87"/>
    </row>
    <row r="36" spans="1:22" x14ac:dyDescent="0.15">
      <c r="A36" s="3"/>
      <c r="B36" s="23" t="s">
        <v>18</v>
      </c>
      <c r="C36" s="4"/>
      <c r="D36" s="68">
        <f t="shared" si="10"/>
        <v>2</v>
      </c>
      <c r="E36" s="69">
        <f t="shared" si="10"/>
        <v>0</v>
      </c>
      <c r="F36" s="69">
        <f t="shared" si="10"/>
        <v>0</v>
      </c>
      <c r="G36" s="70">
        <f t="shared" si="9"/>
        <v>0</v>
      </c>
      <c r="H36" s="118">
        <f t="shared" si="9"/>
        <v>0</v>
      </c>
      <c r="I36" s="71">
        <f t="shared" ref="I36:I38" si="13">SUM(D36:E36)</f>
        <v>2</v>
      </c>
      <c r="J36" s="70">
        <f t="shared" si="12"/>
        <v>0</v>
      </c>
      <c r="K36" s="72">
        <f t="shared" si="2"/>
        <v>2</v>
      </c>
      <c r="L36" s="29">
        <f t="shared" si="3"/>
        <v>0</v>
      </c>
      <c r="M36" s="43" t="s">
        <v>70</v>
      </c>
      <c r="O36" s="39" t="s">
        <v>20</v>
      </c>
      <c r="P36" s="40">
        <v>29</v>
      </c>
      <c r="Q36" s="40">
        <v>2</v>
      </c>
      <c r="R36" s="40">
        <v>0</v>
      </c>
      <c r="S36" s="40">
        <v>2</v>
      </c>
      <c r="T36" s="8">
        <v>2</v>
      </c>
      <c r="U36" s="87"/>
      <c r="V36" s="87"/>
    </row>
    <row r="37" spans="1:22" x14ac:dyDescent="0.15">
      <c r="A37" s="3"/>
      <c r="B37" s="23" t="s">
        <v>19</v>
      </c>
      <c r="C37" s="4"/>
      <c r="D37" s="68">
        <f t="shared" si="10"/>
        <v>2</v>
      </c>
      <c r="E37" s="69">
        <f t="shared" si="10"/>
        <v>0</v>
      </c>
      <c r="F37" s="69">
        <f t="shared" si="10"/>
        <v>0</v>
      </c>
      <c r="G37" s="70">
        <f t="shared" si="9"/>
        <v>0</v>
      </c>
      <c r="H37" s="118">
        <f t="shared" si="9"/>
        <v>0</v>
      </c>
      <c r="I37" s="71">
        <f t="shared" si="13"/>
        <v>2</v>
      </c>
      <c r="J37" s="70">
        <f t="shared" si="12"/>
        <v>0</v>
      </c>
      <c r="K37" s="72">
        <f t="shared" si="2"/>
        <v>2</v>
      </c>
      <c r="L37" s="29">
        <f t="shared" si="3"/>
        <v>0</v>
      </c>
      <c r="M37" s="43" t="s">
        <v>70</v>
      </c>
      <c r="O37" s="35" t="s">
        <v>55</v>
      </c>
      <c r="P37" s="36">
        <v>2</v>
      </c>
      <c r="Q37" s="36">
        <v>2</v>
      </c>
      <c r="R37" s="36">
        <v>0</v>
      </c>
      <c r="S37" s="36">
        <v>1</v>
      </c>
      <c r="T37" s="36">
        <v>0</v>
      </c>
      <c r="U37" s="87"/>
      <c r="V37" s="87"/>
    </row>
    <row r="38" spans="1:22" x14ac:dyDescent="0.15">
      <c r="A38" s="5"/>
      <c r="B38" s="24" t="s">
        <v>20</v>
      </c>
      <c r="C38" s="7"/>
      <c r="D38" s="73">
        <f t="shared" si="10"/>
        <v>2</v>
      </c>
      <c r="E38" s="74">
        <f t="shared" si="10"/>
        <v>0</v>
      </c>
      <c r="F38" s="74">
        <f t="shared" si="10"/>
        <v>0</v>
      </c>
      <c r="G38" s="75">
        <f t="shared" si="9"/>
        <v>0</v>
      </c>
      <c r="H38" s="119">
        <f t="shared" si="9"/>
        <v>0</v>
      </c>
      <c r="I38" s="76">
        <f t="shared" si="13"/>
        <v>2</v>
      </c>
      <c r="J38" s="75">
        <f t="shared" si="12"/>
        <v>0</v>
      </c>
      <c r="K38" s="77">
        <f t="shared" si="2"/>
        <v>2</v>
      </c>
      <c r="L38" s="30">
        <f t="shared" si="3"/>
        <v>0</v>
      </c>
      <c r="M38" s="44" t="s">
        <v>70</v>
      </c>
      <c r="O38" s="37" t="s">
        <v>21</v>
      </c>
      <c r="P38" s="38">
        <v>4</v>
      </c>
      <c r="Q38" s="38">
        <v>4</v>
      </c>
      <c r="R38" s="38">
        <v>0</v>
      </c>
      <c r="S38" s="38">
        <v>1</v>
      </c>
      <c r="T38" s="8">
        <v>0</v>
      </c>
      <c r="U38" s="87"/>
      <c r="V38" s="87"/>
    </row>
    <row r="39" spans="1:22" s="19" customFormat="1" x14ac:dyDescent="0.15">
      <c r="A39" s="17"/>
      <c r="B39" s="25" t="s">
        <v>160</v>
      </c>
      <c r="C39" s="18"/>
      <c r="D39" s="78">
        <f>SUM(D33:D38)</f>
        <v>7</v>
      </c>
      <c r="E39" s="79">
        <f>SUM(E33:E38)</f>
        <v>0</v>
      </c>
      <c r="F39" s="79">
        <f>SUM(F33:F38)</f>
        <v>0</v>
      </c>
      <c r="G39" s="80">
        <f>SUM(G33:G38)</f>
        <v>2</v>
      </c>
      <c r="H39" s="120">
        <f>SUM(H33:H38)</f>
        <v>1</v>
      </c>
      <c r="I39" s="81">
        <f>SUM(D39:E39)</f>
        <v>7</v>
      </c>
      <c r="J39" s="80">
        <f>SUM(F39:G39)</f>
        <v>2</v>
      </c>
      <c r="K39" s="82">
        <f t="shared" si="2"/>
        <v>10</v>
      </c>
      <c r="L39" s="31">
        <f t="shared" si="3"/>
        <v>20</v>
      </c>
      <c r="M39" s="45">
        <f>IF(ISERROR(ROUND(K39/$K$61*100,1)),"-",ROUND(K39/$K$61*100,1))</f>
        <v>8.1999999999999993</v>
      </c>
      <c r="O39" s="37" t="s">
        <v>22</v>
      </c>
      <c r="P39" s="38">
        <v>6</v>
      </c>
      <c r="Q39" s="38">
        <v>4</v>
      </c>
      <c r="R39" s="38">
        <v>0</v>
      </c>
      <c r="S39" s="38">
        <v>1</v>
      </c>
      <c r="T39" s="8">
        <v>0</v>
      </c>
      <c r="U39" s="87"/>
      <c r="V39" s="87"/>
    </row>
    <row r="40" spans="1:22" x14ac:dyDescent="0.15">
      <c r="A40" s="1"/>
      <c r="B40" s="22" t="s">
        <v>55</v>
      </c>
      <c r="C40" s="2"/>
      <c r="D40" s="63">
        <f>P37</f>
        <v>2</v>
      </c>
      <c r="E40" s="64">
        <f>Q37</f>
        <v>2</v>
      </c>
      <c r="F40" s="64">
        <f>R37</f>
        <v>0</v>
      </c>
      <c r="G40" s="65">
        <f>S37</f>
        <v>1</v>
      </c>
      <c r="H40" s="117">
        <f>T37</f>
        <v>0</v>
      </c>
      <c r="I40" s="66">
        <f>SUM(D40:E40)</f>
        <v>4</v>
      </c>
      <c r="J40" s="65">
        <f>SUM(F40:G40)</f>
        <v>1</v>
      </c>
      <c r="K40" s="67">
        <f t="shared" si="2"/>
        <v>5</v>
      </c>
      <c r="L40" s="28">
        <f t="shared" si="3"/>
        <v>20</v>
      </c>
      <c r="M40" s="42" t="s">
        <v>70</v>
      </c>
      <c r="O40" s="37" t="s">
        <v>23</v>
      </c>
      <c r="P40" s="38">
        <v>10</v>
      </c>
      <c r="Q40" s="38">
        <v>4</v>
      </c>
      <c r="R40" s="38">
        <v>0</v>
      </c>
      <c r="S40" s="38">
        <v>1</v>
      </c>
      <c r="T40" s="8">
        <v>0</v>
      </c>
      <c r="U40" s="87"/>
      <c r="V40" s="87"/>
    </row>
    <row r="41" spans="1:22" x14ac:dyDescent="0.15">
      <c r="A41" s="3"/>
      <c r="B41" s="23" t="s">
        <v>56</v>
      </c>
      <c r="C41" s="4"/>
      <c r="D41" s="68">
        <f t="shared" ref="D41:H45" si="14">P38-P37</f>
        <v>2</v>
      </c>
      <c r="E41" s="69">
        <f t="shared" si="14"/>
        <v>2</v>
      </c>
      <c r="F41" s="69">
        <f t="shared" si="14"/>
        <v>0</v>
      </c>
      <c r="G41" s="70">
        <f t="shared" si="14"/>
        <v>0</v>
      </c>
      <c r="H41" s="118">
        <f t="shared" si="14"/>
        <v>0</v>
      </c>
      <c r="I41" s="71">
        <f t="shared" ref="I41" si="15">SUM(D41:E41)</f>
        <v>4</v>
      </c>
      <c r="J41" s="70">
        <f t="shared" ref="J41:J45" si="16">SUM(F41:G41)</f>
        <v>0</v>
      </c>
      <c r="K41" s="72">
        <f t="shared" si="2"/>
        <v>4</v>
      </c>
      <c r="L41" s="29">
        <f t="shared" si="3"/>
        <v>0</v>
      </c>
      <c r="M41" s="43" t="s">
        <v>70</v>
      </c>
      <c r="O41" s="37" t="s">
        <v>24</v>
      </c>
      <c r="P41" s="38">
        <v>13</v>
      </c>
      <c r="Q41" s="38">
        <v>5</v>
      </c>
      <c r="R41" s="38">
        <v>0</v>
      </c>
      <c r="S41" s="38">
        <v>2</v>
      </c>
      <c r="T41" s="8">
        <v>0</v>
      </c>
      <c r="U41" s="87"/>
      <c r="V41" s="87"/>
    </row>
    <row r="42" spans="1:22" x14ac:dyDescent="0.15">
      <c r="A42" s="3"/>
      <c r="B42" s="23" t="s">
        <v>57</v>
      </c>
      <c r="C42" s="4"/>
      <c r="D42" s="68">
        <f t="shared" si="14"/>
        <v>2</v>
      </c>
      <c r="E42" s="69">
        <f t="shared" si="14"/>
        <v>0</v>
      </c>
      <c r="F42" s="69">
        <f t="shared" si="14"/>
        <v>0</v>
      </c>
      <c r="G42" s="70">
        <f t="shared" si="14"/>
        <v>0</v>
      </c>
      <c r="H42" s="118">
        <f t="shared" si="14"/>
        <v>0</v>
      </c>
      <c r="I42" s="71">
        <f>SUM(D42:E42)</f>
        <v>2</v>
      </c>
      <c r="J42" s="70">
        <f t="shared" si="16"/>
        <v>0</v>
      </c>
      <c r="K42" s="72">
        <f t="shared" si="2"/>
        <v>2</v>
      </c>
      <c r="L42" s="29">
        <f t="shared" si="3"/>
        <v>0</v>
      </c>
      <c r="M42" s="43" t="s">
        <v>70</v>
      </c>
      <c r="O42" s="39" t="s">
        <v>25</v>
      </c>
      <c r="P42" s="40">
        <v>17</v>
      </c>
      <c r="Q42" s="40">
        <v>5</v>
      </c>
      <c r="R42" s="40">
        <v>0</v>
      </c>
      <c r="S42" s="40">
        <v>2</v>
      </c>
      <c r="T42" s="8">
        <v>0</v>
      </c>
      <c r="U42" s="87"/>
      <c r="V42" s="87"/>
    </row>
    <row r="43" spans="1:22" x14ac:dyDescent="0.15">
      <c r="A43" s="3"/>
      <c r="B43" s="23" t="s">
        <v>58</v>
      </c>
      <c r="C43" s="4"/>
      <c r="D43" s="68">
        <f t="shared" si="14"/>
        <v>4</v>
      </c>
      <c r="E43" s="69">
        <f t="shared" si="14"/>
        <v>0</v>
      </c>
      <c r="F43" s="69">
        <f t="shared" si="14"/>
        <v>0</v>
      </c>
      <c r="G43" s="70">
        <f t="shared" si="14"/>
        <v>0</v>
      </c>
      <c r="H43" s="118">
        <f t="shared" si="14"/>
        <v>0</v>
      </c>
      <c r="I43" s="71">
        <f t="shared" ref="I43:I45" si="17">SUM(D43:E43)</f>
        <v>4</v>
      </c>
      <c r="J43" s="70">
        <f t="shared" si="16"/>
        <v>0</v>
      </c>
      <c r="K43" s="72">
        <f t="shared" si="2"/>
        <v>4</v>
      </c>
      <c r="L43" s="29">
        <f t="shared" si="3"/>
        <v>0</v>
      </c>
      <c r="M43" s="43" t="s">
        <v>70</v>
      </c>
      <c r="O43" s="35" t="s">
        <v>27</v>
      </c>
      <c r="P43" s="36">
        <v>22</v>
      </c>
      <c r="Q43" s="36">
        <v>6</v>
      </c>
      <c r="R43" s="36">
        <v>0</v>
      </c>
      <c r="S43" s="36">
        <v>3</v>
      </c>
      <c r="T43" s="36">
        <v>0</v>
      </c>
      <c r="U43" s="87"/>
      <c r="V43" s="87"/>
    </row>
    <row r="44" spans="1:22" s="19" customFormat="1" x14ac:dyDescent="0.15">
      <c r="A44" s="3"/>
      <c r="B44" s="23" t="s">
        <v>59</v>
      </c>
      <c r="C44" s="4"/>
      <c r="D44" s="68">
        <f t="shared" si="14"/>
        <v>3</v>
      </c>
      <c r="E44" s="69">
        <f t="shared" si="14"/>
        <v>1</v>
      </c>
      <c r="F44" s="69">
        <f t="shared" si="14"/>
        <v>0</v>
      </c>
      <c r="G44" s="70">
        <f t="shared" si="14"/>
        <v>1</v>
      </c>
      <c r="H44" s="118">
        <f t="shared" si="14"/>
        <v>0</v>
      </c>
      <c r="I44" s="71">
        <f t="shared" si="17"/>
        <v>4</v>
      </c>
      <c r="J44" s="70">
        <f t="shared" si="16"/>
        <v>1</v>
      </c>
      <c r="K44" s="72">
        <f t="shared" si="2"/>
        <v>5</v>
      </c>
      <c r="L44" s="29">
        <f t="shared" si="3"/>
        <v>20</v>
      </c>
      <c r="M44" s="43" t="s">
        <v>70</v>
      </c>
      <c r="O44" s="37" t="s">
        <v>28</v>
      </c>
      <c r="P44" s="38">
        <v>26</v>
      </c>
      <c r="Q44" s="38">
        <v>6</v>
      </c>
      <c r="R44" s="38">
        <v>0</v>
      </c>
      <c r="S44" s="38">
        <v>3</v>
      </c>
      <c r="T44" s="8">
        <v>0</v>
      </c>
      <c r="U44" s="87"/>
      <c r="V44" s="87"/>
    </row>
    <row r="45" spans="1:22" x14ac:dyDescent="0.15">
      <c r="A45" s="5"/>
      <c r="B45" s="24" t="s">
        <v>26</v>
      </c>
      <c r="C45" s="7"/>
      <c r="D45" s="73">
        <f t="shared" si="14"/>
        <v>4</v>
      </c>
      <c r="E45" s="74">
        <f t="shared" si="14"/>
        <v>0</v>
      </c>
      <c r="F45" s="74">
        <f t="shared" si="14"/>
        <v>0</v>
      </c>
      <c r="G45" s="75">
        <f t="shared" si="14"/>
        <v>0</v>
      </c>
      <c r="H45" s="119">
        <f t="shared" si="14"/>
        <v>0</v>
      </c>
      <c r="I45" s="76">
        <f t="shared" si="17"/>
        <v>4</v>
      </c>
      <c r="J45" s="75">
        <f t="shared" si="16"/>
        <v>0</v>
      </c>
      <c r="K45" s="77">
        <f t="shared" si="2"/>
        <v>4</v>
      </c>
      <c r="L45" s="30">
        <f t="shared" si="3"/>
        <v>0</v>
      </c>
      <c r="M45" s="44" t="s">
        <v>70</v>
      </c>
      <c r="O45" s="37" t="s">
        <v>29</v>
      </c>
      <c r="P45" s="38">
        <v>31</v>
      </c>
      <c r="Q45" s="38">
        <v>6</v>
      </c>
      <c r="R45" s="38">
        <v>0</v>
      </c>
      <c r="S45" s="38">
        <v>4</v>
      </c>
      <c r="T45" s="8">
        <v>0</v>
      </c>
      <c r="U45" s="87"/>
      <c r="V45" s="87"/>
    </row>
    <row r="46" spans="1:22" x14ac:dyDescent="0.15">
      <c r="A46" s="17"/>
      <c r="B46" s="25" t="s">
        <v>113</v>
      </c>
      <c r="C46" s="18"/>
      <c r="D46" s="78">
        <f>SUM(D40:D45)</f>
        <v>17</v>
      </c>
      <c r="E46" s="79">
        <f>SUM(E40:E45)</f>
        <v>5</v>
      </c>
      <c r="F46" s="79">
        <f>SUM(F40:F45)</f>
        <v>0</v>
      </c>
      <c r="G46" s="80">
        <f>SUM(G40:G45)</f>
        <v>2</v>
      </c>
      <c r="H46" s="120">
        <f>SUM(H40:H45)</f>
        <v>0</v>
      </c>
      <c r="I46" s="81">
        <f>SUM(D46:E46)</f>
        <v>22</v>
      </c>
      <c r="J46" s="80">
        <f>SUM(F46:G46)</f>
        <v>2</v>
      </c>
      <c r="K46" s="82">
        <f t="shared" si="2"/>
        <v>24</v>
      </c>
      <c r="L46" s="31">
        <f t="shared" si="3"/>
        <v>8.3000000000000007</v>
      </c>
      <c r="M46" s="45">
        <f>IF(ISERROR(ROUND(K46/$K$61*100,1)),"-",ROUND(K46/$K$61*100,1))</f>
        <v>19.7</v>
      </c>
      <c r="O46" s="37" t="s">
        <v>30</v>
      </c>
      <c r="P46" s="38">
        <v>37</v>
      </c>
      <c r="Q46" s="38">
        <v>7</v>
      </c>
      <c r="R46" s="38">
        <v>0</v>
      </c>
      <c r="S46" s="38">
        <v>4</v>
      </c>
      <c r="T46" s="8">
        <v>0</v>
      </c>
      <c r="U46" s="87"/>
      <c r="V46" s="87"/>
    </row>
    <row r="47" spans="1:22" x14ac:dyDescent="0.15">
      <c r="A47" s="1"/>
      <c r="B47" s="22" t="s">
        <v>60</v>
      </c>
      <c r="C47" s="2"/>
      <c r="D47" s="63">
        <f>P43-P42</f>
        <v>5</v>
      </c>
      <c r="E47" s="64">
        <f>Q43-Q42</f>
        <v>1</v>
      </c>
      <c r="F47" s="64">
        <f>R43-R42</f>
        <v>0</v>
      </c>
      <c r="G47" s="65">
        <f>S43-S42</f>
        <v>1</v>
      </c>
      <c r="H47" s="117">
        <f>T43-T42</f>
        <v>0</v>
      </c>
      <c r="I47" s="66">
        <f>SUM(D47:E47)</f>
        <v>6</v>
      </c>
      <c r="J47" s="65">
        <f>SUM(F47:G47)</f>
        <v>1</v>
      </c>
      <c r="K47" s="67">
        <f t="shared" si="2"/>
        <v>7</v>
      </c>
      <c r="L47" s="28">
        <f t="shared" si="3"/>
        <v>14.3</v>
      </c>
      <c r="M47" s="42" t="s">
        <v>70</v>
      </c>
      <c r="O47" s="37" t="s">
        <v>31</v>
      </c>
      <c r="P47" s="38">
        <v>39</v>
      </c>
      <c r="Q47" s="38">
        <v>9</v>
      </c>
      <c r="R47" s="38">
        <v>0</v>
      </c>
      <c r="S47" s="38">
        <v>4</v>
      </c>
      <c r="T47" s="8">
        <v>1</v>
      </c>
      <c r="U47" s="87"/>
      <c r="V47" s="87"/>
    </row>
    <row r="48" spans="1:22" x14ac:dyDescent="0.15">
      <c r="A48" s="3"/>
      <c r="B48" s="23" t="s">
        <v>61</v>
      </c>
      <c r="C48" s="4"/>
      <c r="D48" s="68">
        <f t="shared" ref="D48:H52" si="18">P44-P43</f>
        <v>4</v>
      </c>
      <c r="E48" s="69">
        <f t="shared" si="18"/>
        <v>0</v>
      </c>
      <c r="F48" s="69">
        <f t="shared" si="18"/>
        <v>0</v>
      </c>
      <c r="G48" s="70">
        <f t="shared" si="18"/>
        <v>0</v>
      </c>
      <c r="H48" s="118">
        <f t="shared" si="18"/>
        <v>0</v>
      </c>
      <c r="I48" s="71">
        <f t="shared" ref="I48" si="19">SUM(D48:E48)</f>
        <v>4</v>
      </c>
      <c r="J48" s="70">
        <f t="shared" ref="J48:J52" si="20">SUM(F48:G48)</f>
        <v>0</v>
      </c>
      <c r="K48" s="72">
        <f t="shared" si="2"/>
        <v>4</v>
      </c>
      <c r="L48" s="29">
        <f t="shared" si="3"/>
        <v>0</v>
      </c>
      <c r="M48" s="43" t="s">
        <v>70</v>
      </c>
      <c r="O48" s="39" t="s">
        <v>32</v>
      </c>
      <c r="P48" s="40">
        <v>42</v>
      </c>
      <c r="Q48" s="40">
        <v>10</v>
      </c>
      <c r="R48" s="40">
        <v>0</v>
      </c>
      <c r="S48" s="40">
        <v>4</v>
      </c>
      <c r="T48" s="8">
        <v>1</v>
      </c>
      <c r="U48" s="87"/>
      <c r="V48" s="87"/>
    </row>
    <row r="49" spans="1:21" x14ac:dyDescent="0.15">
      <c r="A49" s="3"/>
      <c r="B49" s="23" t="s">
        <v>62</v>
      </c>
      <c r="C49" s="4"/>
      <c r="D49" s="68">
        <f t="shared" si="18"/>
        <v>5</v>
      </c>
      <c r="E49" s="69">
        <f t="shared" si="18"/>
        <v>0</v>
      </c>
      <c r="F49" s="69">
        <f t="shared" si="18"/>
        <v>0</v>
      </c>
      <c r="G49" s="70">
        <f t="shared" si="18"/>
        <v>1</v>
      </c>
      <c r="H49" s="118">
        <f t="shared" si="18"/>
        <v>0</v>
      </c>
      <c r="I49" s="71">
        <f>SUM(D49:E49)</f>
        <v>5</v>
      </c>
      <c r="J49" s="70">
        <f t="shared" si="20"/>
        <v>1</v>
      </c>
      <c r="K49" s="72">
        <f t="shared" si="2"/>
        <v>6</v>
      </c>
      <c r="L49" s="29">
        <f t="shared" si="3"/>
        <v>16.7</v>
      </c>
      <c r="M49" s="43" t="s">
        <v>70</v>
      </c>
      <c r="O49" s="35" t="s">
        <v>34</v>
      </c>
      <c r="P49" s="36">
        <v>46</v>
      </c>
      <c r="Q49" s="36">
        <v>12</v>
      </c>
      <c r="R49" s="36">
        <v>0</v>
      </c>
      <c r="S49" s="36">
        <v>4</v>
      </c>
      <c r="T49" s="36">
        <v>1</v>
      </c>
    </row>
    <row r="50" spans="1:21" x14ac:dyDescent="0.15">
      <c r="A50" s="3"/>
      <c r="B50" s="23" t="s">
        <v>63</v>
      </c>
      <c r="C50" s="4"/>
      <c r="D50" s="68">
        <f t="shared" si="18"/>
        <v>6</v>
      </c>
      <c r="E50" s="69">
        <f t="shared" si="18"/>
        <v>1</v>
      </c>
      <c r="F50" s="69">
        <f t="shared" si="18"/>
        <v>0</v>
      </c>
      <c r="G50" s="70">
        <f t="shared" si="18"/>
        <v>0</v>
      </c>
      <c r="H50" s="118">
        <f t="shared" si="18"/>
        <v>0</v>
      </c>
      <c r="I50" s="71">
        <f t="shared" ref="I50:I52" si="21">SUM(D50:E50)</f>
        <v>7</v>
      </c>
      <c r="J50" s="70">
        <f t="shared" si="20"/>
        <v>0</v>
      </c>
      <c r="K50" s="72">
        <f t="shared" si="2"/>
        <v>7</v>
      </c>
      <c r="L50" s="29">
        <f t="shared" si="3"/>
        <v>0</v>
      </c>
      <c r="M50" s="43" t="s">
        <v>70</v>
      </c>
      <c r="O50" s="37" t="s">
        <v>35</v>
      </c>
      <c r="P50" s="38">
        <v>53</v>
      </c>
      <c r="Q50" s="38">
        <v>12</v>
      </c>
      <c r="R50" s="38">
        <v>0</v>
      </c>
      <c r="S50" s="38">
        <v>4</v>
      </c>
      <c r="T50" s="8">
        <v>1</v>
      </c>
    </row>
    <row r="51" spans="1:21" s="19" customFormat="1" x14ac:dyDescent="0.15">
      <c r="A51" s="3"/>
      <c r="B51" s="23" t="s">
        <v>64</v>
      </c>
      <c r="C51" s="4"/>
      <c r="D51" s="68">
        <f t="shared" si="18"/>
        <v>2</v>
      </c>
      <c r="E51" s="69">
        <f t="shared" si="18"/>
        <v>2</v>
      </c>
      <c r="F51" s="69">
        <f t="shared" si="18"/>
        <v>0</v>
      </c>
      <c r="G51" s="70">
        <f t="shared" si="18"/>
        <v>0</v>
      </c>
      <c r="H51" s="118">
        <f t="shared" si="18"/>
        <v>1</v>
      </c>
      <c r="I51" s="71">
        <f t="shared" si="21"/>
        <v>4</v>
      </c>
      <c r="J51" s="70">
        <f t="shared" si="20"/>
        <v>0</v>
      </c>
      <c r="K51" s="72">
        <f t="shared" si="2"/>
        <v>5</v>
      </c>
      <c r="L51" s="29">
        <f t="shared" si="3"/>
        <v>0</v>
      </c>
      <c r="M51" s="43" t="s">
        <v>70</v>
      </c>
      <c r="O51" s="37" t="s">
        <v>36</v>
      </c>
      <c r="P51" s="38">
        <v>57</v>
      </c>
      <c r="Q51" s="38">
        <v>12</v>
      </c>
      <c r="R51" s="38">
        <v>0</v>
      </c>
      <c r="S51" s="38">
        <v>4</v>
      </c>
      <c r="T51" s="8">
        <v>1</v>
      </c>
      <c r="U51" s="8"/>
    </row>
    <row r="52" spans="1:21" x14ac:dyDescent="0.15">
      <c r="A52" s="5"/>
      <c r="B52" s="24" t="s">
        <v>33</v>
      </c>
      <c r="C52" s="7"/>
      <c r="D52" s="73">
        <f t="shared" si="18"/>
        <v>3</v>
      </c>
      <c r="E52" s="74">
        <f t="shared" si="18"/>
        <v>1</v>
      </c>
      <c r="F52" s="74">
        <f t="shared" si="18"/>
        <v>0</v>
      </c>
      <c r="G52" s="75">
        <f t="shared" si="18"/>
        <v>0</v>
      </c>
      <c r="H52" s="119">
        <f t="shared" si="18"/>
        <v>0</v>
      </c>
      <c r="I52" s="76">
        <f t="shared" si="21"/>
        <v>4</v>
      </c>
      <c r="J52" s="75">
        <f t="shared" si="20"/>
        <v>0</v>
      </c>
      <c r="K52" s="77">
        <f t="shared" si="2"/>
        <v>4</v>
      </c>
      <c r="L52" s="30">
        <f t="shared" si="3"/>
        <v>0</v>
      </c>
      <c r="M52" s="44" t="s">
        <v>70</v>
      </c>
      <c r="O52" s="37" t="s">
        <v>37</v>
      </c>
      <c r="P52" s="38">
        <v>61</v>
      </c>
      <c r="Q52" s="38">
        <v>12</v>
      </c>
      <c r="R52" s="38">
        <v>0</v>
      </c>
      <c r="S52" s="38">
        <v>4</v>
      </c>
      <c r="T52" s="8">
        <v>1</v>
      </c>
    </row>
    <row r="53" spans="1:21" x14ac:dyDescent="0.15">
      <c r="A53" s="17"/>
      <c r="B53" s="25" t="s">
        <v>112</v>
      </c>
      <c r="C53" s="18"/>
      <c r="D53" s="78">
        <f>SUM(D47:D52)</f>
        <v>25</v>
      </c>
      <c r="E53" s="79">
        <f>SUM(E47:E52)</f>
        <v>5</v>
      </c>
      <c r="F53" s="79">
        <f>SUM(F47:F52)</f>
        <v>0</v>
      </c>
      <c r="G53" s="80">
        <f>SUM(G47:G52)</f>
        <v>2</v>
      </c>
      <c r="H53" s="120">
        <f>SUM(H47:H52)</f>
        <v>1</v>
      </c>
      <c r="I53" s="81">
        <f>SUM(D53:E53)</f>
        <v>30</v>
      </c>
      <c r="J53" s="80">
        <f>SUM(F53:G53)</f>
        <v>2</v>
      </c>
      <c r="K53" s="82">
        <f t="shared" si="2"/>
        <v>33</v>
      </c>
      <c r="L53" s="31">
        <f t="shared" si="3"/>
        <v>6.1</v>
      </c>
      <c r="M53" s="45">
        <f>IF(ISERROR(ROUND(K53/$K$61*100,1)),"-",ROUND(K53/$K$61*100,1))</f>
        <v>27</v>
      </c>
      <c r="O53" s="37" t="s">
        <v>38</v>
      </c>
      <c r="P53" s="38">
        <v>61</v>
      </c>
      <c r="Q53" s="38">
        <v>13</v>
      </c>
      <c r="R53" s="38">
        <v>0</v>
      </c>
      <c r="S53" s="38">
        <v>4</v>
      </c>
      <c r="T53" s="8">
        <v>1</v>
      </c>
    </row>
    <row r="54" spans="1:21" x14ac:dyDescent="0.15">
      <c r="A54" s="1"/>
      <c r="B54" s="22" t="s">
        <v>65</v>
      </c>
      <c r="C54" s="2"/>
      <c r="D54" s="63">
        <f>P49-P48</f>
        <v>4</v>
      </c>
      <c r="E54" s="64">
        <f>Q49-Q48</f>
        <v>2</v>
      </c>
      <c r="F54" s="64">
        <f>R49-R48</f>
        <v>0</v>
      </c>
      <c r="G54" s="65">
        <f>S49-S48</f>
        <v>0</v>
      </c>
      <c r="H54" s="117">
        <f>T49-T48</f>
        <v>0</v>
      </c>
      <c r="I54" s="66">
        <f>SUM(D54:E54)</f>
        <v>6</v>
      </c>
      <c r="J54" s="65">
        <f>SUM(F54:G54)</f>
        <v>0</v>
      </c>
      <c r="K54" s="67">
        <f t="shared" si="2"/>
        <v>6</v>
      </c>
      <c r="L54" s="28">
        <f t="shared" si="3"/>
        <v>0</v>
      </c>
      <c r="M54" s="42" t="s">
        <v>70</v>
      </c>
      <c r="O54" s="39" t="s">
        <v>39</v>
      </c>
      <c r="P54" s="40">
        <v>68</v>
      </c>
      <c r="Q54" s="40">
        <v>13</v>
      </c>
      <c r="R54" s="40">
        <v>0</v>
      </c>
      <c r="S54" s="40">
        <v>4</v>
      </c>
      <c r="T54" s="8">
        <v>2</v>
      </c>
    </row>
    <row r="55" spans="1:21" x14ac:dyDescent="0.15">
      <c r="A55" s="3"/>
      <c r="B55" s="23" t="s">
        <v>66</v>
      </c>
      <c r="C55" s="4"/>
      <c r="D55" s="68">
        <f t="shared" ref="D55:H59" si="22">P50-P49</f>
        <v>7</v>
      </c>
      <c r="E55" s="69">
        <f t="shared" si="22"/>
        <v>0</v>
      </c>
      <c r="F55" s="69">
        <f t="shared" si="22"/>
        <v>0</v>
      </c>
      <c r="G55" s="70">
        <f t="shared" si="22"/>
        <v>0</v>
      </c>
      <c r="H55" s="118">
        <f t="shared" si="22"/>
        <v>0</v>
      </c>
      <c r="I55" s="71">
        <f t="shared" ref="I55" si="23">SUM(D55:E55)</f>
        <v>7</v>
      </c>
      <c r="J55" s="70">
        <f t="shared" ref="J55:J59" si="24">SUM(F55:G55)</f>
        <v>0</v>
      </c>
      <c r="K55" s="72">
        <f t="shared" si="2"/>
        <v>7</v>
      </c>
      <c r="L55" s="29">
        <f t="shared" si="3"/>
        <v>0</v>
      </c>
      <c r="M55" s="43" t="s">
        <v>70</v>
      </c>
      <c r="O55" s="19"/>
      <c r="P55" s="19"/>
      <c r="Q55" s="19"/>
      <c r="R55" s="19"/>
      <c r="S55" s="19"/>
      <c r="T55" s="36"/>
    </row>
    <row r="56" spans="1:21" x14ac:dyDescent="0.15">
      <c r="A56" s="3"/>
      <c r="B56" s="23" t="s">
        <v>67</v>
      </c>
      <c r="C56" s="4"/>
      <c r="D56" s="68">
        <f t="shared" si="22"/>
        <v>4</v>
      </c>
      <c r="E56" s="69">
        <f t="shared" si="22"/>
        <v>0</v>
      </c>
      <c r="F56" s="69">
        <f t="shared" si="22"/>
        <v>0</v>
      </c>
      <c r="G56" s="70">
        <f t="shared" si="22"/>
        <v>0</v>
      </c>
      <c r="H56" s="118">
        <f t="shared" si="22"/>
        <v>0</v>
      </c>
      <c r="I56" s="71">
        <f>SUM(D56:E56)</f>
        <v>4</v>
      </c>
      <c r="J56" s="70">
        <f t="shared" si="24"/>
        <v>0</v>
      </c>
      <c r="K56" s="72">
        <f t="shared" si="2"/>
        <v>4</v>
      </c>
      <c r="L56" s="29">
        <f t="shared" si="3"/>
        <v>0</v>
      </c>
      <c r="M56" s="43" t="s">
        <v>70</v>
      </c>
      <c r="O56" s="19"/>
      <c r="P56" s="19"/>
      <c r="Q56" s="19"/>
      <c r="R56" s="19"/>
      <c r="S56" s="19"/>
    </row>
    <row r="57" spans="1:21" x14ac:dyDescent="0.15">
      <c r="A57" s="3"/>
      <c r="B57" s="23" t="s">
        <v>68</v>
      </c>
      <c r="C57" s="4"/>
      <c r="D57" s="68">
        <f t="shared" si="22"/>
        <v>4</v>
      </c>
      <c r="E57" s="69">
        <f t="shared" si="22"/>
        <v>0</v>
      </c>
      <c r="F57" s="69">
        <f t="shared" si="22"/>
        <v>0</v>
      </c>
      <c r="G57" s="70">
        <f t="shared" si="22"/>
        <v>0</v>
      </c>
      <c r="H57" s="118">
        <f t="shared" si="22"/>
        <v>0</v>
      </c>
      <c r="I57" s="71">
        <f t="shared" ref="I57:I59" si="25">SUM(D57:E57)</f>
        <v>4</v>
      </c>
      <c r="J57" s="70">
        <f t="shared" si="24"/>
        <v>0</v>
      </c>
      <c r="K57" s="72">
        <f t="shared" si="2"/>
        <v>4</v>
      </c>
      <c r="L57" s="29">
        <f t="shared" si="3"/>
        <v>0</v>
      </c>
      <c r="M57" s="43" t="s">
        <v>70</v>
      </c>
      <c r="O57" s="19"/>
      <c r="P57" s="19"/>
      <c r="Q57" s="19"/>
      <c r="R57" s="19"/>
      <c r="S57" s="19"/>
    </row>
    <row r="58" spans="1:21" x14ac:dyDescent="0.15">
      <c r="A58" s="3"/>
      <c r="B58" s="23" t="s">
        <v>69</v>
      </c>
      <c r="C58" s="4"/>
      <c r="D58" s="68">
        <f t="shared" si="22"/>
        <v>0</v>
      </c>
      <c r="E58" s="69">
        <f t="shared" si="22"/>
        <v>1</v>
      </c>
      <c r="F58" s="69">
        <f t="shared" si="22"/>
        <v>0</v>
      </c>
      <c r="G58" s="70">
        <f t="shared" si="22"/>
        <v>0</v>
      </c>
      <c r="H58" s="118">
        <f t="shared" si="22"/>
        <v>0</v>
      </c>
      <c r="I58" s="71">
        <f t="shared" si="25"/>
        <v>1</v>
      </c>
      <c r="J58" s="70">
        <f t="shared" si="24"/>
        <v>0</v>
      </c>
      <c r="K58" s="72">
        <f t="shared" si="2"/>
        <v>1</v>
      </c>
      <c r="L58" s="29">
        <f t="shared" si="3"/>
        <v>0</v>
      </c>
      <c r="M58" s="43" t="s">
        <v>70</v>
      </c>
      <c r="O58" s="88"/>
      <c r="P58" s="89"/>
      <c r="Q58" s="88"/>
      <c r="R58" s="88"/>
      <c r="S58" s="88"/>
    </row>
    <row r="59" spans="1:21" x14ac:dyDescent="0.15">
      <c r="A59" s="5"/>
      <c r="B59" s="24" t="s">
        <v>40</v>
      </c>
      <c r="C59" s="7"/>
      <c r="D59" s="73">
        <f t="shared" si="22"/>
        <v>7</v>
      </c>
      <c r="E59" s="74">
        <f t="shared" si="22"/>
        <v>0</v>
      </c>
      <c r="F59" s="74">
        <f t="shared" si="22"/>
        <v>0</v>
      </c>
      <c r="G59" s="75">
        <f t="shared" si="22"/>
        <v>0</v>
      </c>
      <c r="H59" s="119">
        <f t="shared" si="22"/>
        <v>1</v>
      </c>
      <c r="I59" s="76">
        <f t="shared" si="25"/>
        <v>7</v>
      </c>
      <c r="J59" s="75">
        <f t="shared" si="24"/>
        <v>0</v>
      </c>
      <c r="K59" s="77">
        <f t="shared" si="2"/>
        <v>8</v>
      </c>
      <c r="L59" s="30">
        <f t="shared" si="3"/>
        <v>0</v>
      </c>
      <c r="M59" s="44" t="s">
        <v>70</v>
      </c>
      <c r="O59" s="88"/>
      <c r="P59" s="88"/>
      <c r="Q59" s="88"/>
      <c r="R59" s="88"/>
      <c r="S59" s="88"/>
    </row>
    <row r="60" spans="1:21" ht="12" thickBot="1" x14ac:dyDescent="0.2">
      <c r="A60" s="20"/>
      <c r="B60" s="25" t="s">
        <v>111</v>
      </c>
      <c r="C60" s="21"/>
      <c r="D60" s="83">
        <f>SUM(D54:D59)</f>
        <v>26</v>
      </c>
      <c r="E60" s="84">
        <f t="shared" ref="E60:H60" si="26">SUM(E54:E59)</f>
        <v>3</v>
      </c>
      <c r="F60" s="84">
        <f t="shared" si="26"/>
        <v>0</v>
      </c>
      <c r="G60" s="85">
        <f t="shared" si="26"/>
        <v>0</v>
      </c>
      <c r="H60" s="121">
        <f t="shared" si="26"/>
        <v>1</v>
      </c>
      <c r="I60" s="86">
        <f>SUM(D60:E60)</f>
        <v>29</v>
      </c>
      <c r="J60" s="85">
        <f>SUM(F60:G60)</f>
        <v>0</v>
      </c>
      <c r="K60" s="67">
        <f t="shared" si="2"/>
        <v>30</v>
      </c>
      <c r="L60" s="27">
        <f>IF(ISERROR(ROUND(J60/K60*100,1)),"-",ROUND(J60/K60*100,1))</f>
        <v>0</v>
      </c>
      <c r="M60" s="45">
        <f>IF(ISERROR(ROUND(K60/$K$61*100,1)),"-",ROUND(K60/$K$61*100,1))</f>
        <v>24.6</v>
      </c>
      <c r="O60" s="88"/>
      <c r="P60" s="90"/>
      <c r="Q60" s="90"/>
      <c r="R60" s="90"/>
      <c r="S60" s="90"/>
    </row>
    <row r="61" spans="1:21" ht="12" thickTop="1" x14ac:dyDescent="0.15">
      <c r="A61" s="97"/>
      <c r="B61" s="98" t="s">
        <v>106</v>
      </c>
      <c r="C61" s="99"/>
      <c r="D61" s="100">
        <f>SUM(D25,D32,D39,D46,D53,D60)</f>
        <v>97</v>
      </c>
      <c r="E61" s="101">
        <f t="shared" ref="E61:J61" si="27">SUM(E25,E32,E39,E46,E53,E60)</f>
        <v>15</v>
      </c>
      <c r="F61" s="101">
        <f t="shared" si="27"/>
        <v>0</v>
      </c>
      <c r="G61" s="102">
        <f t="shared" si="27"/>
        <v>6</v>
      </c>
      <c r="H61" s="122">
        <f t="shared" si="27"/>
        <v>4</v>
      </c>
      <c r="I61" s="103">
        <f t="shared" si="27"/>
        <v>112</v>
      </c>
      <c r="J61" s="102">
        <f t="shared" si="27"/>
        <v>6</v>
      </c>
      <c r="K61" s="104">
        <f t="shared" si="2"/>
        <v>122</v>
      </c>
      <c r="L61" s="105">
        <f t="shared" si="3"/>
        <v>4.9000000000000004</v>
      </c>
      <c r="M61" s="106">
        <f>IF(ISERROR(ROUND(K61/$K61*100,1)),"-",ROUND(K61/$K61*100,1))</f>
        <v>100</v>
      </c>
      <c r="O61" s="88"/>
      <c r="P61" s="88"/>
      <c r="Q61" s="88"/>
      <c r="R61" s="88"/>
      <c r="S61" s="88"/>
    </row>
    <row r="62" spans="1:21" x14ac:dyDescent="0.15">
      <c r="A62" s="91"/>
      <c r="B62" s="92"/>
      <c r="C62" s="93"/>
      <c r="D62" s="94"/>
      <c r="E62" s="94"/>
      <c r="F62" s="94"/>
      <c r="G62" s="94"/>
      <c r="H62" s="94"/>
      <c r="I62" s="94"/>
      <c r="J62" s="94"/>
      <c r="K62" s="94"/>
      <c r="L62" s="95"/>
      <c r="M62" s="96"/>
      <c r="O62" s="88"/>
      <c r="P62" s="88"/>
      <c r="Q62" s="88"/>
      <c r="R62" s="88"/>
      <c r="S62" s="88"/>
    </row>
    <row r="63" spans="1:21" x14ac:dyDescent="0.15">
      <c r="A63" s="91"/>
      <c r="B63" s="92"/>
      <c r="C63" s="93"/>
      <c r="D63" s="94"/>
      <c r="E63" s="94"/>
      <c r="F63" s="94"/>
      <c r="G63" s="94"/>
      <c r="H63" s="94"/>
      <c r="I63" s="94"/>
      <c r="J63" s="94"/>
      <c r="K63" s="94"/>
      <c r="L63" s="95"/>
      <c r="M63" s="96"/>
      <c r="O63" s="88"/>
      <c r="P63" s="88"/>
      <c r="Q63" s="88"/>
      <c r="R63" s="88"/>
      <c r="S63" s="88"/>
    </row>
    <row r="64" spans="1:21" x14ac:dyDescent="0.15">
      <c r="B64" s="41" t="s">
        <v>86</v>
      </c>
      <c r="P64" s="41" t="str">
        <f>B64</f>
        <v>A→C</v>
      </c>
    </row>
    <row r="65" spans="1:24" ht="21" x14ac:dyDescent="0.15">
      <c r="A65" s="1"/>
      <c r="B65" s="13"/>
      <c r="C65" s="26" t="s">
        <v>2</v>
      </c>
      <c r="D65" s="52" t="s">
        <v>48</v>
      </c>
      <c r="E65" s="53" t="s">
        <v>49</v>
      </c>
      <c r="F65" s="53" t="s">
        <v>104</v>
      </c>
      <c r="G65" s="54" t="s">
        <v>105</v>
      </c>
      <c r="H65" s="115" t="s">
        <v>108</v>
      </c>
      <c r="I65" s="55" t="s">
        <v>50</v>
      </c>
      <c r="J65" s="56" t="s">
        <v>51</v>
      </c>
      <c r="K65" s="57" t="s">
        <v>52</v>
      </c>
      <c r="L65" s="14" t="s">
        <v>53</v>
      </c>
      <c r="M65" s="14" t="s">
        <v>54</v>
      </c>
      <c r="P65" s="8" t="s">
        <v>71</v>
      </c>
      <c r="Q65" s="8" t="s">
        <v>71</v>
      </c>
      <c r="R65" s="8" t="s">
        <v>72</v>
      </c>
      <c r="S65" s="8" t="s">
        <v>72</v>
      </c>
      <c r="T65" s="123" t="s">
        <v>107</v>
      </c>
    </row>
    <row r="66" spans="1:24" x14ac:dyDescent="0.15">
      <c r="A66" s="5" t="s">
        <v>1</v>
      </c>
      <c r="B66" s="10"/>
      <c r="C66" s="15"/>
      <c r="D66" s="58" t="s">
        <v>46</v>
      </c>
      <c r="E66" s="59" t="s">
        <v>46</v>
      </c>
      <c r="F66" s="59" t="s">
        <v>46</v>
      </c>
      <c r="G66" s="60" t="s">
        <v>46</v>
      </c>
      <c r="H66" s="116" t="s">
        <v>46</v>
      </c>
      <c r="I66" s="61" t="s">
        <v>46</v>
      </c>
      <c r="J66" s="60" t="s">
        <v>46</v>
      </c>
      <c r="K66" s="62" t="s">
        <v>46</v>
      </c>
      <c r="L66" s="16" t="s">
        <v>47</v>
      </c>
      <c r="M66" s="16" t="s">
        <v>47</v>
      </c>
      <c r="P66" s="33" t="s">
        <v>73</v>
      </c>
      <c r="Q66" s="33" t="s">
        <v>74</v>
      </c>
      <c r="R66" s="33" t="s">
        <v>84</v>
      </c>
      <c r="S66" s="33" t="s">
        <v>75</v>
      </c>
      <c r="T66" s="123"/>
    </row>
    <row r="67" spans="1:24" x14ac:dyDescent="0.15">
      <c r="A67" s="1"/>
      <c r="B67" s="22" t="s">
        <v>3</v>
      </c>
      <c r="C67" s="2"/>
      <c r="D67" s="63">
        <f>P67</f>
        <v>45</v>
      </c>
      <c r="E67" s="64">
        <f>Q67</f>
        <v>11</v>
      </c>
      <c r="F67" s="64">
        <f>R67</f>
        <v>0</v>
      </c>
      <c r="G67" s="65">
        <f>S67</f>
        <v>0</v>
      </c>
      <c r="H67" s="117">
        <f>T67</f>
        <v>3</v>
      </c>
      <c r="I67" s="66">
        <f t="shared" ref="I67:I75" si="28">SUM(D67:E67)</f>
        <v>56</v>
      </c>
      <c r="J67" s="65">
        <f t="shared" ref="J67:J79" si="29">SUM(F67:G67)</f>
        <v>0</v>
      </c>
      <c r="K67" s="67">
        <f>SUM(D67:H67)</f>
        <v>59</v>
      </c>
      <c r="L67" s="28">
        <f>IF(ISERROR(ROUND(J67/K67*100,1)),"-",ROUND(J67/K67*100,1))</f>
        <v>0</v>
      </c>
      <c r="M67" s="42" t="s">
        <v>70</v>
      </c>
      <c r="O67" s="8" t="s">
        <v>3</v>
      </c>
      <c r="P67" s="34">
        <v>45</v>
      </c>
      <c r="Q67" s="34">
        <v>11</v>
      </c>
      <c r="R67" s="34">
        <v>0</v>
      </c>
      <c r="S67" s="34">
        <v>0</v>
      </c>
      <c r="T67" s="8">
        <v>3</v>
      </c>
      <c r="U67" s="87"/>
      <c r="V67" s="87"/>
      <c r="W67" s="87"/>
      <c r="X67" s="87"/>
    </row>
    <row r="68" spans="1:24" x14ac:dyDescent="0.15">
      <c r="A68" s="3"/>
      <c r="B68" s="23" t="s">
        <v>4</v>
      </c>
      <c r="C68" s="4"/>
      <c r="D68" s="68">
        <f>P68-P67</f>
        <v>40</v>
      </c>
      <c r="E68" s="69">
        <f>Q68-Q67</f>
        <v>10</v>
      </c>
      <c r="F68" s="69">
        <f>R68-R67</f>
        <v>1</v>
      </c>
      <c r="G68" s="70">
        <f>S68-S67</f>
        <v>4</v>
      </c>
      <c r="H68" s="118">
        <f>T68-T67</f>
        <v>4</v>
      </c>
      <c r="I68" s="71">
        <f t="shared" si="28"/>
        <v>50</v>
      </c>
      <c r="J68" s="70">
        <f t="shared" si="29"/>
        <v>5</v>
      </c>
      <c r="K68" s="72">
        <f t="shared" ref="K68:K109" si="30">SUM(D68:H68)</f>
        <v>59</v>
      </c>
      <c r="L68" s="29">
        <f t="shared" ref="L68:L107" si="31">IF(ISERROR(ROUND(J68/K68*100,1)),"-",ROUND(J68/K68*100,1))</f>
        <v>8.5</v>
      </c>
      <c r="M68" s="43" t="s">
        <v>70</v>
      </c>
      <c r="O68" s="8" t="s">
        <v>4</v>
      </c>
      <c r="P68" s="34">
        <v>85</v>
      </c>
      <c r="Q68" s="34">
        <v>21</v>
      </c>
      <c r="R68" s="34">
        <v>1</v>
      </c>
      <c r="S68" s="34">
        <v>4</v>
      </c>
      <c r="T68" s="8">
        <v>7</v>
      </c>
      <c r="U68" s="87"/>
      <c r="V68" s="87"/>
    </row>
    <row r="69" spans="1:24" x14ac:dyDescent="0.15">
      <c r="A69" s="3"/>
      <c r="B69" s="23" t="s">
        <v>5</v>
      </c>
      <c r="C69" s="4"/>
      <c r="D69" s="68">
        <f t="shared" ref="D69:H72" si="32">P69-P68</f>
        <v>59</v>
      </c>
      <c r="E69" s="69">
        <f t="shared" si="32"/>
        <v>16</v>
      </c>
      <c r="F69" s="69">
        <f t="shared" si="32"/>
        <v>0</v>
      </c>
      <c r="G69" s="70">
        <f t="shared" si="32"/>
        <v>2</v>
      </c>
      <c r="H69" s="118">
        <f t="shared" si="32"/>
        <v>4</v>
      </c>
      <c r="I69" s="71">
        <f t="shared" si="28"/>
        <v>75</v>
      </c>
      <c r="J69" s="70">
        <f t="shared" si="29"/>
        <v>2</v>
      </c>
      <c r="K69" s="72">
        <f t="shared" si="30"/>
        <v>81</v>
      </c>
      <c r="L69" s="29">
        <f t="shared" si="31"/>
        <v>2.5</v>
      </c>
      <c r="M69" s="43" t="s">
        <v>70</v>
      </c>
      <c r="O69" s="8" t="s">
        <v>5</v>
      </c>
      <c r="P69" s="34">
        <v>144</v>
      </c>
      <c r="Q69" s="34">
        <v>37</v>
      </c>
      <c r="R69" s="34">
        <v>1</v>
      </c>
      <c r="S69" s="34">
        <v>6</v>
      </c>
      <c r="T69" s="8">
        <v>11</v>
      </c>
      <c r="U69" s="87"/>
      <c r="V69" s="87"/>
    </row>
    <row r="70" spans="1:24" x14ac:dyDescent="0.15">
      <c r="A70" s="3"/>
      <c r="B70" s="23" t="s">
        <v>6</v>
      </c>
      <c r="C70" s="4"/>
      <c r="D70" s="68">
        <f t="shared" si="32"/>
        <v>59</v>
      </c>
      <c r="E70" s="69">
        <f t="shared" si="32"/>
        <v>19</v>
      </c>
      <c r="F70" s="69">
        <f t="shared" si="32"/>
        <v>1</v>
      </c>
      <c r="G70" s="70">
        <f t="shared" si="32"/>
        <v>2</v>
      </c>
      <c r="H70" s="118">
        <f t="shared" si="32"/>
        <v>6</v>
      </c>
      <c r="I70" s="71">
        <f t="shared" si="28"/>
        <v>78</v>
      </c>
      <c r="J70" s="70">
        <f t="shared" si="29"/>
        <v>3</v>
      </c>
      <c r="K70" s="72">
        <f t="shared" si="30"/>
        <v>87</v>
      </c>
      <c r="L70" s="29">
        <f t="shared" si="31"/>
        <v>3.4</v>
      </c>
      <c r="M70" s="43" t="s">
        <v>70</v>
      </c>
      <c r="O70" s="8" t="s">
        <v>6</v>
      </c>
      <c r="P70" s="34">
        <v>203</v>
      </c>
      <c r="Q70" s="34">
        <v>56</v>
      </c>
      <c r="R70" s="34">
        <v>2</v>
      </c>
      <c r="S70" s="34">
        <v>8</v>
      </c>
      <c r="T70" s="8">
        <v>17</v>
      </c>
      <c r="U70" s="87"/>
      <c r="V70" s="87"/>
    </row>
    <row r="71" spans="1:24" x14ac:dyDescent="0.15">
      <c r="A71" s="3"/>
      <c r="B71" s="23" t="s">
        <v>7</v>
      </c>
      <c r="C71" s="4"/>
      <c r="D71" s="68">
        <f t="shared" si="32"/>
        <v>88</v>
      </c>
      <c r="E71" s="69">
        <f t="shared" si="32"/>
        <v>23</v>
      </c>
      <c r="F71" s="69">
        <f t="shared" si="32"/>
        <v>0</v>
      </c>
      <c r="G71" s="70">
        <f t="shared" si="32"/>
        <v>2</v>
      </c>
      <c r="H71" s="118">
        <f t="shared" si="32"/>
        <v>6</v>
      </c>
      <c r="I71" s="71">
        <f t="shared" si="28"/>
        <v>111</v>
      </c>
      <c r="J71" s="70">
        <f t="shared" si="29"/>
        <v>2</v>
      </c>
      <c r="K71" s="72">
        <f t="shared" si="30"/>
        <v>119</v>
      </c>
      <c r="L71" s="29">
        <f t="shared" si="31"/>
        <v>1.7</v>
      </c>
      <c r="M71" s="43" t="s">
        <v>70</v>
      </c>
      <c r="O71" s="8" t="s">
        <v>7</v>
      </c>
      <c r="P71" s="34">
        <v>291</v>
      </c>
      <c r="Q71" s="34">
        <v>79</v>
      </c>
      <c r="R71" s="34">
        <v>2</v>
      </c>
      <c r="S71" s="34">
        <v>10</v>
      </c>
      <c r="T71" s="8">
        <v>23</v>
      </c>
      <c r="U71" s="87"/>
      <c r="V71" s="87"/>
    </row>
    <row r="72" spans="1:24" x14ac:dyDescent="0.15">
      <c r="A72" s="5"/>
      <c r="B72" s="24" t="s">
        <v>8</v>
      </c>
      <c r="C72" s="7"/>
      <c r="D72" s="73">
        <f t="shared" si="32"/>
        <v>108</v>
      </c>
      <c r="E72" s="74">
        <f t="shared" si="32"/>
        <v>19</v>
      </c>
      <c r="F72" s="74">
        <f t="shared" si="32"/>
        <v>0</v>
      </c>
      <c r="G72" s="75">
        <f t="shared" si="32"/>
        <v>7</v>
      </c>
      <c r="H72" s="119">
        <f t="shared" si="32"/>
        <v>1</v>
      </c>
      <c r="I72" s="76">
        <f t="shared" si="28"/>
        <v>127</v>
      </c>
      <c r="J72" s="75">
        <f t="shared" si="29"/>
        <v>7</v>
      </c>
      <c r="K72" s="77">
        <f t="shared" si="30"/>
        <v>135</v>
      </c>
      <c r="L72" s="30">
        <f t="shared" si="31"/>
        <v>5.2</v>
      </c>
      <c r="M72" s="44" t="s">
        <v>70</v>
      </c>
      <c r="O72" s="8" t="s">
        <v>8</v>
      </c>
      <c r="P72" s="34">
        <v>399</v>
      </c>
      <c r="Q72" s="34">
        <v>98</v>
      </c>
      <c r="R72" s="34">
        <v>2</v>
      </c>
      <c r="S72" s="34">
        <v>17</v>
      </c>
      <c r="T72" s="8">
        <v>24</v>
      </c>
      <c r="U72" s="87"/>
      <c r="V72" s="87"/>
    </row>
    <row r="73" spans="1:24" s="19" customFormat="1" x14ac:dyDescent="0.15">
      <c r="A73" s="17"/>
      <c r="B73" s="25" t="s">
        <v>157</v>
      </c>
      <c r="C73" s="18"/>
      <c r="D73" s="78">
        <f>SUM(D67:D72)</f>
        <v>399</v>
      </c>
      <c r="E73" s="79">
        <f>SUM(E67:E72)</f>
        <v>98</v>
      </c>
      <c r="F73" s="79">
        <f>SUM(F67:F72)</f>
        <v>2</v>
      </c>
      <c r="G73" s="80">
        <f>SUM(G67:G72)</f>
        <v>17</v>
      </c>
      <c r="H73" s="120">
        <f>SUM(H67:H72)</f>
        <v>24</v>
      </c>
      <c r="I73" s="81">
        <f t="shared" si="28"/>
        <v>497</v>
      </c>
      <c r="J73" s="80">
        <f t="shared" si="29"/>
        <v>19</v>
      </c>
      <c r="K73" s="82">
        <f t="shared" si="30"/>
        <v>540</v>
      </c>
      <c r="L73" s="31">
        <f t="shared" si="31"/>
        <v>3.5</v>
      </c>
      <c r="M73" s="45">
        <f>IF(ISERROR(ROUND(K73/$K$109*100,1)),"-",ROUND(K73/$K$109*100,1))</f>
        <v>9.9</v>
      </c>
      <c r="O73" s="35" t="s">
        <v>9</v>
      </c>
      <c r="P73" s="36">
        <v>479</v>
      </c>
      <c r="Q73" s="36">
        <v>111</v>
      </c>
      <c r="R73" s="36">
        <v>3</v>
      </c>
      <c r="S73" s="36">
        <v>20</v>
      </c>
      <c r="T73" s="36">
        <v>26</v>
      </c>
      <c r="U73" s="87"/>
      <c r="V73" s="87"/>
    </row>
    <row r="74" spans="1:24" x14ac:dyDescent="0.15">
      <c r="A74" s="1"/>
      <c r="B74" s="22" t="s">
        <v>158</v>
      </c>
      <c r="C74" s="2"/>
      <c r="D74" s="63">
        <f>P73-P72</f>
        <v>80</v>
      </c>
      <c r="E74" s="64">
        <f>Q73-Q72</f>
        <v>13</v>
      </c>
      <c r="F74" s="64">
        <f>R73-R72</f>
        <v>1</v>
      </c>
      <c r="G74" s="65">
        <f t="shared" ref="G74:H78" si="33">S73-S72</f>
        <v>3</v>
      </c>
      <c r="H74" s="117">
        <f t="shared" si="33"/>
        <v>2</v>
      </c>
      <c r="I74" s="66">
        <f t="shared" si="28"/>
        <v>93</v>
      </c>
      <c r="J74" s="65">
        <f t="shared" si="29"/>
        <v>4</v>
      </c>
      <c r="K74" s="67">
        <f t="shared" si="30"/>
        <v>99</v>
      </c>
      <c r="L74" s="28">
        <f t="shared" si="31"/>
        <v>4</v>
      </c>
      <c r="M74" s="42" t="s">
        <v>70</v>
      </c>
      <c r="O74" s="37" t="s">
        <v>10</v>
      </c>
      <c r="P74" s="38">
        <v>563</v>
      </c>
      <c r="Q74" s="38">
        <v>131</v>
      </c>
      <c r="R74" s="38">
        <v>4</v>
      </c>
      <c r="S74" s="38">
        <v>26</v>
      </c>
      <c r="T74" s="8">
        <v>32</v>
      </c>
      <c r="U74" s="87"/>
      <c r="V74" s="87"/>
    </row>
    <row r="75" spans="1:24" x14ac:dyDescent="0.15">
      <c r="A75" s="3"/>
      <c r="B75" s="23" t="s">
        <v>10</v>
      </c>
      <c r="C75" s="4"/>
      <c r="D75" s="68">
        <f t="shared" ref="D75:F79" si="34">P74-P73</f>
        <v>84</v>
      </c>
      <c r="E75" s="69">
        <f t="shared" si="34"/>
        <v>20</v>
      </c>
      <c r="F75" s="69">
        <f t="shared" si="34"/>
        <v>1</v>
      </c>
      <c r="G75" s="70">
        <f t="shared" si="33"/>
        <v>6</v>
      </c>
      <c r="H75" s="118">
        <f t="shared" si="33"/>
        <v>6</v>
      </c>
      <c r="I75" s="71">
        <f t="shared" si="28"/>
        <v>104</v>
      </c>
      <c r="J75" s="70">
        <f t="shared" si="29"/>
        <v>7</v>
      </c>
      <c r="K75" s="72">
        <f t="shared" si="30"/>
        <v>117</v>
      </c>
      <c r="L75" s="29">
        <f t="shared" si="31"/>
        <v>6</v>
      </c>
      <c r="M75" s="43" t="s">
        <v>70</v>
      </c>
      <c r="O75" s="37" t="s">
        <v>11</v>
      </c>
      <c r="P75" s="38">
        <v>641</v>
      </c>
      <c r="Q75" s="38">
        <v>156</v>
      </c>
      <c r="R75" s="38">
        <v>5</v>
      </c>
      <c r="S75" s="38">
        <v>31</v>
      </c>
      <c r="T75" s="8">
        <v>35</v>
      </c>
      <c r="U75" s="87"/>
      <c r="V75" s="87"/>
    </row>
    <row r="76" spans="1:24" x14ac:dyDescent="0.15">
      <c r="A76" s="3"/>
      <c r="B76" s="23" t="s">
        <v>11</v>
      </c>
      <c r="C76" s="4"/>
      <c r="D76" s="68">
        <f t="shared" si="34"/>
        <v>78</v>
      </c>
      <c r="E76" s="69">
        <f t="shared" si="34"/>
        <v>25</v>
      </c>
      <c r="F76" s="69">
        <f t="shared" si="34"/>
        <v>1</v>
      </c>
      <c r="G76" s="70">
        <f t="shared" si="33"/>
        <v>5</v>
      </c>
      <c r="H76" s="118">
        <f t="shared" si="33"/>
        <v>3</v>
      </c>
      <c r="I76" s="71">
        <f>SUM(D76:E76)</f>
        <v>103</v>
      </c>
      <c r="J76" s="70">
        <f t="shared" si="29"/>
        <v>6</v>
      </c>
      <c r="K76" s="72">
        <f t="shared" si="30"/>
        <v>112</v>
      </c>
      <c r="L76" s="29">
        <f t="shared" si="31"/>
        <v>5.4</v>
      </c>
      <c r="M76" s="43" t="s">
        <v>70</v>
      </c>
      <c r="O76" s="37" t="s">
        <v>12</v>
      </c>
      <c r="P76" s="38">
        <v>755</v>
      </c>
      <c r="Q76" s="38">
        <v>182</v>
      </c>
      <c r="R76" s="38">
        <v>5</v>
      </c>
      <c r="S76" s="38">
        <v>35</v>
      </c>
      <c r="T76" s="8">
        <v>38</v>
      </c>
      <c r="U76" s="87"/>
      <c r="V76" s="87"/>
    </row>
    <row r="77" spans="1:24" x14ac:dyDescent="0.15">
      <c r="A77" s="3"/>
      <c r="B77" s="23" t="s">
        <v>12</v>
      </c>
      <c r="C77" s="4"/>
      <c r="D77" s="68">
        <f t="shared" si="34"/>
        <v>114</v>
      </c>
      <c r="E77" s="69">
        <f t="shared" si="34"/>
        <v>26</v>
      </c>
      <c r="F77" s="69">
        <f t="shared" si="34"/>
        <v>0</v>
      </c>
      <c r="G77" s="70">
        <f t="shared" si="33"/>
        <v>4</v>
      </c>
      <c r="H77" s="118">
        <f t="shared" si="33"/>
        <v>3</v>
      </c>
      <c r="I77" s="71">
        <f t="shared" ref="I77:I79" si="35">SUM(D77:E77)</f>
        <v>140</v>
      </c>
      <c r="J77" s="70">
        <f t="shared" si="29"/>
        <v>4</v>
      </c>
      <c r="K77" s="72">
        <f t="shared" si="30"/>
        <v>147</v>
      </c>
      <c r="L77" s="29">
        <f t="shared" si="31"/>
        <v>2.7</v>
      </c>
      <c r="M77" s="43" t="s">
        <v>70</v>
      </c>
      <c r="O77" s="37" t="s">
        <v>13</v>
      </c>
      <c r="P77" s="38">
        <v>836</v>
      </c>
      <c r="Q77" s="38">
        <v>209</v>
      </c>
      <c r="R77" s="38">
        <v>7</v>
      </c>
      <c r="S77" s="38">
        <v>41</v>
      </c>
      <c r="T77" s="8">
        <v>41</v>
      </c>
      <c r="U77" s="87"/>
      <c r="V77" s="87"/>
    </row>
    <row r="78" spans="1:24" x14ac:dyDescent="0.15">
      <c r="A78" s="3"/>
      <c r="B78" s="23" t="s">
        <v>13</v>
      </c>
      <c r="C78" s="4"/>
      <c r="D78" s="68">
        <f t="shared" si="34"/>
        <v>81</v>
      </c>
      <c r="E78" s="69">
        <f t="shared" si="34"/>
        <v>27</v>
      </c>
      <c r="F78" s="69">
        <f t="shared" si="34"/>
        <v>2</v>
      </c>
      <c r="G78" s="70">
        <f t="shared" si="33"/>
        <v>6</v>
      </c>
      <c r="H78" s="118">
        <f t="shared" si="33"/>
        <v>3</v>
      </c>
      <c r="I78" s="71">
        <f t="shared" si="35"/>
        <v>108</v>
      </c>
      <c r="J78" s="70">
        <f t="shared" si="29"/>
        <v>8</v>
      </c>
      <c r="K78" s="72">
        <f t="shared" si="30"/>
        <v>119</v>
      </c>
      <c r="L78" s="29">
        <f t="shared" si="31"/>
        <v>6.7</v>
      </c>
      <c r="M78" s="43" t="s">
        <v>70</v>
      </c>
      <c r="O78" s="39" t="s">
        <v>14</v>
      </c>
      <c r="P78" s="40">
        <v>919</v>
      </c>
      <c r="Q78" s="40">
        <v>232</v>
      </c>
      <c r="R78" s="40">
        <v>8</v>
      </c>
      <c r="S78" s="40">
        <v>48</v>
      </c>
      <c r="T78" s="8">
        <v>49</v>
      </c>
      <c r="U78" s="87"/>
      <c r="V78" s="87"/>
    </row>
    <row r="79" spans="1:24" x14ac:dyDescent="0.15">
      <c r="A79" s="5"/>
      <c r="B79" s="24" t="s">
        <v>14</v>
      </c>
      <c r="C79" s="7"/>
      <c r="D79" s="73">
        <f t="shared" si="34"/>
        <v>83</v>
      </c>
      <c r="E79" s="74">
        <f t="shared" si="34"/>
        <v>23</v>
      </c>
      <c r="F79" s="74">
        <f t="shared" si="34"/>
        <v>1</v>
      </c>
      <c r="G79" s="75">
        <f>S78-S77</f>
        <v>7</v>
      </c>
      <c r="H79" s="119">
        <f>T78-T77</f>
        <v>8</v>
      </c>
      <c r="I79" s="76">
        <f t="shared" si="35"/>
        <v>106</v>
      </c>
      <c r="J79" s="75">
        <f t="shared" si="29"/>
        <v>8</v>
      </c>
      <c r="K79" s="77">
        <f t="shared" si="30"/>
        <v>122</v>
      </c>
      <c r="L79" s="30">
        <f t="shared" si="31"/>
        <v>6.6</v>
      </c>
      <c r="M79" s="44" t="s">
        <v>70</v>
      </c>
      <c r="O79" s="35" t="s">
        <v>15</v>
      </c>
      <c r="P79" s="36">
        <v>992</v>
      </c>
      <c r="Q79" s="36">
        <v>251</v>
      </c>
      <c r="R79" s="36">
        <v>10</v>
      </c>
      <c r="S79" s="36">
        <v>54</v>
      </c>
      <c r="T79" s="36">
        <v>55</v>
      </c>
      <c r="U79" s="87"/>
      <c r="V79" s="87"/>
    </row>
    <row r="80" spans="1:24" s="19" customFormat="1" x14ac:dyDescent="0.15">
      <c r="A80" s="17"/>
      <c r="B80" s="25" t="s">
        <v>159</v>
      </c>
      <c r="C80" s="18"/>
      <c r="D80" s="78">
        <f>SUM(D74:D79)</f>
        <v>520</v>
      </c>
      <c r="E80" s="79">
        <f>SUM(E74:E79)</f>
        <v>134</v>
      </c>
      <c r="F80" s="79">
        <f>SUM(F74:F79)</f>
        <v>6</v>
      </c>
      <c r="G80" s="80">
        <f>SUM(G74:G79)</f>
        <v>31</v>
      </c>
      <c r="H80" s="120">
        <f>SUM(H74:H79)</f>
        <v>25</v>
      </c>
      <c r="I80" s="81">
        <f>SUM(D80:E80)</f>
        <v>654</v>
      </c>
      <c r="J80" s="80">
        <f>SUM(F80:G80)</f>
        <v>37</v>
      </c>
      <c r="K80" s="82">
        <f t="shared" si="30"/>
        <v>716</v>
      </c>
      <c r="L80" s="31">
        <f t="shared" si="31"/>
        <v>5.2</v>
      </c>
      <c r="M80" s="45">
        <f>IF(ISERROR(ROUND(K80/$K$109*100,1)),"-",ROUND(K80/$K$109*100,1))</f>
        <v>13.2</v>
      </c>
      <c r="O80" s="37" t="s">
        <v>16</v>
      </c>
      <c r="P80" s="38">
        <v>1070</v>
      </c>
      <c r="Q80" s="38">
        <v>272</v>
      </c>
      <c r="R80" s="38">
        <v>11</v>
      </c>
      <c r="S80" s="38">
        <v>66</v>
      </c>
      <c r="T80" s="8">
        <v>65</v>
      </c>
      <c r="U80" s="87"/>
      <c r="V80" s="87"/>
    </row>
    <row r="81" spans="1:22" x14ac:dyDescent="0.15">
      <c r="A81" s="1"/>
      <c r="B81" s="22" t="s">
        <v>15</v>
      </c>
      <c r="C81" s="2"/>
      <c r="D81" s="63">
        <f>P79-P78</f>
        <v>73</v>
      </c>
      <c r="E81" s="64">
        <f>Q79-Q78</f>
        <v>19</v>
      </c>
      <c r="F81" s="64">
        <f>R79-R78</f>
        <v>2</v>
      </c>
      <c r="G81" s="65">
        <f t="shared" ref="G81:H86" si="36">S79-S78</f>
        <v>6</v>
      </c>
      <c r="H81" s="117">
        <f t="shared" si="36"/>
        <v>6</v>
      </c>
      <c r="I81" s="66">
        <f>SUM(D81:E81)</f>
        <v>92</v>
      </c>
      <c r="J81" s="65">
        <f>SUM(F81:G81)</f>
        <v>8</v>
      </c>
      <c r="K81" s="67">
        <f t="shared" si="30"/>
        <v>106</v>
      </c>
      <c r="L81" s="28">
        <f t="shared" si="31"/>
        <v>7.5</v>
      </c>
      <c r="M81" s="42" t="s">
        <v>70</v>
      </c>
      <c r="O81" s="37" t="s">
        <v>17</v>
      </c>
      <c r="P81" s="38">
        <v>1144</v>
      </c>
      <c r="Q81" s="38">
        <v>302</v>
      </c>
      <c r="R81" s="38">
        <v>12</v>
      </c>
      <c r="S81" s="38">
        <v>76</v>
      </c>
      <c r="T81" s="8">
        <v>70</v>
      </c>
      <c r="U81" s="87"/>
      <c r="V81" s="87"/>
    </row>
    <row r="82" spans="1:22" x14ac:dyDescent="0.15">
      <c r="A82" s="3"/>
      <c r="B82" s="23" t="s">
        <v>16</v>
      </c>
      <c r="C82" s="4"/>
      <c r="D82" s="68">
        <f t="shared" ref="D82:F86" si="37">P80-P79</f>
        <v>78</v>
      </c>
      <c r="E82" s="69">
        <f t="shared" si="37"/>
        <v>21</v>
      </c>
      <c r="F82" s="69">
        <f t="shared" si="37"/>
        <v>1</v>
      </c>
      <c r="G82" s="70">
        <f t="shared" si="36"/>
        <v>12</v>
      </c>
      <c r="H82" s="118">
        <f t="shared" si="36"/>
        <v>10</v>
      </c>
      <c r="I82" s="71">
        <f t="shared" ref="I82" si="38">SUM(D82:E82)</f>
        <v>99</v>
      </c>
      <c r="J82" s="70">
        <f t="shared" ref="J82:J86" si="39">SUM(F82:G82)</f>
        <v>13</v>
      </c>
      <c r="K82" s="72">
        <f t="shared" si="30"/>
        <v>122</v>
      </c>
      <c r="L82" s="29">
        <f t="shared" si="31"/>
        <v>10.7</v>
      </c>
      <c r="M82" s="43" t="s">
        <v>70</v>
      </c>
      <c r="O82" s="37" t="s">
        <v>18</v>
      </c>
      <c r="P82" s="38">
        <v>1266</v>
      </c>
      <c r="Q82" s="38">
        <v>348</v>
      </c>
      <c r="R82" s="38">
        <v>14</v>
      </c>
      <c r="S82" s="38">
        <v>83</v>
      </c>
      <c r="T82" s="8">
        <v>76</v>
      </c>
      <c r="U82" s="87"/>
      <c r="V82" s="87"/>
    </row>
    <row r="83" spans="1:22" x14ac:dyDescent="0.15">
      <c r="A83" s="3"/>
      <c r="B83" s="23" t="s">
        <v>17</v>
      </c>
      <c r="C83" s="4"/>
      <c r="D83" s="68">
        <f t="shared" si="37"/>
        <v>74</v>
      </c>
      <c r="E83" s="69">
        <f t="shared" si="37"/>
        <v>30</v>
      </c>
      <c r="F83" s="69">
        <f t="shared" si="37"/>
        <v>1</v>
      </c>
      <c r="G83" s="70">
        <f t="shared" si="36"/>
        <v>10</v>
      </c>
      <c r="H83" s="118">
        <f t="shared" si="36"/>
        <v>5</v>
      </c>
      <c r="I83" s="71">
        <f>SUM(D83:E83)</f>
        <v>104</v>
      </c>
      <c r="J83" s="70">
        <f t="shared" si="39"/>
        <v>11</v>
      </c>
      <c r="K83" s="72">
        <f t="shared" si="30"/>
        <v>120</v>
      </c>
      <c r="L83" s="29">
        <f t="shared" si="31"/>
        <v>9.1999999999999993</v>
      </c>
      <c r="M83" s="43" t="s">
        <v>70</v>
      </c>
      <c r="O83" s="37" t="s">
        <v>19</v>
      </c>
      <c r="P83" s="38">
        <v>1348</v>
      </c>
      <c r="Q83" s="38">
        <v>399</v>
      </c>
      <c r="R83" s="38">
        <v>17</v>
      </c>
      <c r="S83" s="38">
        <v>88</v>
      </c>
      <c r="T83" s="8">
        <v>81</v>
      </c>
      <c r="U83" s="87"/>
      <c r="V83" s="87"/>
    </row>
    <row r="84" spans="1:22" x14ac:dyDescent="0.15">
      <c r="A84" s="3"/>
      <c r="B84" s="23" t="s">
        <v>18</v>
      </c>
      <c r="C84" s="4"/>
      <c r="D84" s="68">
        <f t="shared" si="37"/>
        <v>122</v>
      </c>
      <c r="E84" s="69">
        <f t="shared" si="37"/>
        <v>46</v>
      </c>
      <c r="F84" s="69">
        <f t="shared" si="37"/>
        <v>2</v>
      </c>
      <c r="G84" s="70">
        <f t="shared" si="36"/>
        <v>7</v>
      </c>
      <c r="H84" s="118">
        <f t="shared" si="36"/>
        <v>6</v>
      </c>
      <c r="I84" s="71">
        <f t="shared" ref="I84:I86" si="40">SUM(D84:E84)</f>
        <v>168</v>
      </c>
      <c r="J84" s="70">
        <f t="shared" si="39"/>
        <v>9</v>
      </c>
      <c r="K84" s="72">
        <f t="shared" si="30"/>
        <v>183</v>
      </c>
      <c r="L84" s="29">
        <f t="shared" si="31"/>
        <v>4.9000000000000004</v>
      </c>
      <c r="M84" s="43" t="s">
        <v>70</v>
      </c>
      <c r="O84" s="39" t="s">
        <v>20</v>
      </c>
      <c r="P84" s="40">
        <v>1448</v>
      </c>
      <c r="Q84" s="40">
        <v>436</v>
      </c>
      <c r="R84" s="40">
        <v>17</v>
      </c>
      <c r="S84" s="40">
        <v>92</v>
      </c>
      <c r="T84" s="8">
        <v>89</v>
      </c>
      <c r="U84" s="87"/>
      <c r="V84" s="87"/>
    </row>
    <row r="85" spans="1:22" x14ac:dyDescent="0.15">
      <c r="A85" s="3"/>
      <c r="B85" s="23" t="s">
        <v>19</v>
      </c>
      <c r="C85" s="4"/>
      <c r="D85" s="68">
        <f t="shared" si="37"/>
        <v>82</v>
      </c>
      <c r="E85" s="69">
        <f t="shared" si="37"/>
        <v>51</v>
      </c>
      <c r="F85" s="69">
        <f t="shared" si="37"/>
        <v>3</v>
      </c>
      <c r="G85" s="70">
        <f t="shared" si="36"/>
        <v>5</v>
      </c>
      <c r="H85" s="118">
        <f t="shared" si="36"/>
        <v>5</v>
      </c>
      <c r="I85" s="71">
        <f t="shared" si="40"/>
        <v>133</v>
      </c>
      <c r="J85" s="70">
        <f t="shared" si="39"/>
        <v>8</v>
      </c>
      <c r="K85" s="72">
        <f t="shared" si="30"/>
        <v>146</v>
      </c>
      <c r="L85" s="29">
        <f t="shared" si="31"/>
        <v>5.5</v>
      </c>
      <c r="M85" s="43" t="s">
        <v>70</v>
      </c>
      <c r="O85" s="35" t="s">
        <v>55</v>
      </c>
      <c r="P85" s="36">
        <v>136</v>
      </c>
      <c r="Q85" s="36">
        <v>28</v>
      </c>
      <c r="R85" s="36">
        <v>2</v>
      </c>
      <c r="S85" s="36">
        <v>7</v>
      </c>
      <c r="T85" s="36">
        <v>3</v>
      </c>
      <c r="U85" s="87"/>
      <c r="V85" s="87"/>
    </row>
    <row r="86" spans="1:22" x14ac:dyDescent="0.15">
      <c r="A86" s="5"/>
      <c r="B86" s="24" t="s">
        <v>20</v>
      </c>
      <c r="C86" s="7"/>
      <c r="D86" s="73">
        <f t="shared" si="37"/>
        <v>100</v>
      </c>
      <c r="E86" s="74">
        <f t="shared" si="37"/>
        <v>37</v>
      </c>
      <c r="F86" s="74">
        <f t="shared" si="37"/>
        <v>0</v>
      </c>
      <c r="G86" s="75">
        <f t="shared" si="36"/>
        <v>4</v>
      </c>
      <c r="H86" s="119">
        <f t="shared" si="36"/>
        <v>8</v>
      </c>
      <c r="I86" s="76">
        <f t="shared" si="40"/>
        <v>137</v>
      </c>
      <c r="J86" s="75">
        <f t="shared" si="39"/>
        <v>4</v>
      </c>
      <c r="K86" s="77">
        <f t="shared" si="30"/>
        <v>149</v>
      </c>
      <c r="L86" s="30">
        <f t="shared" si="31"/>
        <v>2.7</v>
      </c>
      <c r="M86" s="44" t="s">
        <v>70</v>
      </c>
      <c r="O86" s="37" t="s">
        <v>21</v>
      </c>
      <c r="P86" s="38">
        <v>241</v>
      </c>
      <c r="Q86" s="38">
        <v>62</v>
      </c>
      <c r="R86" s="38">
        <v>2</v>
      </c>
      <c r="S86" s="38">
        <v>16</v>
      </c>
      <c r="T86" s="8">
        <v>8</v>
      </c>
      <c r="U86" s="87"/>
      <c r="V86" s="87"/>
    </row>
    <row r="87" spans="1:22" s="19" customFormat="1" x14ac:dyDescent="0.15">
      <c r="A87" s="17"/>
      <c r="B87" s="25" t="s">
        <v>160</v>
      </c>
      <c r="C87" s="18"/>
      <c r="D87" s="78">
        <f>SUM(D81:D86)</f>
        <v>529</v>
      </c>
      <c r="E87" s="79">
        <f>SUM(E81:E86)</f>
        <v>204</v>
      </c>
      <c r="F87" s="79">
        <f>SUM(F81:F86)</f>
        <v>9</v>
      </c>
      <c r="G87" s="80">
        <f>SUM(G81:G86)</f>
        <v>44</v>
      </c>
      <c r="H87" s="120">
        <f>SUM(H81:H86)</f>
        <v>40</v>
      </c>
      <c r="I87" s="81">
        <f>SUM(D87:E87)</f>
        <v>733</v>
      </c>
      <c r="J87" s="80">
        <f>SUM(F87:G87)</f>
        <v>53</v>
      </c>
      <c r="K87" s="82">
        <f t="shared" si="30"/>
        <v>826</v>
      </c>
      <c r="L87" s="31">
        <f t="shared" si="31"/>
        <v>6.4</v>
      </c>
      <c r="M87" s="45">
        <f>IF(ISERROR(ROUND(K87/$K$109*100,1)),"-",ROUND(K87/$K$109*100,1))</f>
        <v>15.2</v>
      </c>
      <c r="O87" s="37" t="s">
        <v>22</v>
      </c>
      <c r="P87" s="38">
        <v>383</v>
      </c>
      <c r="Q87" s="38">
        <v>92</v>
      </c>
      <c r="R87" s="38">
        <v>2</v>
      </c>
      <c r="S87" s="38">
        <v>22</v>
      </c>
      <c r="T87" s="8">
        <v>11</v>
      </c>
      <c r="U87" s="87"/>
      <c r="V87" s="87"/>
    </row>
    <row r="88" spans="1:22" x14ac:dyDescent="0.15">
      <c r="A88" s="1"/>
      <c r="B88" s="22" t="s">
        <v>55</v>
      </c>
      <c r="C88" s="2"/>
      <c r="D88" s="63">
        <f>P85</f>
        <v>136</v>
      </c>
      <c r="E88" s="64">
        <f>Q85</f>
        <v>28</v>
      </c>
      <c r="F88" s="64">
        <f>R85</f>
        <v>2</v>
      </c>
      <c r="G88" s="65">
        <f>S85</f>
        <v>7</v>
      </c>
      <c r="H88" s="117">
        <f>T85</f>
        <v>3</v>
      </c>
      <c r="I88" s="66">
        <f>SUM(D88:E88)</f>
        <v>164</v>
      </c>
      <c r="J88" s="65">
        <f>SUM(F88:G88)</f>
        <v>9</v>
      </c>
      <c r="K88" s="67">
        <f t="shared" si="30"/>
        <v>176</v>
      </c>
      <c r="L88" s="28">
        <f t="shared" si="31"/>
        <v>5.0999999999999996</v>
      </c>
      <c r="M88" s="42" t="s">
        <v>70</v>
      </c>
      <c r="O88" s="37" t="s">
        <v>23</v>
      </c>
      <c r="P88" s="38">
        <v>505</v>
      </c>
      <c r="Q88" s="38">
        <v>122</v>
      </c>
      <c r="R88" s="38">
        <v>5</v>
      </c>
      <c r="S88" s="38">
        <v>25</v>
      </c>
      <c r="T88" s="8">
        <v>11</v>
      </c>
      <c r="U88" s="87"/>
      <c r="V88" s="87"/>
    </row>
    <row r="89" spans="1:22" x14ac:dyDescent="0.15">
      <c r="A89" s="3"/>
      <c r="B89" s="23" t="s">
        <v>56</v>
      </c>
      <c r="C89" s="4"/>
      <c r="D89" s="68">
        <f t="shared" ref="D89:H93" si="41">P86-P85</f>
        <v>105</v>
      </c>
      <c r="E89" s="69">
        <f t="shared" si="41"/>
        <v>34</v>
      </c>
      <c r="F89" s="69">
        <f t="shared" si="41"/>
        <v>0</v>
      </c>
      <c r="G89" s="70">
        <f t="shared" si="41"/>
        <v>9</v>
      </c>
      <c r="H89" s="118">
        <f t="shared" si="41"/>
        <v>5</v>
      </c>
      <c r="I89" s="71">
        <f t="shared" ref="I89" si="42">SUM(D89:E89)</f>
        <v>139</v>
      </c>
      <c r="J89" s="70">
        <f t="shared" ref="J89:J93" si="43">SUM(F89:G89)</f>
        <v>9</v>
      </c>
      <c r="K89" s="72">
        <f t="shared" si="30"/>
        <v>153</v>
      </c>
      <c r="L89" s="29">
        <f t="shared" si="31"/>
        <v>5.9</v>
      </c>
      <c r="M89" s="43" t="s">
        <v>70</v>
      </c>
      <c r="O89" s="37" t="s">
        <v>24</v>
      </c>
      <c r="P89" s="38">
        <v>640</v>
      </c>
      <c r="Q89" s="38">
        <v>149</v>
      </c>
      <c r="R89" s="38">
        <v>8</v>
      </c>
      <c r="S89" s="38">
        <v>29</v>
      </c>
      <c r="T89" s="8">
        <v>12</v>
      </c>
      <c r="U89" s="87"/>
      <c r="V89" s="87"/>
    </row>
    <row r="90" spans="1:22" x14ac:dyDescent="0.15">
      <c r="A90" s="3"/>
      <c r="B90" s="23" t="s">
        <v>57</v>
      </c>
      <c r="C90" s="4"/>
      <c r="D90" s="68">
        <f t="shared" si="41"/>
        <v>142</v>
      </c>
      <c r="E90" s="69">
        <f t="shared" si="41"/>
        <v>30</v>
      </c>
      <c r="F90" s="69">
        <f t="shared" si="41"/>
        <v>0</v>
      </c>
      <c r="G90" s="70">
        <f t="shared" si="41"/>
        <v>6</v>
      </c>
      <c r="H90" s="118">
        <f t="shared" si="41"/>
        <v>3</v>
      </c>
      <c r="I90" s="71">
        <f>SUM(D90:E90)</f>
        <v>172</v>
      </c>
      <c r="J90" s="70">
        <f t="shared" si="43"/>
        <v>6</v>
      </c>
      <c r="K90" s="72">
        <f t="shared" si="30"/>
        <v>181</v>
      </c>
      <c r="L90" s="29">
        <f t="shared" si="31"/>
        <v>3.3</v>
      </c>
      <c r="M90" s="43" t="s">
        <v>70</v>
      </c>
      <c r="O90" s="39" t="s">
        <v>25</v>
      </c>
      <c r="P90" s="40">
        <v>752</v>
      </c>
      <c r="Q90" s="40">
        <v>164</v>
      </c>
      <c r="R90" s="40">
        <v>9</v>
      </c>
      <c r="S90" s="40">
        <v>32</v>
      </c>
      <c r="T90" s="8">
        <v>16</v>
      </c>
      <c r="U90" s="87"/>
      <c r="V90" s="87"/>
    </row>
    <row r="91" spans="1:22" x14ac:dyDescent="0.15">
      <c r="A91" s="3"/>
      <c r="B91" s="23" t="s">
        <v>58</v>
      </c>
      <c r="C91" s="4"/>
      <c r="D91" s="68">
        <f t="shared" si="41"/>
        <v>122</v>
      </c>
      <c r="E91" s="69">
        <f t="shared" si="41"/>
        <v>30</v>
      </c>
      <c r="F91" s="69">
        <f t="shared" si="41"/>
        <v>3</v>
      </c>
      <c r="G91" s="70">
        <f t="shared" si="41"/>
        <v>3</v>
      </c>
      <c r="H91" s="118">
        <f t="shared" si="41"/>
        <v>0</v>
      </c>
      <c r="I91" s="71">
        <f t="shared" ref="I91:I93" si="44">SUM(D91:E91)</f>
        <v>152</v>
      </c>
      <c r="J91" s="70">
        <f t="shared" si="43"/>
        <v>6</v>
      </c>
      <c r="K91" s="72">
        <f t="shared" si="30"/>
        <v>158</v>
      </c>
      <c r="L91" s="29">
        <f t="shared" si="31"/>
        <v>3.8</v>
      </c>
      <c r="M91" s="43" t="s">
        <v>70</v>
      </c>
      <c r="O91" s="35" t="s">
        <v>27</v>
      </c>
      <c r="P91" s="36">
        <v>906</v>
      </c>
      <c r="Q91" s="36">
        <v>199</v>
      </c>
      <c r="R91" s="36">
        <v>12</v>
      </c>
      <c r="S91" s="36">
        <v>33</v>
      </c>
      <c r="T91" s="36">
        <v>22</v>
      </c>
      <c r="U91" s="87"/>
      <c r="V91" s="87"/>
    </row>
    <row r="92" spans="1:22" s="19" customFormat="1" x14ac:dyDescent="0.15">
      <c r="A92" s="3"/>
      <c r="B92" s="23" t="s">
        <v>59</v>
      </c>
      <c r="C92" s="4"/>
      <c r="D92" s="68">
        <f t="shared" si="41"/>
        <v>135</v>
      </c>
      <c r="E92" s="69">
        <f t="shared" si="41"/>
        <v>27</v>
      </c>
      <c r="F92" s="69">
        <f t="shared" si="41"/>
        <v>3</v>
      </c>
      <c r="G92" s="70">
        <f t="shared" si="41"/>
        <v>4</v>
      </c>
      <c r="H92" s="118">
        <f t="shared" si="41"/>
        <v>1</v>
      </c>
      <c r="I92" s="71">
        <f t="shared" si="44"/>
        <v>162</v>
      </c>
      <c r="J92" s="70">
        <f t="shared" si="43"/>
        <v>7</v>
      </c>
      <c r="K92" s="72">
        <f t="shared" si="30"/>
        <v>170</v>
      </c>
      <c r="L92" s="29">
        <f t="shared" si="31"/>
        <v>4.0999999999999996</v>
      </c>
      <c r="M92" s="43" t="s">
        <v>70</v>
      </c>
      <c r="O92" s="37" t="s">
        <v>28</v>
      </c>
      <c r="P92" s="38">
        <v>1056</v>
      </c>
      <c r="Q92" s="38">
        <v>228</v>
      </c>
      <c r="R92" s="38">
        <v>12</v>
      </c>
      <c r="S92" s="38">
        <v>40</v>
      </c>
      <c r="T92" s="8">
        <v>26</v>
      </c>
      <c r="U92" s="87"/>
      <c r="V92" s="87"/>
    </row>
    <row r="93" spans="1:22" x14ac:dyDescent="0.15">
      <c r="A93" s="5"/>
      <c r="B93" s="24" t="s">
        <v>26</v>
      </c>
      <c r="C93" s="7"/>
      <c r="D93" s="73">
        <f t="shared" si="41"/>
        <v>112</v>
      </c>
      <c r="E93" s="74">
        <f t="shared" si="41"/>
        <v>15</v>
      </c>
      <c r="F93" s="74">
        <f t="shared" si="41"/>
        <v>1</v>
      </c>
      <c r="G93" s="75">
        <f t="shared" si="41"/>
        <v>3</v>
      </c>
      <c r="H93" s="119">
        <f t="shared" si="41"/>
        <v>4</v>
      </c>
      <c r="I93" s="76">
        <f t="shared" si="44"/>
        <v>127</v>
      </c>
      <c r="J93" s="75">
        <f t="shared" si="43"/>
        <v>4</v>
      </c>
      <c r="K93" s="77">
        <f t="shared" si="30"/>
        <v>135</v>
      </c>
      <c r="L93" s="30">
        <f t="shared" si="31"/>
        <v>3</v>
      </c>
      <c r="M93" s="44" t="s">
        <v>70</v>
      </c>
      <c r="O93" s="37" t="s">
        <v>29</v>
      </c>
      <c r="P93" s="38">
        <v>1194</v>
      </c>
      <c r="Q93" s="38">
        <v>258</v>
      </c>
      <c r="R93" s="38">
        <v>13</v>
      </c>
      <c r="S93" s="38">
        <v>43</v>
      </c>
      <c r="T93" s="8">
        <v>28</v>
      </c>
      <c r="U93" s="87"/>
      <c r="V93" s="87"/>
    </row>
    <row r="94" spans="1:22" x14ac:dyDescent="0.15">
      <c r="A94" s="17"/>
      <c r="B94" s="25" t="s">
        <v>113</v>
      </c>
      <c r="C94" s="18"/>
      <c r="D94" s="78">
        <f>SUM(D88:D93)</f>
        <v>752</v>
      </c>
      <c r="E94" s="79">
        <f>SUM(E88:E93)</f>
        <v>164</v>
      </c>
      <c r="F94" s="79">
        <f>SUM(F88:F93)</f>
        <v>9</v>
      </c>
      <c r="G94" s="80">
        <f>SUM(G88:G93)</f>
        <v>32</v>
      </c>
      <c r="H94" s="120">
        <f>SUM(H88:H93)</f>
        <v>16</v>
      </c>
      <c r="I94" s="81">
        <f>SUM(D94:E94)</f>
        <v>916</v>
      </c>
      <c r="J94" s="80">
        <f>SUM(F94:G94)</f>
        <v>41</v>
      </c>
      <c r="K94" s="82">
        <f t="shared" si="30"/>
        <v>973</v>
      </c>
      <c r="L94" s="31">
        <f t="shared" si="31"/>
        <v>4.2</v>
      </c>
      <c r="M94" s="45">
        <f>IF(ISERROR(ROUND(K94/$K$109*100,1)),"-",ROUND(K94/$K$109*100,1))</f>
        <v>17.899999999999999</v>
      </c>
      <c r="O94" s="37" t="s">
        <v>30</v>
      </c>
      <c r="P94" s="38">
        <v>1340</v>
      </c>
      <c r="Q94" s="38">
        <v>289</v>
      </c>
      <c r="R94" s="38">
        <v>15</v>
      </c>
      <c r="S94" s="38">
        <v>49</v>
      </c>
      <c r="T94" s="8">
        <v>33</v>
      </c>
      <c r="U94" s="87"/>
      <c r="V94" s="87"/>
    </row>
    <row r="95" spans="1:22" x14ac:dyDescent="0.15">
      <c r="A95" s="1"/>
      <c r="B95" s="22" t="s">
        <v>60</v>
      </c>
      <c r="C95" s="2"/>
      <c r="D95" s="63">
        <f>P91-P90</f>
        <v>154</v>
      </c>
      <c r="E95" s="64">
        <f>Q91-Q90</f>
        <v>35</v>
      </c>
      <c r="F95" s="64">
        <f>R91-R90</f>
        <v>3</v>
      </c>
      <c r="G95" s="65">
        <f>S91-S90</f>
        <v>1</v>
      </c>
      <c r="H95" s="117">
        <f>T91-T90</f>
        <v>6</v>
      </c>
      <c r="I95" s="66">
        <f>SUM(D95:E95)</f>
        <v>189</v>
      </c>
      <c r="J95" s="65">
        <f>SUM(F95:G95)</f>
        <v>4</v>
      </c>
      <c r="K95" s="67">
        <f t="shared" si="30"/>
        <v>199</v>
      </c>
      <c r="L95" s="28">
        <f t="shared" si="31"/>
        <v>2</v>
      </c>
      <c r="M95" s="42" t="s">
        <v>70</v>
      </c>
      <c r="O95" s="37" t="s">
        <v>31</v>
      </c>
      <c r="P95" s="38">
        <v>1471</v>
      </c>
      <c r="Q95" s="38">
        <v>317</v>
      </c>
      <c r="R95" s="38">
        <v>16</v>
      </c>
      <c r="S95" s="38">
        <v>51</v>
      </c>
      <c r="T95" s="8">
        <v>35</v>
      </c>
      <c r="U95" s="87"/>
      <c r="V95" s="87"/>
    </row>
    <row r="96" spans="1:22" x14ac:dyDescent="0.15">
      <c r="A96" s="3"/>
      <c r="B96" s="23" t="s">
        <v>61</v>
      </c>
      <c r="C96" s="4"/>
      <c r="D96" s="68">
        <f t="shared" ref="D96:H100" si="45">P92-P91</f>
        <v>150</v>
      </c>
      <c r="E96" s="69">
        <f t="shared" si="45"/>
        <v>29</v>
      </c>
      <c r="F96" s="69">
        <f t="shared" si="45"/>
        <v>0</v>
      </c>
      <c r="G96" s="70">
        <f t="shared" si="45"/>
        <v>7</v>
      </c>
      <c r="H96" s="118">
        <f t="shared" si="45"/>
        <v>4</v>
      </c>
      <c r="I96" s="71">
        <f t="shared" ref="I96" si="46">SUM(D96:E96)</f>
        <v>179</v>
      </c>
      <c r="J96" s="70">
        <f t="shared" ref="J96:J100" si="47">SUM(F96:G96)</f>
        <v>7</v>
      </c>
      <c r="K96" s="72">
        <f t="shared" si="30"/>
        <v>190</v>
      </c>
      <c r="L96" s="29">
        <f t="shared" si="31"/>
        <v>3.7</v>
      </c>
      <c r="M96" s="43" t="s">
        <v>70</v>
      </c>
      <c r="O96" s="39" t="s">
        <v>32</v>
      </c>
      <c r="P96" s="40">
        <v>1666</v>
      </c>
      <c r="Q96" s="40">
        <v>362</v>
      </c>
      <c r="R96" s="40">
        <v>17</v>
      </c>
      <c r="S96" s="40">
        <v>53</v>
      </c>
      <c r="T96" s="8">
        <v>39</v>
      </c>
      <c r="U96" s="87"/>
      <c r="V96" s="87"/>
    </row>
    <row r="97" spans="1:21" x14ac:dyDescent="0.15">
      <c r="A97" s="3"/>
      <c r="B97" s="23" t="s">
        <v>62</v>
      </c>
      <c r="C97" s="4"/>
      <c r="D97" s="68">
        <f t="shared" si="45"/>
        <v>138</v>
      </c>
      <c r="E97" s="69">
        <f t="shared" si="45"/>
        <v>30</v>
      </c>
      <c r="F97" s="69">
        <f t="shared" si="45"/>
        <v>1</v>
      </c>
      <c r="G97" s="70">
        <f t="shared" si="45"/>
        <v>3</v>
      </c>
      <c r="H97" s="118">
        <f t="shared" si="45"/>
        <v>2</v>
      </c>
      <c r="I97" s="71">
        <f>SUM(D97:E97)</f>
        <v>168</v>
      </c>
      <c r="J97" s="70">
        <f t="shared" si="47"/>
        <v>4</v>
      </c>
      <c r="K97" s="72">
        <f t="shared" si="30"/>
        <v>174</v>
      </c>
      <c r="L97" s="29">
        <f t="shared" si="31"/>
        <v>2.2999999999999998</v>
      </c>
      <c r="M97" s="43" t="s">
        <v>70</v>
      </c>
      <c r="O97" s="35" t="s">
        <v>34</v>
      </c>
      <c r="P97" s="36">
        <v>1821</v>
      </c>
      <c r="Q97" s="36">
        <v>381</v>
      </c>
      <c r="R97" s="36">
        <v>19</v>
      </c>
      <c r="S97" s="36">
        <v>57</v>
      </c>
      <c r="T97" s="36">
        <v>39</v>
      </c>
    </row>
    <row r="98" spans="1:21" x14ac:dyDescent="0.15">
      <c r="A98" s="3"/>
      <c r="B98" s="23" t="s">
        <v>63</v>
      </c>
      <c r="C98" s="4"/>
      <c r="D98" s="68">
        <f t="shared" si="45"/>
        <v>146</v>
      </c>
      <c r="E98" s="69">
        <f t="shared" si="45"/>
        <v>31</v>
      </c>
      <c r="F98" s="69">
        <f t="shared" si="45"/>
        <v>2</v>
      </c>
      <c r="G98" s="70">
        <f t="shared" si="45"/>
        <v>6</v>
      </c>
      <c r="H98" s="118">
        <f t="shared" si="45"/>
        <v>5</v>
      </c>
      <c r="I98" s="71">
        <f t="shared" ref="I98:I100" si="48">SUM(D98:E98)</f>
        <v>177</v>
      </c>
      <c r="J98" s="70">
        <f t="shared" si="47"/>
        <v>8</v>
      </c>
      <c r="K98" s="72">
        <f t="shared" si="30"/>
        <v>190</v>
      </c>
      <c r="L98" s="29">
        <f t="shared" si="31"/>
        <v>4.2</v>
      </c>
      <c r="M98" s="43" t="s">
        <v>70</v>
      </c>
      <c r="O98" s="37" t="s">
        <v>35</v>
      </c>
      <c r="P98" s="38">
        <v>2012</v>
      </c>
      <c r="Q98" s="38">
        <v>415</v>
      </c>
      <c r="R98" s="38">
        <v>20</v>
      </c>
      <c r="S98" s="38">
        <v>59</v>
      </c>
      <c r="T98" s="8">
        <v>40</v>
      </c>
    </row>
    <row r="99" spans="1:21" s="19" customFormat="1" x14ac:dyDescent="0.15">
      <c r="A99" s="3"/>
      <c r="B99" s="23" t="s">
        <v>64</v>
      </c>
      <c r="C99" s="4"/>
      <c r="D99" s="68">
        <f t="shared" si="45"/>
        <v>131</v>
      </c>
      <c r="E99" s="69">
        <f t="shared" si="45"/>
        <v>28</v>
      </c>
      <c r="F99" s="69">
        <f t="shared" si="45"/>
        <v>1</v>
      </c>
      <c r="G99" s="70">
        <f t="shared" si="45"/>
        <v>2</v>
      </c>
      <c r="H99" s="118">
        <f t="shared" si="45"/>
        <v>2</v>
      </c>
      <c r="I99" s="71">
        <f t="shared" si="48"/>
        <v>159</v>
      </c>
      <c r="J99" s="70">
        <f t="shared" si="47"/>
        <v>3</v>
      </c>
      <c r="K99" s="72">
        <f t="shared" si="30"/>
        <v>164</v>
      </c>
      <c r="L99" s="29">
        <f t="shared" si="31"/>
        <v>1.8</v>
      </c>
      <c r="M99" s="43" t="s">
        <v>70</v>
      </c>
      <c r="O99" s="37" t="s">
        <v>36</v>
      </c>
      <c r="P99" s="38">
        <v>2176</v>
      </c>
      <c r="Q99" s="38">
        <v>443</v>
      </c>
      <c r="R99" s="38">
        <v>20</v>
      </c>
      <c r="S99" s="38">
        <v>61</v>
      </c>
      <c r="T99" s="8">
        <v>41</v>
      </c>
      <c r="U99" s="8"/>
    </row>
    <row r="100" spans="1:21" x14ac:dyDescent="0.15">
      <c r="A100" s="5"/>
      <c r="B100" s="24" t="s">
        <v>33</v>
      </c>
      <c r="C100" s="7"/>
      <c r="D100" s="73">
        <f t="shared" si="45"/>
        <v>195</v>
      </c>
      <c r="E100" s="74">
        <f t="shared" si="45"/>
        <v>45</v>
      </c>
      <c r="F100" s="74">
        <f t="shared" si="45"/>
        <v>1</v>
      </c>
      <c r="G100" s="75">
        <f t="shared" si="45"/>
        <v>2</v>
      </c>
      <c r="H100" s="119">
        <f t="shared" si="45"/>
        <v>4</v>
      </c>
      <c r="I100" s="76">
        <f t="shared" si="48"/>
        <v>240</v>
      </c>
      <c r="J100" s="75">
        <f t="shared" si="47"/>
        <v>3</v>
      </c>
      <c r="K100" s="77">
        <f t="shared" si="30"/>
        <v>247</v>
      </c>
      <c r="L100" s="30">
        <f t="shared" si="31"/>
        <v>1.2</v>
      </c>
      <c r="M100" s="44" t="s">
        <v>70</v>
      </c>
      <c r="O100" s="37" t="s">
        <v>37</v>
      </c>
      <c r="P100" s="38">
        <v>2351</v>
      </c>
      <c r="Q100" s="38">
        <v>475</v>
      </c>
      <c r="R100" s="38">
        <v>21</v>
      </c>
      <c r="S100" s="38">
        <v>65</v>
      </c>
      <c r="T100" s="8">
        <v>44</v>
      </c>
    </row>
    <row r="101" spans="1:21" x14ac:dyDescent="0.15">
      <c r="A101" s="17"/>
      <c r="B101" s="25" t="s">
        <v>112</v>
      </c>
      <c r="C101" s="18"/>
      <c r="D101" s="78">
        <f>SUM(D95:D100)</f>
        <v>914</v>
      </c>
      <c r="E101" s="79">
        <f>SUM(E95:E100)</f>
        <v>198</v>
      </c>
      <c r="F101" s="79">
        <f>SUM(F95:F100)</f>
        <v>8</v>
      </c>
      <c r="G101" s="80">
        <f>SUM(G95:G100)</f>
        <v>21</v>
      </c>
      <c r="H101" s="120">
        <f>SUM(H95:H100)</f>
        <v>23</v>
      </c>
      <c r="I101" s="81">
        <f>SUM(D101:E101)</f>
        <v>1112</v>
      </c>
      <c r="J101" s="80">
        <f>SUM(F101:G101)</f>
        <v>29</v>
      </c>
      <c r="K101" s="82">
        <f t="shared" si="30"/>
        <v>1164</v>
      </c>
      <c r="L101" s="31">
        <f t="shared" si="31"/>
        <v>2.5</v>
      </c>
      <c r="M101" s="45">
        <f>IF(ISERROR(ROUND(K101/$K$109*100,1)),"-",ROUND(K101/$K$109*100,1))</f>
        <v>21.4</v>
      </c>
      <c r="O101" s="37" t="s">
        <v>38</v>
      </c>
      <c r="P101" s="38">
        <v>2505</v>
      </c>
      <c r="Q101" s="38">
        <v>499</v>
      </c>
      <c r="R101" s="38">
        <v>24</v>
      </c>
      <c r="S101" s="38">
        <v>69</v>
      </c>
      <c r="T101" s="8">
        <v>47</v>
      </c>
    </row>
    <row r="102" spans="1:21" x14ac:dyDescent="0.15">
      <c r="A102" s="1"/>
      <c r="B102" s="22" t="s">
        <v>65</v>
      </c>
      <c r="C102" s="2"/>
      <c r="D102" s="63">
        <f>P97-P96</f>
        <v>155</v>
      </c>
      <c r="E102" s="64">
        <f>Q97-Q96</f>
        <v>19</v>
      </c>
      <c r="F102" s="64">
        <f>R97-R96</f>
        <v>2</v>
      </c>
      <c r="G102" s="65">
        <f>S97-S96</f>
        <v>4</v>
      </c>
      <c r="H102" s="117">
        <f>T97-T96</f>
        <v>0</v>
      </c>
      <c r="I102" s="66">
        <f>SUM(D102:E102)</f>
        <v>174</v>
      </c>
      <c r="J102" s="65">
        <f>SUM(F102:G102)</f>
        <v>6</v>
      </c>
      <c r="K102" s="67">
        <f t="shared" si="30"/>
        <v>180</v>
      </c>
      <c r="L102" s="28">
        <f t="shared" si="31"/>
        <v>3.3</v>
      </c>
      <c r="M102" s="42" t="s">
        <v>70</v>
      </c>
      <c r="O102" s="39" t="s">
        <v>39</v>
      </c>
      <c r="P102" s="40">
        <v>2686</v>
      </c>
      <c r="Q102" s="40">
        <v>526</v>
      </c>
      <c r="R102" s="40">
        <v>24</v>
      </c>
      <c r="S102" s="40">
        <v>72</v>
      </c>
      <c r="T102" s="8">
        <v>49</v>
      </c>
    </row>
    <row r="103" spans="1:21" x14ac:dyDescent="0.15">
      <c r="A103" s="3"/>
      <c r="B103" s="23" t="s">
        <v>66</v>
      </c>
      <c r="C103" s="4"/>
      <c r="D103" s="68">
        <f t="shared" ref="D103:H107" si="49">P98-P97</f>
        <v>191</v>
      </c>
      <c r="E103" s="69">
        <f t="shared" si="49"/>
        <v>34</v>
      </c>
      <c r="F103" s="69">
        <f t="shared" si="49"/>
        <v>1</v>
      </c>
      <c r="G103" s="70">
        <f t="shared" si="49"/>
        <v>2</v>
      </c>
      <c r="H103" s="118">
        <f t="shared" si="49"/>
        <v>1</v>
      </c>
      <c r="I103" s="71">
        <f t="shared" ref="I103" si="50">SUM(D103:E103)</f>
        <v>225</v>
      </c>
      <c r="J103" s="70">
        <f t="shared" ref="J103:J107" si="51">SUM(F103:G103)</f>
        <v>3</v>
      </c>
      <c r="K103" s="72">
        <f t="shared" si="30"/>
        <v>229</v>
      </c>
      <c r="L103" s="29">
        <f t="shared" si="31"/>
        <v>1.3</v>
      </c>
      <c r="M103" s="43" t="s">
        <v>70</v>
      </c>
      <c r="O103" s="19"/>
      <c r="P103" s="19"/>
      <c r="Q103" s="19"/>
      <c r="R103" s="19"/>
      <c r="S103" s="19"/>
    </row>
    <row r="104" spans="1:21" x14ac:dyDescent="0.15">
      <c r="A104" s="3"/>
      <c r="B104" s="23" t="s">
        <v>67</v>
      </c>
      <c r="C104" s="4"/>
      <c r="D104" s="68">
        <f t="shared" si="49"/>
        <v>164</v>
      </c>
      <c r="E104" s="69">
        <f t="shared" si="49"/>
        <v>28</v>
      </c>
      <c r="F104" s="69">
        <f t="shared" si="49"/>
        <v>0</v>
      </c>
      <c r="G104" s="70">
        <f t="shared" si="49"/>
        <v>2</v>
      </c>
      <c r="H104" s="118">
        <f t="shared" si="49"/>
        <v>1</v>
      </c>
      <c r="I104" s="71">
        <f>SUM(D104:E104)</f>
        <v>192</v>
      </c>
      <c r="J104" s="70">
        <f t="shared" si="51"/>
        <v>2</v>
      </c>
      <c r="K104" s="72">
        <f t="shared" si="30"/>
        <v>195</v>
      </c>
      <c r="L104" s="29">
        <f t="shared" si="31"/>
        <v>1</v>
      </c>
      <c r="M104" s="43" t="s">
        <v>70</v>
      </c>
      <c r="O104" s="19"/>
      <c r="P104" s="19"/>
      <c r="Q104" s="19"/>
      <c r="R104" s="19"/>
      <c r="S104" s="19"/>
    </row>
    <row r="105" spans="1:21" x14ac:dyDescent="0.15">
      <c r="A105" s="3"/>
      <c r="B105" s="23" t="s">
        <v>68</v>
      </c>
      <c r="C105" s="4"/>
      <c r="D105" s="68">
        <f t="shared" si="49"/>
        <v>175</v>
      </c>
      <c r="E105" s="69">
        <f t="shared" si="49"/>
        <v>32</v>
      </c>
      <c r="F105" s="69">
        <f t="shared" si="49"/>
        <v>1</v>
      </c>
      <c r="G105" s="70">
        <f t="shared" si="49"/>
        <v>4</v>
      </c>
      <c r="H105" s="118">
        <f t="shared" si="49"/>
        <v>3</v>
      </c>
      <c r="I105" s="71">
        <f t="shared" ref="I105:I107" si="52">SUM(D105:E105)</f>
        <v>207</v>
      </c>
      <c r="J105" s="70">
        <f t="shared" si="51"/>
        <v>5</v>
      </c>
      <c r="K105" s="72">
        <f t="shared" si="30"/>
        <v>215</v>
      </c>
      <c r="L105" s="29">
        <f t="shared" si="31"/>
        <v>2.2999999999999998</v>
      </c>
      <c r="M105" s="43" t="s">
        <v>70</v>
      </c>
      <c r="O105" s="19"/>
      <c r="P105" s="19"/>
      <c r="Q105" s="19"/>
      <c r="R105" s="19"/>
      <c r="S105" s="19"/>
    </row>
    <row r="106" spans="1:21" x14ac:dyDescent="0.15">
      <c r="A106" s="3"/>
      <c r="B106" s="23" t="s">
        <v>69</v>
      </c>
      <c r="C106" s="4"/>
      <c r="D106" s="68">
        <f t="shared" si="49"/>
        <v>154</v>
      </c>
      <c r="E106" s="69">
        <f t="shared" si="49"/>
        <v>24</v>
      </c>
      <c r="F106" s="69">
        <f t="shared" si="49"/>
        <v>3</v>
      </c>
      <c r="G106" s="70">
        <f t="shared" si="49"/>
        <v>4</v>
      </c>
      <c r="H106" s="118">
        <f t="shared" si="49"/>
        <v>3</v>
      </c>
      <c r="I106" s="71">
        <f t="shared" si="52"/>
        <v>178</v>
      </c>
      <c r="J106" s="70">
        <f t="shared" si="51"/>
        <v>7</v>
      </c>
      <c r="K106" s="72">
        <f t="shared" si="30"/>
        <v>188</v>
      </c>
      <c r="L106" s="29">
        <f t="shared" si="31"/>
        <v>3.7</v>
      </c>
      <c r="M106" s="43" t="s">
        <v>70</v>
      </c>
      <c r="O106" s="88"/>
      <c r="P106" s="89"/>
      <c r="Q106" s="88"/>
      <c r="R106" s="88"/>
      <c r="S106" s="88"/>
    </row>
    <row r="107" spans="1:21" x14ac:dyDescent="0.15">
      <c r="A107" s="5"/>
      <c r="B107" s="24" t="s">
        <v>40</v>
      </c>
      <c r="C107" s="7"/>
      <c r="D107" s="73">
        <f>P102-P101</f>
        <v>181</v>
      </c>
      <c r="E107" s="74">
        <f t="shared" si="49"/>
        <v>27</v>
      </c>
      <c r="F107" s="74">
        <f t="shared" si="49"/>
        <v>0</v>
      </c>
      <c r="G107" s="75">
        <f t="shared" si="49"/>
        <v>3</v>
      </c>
      <c r="H107" s="119">
        <f t="shared" si="49"/>
        <v>2</v>
      </c>
      <c r="I107" s="76">
        <f t="shared" si="52"/>
        <v>208</v>
      </c>
      <c r="J107" s="75">
        <f t="shared" si="51"/>
        <v>3</v>
      </c>
      <c r="K107" s="77">
        <f t="shared" si="30"/>
        <v>213</v>
      </c>
      <c r="L107" s="30">
        <f t="shared" si="31"/>
        <v>1.4</v>
      </c>
      <c r="M107" s="44" t="s">
        <v>70</v>
      </c>
      <c r="O107" s="88"/>
      <c r="P107" s="88"/>
      <c r="Q107" s="88"/>
      <c r="R107" s="88"/>
      <c r="S107" s="88"/>
    </row>
    <row r="108" spans="1:21" ht="12" thickBot="1" x14ac:dyDescent="0.2">
      <c r="A108" s="20"/>
      <c r="B108" s="25" t="s">
        <v>111</v>
      </c>
      <c r="C108" s="21"/>
      <c r="D108" s="83">
        <f>SUM(D102:D107)</f>
        <v>1020</v>
      </c>
      <c r="E108" s="84">
        <f t="shared" ref="E108:H108" si="53">SUM(E102:E107)</f>
        <v>164</v>
      </c>
      <c r="F108" s="84">
        <f t="shared" si="53"/>
        <v>7</v>
      </c>
      <c r="G108" s="85">
        <f t="shared" si="53"/>
        <v>19</v>
      </c>
      <c r="H108" s="121">
        <f t="shared" si="53"/>
        <v>10</v>
      </c>
      <c r="I108" s="86">
        <f>SUM(D108:E108)</f>
        <v>1184</v>
      </c>
      <c r="J108" s="85">
        <f>SUM(F108:G108)</f>
        <v>26</v>
      </c>
      <c r="K108" s="67">
        <f t="shared" si="30"/>
        <v>1220</v>
      </c>
      <c r="L108" s="27">
        <f>IF(ISERROR(ROUND(J108/K108*100,1)),"-",ROUND(J108/K108*100,1))</f>
        <v>2.1</v>
      </c>
      <c r="M108" s="45">
        <f>IF(ISERROR(ROUND(K108/$K$109*100,1)),"-",ROUND(K108/$K$109*100,1))</f>
        <v>22.4</v>
      </c>
      <c r="O108" s="88"/>
      <c r="P108" s="90"/>
      <c r="Q108" s="90"/>
      <c r="R108" s="90"/>
      <c r="S108" s="90"/>
    </row>
    <row r="109" spans="1:21" ht="12" thickTop="1" x14ac:dyDescent="0.15">
      <c r="A109" s="97"/>
      <c r="B109" s="98" t="s">
        <v>106</v>
      </c>
      <c r="C109" s="99"/>
      <c r="D109" s="100">
        <f>SUM(D73,D80,D87,D94,D101,D108)</f>
        <v>4134</v>
      </c>
      <c r="E109" s="101">
        <f t="shared" ref="E109:J109" si="54">SUM(E73,E80,E87,E94,E101,E108)</f>
        <v>962</v>
      </c>
      <c r="F109" s="101">
        <f t="shared" si="54"/>
        <v>41</v>
      </c>
      <c r="G109" s="102">
        <f t="shared" si="54"/>
        <v>164</v>
      </c>
      <c r="H109" s="122">
        <f t="shared" si="54"/>
        <v>138</v>
      </c>
      <c r="I109" s="103">
        <f t="shared" si="54"/>
        <v>5096</v>
      </c>
      <c r="J109" s="102">
        <f t="shared" si="54"/>
        <v>205</v>
      </c>
      <c r="K109" s="104">
        <f t="shared" si="30"/>
        <v>5439</v>
      </c>
      <c r="L109" s="105">
        <f t="shared" ref="L109" si="55">IF(ISERROR(ROUND(J109/K109*100,1)),"-",ROUND(J109/K109*100,1))</f>
        <v>3.8</v>
      </c>
      <c r="M109" s="106">
        <f>IF(ISERROR(ROUND(K109/$K109*100,1)),"-",ROUND(K109/$K109*100,1))</f>
        <v>100</v>
      </c>
      <c r="O109" s="88"/>
      <c r="P109" s="88"/>
      <c r="Q109" s="88"/>
      <c r="R109" s="88"/>
      <c r="S109" s="88"/>
    </row>
    <row r="110" spans="1:21" x14ac:dyDescent="0.15">
      <c r="A110" s="91"/>
      <c r="B110" s="92"/>
      <c r="C110" s="93"/>
      <c r="D110" s="94"/>
      <c r="E110" s="94"/>
      <c r="F110" s="94"/>
      <c r="G110" s="94"/>
      <c r="H110" s="94"/>
      <c r="I110" s="94"/>
      <c r="J110" s="94"/>
      <c r="K110" s="94"/>
      <c r="L110" s="95"/>
      <c r="M110" s="96"/>
      <c r="O110" s="88"/>
      <c r="P110" s="88"/>
      <c r="Q110" s="88"/>
      <c r="R110" s="88"/>
      <c r="S110" s="88"/>
    </row>
    <row r="111" spans="1:21" x14ac:dyDescent="0.15">
      <c r="A111" s="91"/>
      <c r="B111" s="92"/>
      <c r="C111" s="93"/>
      <c r="D111" s="94"/>
      <c r="E111" s="94"/>
      <c r="F111" s="94"/>
      <c r="G111" s="94"/>
      <c r="H111" s="94"/>
      <c r="I111" s="94"/>
      <c r="J111" s="94"/>
      <c r="K111" s="94"/>
      <c r="L111" s="95"/>
      <c r="M111" s="96"/>
      <c r="O111" s="88"/>
      <c r="P111" s="88"/>
      <c r="Q111" s="88"/>
      <c r="R111" s="88"/>
      <c r="S111" s="88"/>
    </row>
    <row r="112" spans="1:21" x14ac:dyDescent="0.15">
      <c r="B112" s="41" t="s">
        <v>87</v>
      </c>
      <c r="P112" s="41" t="str">
        <f>B112</f>
        <v>A→D</v>
      </c>
    </row>
    <row r="113" spans="1:24" ht="21" x14ac:dyDescent="0.15">
      <c r="A113" s="1"/>
      <c r="B113" s="13"/>
      <c r="C113" s="26" t="s">
        <v>2</v>
      </c>
      <c r="D113" s="52" t="s">
        <v>48</v>
      </c>
      <c r="E113" s="53" t="s">
        <v>49</v>
      </c>
      <c r="F113" s="53" t="s">
        <v>104</v>
      </c>
      <c r="G113" s="54" t="s">
        <v>105</v>
      </c>
      <c r="H113" s="115" t="s">
        <v>108</v>
      </c>
      <c r="I113" s="55" t="s">
        <v>50</v>
      </c>
      <c r="J113" s="56" t="s">
        <v>51</v>
      </c>
      <c r="K113" s="57" t="s">
        <v>52</v>
      </c>
      <c r="L113" s="14" t="s">
        <v>53</v>
      </c>
      <c r="M113" s="14" t="s">
        <v>54</v>
      </c>
      <c r="P113" s="8" t="s">
        <v>71</v>
      </c>
      <c r="Q113" s="8" t="s">
        <v>71</v>
      </c>
      <c r="R113" s="8" t="s">
        <v>72</v>
      </c>
      <c r="S113" s="8" t="s">
        <v>72</v>
      </c>
      <c r="T113" s="123" t="s">
        <v>107</v>
      </c>
    </row>
    <row r="114" spans="1:24" x14ac:dyDescent="0.15">
      <c r="A114" s="5" t="s">
        <v>1</v>
      </c>
      <c r="B114" s="10"/>
      <c r="C114" s="15"/>
      <c r="D114" s="58" t="s">
        <v>46</v>
      </c>
      <c r="E114" s="59" t="s">
        <v>46</v>
      </c>
      <c r="F114" s="59" t="s">
        <v>46</v>
      </c>
      <c r="G114" s="60" t="s">
        <v>46</v>
      </c>
      <c r="H114" s="116" t="s">
        <v>46</v>
      </c>
      <c r="I114" s="61" t="s">
        <v>46</v>
      </c>
      <c r="J114" s="60" t="s">
        <v>46</v>
      </c>
      <c r="K114" s="62" t="s">
        <v>46</v>
      </c>
      <c r="L114" s="16" t="s">
        <v>47</v>
      </c>
      <c r="M114" s="16" t="s">
        <v>47</v>
      </c>
      <c r="P114" s="33" t="s">
        <v>73</v>
      </c>
      <c r="Q114" s="33" t="s">
        <v>74</v>
      </c>
      <c r="R114" s="33" t="s">
        <v>84</v>
      </c>
      <c r="S114" s="33" t="s">
        <v>75</v>
      </c>
      <c r="T114" s="123"/>
    </row>
    <row r="115" spans="1:24" x14ac:dyDescent="0.15">
      <c r="A115" s="1"/>
      <c r="B115" s="22" t="s">
        <v>3</v>
      </c>
      <c r="C115" s="2"/>
      <c r="D115" s="63">
        <f>P115</f>
        <v>1</v>
      </c>
      <c r="E115" s="64">
        <f>Q115</f>
        <v>0</v>
      </c>
      <c r="F115" s="64">
        <f>R115</f>
        <v>0</v>
      </c>
      <c r="G115" s="65">
        <f>S115</f>
        <v>0</v>
      </c>
      <c r="H115" s="117">
        <f>T115</f>
        <v>0</v>
      </c>
      <c r="I115" s="66">
        <f t="shared" ref="I115:I123" si="56">SUM(D115:E115)</f>
        <v>1</v>
      </c>
      <c r="J115" s="65">
        <f t="shared" ref="J115:J127" si="57">SUM(F115:G115)</f>
        <v>0</v>
      </c>
      <c r="K115" s="67">
        <f>SUM(D115:H115)</f>
        <v>1</v>
      </c>
      <c r="L115" s="28">
        <f>IF(ISERROR(ROUND(J115/K115*100,1)),"-",ROUND(J115/K115*100,1))</f>
        <v>0</v>
      </c>
      <c r="M115" s="42" t="s">
        <v>70</v>
      </c>
      <c r="O115" s="8" t="s">
        <v>3</v>
      </c>
      <c r="P115" s="34">
        <v>1</v>
      </c>
      <c r="Q115" s="34">
        <v>0</v>
      </c>
      <c r="R115" s="34">
        <v>0</v>
      </c>
      <c r="S115" s="34">
        <v>0</v>
      </c>
      <c r="T115" s="8">
        <v>0</v>
      </c>
      <c r="U115" s="87"/>
      <c r="V115" s="87"/>
      <c r="W115" s="87"/>
      <c r="X115" s="87"/>
    </row>
    <row r="116" spans="1:24" x14ac:dyDescent="0.15">
      <c r="A116" s="3"/>
      <c r="B116" s="23" t="s">
        <v>4</v>
      </c>
      <c r="C116" s="4"/>
      <c r="D116" s="68">
        <f>P116-P115</f>
        <v>0</v>
      </c>
      <c r="E116" s="69">
        <f>Q116-Q115</f>
        <v>0</v>
      </c>
      <c r="F116" s="69">
        <f>R116-R115</f>
        <v>0</v>
      </c>
      <c r="G116" s="70">
        <f>S116-S115</f>
        <v>0</v>
      </c>
      <c r="H116" s="118">
        <f>T116-T115</f>
        <v>0</v>
      </c>
      <c r="I116" s="71">
        <f t="shared" si="56"/>
        <v>0</v>
      </c>
      <c r="J116" s="70">
        <f t="shared" si="57"/>
        <v>0</v>
      </c>
      <c r="K116" s="72">
        <f t="shared" ref="K116:K157" si="58">SUM(D116:H116)</f>
        <v>0</v>
      </c>
      <c r="L116" s="29" t="str">
        <f t="shared" ref="L116:L155" si="59">IF(ISERROR(ROUND(J116/K116*100,1)),"-",ROUND(J116/K116*100,1))</f>
        <v>-</v>
      </c>
      <c r="M116" s="43" t="s">
        <v>70</v>
      </c>
      <c r="O116" s="8" t="s">
        <v>4</v>
      </c>
      <c r="P116" s="34">
        <v>1</v>
      </c>
      <c r="Q116" s="34">
        <v>0</v>
      </c>
      <c r="R116" s="34">
        <v>0</v>
      </c>
      <c r="S116" s="34">
        <v>0</v>
      </c>
      <c r="T116" s="8">
        <v>0</v>
      </c>
      <c r="U116" s="87"/>
      <c r="V116" s="87"/>
    </row>
    <row r="117" spans="1:24" x14ac:dyDescent="0.15">
      <c r="A117" s="3"/>
      <c r="B117" s="23" t="s">
        <v>5</v>
      </c>
      <c r="C117" s="4"/>
      <c r="D117" s="68">
        <f t="shared" ref="D117:H120" si="60">P117-P116</f>
        <v>1</v>
      </c>
      <c r="E117" s="69">
        <f t="shared" si="60"/>
        <v>0</v>
      </c>
      <c r="F117" s="69">
        <f t="shared" si="60"/>
        <v>0</v>
      </c>
      <c r="G117" s="70">
        <f t="shared" si="60"/>
        <v>0</v>
      </c>
      <c r="H117" s="118">
        <f t="shared" si="60"/>
        <v>0</v>
      </c>
      <c r="I117" s="71">
        <f t="shared" si="56"/>
        <v>1</v>
      </c>
      <c r="J117" s="70">
        <f t="shared" si="57"/>
        <v>0</v>
      </c>
      <c r="K117" s="72">
        <f t="shared" si="58"/>
        <v>1</v>
      </c>
      <c r="L117" s="29">
        <f t="shared" si="59"/>
        <v>0</v>
      </c>
      <c r="M117" s="43" t="s">
        <v>70</v>
      </c>
      <c r="O117" s="8" t="s">
        <v>5</v>
      </c>
      <c r="P117" s="34">
        <v>2</v>
      </c>
      <c r="Q117" s="34">
        <v>0</v>
      </c>
      <c r="R117" s="34">
        <v>0</v>
      </c>
      <c r="S117" s="34">
        <v>0</v>
      </c>
      <c r="T117" s="8">
        <v>0</v>
      </c>
      <c r="U117" s="87"/>
      <c r="V117" s="87"/>
    </row>
    <row r="118" spans="1:24" x14ac:dyDescent="0.15">
      <c r="A118" s="3"/>
      <c r="B118" s="23" t="s">
        <v>6</v>
      </c>
      <c r="C118" s="4"/>
      <c r="D118" s="68">
        <f t="shared" si="60"/>
        <v>0</v>
      </c>
      <c r="E118" s="69">
        <f t="shared" si="60"/>
        <v>0</v>
      </c>
      <c r="F118" s="69">
        <f t="shared" si="60"/>
        <v>0</v>
      </c>
      <c r="G118" s="70">
        <f t="shared" si="60"/>
        <v>0</v>
      </c>
      <c r="H118" s="118">
        <f t="shared" si="60"/>
        <v>0</v>
      </c>
      <c r="I118" s="71">
        <f t="shared" si="56"/>
        <v>0</v>
      </c>
      <c r="J118" s="70">
        <f t="shared" si="57"/>
        <v>0</v>
      </c>
      <c r="K118" s="72">
        <f t="shared" si="58"/>
        <v>0</v>
      </c>
      <c r="L118" s="29" t="str">
        <f t="shared" si="59"/>
        <v>-</v>
      </c>
      <c r="M118" s="43" t="s">
        <v>70</v>
      </c>
      <c r="O118" s="8" t="s">
        <v>6</v>
      </c>
      <c r="P118" s="34">
        <v>2</v>
      </c>
      <c r="Q118" s="34">
        <v>0</v>
      </c>
      <c r="R118" s="34">
        <v>0</v>
      </c>
      <c r="S118" s="34">
        <v>0</v>
      </c>
      <c r="T118" s="8">
        <v>0</v>
      </c>
      <c r="U118" s="87"/>
      <c r="V118" s="87"/>
    </row>
    <row r="119" spans="1:24" x14ac:dyDescent="0.15">
      <c r="A119" s="3"/>
      <c r="B119" s="23" t="s">
        <v>7</v>
      </c>
      <c r="C119" s="4"/>
      <c r="D119" s="68">
        <f t="shared" si="60"/>
        <v>3</v>
      </c>
      <c r="E119" s="69">
        <f t="shared" si="60"/>
        <v>0</v>
      </c>
      <c r="F119" s="69">
        <f t="shared" si="60"/>
        <v>0</v>
      </c>
      <c r="G119" s="70">
        <f t="shared" si="60"/>
        <v>1</v>
      </c>
      <c r="H119" s="118">
        <f t="shared" si="60"/>
        <v>0</v>
      </c>
      <c r="I119" s="71">
        <f t="shared" si="56"/>
        <v>3</v>
      </c>
      <c r="J119" s="70">
        <f t="shared" si="57"/>
        <v>1</v>
      </c>
      <c r="K119" s="72">
        <f t="shared" si="58"/>
        <v>4</v>
      </c>
      <c r="L119" s="29">
        <f t="shared" si="59"/>
        <v>25</v>
      </c>
      <c r="M119" s="43" t="s">
        <v>70</v>
      </c>
      <c r="O119" s="8" t="s">
        <v>7</v>
      </c>
      <c r="P119" s="34">
        <v>5</v>
      </c>
      <c r="Q119" s="34">
        <v>0</v>
      </c>
      <c r="R119" s="34">
        <v>0</v>
      </c>
      <c r="S119" s="34">
        <v>1</v>
      </c>
      <c r="T119" s="8">
        <v>0</v>
      </c>
      <c r="U119" s="87"/>
      <c r="V119" s="87"/>
    </row>
    <row r="120" spans="1:24" x14ac:dyDescent="0.15">
      <c r="A120" s="5"/>
      <c r="B120" s="24" t="s">
        <v>8</v>
      </c>
      <c r="C120" s="7"/>
      <c r="D120" s="73">
        <f t="shared" si="60"/>
        <v>1</v>
      </c>
      <c r="E120" s="74">
        <f t="shared" si="60"/>
        <v>0</v>
      </c>
      <c r="F120" s="74">
        <f t="shared" si="60"/>
        <v>0</v>
      </c>
      <c r="G120" s="75">
        <f t="shared" si="60"/>
        <v>0</v>
      </c>
      <c r="H120" s="119">
        <f t="shared" si="60"/>
        <v>0</v>
      </c>
      <c r="I120" s="76">
        <f t="shared" si="56"/>
        <v>1</v>
      </c>
      <c r="J120" s="75">
        <f t="shared" si="57"/>
        <v>0</v>
      </c>
      <c r="K120" s="77">
        <f t="shared" si="58"/>
        <v>1</v>
      </c>
      <c r="L120" s="30">
        <f t="shared" si="59"/>
        <v>0</v>
      </c>
      <c r="M120" s="44" t="s">
        <v>70</v>
      </c>
      <c r="O120" s="8" t="s">
        <v>8</v>
      </c>
      <c r="P120" s="34">
        <v>6</v>
      </c>
      <c r="Q120" s="34">
        <v>0</v>
      </c>
      <c r="R120" s="34">
        <v>0</v>
      </c>
      <c r="S120" s="34">
        <v>1</v>
      </c>
      <c r="T120" s="8">
        <v>0</v>
      </c>
      <c r="U120" s="87"/>
      <c r="V120" s="87"/>
    </row>
    <row r="121" spans="1:24" s="19" customFormat="1" x14ac:dyDescent="0.15">
      <c r="A121" s="17"/>
      <c r="B121" s="25" t="s">
        <v>157</v>
      </c>
      <c r="C121" s="18"/>
      <c r="D121" s="78">
        <f>SUM(D115:D120)</f>
        <v>6</v>
      </c>
      <c r="E121" s="79">
        <f>SUM(E115:E120)</f>
        <v>0</v>
      </c>
      <c r="F121" s="79">
        <f>SUM(F115:F120)</f>
        <v>0</v>
      </c>
      <c r="G121" s="80">
        <f>SUM(G115:G120)</f>
        <v>1</v>
      </c>
      <c r="H121" s="120">
        <f>SUM(H115:H120)</f>
        <v>0</v>
      </c>
      <c r="I121" s="81">
        <f t="shared" si="56"/>
        <v>6</v>
      </c>
      <c r="J121" s="80">
        <f t="shared" si="57"/>
        <v>1</v>
      </c>
      <c r="K121" s="82">
        <f t="shared" si="58"/>
        <v>7</v>
      </c>
      <c r="L121" s="31">
        <f t="shared" si="59"/>
        <v>14.3</v>
      </c>
      <c r="M121" s="45">
        <f>IF(ISERROR(ROUND(K121/$K$157*100,1)),"-",ROUND(K121/$K$157*100,1))</f>
        <v>8.8000000000000007</v>
      </c>
      <c r="O121" s="35" t="s">
        <v>9</v>
      </c>
      <c r="P121" s="36">
        <v>9</v>
      </c>
      <c r="Q121" s="36">
        <v>0</v>
      </c>
      <c r="R121" s="36">
        <v>0</v>
      </c>
      <c r="S121" s="36">
        <v>1</v>
      </c>
      <c r="T121" s="36">
        <v>0</v>
      </c>
      <c r="U121" s="87"/>
      <c r="V121" s="87"/>
    </row>
    <row r="122" spans="1:24" x14ac:dyDescent="0.15">
      <c r="A122" s="1"/>
      <c r="B122" s="22" t="s">
        <v>158</v>
      </c>
      <c r="C122" s="2"/>
      <c r="D122" s="63">
        <f>P121-P120</f>
        <v>3</v>
      </c>
      <c r="E122" s="64">
        <f>Q121-Q120</f>
        <v>0</v>
      </c>
      <c r="F122" s="64">
        <f>R121-R120</f>
        <v>0</v>
      </c>
      <c r="G122" s="65">
        <f t="shared" ref="G122:H126" si="61">S121-S120</f>
        <v>0</v>
      </c>
      <c r="H122" s="117">
        <f t="shared" si="61"/>
        <v>0</v>
      </c>
      <c r="I122" s="66">
        <f t="shared" si="56"/>
        <v>3</v>
      </c>
      <c r="J122" s="65">
        <f t="shared" si="57"/>
        <v>0</v>
      </c>
      <c r="K122" s="67">
        <f t="shared" si="58"/>
        <v>3</v>
      </c>
      <c r="L122" s="28">
        <f t="shared" si="59"/>
        <v>0</v>
      </c>
      <c r="M122" s="42" t="s">
        <v>70</v>
      </c>
      <c r="O122" s="37" t="s">
        <v>10</v>
      </c>
      <c r="P122" s="38">
        <v>10</v>
      </c>
      <c r="Q122" s="38">
        <v>0</v>
      </c>
      <c r="R122" s="38">
        <v>0</v>
      </c>
      <c r="S122" s="38">
        <v>1</v>
      </c>
      <c r="T122" s="8">
        <v>0</v>
      </c>
      <c r="U122" s="87"/>
      <c r="V122" s="87"/>
    </row>
    <row r="123" spans="1:24" x14ac:dyDescent="0.15">
      <c r="A123" s="3"/>
      <c r="B123" s="23" t="s">
        <v>10</v>
      </c>
      <c r="C123" s="4"/>
      <c r="D123" s="68">
        <f t="shared" ref="D123:F127" si="62">P122-P121</f>
        <v>1</v>
      </c>
      <c r="E123" s="69">
        <f t="shared" si="62"/>
        <v>0</v>
      </c>
      <c r="F123" s="69">
        <f t="shared" si="62"/>
        <v>0</v>
      </c>
      <c r="G123" s="70">
        <f t="shared" si="61"/>
        <v>0</v>
      </c>
      <c r="H123" s="118">
        <f t="shared" si="61"/>
        <v>0</v>
      </c>
      <c r="I123" s="71">
        <f t="shared" si="56"/>
        <v>1</v>
      </c>
      <c r="J123" s="70">
        <f t="shared" si="57"/>
        <v>0</v>
      </c>
      <c r="K123" s="72">
        <f t="shared" si="58"/>
        <v>1</v>
      </c>
      <c r="L123" s="29">
        <f t="shared" si="59"/>
        <v>0</v>
      </c>
      <c r="M123" s="43" t="s">
        <v>70</v>
      </c>
      <c r="O123" s="37" t="s">
        <v>11</v>
      </c>
      <c r="P123" s="38">
        <v>11</v>
      </c>
      <c r="Q123" s="38">
        <v>0</v>
      </c>
      <c r="R123" s="38">
        <v>0</v>
      </c>
      <c r="S123" s="38">
        <v>1</v>
      </c>
      <c r="T123" s="8">
        <v>0</v>
      </c>
      <c r="U123" s="87"/>
      <c r="V123" s="87"/>
    </row>
    <row r="124" spans="1:24" x14ac:dyDescent="0.15">
      <c r="A124" s="3"/>
      <c r="B124" s="23" t="s">
        <v>11</v>
      </c>
      <c r="C124" s="4"/>
      <c r="D124" s="68">
        <f t="shared" si="62"/>
        <v>1</v>
      </c>
      <c r="E124" s="69">
        <f t="shared" si="62"/>
        <v>0</v>
      </c>
      <c r="F124" s="69">
        <f t="shared" si="62"/>
        <v>0</v>
      </c>
      <c r="G124" s="70">
        <f t="shared" si="61"/>
        <v>0</v>
      </c>
      <c r="H124" s="118">
        <f t="shared" si="61"/>
        <v>0</v>
      </c>
      <c r="I124" s="71">
        <f>SUM(D124:E124)</f>
        <v>1</v>
      </c>
      <c r="J124" s="70">
        <f t="shared" si="57"/>
        <v>0</v>
      </c>
      <c r="K124" s="72">
        <f t="shared" si="58"/>
        <v>1</v>
      </c>
      <c r="L124" s="29">
        <f t="shared" si="59"/>
        <v>0</v>
      </c>
      <c r="M124" s="43" t="s">
        <v>70</v>
      </c>
      <c r="O124" s="37" t="s">
        <v>12</v>
      </c>
      <c r="P124" s="38">
        <v>11</v>
      </c>
      <c r="Q124" s="38">
        <v>0</v>
      </c>
      <c r="R124" s="38">
        <v>0</v>
      </c>
      <c r="S124" s="38">
        <v>1</v>
      </c>
      <c r="T124" s="8">
        <v>0</v>
      </c>
      <c r="U124" s="87"/>
      <c r="V124" s="87"/>
    </row>
    <row r="125" spans="1:24" x14ac:dyDescent="0.15">
      <c r="A125" s="3"/>
      <c r="B125" s="23" t="s">
        <v>12</v>
      </c>
      <c r="C125" s="4"/>
      <c r="D125" s="68">
        <f t="shared" si="62"/>
        <v>0</v>
      </c>
      <c r="E125" s="69">
        <f t="shared" si="62"/>
        <v>0</v>
      </c>
      <c r="F125" s="69">
        <f t="shared" si="62"/>
        <v>0</v>
      </c>
      <c r="G125" s="70">
        <f t="shared" si="61"/>
        <v>0</v>
      </c>
      <c r="H125" s="118">
        <f t="shared" si="61"/>
        <v>0</v>
      </c>
      <c r="I125" s="71">
        <f t="shared" ref="I125:I127" si="63">SUM(D125:E125)</f>
        <v>0</v>
      </c>
      <c r="J125" s="70">
        <f t="shared" si="57"/>
        <v>0</v>
      </c>
      <c r="K125" s="72">
        <f t="shared" si="58"/>
        <v>0</v>
      </c>
      <c r="L125" s="29" t="str">
        <f t="shared" si="59"/>
        <v>-</v>
      </c>
      <c r="M125" s="43" t="s">
        <v>70</v>
      </c>
      <c r="O125" s="37" t="s">
        <v>13</v>
      </c>
      <c r="P125" s="38">
        <v>12</v>
      </c>
      <c r="Q125" s="38">
        <v>1</v>
      </c>
      <c r="R125" s="38">
        <v>0</v>
      </c>
      <c r="S125" s="38">
        <v>1</v>
      </c>
      <c r="T125" s="8">
        <v>0</v>
      </c>
      <c r="U125" s="87"/>
      <c r="V125" s="87"/>
    </row>
    <row r="126" spans="1:24" x14ac:dyDescent="0.15">
      <c r="A126" s="3"/>
      <c r="B126" s="23" t="s">
        <v>13</v>
      </c>
      <c r="C126" s="4"/>
      <c r="D126" s="68">
        <f t="shared" si="62"/>
        <v>1</v>
      </c>
      <c r="E126" s="69">
        <f t="shared" si="62"/>
        <v>1</v>
      </c>
      <c r="F126" s="69">
        <f t="shared" si="62"/>
        <v>0</v>
      </c>
      <c r="G126" s="70">
        <f t="shared" si="61"/>
        <v>0</v>
      </c>
      <c r="H126" s="118">
        <f t="shared" si="61"/>
        <v>0</v>
      </c>
      <c r="I126" s="71">
        <f t="shared" si="63"/>
        <v>2</v>
      </c>
      <c r="J126" s="70">
        <f t="shared" si="57"/>
        <v>0</v>
      </c>
      <c r="K126" s="72">
        <f t="shared" si="58"/>
        <v>2</v>
      </c>
      <c r="L126" s="29">
        <f t="shared" si="59"/>
        <v>0</v>
      </c>
      <c r="M126" s="43" t="s">
        <v>70</v>
      </c>
      <c r="O126" s="39" t="s">
        <v>14</v>
      </c>
      <c r="P126" s="40">
        <v>13</v>
      </c>
      <c r="Q126" s="40">
        <v>1</v>
      </c>
      <c r="R126" s="40">
        <v>0</v>
      </c>
      <c r="S126" s="40">
        <v>1</v>
      </c>
      <c r="T126" s="8">
        <v>0</v>
      </c>
      <c r="U126" s="87"/>
      <c r="V126" s="87"/>
    </row>
    <row r="127" spans="1:24" x14ac:dyDescent="0.15">
      <c r="A127" s="5"/>
      <c r="B127" s="24" t="s">
        <v>14</v>
      </c>
      <c r="C127" s="7"/>
      <c r="D127" s="73">
        <f t="shared" si="62"/>
        <v>1</v>
      </c>
      <c r="E127" s="74">
        <f t="shared" si="62"/>
        <v>0</v>
      </c>
      <c r="F127" s="74">
        <f t="shared" si="62"/>
        <v>0</v>
      </c>
      <c r="G127" s="75">
        <f>S126-S125</f>
        <v>0</v>
      </c>
      <c r="H127" s="119">
        <f>T126-T125</f>
        <v>0</v>
      </c>
      <c r="I127" s="76">
        <f t="shared" si="63"/>
        <v>1</v>
      </c>
      <c r="J127" s="75">
        <f t="shared" si="57"/>
        <v>0</v>
      </c>
      <c r="K127" s="77">
        <f t="shared" si="58"/>
        <v>1</v>
      </c>
      <c r="L127" s="30">
        <f t="shared" si="59"/>
        <v>0</v>
      </c>
      <c r="M127" s="44" t="s">
        <v>70</v>
      </c>
      <c r="O127" s="35" t="s">
        <v>15</v>
      </c>
      <c r="P127" s="36">
        <v>13</v>
      </c>
      <c r="Q127" s="36">
        <v>1</v>
      </c>
      <c r="R127" s="36">
        <v>0</v>
      </c>
      <c r="S127" s="36">
        <v>2</v>
      </c>
      <c r="T127" s="36">
        <v>0</v>
      </c>
      <c r="U127" s="87"/>
      <c r="V127" s="87"/>
    </row>
    <row r="128" spans="1:24" s="19" customFormat="1" x14ac:dyDescent="0.15">
      <c r="A128" s="17"/>
      <c r="B128" s="25" t="s">
        <v>159</v>
      </c>
      <c r="C128" s="18"/>
      <c r="D128" s="78">
        <f>SUM(D122:D127)</f>
        <v>7</v>
      </c>
      <c r="E128" s="79">
        <f>SUM(E122:E127)</f>
        <v>1</v>
      </c>
      <c r="F128" s="79">
        <f>SUM(F122:F127)</f>
        <v>0</v>
      </c>
      <c r="G128" s="80">
        <f>SUM(G122:G127)</f>
        <v>0</v>
      </c>
      <c r="H128" s="120">
        <f>SUM(H122:H127)</f>
        <v>0</v>
      </c>
      <c r="I128" s="81">
        <f>SUM(D128:E128)</f>
        <v>8</v>
      </c>
      <c r="J128" s="80">
        <f>SUM(F128:G128)</f>
        <v>0</v>
      </c>
      <c r="K128" s="82">
        <f t="shared" si="58"/>
        <v>8</v>
      </c>
      <c r="L128" s="31">
        <f t="shared" si="59"/>
        <v>0</v>
      </c>
      <c r="M128" s="45">
        <f>IF(ISERROR(ROUND(K128/$K$157*100,1)),"-",ROUND(K128/$K$157*100,1))</f>
        <v>10</v>
      </c>
      <c r="O128" s="37" t="s">
        <v>16</v>
      </c>
      <c r="P128" s="38">
        <v>13</v>
      </c>
      <c r="Q128" s="38">
        <v>1</v>
      </c>
      <c r="R128" s="38">
        <v>0</v>
      </c>
      <c r="S128" s="38">
        <v>3</v>
      </c>
      <c r="T128" s="8">
        <v>1</v>
      </c>
      <c r="U128" s="87"/>
      <c r="V128" s="87"/>
    </row>
    <row r="129" spans="1:22" x14ac:dyDescent="0.15">
      <c r="A129" s="1"/>
      <c r="B129" s="22" t="s">
        <v>15</v>
      </c>
      <c r="C129" s="2"/>
      <c r="D129" s="63">
        <f>P127-P126</f>
        <v>0</v>
      </c>
      <c r="E129" s="64">
        <f>Q127-Q126</f>
        <v>0</v>
      </c>
      <c r="F129" s="64">
        <f>R127-R126</f>
        <v>0</v>
      </c>
      <c r="G129" s="65">
        <f t="shared" ref="G129:H134" si="64">S127-S126</f>
        <v>1</v>
      </c>
      <c r="H129" s="117">
        <f t="shared" si="64"/>
        <v>0</v>
      </c>
      <c r="I129" s="66">
        <f>SUM(D129:E129)</f>
        <v>0</v>
      </c>
      <c r="J129" s="65">
        <f>SUM(F129:G129)</f>
        <v>1</v>
      </c>
      <c r="K129" s="67">
        <f t="shared" si="58"/>
        <v>1</v>
      </c>
      <c r="L129" s="28">
        <f t="shared" si="59"/>
        <v>100</v>
      </c>
      <c r="M129" s="42" t="s">
        <v>70</v>
      </c>
      <c r="O129" s="37" t="s">
        <v>17</v>
      </c>
      <c r="P129" s="38">
        <v>13</v>
      </c>
      <c r="Q129" s="38">
        <v>1</v>
      </c>
      <c r="R129" s="38">
        <v>0</v>
      </c>
      <c r="S129" s="38">
        <v>3</v>
      </c>
      <c r="T129" s="8">
        <v>1</v>
      </c>
      <c r="U129" s="87"/>
      <c r="V129" s="87"/>
    </row>
    <row r="130" spans="1:22" x14ac:dyDescent="0.15">
      <c r="A130" s="3"/>
      <c r="B130" s="23" t="s">
        <v>16</v>
      </c>
      <c r="C130" s="4"/>
      <c r="D130" s="68">
        <f t="shared" ref="D130:F134" si="65">P128-P127</f>
        <v>0</v>
      </c>
      <c r="E130" s="69">
        <f t="shared" si="65"/>
        <v>0</v>
      </c>
      <c r="F130" s="69">
        <f t="shared" si="65"/>
        <v>0</v>
      </c>
      <c r="G130" s="70">
        <f t="shared" si="64"/>
        <v>1</v>
      </c>
      <c r="H130" s="118">
        <f t="shared" si="64"/>
        <v>1</v>
      </c>
      <c r="I130" s="71">
        <f t="shared" ref="I130" si="66">SUM(D130:E130)</f>
        <v>0</v>
      </c>
      <c r="J130" s="70">
        <f t="shared" ref="J130:J134" si="67">SUM(F130:G130)</f>
        <v>1</v>
      </c>
      <c r="K130" s="72">
        <f t="shared" si="58"/>
        <v>2</v>
      </c>
      <c r="L130" s="29">
        <f t="shared" si="59"/>
        <v>50</v>
      </c>
      <c r="M130" s="43" t="s">
        <v>70</v>
      </c>
      <c r="O130" s="37" t="s">
        <v>18</v>
      </c>
      <c r="P130" s="38">
        <v>13</v>
      </c>
      <c r="Q130" s="38">
        <v>2</v>
      </c>
      <c r="R130" s="38">
        <v>0</v>
      </c>
      <c r="S130" s="38">
        <v>3</v>
      </c>
      <c r="T130" s="8">
        <v>1</v>
      </c>
      <c r="U130" s="87"/>
      <c r="V130" s="87"/>
    </row>
    <row r="131" spans="1:22" x14ac:dyDescent="0.15">
      <c r="A131" s="3"/>
      <c r="B131" s="23" t="s">
        <v>17</v>
      </c>
      <c r="C131" s="4"/>
      <c r="D131" s="68">
        <f t="shared" si="65"/>
        <v>0</v>
      </c>
      <c r="E131" s="69">
        <f t="shared" si="65"/>
        <v>0</v>
      </c>
      <c r="F131" s="69">
        <f t="shared" si="65"/>
        <v>0</v>
      </c>
      <c r="G131" s="70">
        <f t="shared" si="64"/>
        <v>0</v>
      </c>
      <c r="H131" s="118">
        <f t="shared" si="64"/>
        <v>0</v>
      </c>
      <c r="I131" s="71">
        <f>SUM(D131:E131)</f>
        <v>0</v>
      </c>
      <c r="J131" s="70">
        <f t="shared" si="67"/>
        <v>0</v>
      </c>
      <c r="K131" s="72">
        <f t="shared" si="58"/>
        <v>0</v>
      </c>
      <c r="L131" s="29" t="str">
        <f t="shared" si="59"/>
        <v>-</v>
      </c>
      <c r="M131" s="43" t="s">
        <v>70</v>
      </c>
      <c r="O131" s="37" t="s">
        <v>19</v>
      </c>
      <c r="P131" s="38">
        <v>14</v>
      </c>
      <c r="Q131" s="38">
        <v>2</v>
      </c>
      <c r="R131" s="38">
        <v>0</v>
      </c>
      <c r="S131" s="38">
        <v>3</v>
      </c>
      <c r="T131" s="8">
        <v>2</v>
      </c>
      <c r="U131" s="87"/>
      <c r="V131" s="87"/>
    </row>
    <row r="132" spans="1:22" x14ac:dyDescent="0.15">
      <c r="A132" s="3"/>
      <c r="B132" s="23" t="s">
        <v>18</v>
      </c>
      <c r="C132" s="4"/>
      <c r="D132" s="68">
        <f t="shared" si="65"/>
        <v>0</v>
      </c>
      <c r="E132" s="69">
        <f t="shared" si="65"/>
        <v>1</v>
      </c>
      <c r="F132" s="69">
        <f t="shared" si="65"/>
        <v>0</v>
      </c>
      <c r="G132" s="70">
        <f t="shared" si="64"/>
        <v>0</v>
      </c>
      <c r="H132" s="118">
        <f t="shared" si="64"/>
        <v>0</v>
      </c>
      <c r="I132" s="71">
        <f t="shared" ref="I132:I134" si="68">SUM(D132:E132)</f>
        <v>1</v>
      </c>
      <c r="J132" s="70">
        <f t="shared" si="67"/>
        <v>0</v>
      </c>
      <c r="K132" s="72">
        <f t="shared" si="58"/>
        <v>1</v>
      </c>
      <c r="L132" s="29">
        <f t="shared" si="59"/>
        <v>0</v>
      </c>
      <c r="M132" s="43" t="s">
        <v>70</v>
      </c>
      <c r="O132" s="39" t="s">
        <v>20</v>
      </c>
      <c r="P132" s="40">
        <v>15</v>
      </c>
      <c r="Q132" s="40">
        <v>2</v>
      </c>
      <c r="R132" s="40">
        <v>0</v>
      </c>
      <c r="S132" s="40">
        <v>3</v>
      </c>
      <c r="T132" s="8">
        <v>2</v>
      </c>
      <c r="U132" s="87"/>
      <c r="V132" s="87"/>
    </row>
    <row r="133" spans="1:22" x14ac:dyDescent="0.15">
      <c r="A133" s="3"/>
      <c r="B133" s="23" t="s">
        <v>19</v>
      </c>
      <c r="C133" s="4"/>
      <c r="D133" s="68">
        <f t="shared" si="65"/>
        <v>1</v>
      </c>
      <c r="E133" s="69">
        <f t="shared" si="65"/>
        <v>0</v>
      </c>
      <c r="F133" s="69">
        <f t="shared" si="65"/>
        <v>0</v>
      </c>
      <c r="G133" s="70">
        <f t="shared" si="64"/>
        <v>0</v>
      </c>
      <c r="H133" s="118">
        <f t="shared" si="64"/>
        <v>1</v>
      </c>
      <c r="I133" s="71">
        <f t="shared" si="68"/>
        <v>1</v>
      </c>
      <c r="J133" s="70">
        <f t="shared" si="67"/>
        <v>0</v>
      </c>
      <c r="K133" s="72">
        <f t="shared" si="58"/>
        <v>2</v>
      </c>
      <c r="L133" s="29">
        <f t="shared" si="59"/>
        <v>0</v>
      </c>
      <c r="M133" s="43" t="s">
        <v>70</v>
      </c>
      <c r="O133" s="35" t="s">
        <v>55</v>
      </c>
      <c r="P133" s="36">
        <v>2</v>
      </c>
      <c r="Q133" s="36">
        <v>2</v>
      </c>
      <c r="R133" s="36">
        <v>0</v>
      </c>
      <c r="S133" s="36">
        <v>1</v>
      </c>
      <c r="T133" s="36">
        <v>0</v>
      </c>
      <c r="U133" s="87"/>
      <c r="V133" s="87"/>
    </row>
    <row r="134" spans="1:22" x14ac:dyDescent="0.15">
      <c r="A134" s="5"/>
      <c r="B134" s="24" t="s">
        <v>20</v>
      </c>
      <c r="C134" s="7"/>
      <c r="D134" s="73">
        <f t="shared" si="65"/>
        <v>1</v>
      </c>
      <c r="E134" s="74">
        <f t="shared" si="65"/>
        <v>0</v>
      </c>
      <c r="F134" s="74">
        <f t="shared" si="65"/>
        <v>0</v>
      </c>
      <c r="G134" s="75">
        <f t="shared" si="64"/>
        <v>0</v>
      </c>
      <c r="H134" s="119">
        <f t="shared" si="64"/>
        <v>0</v>
      </c>
      <c r="I134" s="76">
        <f t="shared" si="68"/>
        <v>1</v>
      </c>
      <c r="J134" s="75">
        <f t="shared" si="67"/>
        <v>0</v>
      </c>
      <c r="K134" s="77">
        <f t="shared" si="58"/>
        <v>1</v>
      </c>
      <c r="L134" s="30">
        <f t="shared" si="59"/>
        <v>0</v>
      </c>
      <c r="M134" s="44" t="s">
        <v>70</v>
      </c>
      <c r="O134" s="37" t="s">
        <v>21</v>
      </c>
      <c r="P134" s="38">
        <v>4</v>
      </c>
      <c r="Q134" s="38">
        <v>2</v>
      </c>
      <c r="R134" s="38">
        <v>0</v>
      </c>
      <c r="S134" s="38">
        <v>2</v>
      </c>
      <c r="T134" s="8">
        <v>1</v>
      </c>
      <c r="U134" s="87"/>
      <c r="V134" s="87"/>
    </row>
    <row r="135" spans="1:22" s="19" customFormat="1" x14ac:dyDescent="0.15">
      <c r="A135" s="17"/>
      <c r="B135" s="25" t="s">
        <v>160</v>
      </c>
      <c r="C135" s="18"/>
      <c r="D135" s="78">
        <f>SUM(D129:D134)</f>
        <v>2</v>
      </c>
      <c r="E135" s="79">
        <f>SUM(E129:E134)</f>
        <v>1</v>
      </c>
      <c r="F135" s="79">
        <f>SUM(F129:F134)</f>
        <v>0</v>
      </c>
      <c r="G135" s="80">
        <f>SUM(G129:G134)</f>
        <v>2</v>
      </c>
      <c r="H135" s="120">
        <f>SUM(H129:H134)</f>
        <v>2</v>
      </c>
      <c r="I135" s="81">
        <f>SUM(D135:E135)</f>
        <v>3</v>
      </c>
      <c r="J135" s="80">
        <f>SUM(F135:G135)</f>
        <v>2</v>
      </c>
      <c r="K135" s="82">
        <f t="shared" si="58"/>
        <v>7</v>
      </c>
      <c r="L135" s="31">
        <f t="shared" si="59"/>
        <v>28.6</v>
      </c>
      <c r="M135" s="45">
        <f>IF(ISERROR(ROUND(K135/$K$157*100,1)),"-",ROUND(K135/$K$157*100,1))</f>
        <v>8.8000000000000007</v>
      </c>
      <c r="O135" s="37" t="s">
        <v>22</v>
      </c>
      <c r="P135" s="38">
        <v>5</v>
      </c>
      <c r="Q135" s="38">
        <v>3</v>
      </c>
      <c r="R135" s="38">
        <v>0</v>
      </c>
      <c r="S135" s="38">
        <v>2</v>
      </c>
      <c r="T135" s="8">
        <v>1</v>
      </c>
      <c r="U135" s="87"/>
      <c r="V135" s="87"/>
    </row>
    <row r="136" spans="1:22" x14ac:dyDescent="0.15">
      <c r="A136" s="1"/>
      <c r="B136" s="22" t="s">
        <v>55</v>
      </c>
      <c r="C136" s="2"/>
      <c r="D136" s="63">
        <f>P133</f>
        <v>2</v>
      </c>
      <c r="E136" s="64">
        <f>Q133</f>
        <v>2</v>
      </c>
      <c r="F136" s="64">
        <f>R133</f>
        <v>0</v>
      </c>
      <c r="G136" s="65">
        <f>S133</f>
        <v>1</v>
      </c>
      <c r="H136" s="117">
        <f>T133</f>
        <v>0</v>
      </c>
      <c r="I136" s="66">
        <f>SUM(D136:E136)</f>
        <v>4</v>
      </c>
      <c r="J136" s="65">
        <f>SUM(F136:G136)</f>
        <v>1</v>
      </c>
      <c r="K136" s="67">
        <f t="shared" si="58"/>
        <v>5</v>
      </c>
      <c r="L136" s="28">
        <f t="shared" si="59"/>
        <v>20</v>
      </c>
      <c r="M136" s="42" t="s">
        <v>70</v>
      </c>
      <c r="O136" s="37" t="s">
        <v>23</v>
      </c>
      <c r="P136" s="38">
        <v>5</v>
      </c>
      <c r="Q136" s="38">
        <v>4</v>
      </c>
      <c r="R136" s="38">
        <v>0</v>
      </c>
      <c r="S136" s="38">
        <v>2</v>
      </c>
      <c r="T136" s="8">
        <v>2</v>
      </c>
      <c r="U136" s="87"/>
      <c r="V136" s="87"/>
    </row>
    <row r="137" spans="1:22" x14ac:dyDescent="0.15">
      <c r="A137" s="3"/>
      <c r="B137" s="23" t="s">
        <v>56</v>
      </c>
      <c r="C137" s="4"/>
      <c r="D137" s="68">
        <f t="shared" ref="D137:H141" si="69">P134-P133</f>
        <v>2</v>
      </c>
      <c r="E137" s="69">
        <f t="shared" si="69"/>
        <v>0</v>
      </c>
      <c r="F137" s="69">
        <f t="shared" si="69"/>
        <v>0</v>
      </c>
      <c r="G137" s="70">
        <f t="shared" si="69"/>
        <v>1</v>
      </c>
      <c r="H137" s="118">
        <f t="shared" si="69"/>
        <v>1</v>
      </c>
      <c r="I137" s="71">
        <f t="shared" ref="I137" si="70">SUM(D137:E137)</f>
        <v>2</v>
      </c>
      <c r="J137" s="70">
        <f t="shared" ref="J137:J141" si="71">SUM(F137:G137)</f>
        <v>1</v>
      </c>
      <c r="K137" s="72">
        <f t="shared" si="58"/>
        <v>4</v>
      </c>
      <c r="L137" s="29">
        <f t="shared" si="59"/>
        <v>25</v>
      </c>
      <c r="M137" s="43" t="s">
        <v>70</v>
      </c>
      <c r="O137" s="37" t="s">
        <v>24</v>
      </c>
      <c r="P137" s="38">
        <v>5</v>
      </c>
      <c r="Q137" s="38">
        <v>5</v>
      </c>
      <c r="R137" s="38">
        <v>0</v>
      </c>
      <c r="S137" s="38">
        <v>2</v>
      </c>
      <c r="T137" s="8">
        <v>2</v>
      </c>
      <c r="U137" s="87"/>
      <c r="V137" s="87"/>
    </row>
    <row r="138" spans="1:22" x14ac:dyDescent="0.15">
      <c r="A138" s="3"/>
      <c r="B138" s="23" t="s">
        <v>57</v>
      </c>
      <c r="C138" s="4"/>
      <c r="D138" s="68">
        <f t="shared" si="69"/>
        <v>1</v>
      </c>
      <c r="E138" s="69">
        <f t="shared" si="69"/>
        <v>1</v>
      </c>
      <c r="F138" s="69">
        <f t="shared" si="69"/>
        <v>0</v>
      </c>
      <c r="G138" s="70">
        <f t="shared" si="69"/>
        <v>0</v>
      </c>
      <c r="H138" s="118">
        <f t="shared" si="69"/>
        <v>0</v>
      </c>
      <c r="I138" s="71">
        <f>SUM(D138:E138)</f>
        <v>2</v>
      </c>
      <c r="J138" s="70">
        <f t="shared" si="71"/>
        <v>0</v>
      </c>
      <c r="K138" s="72">
        <f t="shared" si="58"/>
        <v>2</v>
      </c>
      <c r="L138" s="29">
        <f t="shared" si="59"/>
        <v>0</v>
      </c>
      <c r="M138" s="43" t="s">
        <v>70</v>
      </c>
      <c r="O138" s="39" t="s">
        <v>25</v>
      </c>
      <c r="P138" s="40">
        <v>7</v>
      </c>
      <c r="Q138" s="40">
        <v>6</v>
      </c>
      <c r="R138" s="40">
        <v>0</v>
      </c>
      <c r="S138" s="40">
        <v>3</v>
      </c>
      <c r="T138" s="8">
        <v>2</v>
      </c>
      <c r="U138" s="87"/>
      <c r="V138" s="87"/>
    </row>
    <row r="139" spans="1:22" x14ac:dyDescent="0.15">
      <c r="A139" s="3"/>
      <c r="B139" s="23" t="s">
        <v>58</v>
      </c>
      <c r="C139" s="4"/>
      <c r="D139" s="68">
        <f t="shared" si="69"/>
        <v>0</v>
      </c>
      <c r="E139" s="69">
        <f t="shared" si="69"/>
        <v>1</v>
      </c>
      <c r="F139" s="69">
        <f t="shared" si="69"/>
        <v>0</v>
      </c>
      <c r="G139" s="70">
        <f t="shared" si="69"/>
        <v>0</v>
      </c>
      <c r="H139" s="118">
        <f t="shared" si="69"/>
        <v>1</v>
      </c>
      <c r="I139" s="71">
        <f t="shared" ref="I139:I141" si="72">SUM(D139:E139)</f>
        <v>1</v>
      </c>
      <c r="J139" s="70">
        <f t="shared" si="71"/>
        <v>0</v>
      </c>
      <c r="K139" s="72">
        <f t="shared" si="58"/>
        <v>2</v>
      </c>
      <c r="L139" s="29">
        <f t="shared" si="59"/>
        <v>0</v>
      </c>
      <c r="M139" s="43" t="s">
        <v>70</v>
      </c>
      <c r="O139" s="35" t="s">
        <v>27</v>
      </c>
      <c r="P139" s="36">
        <v>8</v>
      </c>
      <c r="Q139" s="36">
        <v>6</v>
      </c>
      <c r="R139" s="36">
        <v>0</v>
      </c>
      <c r="S139" s="36">
        <v>4</v>
      </c>
      <c r="T139" s="36">
        <v>3</v>
      </c>
      <c r="U139" s="87"/>
      <c r="V139" s="87"/>
    </row>
    <row r="140" spans="1:22" s="19" customFormat="1" x14ac:dyDescent="0.15">
      <c r="A140" s="3"/>
      <c r="B140" s="23" t="s">
        <v>59</v>
      </c>
      <c r="C140" s="4"/>
      <c r="D140" s="68">
        <f t="shared" si="69"/>
        <v>0</v>
      </c>
      <c r="E140" s="69">
        <f t="shared" si="69"/>
        <v>1</v>
      </c>
      <c r="F140" s="69">
        <f t="shared" si="69"/>
        <v>0</v>
      </c>
      <c r="G140" s="70">
        <f t="shared" si="69"/>
        <v>0</v>
      </c>
      <c r="H140" s="118">
        <f t="shared" si="69"/>
        <v>0</v>
      </c>
      <c r="I140" s="71">
        <f t="shared" si="72"/>
        <v>1</v>
      </c>
      <c r="J140" s="70">
        <f t="shared" si="71"/>
        <v>0</v>
      </c>
      <c r="K140" s="72">
        <f t="shared" si="58"/>
        <v>1</v>
      </c>
      <c r="L140" s="29">
        <f t="shared" si="59"/>
        <v>0</v>
      </c>
      <c r="M140" s="43" t="s">
        <v>70</v>
      </c>
      <c r="O140" s="37" t="s">
        <v>28</v>
      </c>
      <c r="P140" s="38">
        <v>11</v>
      </c>
      <c r="Q140" s="38">
        <v>7</v>
      </c>
      <c r="R140" s="38">
        <v>0</v>
      </c>
      <c r="S140" s="38">
        <v>4</v>
      </c>
      <c r="T140" s="8">
        <v>3</v>
      </c>
      <c r="U140" s="87"/>
      <c r="V140" s="87"/>
    </row>
    <row r="141" spans="1:22" x14ac:dyDescent="0.15">
      <c r="A141" s="5"/>
      <c r="B141" s="24" t="s">
        <v>26</v>
      </c>
      <c r="C141" s="7"/>
      <c r="D141" s="73">
        <f t="shared" si="69"/>
        <v>2</v>
      </c>
      <c r="E141" s="74">
        <f t="shared" si="69"/>
        <v>1</v>
      </c>
      <c r="F141" s="74">
        <f t="shared" si="69"/>
        <v>0</v>
      </c>
      <c r="G141" s="75">
        <f t="shared" si="69"/>
        <v>1</v>
      </c>
      <c r="H141" s="119">
        <f t="shared" si="69"/>
        <v>0</v>
      </c>
      <c r="I141" s="76">
        <f t="shared" si="72"/>
        <v>3</v>
      </c>
      <c r="J141" s="75">
        <f t="shared" si="71"/>
        <v>1</v>
      </c>
      <c r="K141" s="77">
        <f t="shared" si="58"/>
        <v>4</v>
      </c>
      <c r="L141" s="30">
        <f t="shared" si="59"/>
        <v>25</v>
      </c>
      <c r="M141" s="44" t="s">
        <v>70</v>
      </c>
      <c r="O141" s="37" t="s">
        <v>29</v>
      </c>
      <c r="P141" s="38">
        <v>14</v>
      </c>
      <c r="Q141" s="38">
        <v>7</v>
      </c>
      <c r="R141" s="38">
        <v>0</v>
      </c>
      <c r="S141" s="38">
        <v>4</v>
      </c>
      <c r="T141" s="8">
        <v>3</v>
      </c>
      <c r="U141" s="87"/>
      <c r="V141" s="87"/>
    </row>
    <row r="142" spans="1:22" x14ac:dyDescent="0.15">
      <c r="A142" s="17"/>
      <c r="B142" s="25" t="s">
        <v>113</v>
      </c>
      <c r="C142" s="18"/>
      <c r="D142" s="78">
        <f>SUM(D136:D141)</f>
        <v>7</v>
      </c>
      <c r="E142" s="79">
        <f>SUM(E136:E141)</f>
        <v>6</v>
      </c>
      <c r="F142" s="79">
        <f>SUM(F136:F141)</f>
        <v>0</v>
      </c>
      <c r="G142" s="80">
        <f>SUM(G136:G141)</f>
        <v>3</v>
      </c>
      <c r="H142" s="120">
        <f>SUM(H136:H141)</f>
        <v>2</v>
      </c>
      <c r="I142" s="81">
        <f>SUM(D142:E142)</f>
        <v>13</v>
      </c>
      <c r="J142" s="80">
        <f>SUM(F142:G142)</f>
        <v>3</v>
      </c>
      <c r="K142" s="82">
        <f t="shared" si="58"/>
        <v>18</v>
      </c>
      <c r="L142" s="31">
        <f t="shared" si="59"/>
        <v>16.7</v>
      </c>
      <c r="M142" s="45">
        <f>IF(ISERROR(ROUND(K142/$K$157*100,1)),"-",ROUND(K142/$K$157*100,1))</f>
        <v>22.5</v>
      </c>
      <c r="O142" s="37" t="s">
        <v>30</v>
      </c>
      <c r="P142" s="38">
        <v>15</v>
      </c>
      <c r="Q142" s="38">
        <v>8</v>
      </c>
      <c r="R142" s="38">
        <v>0</v>
      </c>
      <c r="S142" s="38">
        <v>4</v>
      </c>
      <c r="T142" s="8">
        <v>3</v>
      </c>
      <c r="U142" s="87"/>
      <c r="V142" s="87"/>
    </row>
    <row r="143" spans="1:22" x14ac:dyDescent="0.15">
      <c r="A143" s="1"/>
      <c r="B143" s="22" t="s">
        <v>60</v>
      </c>
      <c r="C143" s="2"/>
      <c r="D143" s="63">
        <f>P139-P138</f>
        <v>1</v>
      </c>
      <c r="E143" s="64">
        <f>Q139-Q138</f>
        <v>0</v>
      </c>
      <c r="F143" s="64">
        <f>R139-R138</f>
        <v>0</v>
      </c>
      <c r="G143" s="65">
        <f>S139-S138</f>
        <v>1</v>
      </c>
      <c r="H143" s="117">
        <f>T139-T138</f>
        <v>1</v>
      </c>
      <c r="I143" s="66">
        <f>SUM(D143:E143)</f>
        <v>1</v>
      </c>
      <c r="J143" s="65">
        <f>SUM(F143:G143)</f>
        <v>1</v>
      </c>
      <c r="K143" s="67">
        <f t="shared" si="58"/>
        <v>3</v>
      </c>
      <c r="L143" s="28">
        <f t="shared" si="59"/>
        <v>33.299999999999997</v>
      </c>
      <c r="M143" s="42" t="s">
        <v>70</v>
      </c>
      <c r="O143" s="37" t="s">
        <v>31</v>
      </c>
      <c r="P143" s="38">
        <v>17</v>
      </c>
      <c r="Q143" s="38">
        <v>10</v>
      </c>
      <c r="R143" s="38">
        <v>0</v>
      </c>
      <c r="S143" s="38">
        <v>5</v>
      </c>
      <c r="T143" s="8">
        <v>3</v>
      </c>
      <c r="U143" s="87"/>
      <c r="V143" s="87"/>
    </row>
    <row r="144" spans="1:22" x14ac:dyDescent="0.15">
      <c r="A144" s="3"/>
      <c r="B144" s="23" t="s">
        <v>61</v>
      </c>
      <c r="C144" s="4"/>
      <c r="D144" s="68">
        <f t="shared" ref="D144:H148" si="73">P140-P139</f>
        <v>3</v>
      </c>
      <c r="E144" s="69">
        <f t="shared" si="73"/>
        <v>1</v>
      </c>
      <c r="F144" s="69">
        <f t="shared" si="73"/>
        <v>0</v>
      </c>
      <c r="G144" s="70">
        <f t="shared" si="73"/>
        <v>0</v>
      </c>
      <c r="H144" s="118">
        <f t="shared" si="73"/>
        <v>0</v>
      </c>
      <c r="I144" s="71">
        <f t="shared" ref="I144" si="74">SUM(D144:E144)</f>
        <v>4</v>
      </c>
      <c r="J144" s="70">
        <f t="shared" ref="J144:J148" si="75">SUM(F144:G144)</f>
        <v>0</v>
      </c>
      <c r="K144" s="72">
        <f t="shared" si="58"/>
        <v>4</v>
      </c>
      <c r="L144" s="29">
        <f t="shared" si="59"/>
        <v>0</v>
      </c>
      <c r="M144" s="43" t="s">
        <v>70</v>
      </c>
      <c r="O144" s="39" t="s">
        <v>32</v>
      </c>
      <c r="P144" s="40">
        <v>19</v>
      </c>
      <c r="Q144" s="40">
        <v>10</v>
      </c>
      <c r="R144" s="40">
        <v>0</v>
      </c>
      <c r="S144" s="40">
        <v>5</v>
      </c>
      <c r="T144" s="8">
        <v>3</v>
      </c>
      <c r="U144" s="87"/>
      <c r="V144" s="87"/>
    </row>
    <row r="145" spans="1:21" x14ac:dyDescent="0.15">
      <c r="A145" s="3"/>
      <c r="B145" s="23" t="s">
        <v>62</v>
      </c>
      <c r="C145" s="4"/>
      <c r="D145" s="68">
        <f t="shared" si="73"/>
        <v>3</v>
      </c>
      <c r="E145" s="69">
        <f t="shared" si="73"/>
        <v>0</v>
      </c>
      <c r="F145" s="69">
        <f t="shared" si="73"/>
        <v>0</v>
      </c>
      <c r="G145" s="70">
        <f t="shared" si="73"/>
        <v>0</v>
      </c>
      <c r="H145" s="118">
        <f t="shared" si="73"/>
        <v>0</v>
      </c>
      <c r="I145" s="71">
        <f>SUM(D145:E145)</f>
        <v>3</v>
      </c>
      <c r="J145" s="70">
        <f t="shared" si="75"/>
        <v>0</v>
      </c>
      <c r="K145" s="72">
        <f t="shared" si="58"/>
        <v>3</v>
      </c>
      <c r="L145" s="29">
        <f t="shared" si="59"/>
        <v>0</v>
      </c>
      <c r="M145" s="43" t="s">
        <v>70</v>
      </c>
      <c r="O145" s="35" t="s">
        <v>34</v>
      </c>
      <c r="P145" s="36">
        <v>20</v>
      </c>
      <c r="Q145" s="36">
        <v>10</v>
      </c>
      <c r="R145" s="36">
        <v>0</v>
      </c>
      <c r="S145" s="36">
        <v>5</v>
      </c>
      <c r="T145" s="36">
        <v>3</v>
      </c>
    </row>
    <row r="146" spans="1:21" x14ac:dyDescent="0.15">
      <c r="A146" s="3"/>
      <c r="B146" s="23" t="s">
        <v>63</v>
      </c>
      <c r="C146" s="4"/>
      <c r="D146" s="68">
        <f t="shared" si="73"/>
        <v>1</v>
      </c>
      <c r="E146" s="69">
        <f t="shared" si="73"/>
        <v>1</v>
      </c>
      <c r="F146" s="69">
        <f t="shared" si="73"/>
        <v>0</v>
      </c>
      <c r="G146" s="70">
        <f t="shared" si="73"/>
        <v>0</v>
      </c>
      <c r="H146" s="118">
        <f t="shared" si="73"/>
        <v>0</v>
      </c>
      <c r="I146" s="71">
        <f t="shared" ref="I146:I148" si="76">SUM(D146:E146)</f>
        <v>2</v>
      </c>
      <c r="J146" s="70">
        <f t="shared" si="75"/>
        <v>0</v>
      </c>
      <c r="K146" s="72">
        <f t="shared" si="58"/>
        <v>2</v>
      </c>
      <c r="L146" s="29">
        <f t="shared" si="59"/>
        <v>0</v>
      </c>
      <c r="M146" s="43" t="s">
        <v>70</v>
      </c>
      <c r="O146" s="37" t="s">
        <v>35</v>
      </c>
      <c r="P146" s="38">
        <v>21</v>
      </c>
      <c r="Q146" s="38">
        <v>11</v>
      </c>
      <c r="R146" s="38">
        <v>0</v>
      </c>
      <c r="S146" s="38">
        <v>5</v>
      </c>
      <c r="T146" s="8">
        <v>3</v>
      </c>
    </row>
    <row r="147" spans="1:21" s="19" customFormat="1" x14ac:dyDescent="0.15">
      <c r="A147" s="3"/>
      <c r="B147" s="23" t="s">
        <v>64</v>
      </c>
      <c r="C147" s="4"/>
      <c r="D147" s="68">
        <f t="shared" si="73"/>
        <v>2</v>
      </c>
      <c r="E147" s="69">
        <f t="shared" si="73"/>
        <v>2</v>
      </c>
      <c r="F147" s="69">
        <f t="shared" si="73"/>
        <v>0</v>
      </c>
      <c r="G147" s="70">
        <f t="shared" si="73"/>
        <v>1</v>
      </c>
      <c r="H147" s="118">
        <f t="shared" si="73"/>
        <v>0</v>
      </c>
      <c r="I147" s="71">
        <f t="shared" si="76"/>
        <v>4</v>
      </c>
      <c r="J147" s="70">
        <f t="shared" si="75"/>
        <v>1</v>
      </c>
      <c r="K147" s="72">
        <f t="shared" si="58"/>
        <v>5</v>
      </c>
      <c r="L147" s="29">
        <f t="shared" si="59"/>
        <v>20</v>
      </c>
      <c r="M147" s="43" t="s">
        <v>70</v>
      </c>
      <c r="O147" s="37" t="s">
        <v>36</v>
      </c>
      <c r="P147" s="38">
        <v>24</v>
      </c>
      <c r="Q147" s="38">
        <v>13</v>
      </c>
      <c r="R147" s="38">
        <v>0</v>
      </c>
      <c r="S147" s="38">
        <v>5</v>
      </c>
      <c r="T147" s="8">
        <v>3</v>
      </c>
      <c r="U147" s="8"/>
    </row>
    <row r="148" spans="1:21" x14ac:dyDescent="0.15">
      <c r="A148" s="5"/>
      <c r="B148" s="24" t="s">
        <v>33</v>
      </c>
      <c r="C148" s="7"/>
      <c r="D148" s="73">
        <f t="shared" si="73"/>
        <v>2</v>
      </c>
      <c r="E148" s="74">
        <f t="shared" si="73"/>
        <v>0</v>
      </c>
      <c r="F148" s="74">
        <f t="shared" si="73"/>
        <v>0</v>
      </c>
      <c r="G148" s="75">
        <f t="shared" si="73"/>
        <v>0</v>
      </c>
      <c r="H148" s="119">
        <f t="shared" si="73"/>
        <v>0</v>
      </c>
      <c r="I148" s="76">
        <f t="shared" si="76"/>
        <v>2</v>
      </c>
      <c r="J148" s="75">
        <f t="shared" si="75"/>
        <v>0</v>
      </c>
      <c r="K148" s="77">
        <f t="shared" si="58"/>
        <v>2</v>
      </c>
      <c r="L148" s="30">
        <f t="shared" si="59"/>
        <v>0</v>
      </c>
      <c r="M148" s="44" t="s">
        <v>70</v>
      </c>
      <c r="O148" s="37" t="s">
        <v>37</v>
      </c>
      <c r="P148" s="38">
        <v>28</v>
      </c>
      <c r="Q148" s="38">
        <v>13</v>
      </c>
      <c r="R148" s="38">
        <v>0</v>
      </c>
      <c r="S148" s="38">
        <v>5</v>
      </c>
      <c r="T148" s="8">
        <v>3</v>
      </c>
    </row>
    <row r="149" spans="1:21" x14ac:dyDescent="0.15">
      <c r="A149" s="17"/>
      <c r="B149" s="25" t="s">
        <v>112</v>
      </c>
      <c r="C149" s="18"/>
      <c r="D149" s="78">
        <f>SUM(D143:D148)</f>
        <v>12</v>
      </c>
      <c r="E149" s="79">
        <f>SUM(E143:E148)</f>
        <v>4</v>
      </c>
      <c r="F149" s="79">
        <f>SUM(F143:F148)</f>
        <v>0</v>
      </c>
      <c r="G149" s="80">
        <f>SUM(G143:G148)</f>
        <v>2</v>
      </c>
      <c r="H149" s="120">
        <f>SUM(H143:H148)</f>
        <v>1</v>
      </c>
      <c r="I149" s="81">
        <f>SUM(D149:E149)</f>
        <v>16</v>
      </c>
      <c r="J149" s="80">
        <f>SUM(F149:G149)</f>
        <v>2</v>
      </c>
      <c r="K149" s="82">
        <f t="shared" si="58"/>
        <v>19</v>
      </c>
      <c r="L149" s="31">
        <f t="shared" si="59"/>
        <v>10.5</v>
      </c>
      <c r="M149" s="45">
        <f>IF(ISERROR(ROUND(K149/$K$157*100,1)),"-",ROUND(K149/$K$157*100,1))</f>
        <v>23.8</v>
      </c>
      <c r="O149" s="37" t="s">
        <v>38</v>
      </c>
      <c r="P149" s="38">
        <v>32</v>
      </c>
      <c r="Q149" s="38">
        <v>17</v>
      </c>
      <c r="R149" s="38">
        <v>1</v>
      </c>
      <c r="S149" s="38">
        <v>5</v>
      </c>
      <c r="T149" s="8">
        <v>3</v>
      </c>
    </row>
    <row r="150" spans="1:21" x14ac:dyDescent="0.15">
      <c r="A150" s="1"/>
      <c r="B150" s="22" t="s">
        <v>65</v>
      </c>
      <c r="C150" s="2"/>
      <c r="D150" s="63">
        <f>P145-P144</f>
        <v>1</v>
      </c>
      <c r="E150" s="64">
        <f>Q145-Q144</f>
        <v>0</v>
      </c>
      <c r="F150" s="64">
        <f>R145-R144</f>
        <v>0</v>
      </c>
      <c r="G150" s="65">
        <f>S145-S144</f>
        <v>0</v>
      </c>
      <c r="H150" s="117">
        <f>T145-T144</f>
        <v>0</v>
      </c>
      <c r="I150" s="66">
        <f>SUM(D150:E150)</f>
        <v>1</v>
      </c>
      <c r="J150" s="65">
        <f>SUM(F150:G150)</f>
        <v>0</v>
      </c>
      <c r="K150" s="67">
        <f t="shared" si="58"/>
        <v>1</v>
      </c>
      <c r="L150" s="28">
        <f t="shared" si="59"/>
        <v>0</v>
      </c>
      <c r="M150" s="42" t="s">
        <v>70</v>
      </c>
      <c r="O150" s="39" t="s">
        <v>39</v>
      </c>
      <c r="P150" s="40">
        <v>32</v>
      </c>
      <c r="Q150" s="40">
        <v>17</v>
      </c>
      <c r="R150" s="40">
        <v>1</v>
      </c>
      <c r="S150" s="40">
        <v>5</v>
      </c>
      <c r="T150" s="8">
        <v>3</v>
      </c>
    </row>
    <row r="151" spans="1:21" x14ac:dyDescent="0.15">
      <c r="A151" s="3"/>
      <c r="B151" s="23" t="s">
        <v>66</v>
      </c>
      <c r="C151" s="4"/>
      <c r="D151" s="68">
        <f t="shared" ref="D151:H155" si="77">P146-P145</f>
        <v>1</v>
      </c>
      <c r="E151" s="69">
        <f t="shared" si="77"/>
        <v>1</v>
      </c>
      <c r="F151" s="69">
        <f t="shared" si="77"/>
        <v>0</v>
      </c>
      <c r="G151" s="70">
        <f t="shared" si="77"/>
        <v>0</v>
      </c>
      <c r="H151" s="118">
        <f t="shared" si="77"/>
        <v>0</v>
      </c>
      <c r="I151" s="71">
        <f t="shared" ref="I151" si="78">SUM(D151:E151)</f>
        <v>2</v>
      </c>
      <c r="J151" s="70">
        <f t="shared" ref="J151:J155" si="79">SUM(F151:G151)</f>
        <v>0</v>
      </c>
      <c r="K151" s="72">
        <f t="shared" si="58"/>
        <v>2</v>
      </c>
      <c r="L151" s="29">
        <f t="shared" si="59"/>
        <v>0</v>
      </c>
      <c r="M151" s="43" t="s">
        <v>70</v>
      </c>
      <c r="O151" s="19"/>
      <c r="P151" s="19"/>
      <c r="Q151" s="19"/>
      <c r="R151" s="19"/>
      <c r="S151" s="19"/>
    </row>
    <row r="152" spans="1:21" x14ac:dyDescent="0.15">
      <c r="A152" s="3"/>
      <c r="B152" s="23" t="s">
        <v>67</v>
      </c>
      <c r="C152" s="4"/>
      <c r="D152" s="68">
        <f t="shared" si="77"/>
        <v>3</v>
      </c>
      <c r="E152" s="69">
        <f t="shared" si="77"/>
        <v>2</v>
      </c>
      <c r="F152" s="69">
        <f t="shared" si="77"/>
        <v>0</v>
      </c>
      <c r="G152" s="70">
        <f t="shared" si="77"/>
        <v>0</v>
      </c>
      <c r="H152" s="118">
        <f t="shared" si="77"/>
        <v>0</v>
      </c>
      <c r="I152" s="71">
        <f>SUM(D152:E152)</f>
        <v>5</v>
      </c>
      <c r="J152" s="70">
        <f t="shared" si="79"/>
        <v>0</v>
      </c>
      <c r="K152" s="72">
        <f t="shared" si="58"/>
        <v>5</v>
      </c>
      <c r="L152" s="29">
        <f t="shared" si="59"/>
        <v>0</v>
      </c>
      <c r="M152" s="43" t="s">
        <v>70</v>
      </c>
      <c r="O152" s="19"/>
      <c r="P152" s="19"/>
      <c r="Q152" s="19"/>
      <c r="R152" s="19"/>
      <c r="S152" s="19"/>
    </row>
    <row r="153" spans="1:21" x14ac:dyDescent="0.15">
      <c r="A153" s="3"/>
      <c r="B153" s="23" t="s">
        <v>68</v>
      </c>
      <c r="C153" s="4"/>
      <c r="D153" s="68">
        <f t="shared" si="77"/>
        <v>4</v>
      </c>
      <c r="E153" s="69">
        <f t="shared" si="77"/>
        <v>0</v>
      </c>
      <c r="F153" s="69">
        <f t="shared" si="77"/>
        <v>0</v>
      </c>
      <c r="G153" s="70">
        <f t="shared" si="77"/>
        <v>0</v>
      </c>
      <c r="H153" s="118">
        <f t="shared" si="77"/>
        <v>0</v>
      </c>
      <c r="I153" s="71">
        <f t="shared" ref="I153:I155" si="80">SUM(D153:E153)</f>
        <v>4</v>
      </c>
      <c r="J153" s="70">
        <f t="shared" si="79"/>
        <v>0</v>
      </c>
      <c r="K153" s="72">
        <f t="shared" si="58"/>
        <v>4</v>
      </c>
      <c r="L153" s="29">
        <f t="shared" si="59"/>
        <v>0</v>
      </c>
      <c r="M153" s="43" t="s">
        <v>70</v>
      </c>
      <c r="O153" s="19"/>
      <c r="P153" s="19"/>
      <c r="Q153" s="19"/>
      <c r="R153" s="19"/>
      <c r="S153" s="19"/>
    </row>
    <row r="154" spans="1:21" x14ac:dyDescent="0.15">
      <c r="A154" s="3"/>
      <c r="B154" s="23" t="s">
        <v>69</v>
      </c>
      <c r="C154" s="4"/>
      <c r="D154" s="68">
        <f t="shared" si="77"/>
        <v>4</v>
      </c>
      <c r="E154" s="69">
        <f t="shared" si="77"/>
        <v>4</v>
      </c>
      <c r="F154" s="69">
        <f t="shared" si="77"/>
        <v>1</v>
      </c>
      <c r="G154" s="70">
        <f t="shared" si="77"/>
        <v>0</v>
      </c>
      <c r="H154" s="118">
        <f t="shared" si="77"/>
        <v>0</v>
      </c>
      <c r="I154" s="71">
        <f t="shared" si="80"/>
        <v>8</v>
      </c>
      <c r="J154" s="70">
        <f t="shared" si="79"/>
        <v>1</v>
      </c>
      <c r="K154" s="72">
        <f t="shared" si="58"/>
        <v>9</v>
      </c>
      <c r="L154" s="29">
        <f t="shared" si="59"/>
        <v>11.1</v>
      </c>
      <c r="M154" s="43" t="s">
        <v>70</v>
      </c>
      <c r="O154" s="88"/>
      <c r="P154" s="89"/>
      <c r="Q154" s="88"/>
      <c r="R154" s="88"/>
      <c r="S154" s="88"/>
    </row>
    <row r="155" spans="1:21" x14ac:dyDescent="0.15">
      <c r="A155" s="5"/>
      <c r="B155" s="24" t="s">
        <v>40</v>
      </c>
      <c r="C155" s="7"/>
      <c r="D155" s="73">
        <f>P150-P149</f>
        <v>0</v>
      </c>
      <c r="E155" s="74">
        <f t="shared" si="77"/>
        <v>0</v>
      </c>
      <c r="F155" s="74">
        <f t="shared" si="77"/>
        <v>0</v>
      </c>
      <c r="G155" s="75">
        <f t="shared" si="77"/>
        <v>0</v>
      </c>
      <c r="H155" s="119">
        <f t="shared" si="77"/>
        <v>0</v>
      </c>
      <c r="I155" s="76">
        <f t="shared" si="80"/>
        <v>0</v>
      </c>
      <c r="J155" s="75">
        <f t="shared" si="79"/>
        <v>0</v>
      </c>
      <c r="K155" s="77">
        <f t="shared" si="58"/>
        <v>0</v>
      </c>
      <c r="L155" s="30" t="str">
        <f t="shared" si="59"/>
        <v>-</v>
      </c>
      <c r="M155" s="44" t="s">
        <v>70</v>
      </c>
      <c r="O155" s="88"/>
      <c r="P155" s="88"/>
      <c r="Q155" s="88"/>
      <c r="R155" s="88"/>
      <c r="S155" s="88"/>
    </row>
    <row r="156" spans="1:21" ht="12" thickBot="1" x14ac:dyDescent="0.2">
      <c r="A156" s="20"/>
      <c r="B156" s="25" t="s">
        <v>111</v>
      </c>
      <c r="C156" s="21"/>
      <c r="D156" s="83">
        <f>SUM(D150:D155)</f>
        <v>13</v>
      </c>
      <c r="E156" s="84">
        <f t="shared" ref="E156:H156" si="81">SUM(E150:E155)</f>
        <v>7</v>
      </c>
      <c r="F156" s="84">
        <f t="shared" si="81"/>
        <v>1</v>
      </c>
      <c r="G156" s="85">
        <f t="shared" si="81"/>
        <v>0</v>
      </c>
      <c r="H156" s="121">
        <f t="shared" si="81"/>
        <v>0</v>
      </c>
      <c r="I156" s="86">
        <f>SUM(D156:E156)</f>
        <v>20</v>
      </c>
      <c r="J156" s="85">
        <f>SUM(F156:G156)</f>
        <v>1</v>
      </c>
      <c r="K156" s="67">
        <f t="shared" si="58"/>
        <v>21</v>
      </c>
      <c r="L156" s="27">
        <f>IF(ISERROR(ROUND(J156/K156*100,1)),"-",ROUND(J156/K156*100,1))</f>
        <v>4.8</v>
      </c>
      <c r="M156" s="45">
        <f>IF(ISERROR(ROUND(K156/$K$157*100,1)),"-",ROUND(K156/$K$157*100,1))</f>
        <v>26.3</v>
      </c>
      <c r="O156" s="88"/>
      <c r="P156" s="90"/>
      <c r="Q156" s="90"/>
      <c r="R156" s="90"/>
      <c r="S156" s="90"/>
    </row>
    <row r="157" spans="1:21" ht="12" thickTop="1" x14ac:dyDescent="0.15">
      <c r="A157" s="97"/>
      <c r="B157" s="98" t="s">
        <v>106</v>
      </c>
      <c r="C157" s="99"/>
      <c r="D157" s="100">
        <f>SUM(D121,D128,D135,D142,D149,D156)</f>
        <v>47</v>
      </c>
      <c r="E157" s="101">
        <f t="shared" ref="E157:J157" si="82">SUM(E121,E128,E135,E142,E149,E156)</f>
        <v>19</v>
      </c>
      <c r="F157" s="101">
        <f t="shared" si="82"/>
        <v>1</v>
      </c>
      <c r="G157" s="102">
        <f t="shared" si="82"/>
        <v>8</v>
      </c>
      <c r="H157" s="122">
        <f t="shared" si="82"/>
        <v>5</v>
      </c>
      <c r="I157" s="103">
        <f t="shared" si="82"/>
        <v>66</v>
      </c>
      <c r="J157" s="102">
        <f t="shared" si="82"/>
        <v>9</v>
      </c>
      <c r="K157" s="104">
        <f t="shared" si="58"/>
        <v>80</v>
      </c>
      <c r="L157" s="105">
        <f t="shared" ref="L157" si="83">IF(ISERROR(ROUND(J157/K157*100,1)),"-",ROUND(J157/K157*100,1))</f>
        <v>11.3</v>
      </c>
      <c r="M157" s="106">
        <f>IF(ISERROR(ROUND(K157/$K157*100,1)),"-",ROUND(K157/$K157*100,1))</f>
        <v>100</v>
      </c>
      <c r="O157" s="88"/>
      <c r="P157" s="88"/>
      <c r="Q157" s="88"/>
      <c r="R157" s="88"/>
      <c r="S157" s="88"/>
    </row>
    <row r="158" spans="1:21" x14ac:dyDescent="0.15">
      <c r="A158" s="91"/>
      <c r="B158" s="92"/>
      <c r="C158" s="93"/>
      <c r="D158" s="94"/>
      <c r="E158" s="94"/>
      <c r="F158" s="94"/>
      <c r="G158" s="94"/>
      <c r="H158" s="94"/>
      <c r="I158" s="94"/>
      <c r="J158" s="94"/>
      <c r="K158" s="94"/>
      <c r="L158" s="95"/>
      <c r="M158" s="96"/>
      <c r="O158" s="88"/>
      <c r="P158" s="88"/>
      <c r="Q158" s="88"/>
      <c r="R158" s="88"/>
      <c r="S158" s="88"/>
    </row>
    <row r="159" spans="1:21" x14ac:dyDescent="0.15">
      <c r="A159" s="91"/>
      <c r="B159" s="92"/>
      <c r="C159" s="93"/>
      <c r="D159" s="94"/>
      <c r="E159" s="94"/>
      <c r="F159" s="94"/>
      <c r="G159" s="94"/>
      <c r="H159" s="94"/>
      <c r="I159" s="94"/>
      <c r="J159" s="94"/>
      <c r="K159" s="94"/>
      <c r="L159" s="95"/>
      <c r="M159" s="96"/>
      <c r="O159" s="88"/>
      <c r="P159" s="88"/>
      <c r="Q159" s="88"/>
      <c r="R159" s="88"/>
      <c r="S159" s="88"/>
    </row>
    <row r="160" spans="1:21" x14ac:dyDescent="0.15">
      <c r="B160" s="41" t="s">
        <v>98</v>
      </c>
      <c r="O160" s="88"/>
      <c r="P160" s="89"/>
      <c r="Q160" s="88"/>
      <c r="R160" s="88"/>
      <c r="S160" s="88"/>
    </row>
    <row r="161" spans="1:24" ht="21" x14ac:dyDescent="0.15">
      <c r="A161" s="1"/>
      <c r="B161" s="13"/>
      <c r="C161" s="26" t="s">
        <v>2</v>
      </c>
      <c r="D161" s="52" t="s">
        <v>48</v>
      </c>
      <c r="E161" s="53" t="s">
        <v>49</v>
      </c>
      <c r="F161" s="53" t="s">
        <v>104</v>
      </c>
      <c r="G161" s="54" t="s">
        <v>105</v>
      </c>
      <c r="H161" s="115" t="s">
        <v>108</v>
      </c>
      <c r="I161" s="55" t="s">
        <v>50</v>
      </c>
      <c r="J161" s="56" t="s">
        <v>51</v>
      </c>
      <c r="K161" s="57" t="s">
        <v>52</v>
      </c>
      <c r="L161" s="14" t="s">
        <v>53</v>
      </c>
      <c r="M161" s="14" t="s">
        <v>54</v>
      </c>
      <c r="O161" s="88"/>
      <c r="P161" s="88"/>
      <c r="Q161" s="88"/>
      <c r="R161" s="88"/>
      <c r="S161" s="88"/>
      <c r="T161" s="33"/>
    </row>
    <row r="162" spans="1:24" x14ac:dyDescent="0.15">
      <c r="A162" s="5" t="s">
        <v>1</v>
      </c>
      <c r="B162" s="10"/>
      <c r="C162" s="15"/>
      <c r="D162" s="58" t="s">
        <v>46</v>
      </c>
      <c r="E162" s="59" t="s">
        <v>46</v>
      </c>
      <c r="F162" s="59" t="s">
        <v>46</v>
      </c>
      <c r="G162" s="60" t="s">
        <v>46</v>
      </c>
      <c r="H162" s="116" t="s">
        <v>46</v>
      </c>
      <c r="I162" s="61" t="s">
        <v>46</v>
      </c>
      <c r="J162" s="60" t="s">
        <v>46</v>
      </c>
      <c r="K162" s="62" t="s">
        <v>46</v>
      </c>
      <c r="L162" s="16" t="s">
        <v>47</v>
      </c>
      <c r="M162" s="16" t="s">
        <v>47</v>
      </c>
      <c r="O162" s="88"/>
      <c r="P162" s="90"/>
      <c r="Q162" s="90"/>
      <c r="R162" s="90"/>
      <c r="S162" s="90"/>
    </row>
    <row r="163" spans="1:24" x14ac:dyDescent="0.15">
      <c r="A163" s="1"/>
      <c r="B163" s="22" t="s">
        <v>3</v>
      </c>
      <c r="C163" s="2"/>
      <c r="D163" s="63">
        <f t="shared" ref="D163:H168" si="84">SUM(D19,D67,D115)</f>
        <v>46</v>
      </c>
      <c r="E163" s="64">
        <f t="shared" si="84"/>
        <v>12</v>
      </c>
      <c r="F163" s="64">
        <f t="shared" si="84"/>
        <v>0</v>
      </c>
      <c r="G163" s="65">
        <f t="shared" si="84"/>
        <v>0</v>
      </c>
      <c r="H163" s="117">
        <f t="shared" si="84"/>
        <v>3</v>
      </c>
      <c r="I163" s="66">
        <f>SUM(D163:E163)</f>
        <v>58</v>
      </c>
      <c r="J163" s="65">
        <f>SUM(F163:G163)</f>
        <v>0</v>
      </c>
      <c r="K163" s="67">
        <f>SUM(D163:H163)</f>
        <v>61</v>
      </c>
      <c r="L163" s="28">
        <f>IF(ISERROR(ROUND(J163/K163*100,1)),"-",ROUND(J163/K163*100,1))</f>
        <v>0</v>
      </c>
      <c r="M163" s="42" t="s">
        <v>70</v>
      </c>
      <c r="O163" s="88"/>
      <c r="P163" s="88"/>
      <c r="Q163" s="88"/>
      <c r="R163" s="88"/>
      <c r="S163" s="88"/>
      <c r="U163" s="87"/>
      <c r="V163" s="87"/>
      <c r="W163" s="87"/>
      <c r="X163" s="87"/>
    </row>
    <row r="164" spans="1:24" x14ac:dyDescent="0.15">
      <c r="A164" s="3"/>
      <c r="B164" s="23" t="s">
        <v>4</v>
      </c>
      <c r="C164" s="4"/>
      <c r="D164" s="68">
        <f t="shared" si="84"/>
        <v>43</v>
      </c>
      <c r="E164" s="69">
        <f t="shared" si="84"/>
        <v>10</v>
      </c>
      <c r="F164" s="69">
        <f t="shared" si="84"/>
        <v>1</v>
      </c>
      <c r="G164" s="70">
        <f t="shared" si="84"/>
        <v>4</v>
      </c>
      <c r="H164" s="118">
        <f t="shared" si="84"/>
        <v>5</v>
      </c>
      <c r="I164" s="71">
        <f t="shared" ref="I164" si="85">SUM(D164:E164)</f>
        <v>53</v>
      </c>
      <c r="J164" s="70">
        <f t="shared" ref="J164:J168" si="86">SUM(F164:G164)</f>
        <v>5</v>
      </c>
      <c r="K164" s="72">
        <f t="shared" ref="K164:K205" si="87">SUM(D164:H164)</f>
        <v>63</v>
      </c>
      <c r="L164" s="29">
        <f t="shared" ref="L164:L205" si="88">IF(ISERROR(ROUND(J164/K164*100,1)),"-",ROUND(J164/K164*100,1))</f>
        <v>7.9</v>
      </c>
      <c r="M164" s="43" t="s">
        <v>70</v>
      </c>
      <c r="O164" s="88"/>
      <c r="P164" s="88"/>
      <c r="Q164" s="88"/>
      <c r="R164" s="88"/>
      <c r="S164" s="88"/>
      <c r="U164" s="87"/>
      <c r="V164" s="87"/>
    </row>
    <row r="165" spans="1:24" x14ac:dyDescent="0.15">
      <c r="A165" s="3"/>
      <c r="B165" s="23" t="s">
        <v>5</v>
      </c>
      <c r="C165" s="4"/>
      <c r="D165" s="68">
        <f t="shared" si="84"/>
        <v>62</v>
      </c>
      <c r="E165" s="69">
        <f t="shared" si="84"/>
        <v>16</v>
      </c>
      <c r="F165" s="69">
        <f t="shared" si="84"/>
        <v>0</v>
      </c>
      <c r="G165" s="70">
        <f t="shared" si="84"/>
        <v>2</v>
      </c>
      <c r="H165" s="118">
        <f t="shared" si="84"/>
        <v>4</v>
      </c>
      <c r="I165" s="71">
        <f>SUM(D165:E165)</f>
        <v>78</v>
      </c>
      <c r="J165" s="70">
        <f t="shared" si="86"/>
        <v>2</v>
      </c>
      <c r="K165" s="72">
        <f t="shared" si="87"/>
        <v>84</v>
      </c>
      <c r="L165" s="29">
        <f t="shared" si="88"/>
        <v>2.4</v>
      </c>
      <c r="M165" s="43" t="s">
        <v>70</v>
      </c>
      <c r="O165" s="88"/>
      <c r="P165" s="88"/>
      <c r="Q165" s="88"/>
      <c r="R165" s="88"/>
      <c r="S165" s="88"/>
      <c r="U165" s="87"/>
      <c r="V165" s="87"/>
    </row>
    <row r="166" spans="1:24" x14ac:dyDescent="0.15">
      <c r="A166" s="3"/>
      <c r="B166" s="23" t="s">
        <v>6</v>
      </c>
      <c r="C166" s="4"/>
      <c r="D166" s="68">
        <f t="shared" si="84"/>
        <v>60</v>
      </c>
      <c r="E166" s="69">
        <f t="shared" si="84"/>
        <v>19</v>
      </c>
      <c r="F166" s="69">
        <f t="shared" si="84"/>
        <v>1</v>
      </c>
      <c r="G166" s="70">
        <f t="shared" si="84"/>
        <v>2</v>
      </c>
      <c r="H166" s="118">
        <f t="shared" si="84"/>
        <v>6</v>
      </c>
      <c r="I166" s="71">
        <f t="shared" ref="I166:I168" si="89">SUM(D166:E166)</f>
        <v>79</v>
      </c>
      <c r="J166" s="70">
        <f t="shared" si="86"/>
        <v>3</v>
      </c>
      <c r="K166" s="72">
        <f t="shared" si="87"/>
        <v>88</v>
      </c>
      <c r="L166" s="29">
        <f t="shared" si="88"/>
        <v>3.4</v>
      </c>
      <c r="M166" s="43" t="s">
        <v>70</v>
      </c>
      <c r="O166" s="88"/>
      <c r="P166" s="88"/>
      <c r="Q166" s="88"/>
      <c r="R166" s="88"/>
      <c r="S166" s="88"/>
      <c r="U166" s="87"/>
      <c r="V166" s="87"/>
    </row>
    <row r="167" spans="1:24" x14ac:dyDescent="0.15">
      <c r="A167" s="3"/>
      <c r="B167" s="23" t="s">
        <v>7</v>
      </c>
      <c r="C167" s="4"/>
      <c r="D167" s="68">
        <f t="shared" si="84"/>
        <v>94</v>
      </c>
      <c r="E167" s="69">
        <f t="shared" si="84"/>
        <v>23</v>
      </c>
      <c r="F167" s="69">
        <f t="shared" si="84"/>
        <v>0</v>
      </c>
      <c r="G167" s="70">
        <f t="shared" si="84"/>
        <v>3</v>
      </c>
      <c r="H167" s="118">
        <f t="shared" si="84"/>
        <v>6</v>
      </c>
      <c r="I167" s="71">
        <f t="shared" si="89"/>
        <v>117</v>
      </c>
      <c r="J167" s="70">
        <f t="shared" si="86"/>
        <v>3</v>
      </c>
      <c r="K167" s="72">
        <f t="shared" si="87"/>
        <v>126</v>
      </c>
      <c r="L167" s="29">
        <f t="shared" si="88"/>
        <v>2.4</v>
      </c>
      <c r="M167" s="43" t="s">
        <v>70</v>
      </c>
      <c r="O167" s="88"/>
      <c r="P167" s="88"/>
      <c r="Q167" s="88"/>
      <c r="R167" s="88"/>
      <c r="S167" s="88"/>
      <c r="U167" s="87"/>
      <c r="V167" s="87"/>
    </row>
    <row r="168" spans="1:24" x14ac:dyDescent="0.15">
      <c r="A168" s="5"/>
      <c r="B168" s="24" t="s">
        <v>8</v>
      </c>
      <c r="C168" s="7"/>
      <c r="D168" s="73">
        <f t="shared" si="84"/>
        <v>111</v>
      </c>
      <c r="E168" s="74">
        <f t="shared" si="84"/>
        <v>19</v>
      </c>
      <c r="F168" s="74">
        <f t="shared" si="84"/>
        <v>0</v>
      </c>
      <c r="G168" s="75">
        <f t="shared" si="84"/>
        <v>7</v>
      </c>
      <c r="H168" s="119">
        <f t="shared" si="84"/>
        <v>1</v>
      </c>
      <c r="I168" s="76">
        <f t="shared" si="89"/>
        <v>130</v>
      </c>
      <c r="J168" s="75">
        <f t="shared" si="86"/>
        <v>7</v>
      </c>
      <c r="K168" s="77">
        <f t="shared" si="87"/>
        <v>138</v>
      </c>
      <c r="L168" s="30">
        <f t="shared" si="88"/>
        <v>5.0999999999999996</v>
      </c>
      <c r="M168" s="44" t="s">
        <v>70</v>
      </c>
      <c r="O168" s="88"/>
      <c r="P168" s="88"/>
      <c r="Q168" s="88"/>
      <c r="R168" s="88"/>
      <c r="S168" s="88"/>
      <c r="U168" s="87"/>
      <c r="V168" s="87"/>
    </row>
    <row r="169" spans="1:24" s="19" customFormat="1" x14ac:dyDescent="0.15">
      <c r="A169" s="17"/>
      <c r="B169" s="25" t="s">
        <v>157</v>
      </c>
      <c r="C169" s="18"/>
      <c r="D169" s="78">
        <f>SUM(D163:D168)</f>
        <v>416</v>
      </c>
      <c r="E169" s="79">
        <f>SUM(E163:E168)</f>
        <v>99</v>
      </c>
      <c r="F169" s="79">
        <f>SUM(F163:F168)</f>
        <v>2</v>
      </c>
      <c r="G169" s="80">
        <f>SUM(G163:G168)</f>
        <v>18</v>
      </c>
      <c r="H169" s="120">
        <f>SUM(H163:H168)</f>
        <v>25</v>
      </c>
      <c r="I169" s="81">
        <f>SUM(D169:E169)</f>
        <v>515</v>
      </c>
      <c r="J169" s="80">
        <f>SUM(F169:G169)</f>
        <v>20</v>
      </c>
      <c r="K169" s="82">
        <f t="shared" si="87"/>
        <v>560</v>
      </c>
      <c r="L169" s="31">
        <f t="shared" si="88"/>
        <v>3.6</v>
      </c>
      <c r="M169" s="45">
        <f>IF(ISERROR(ROUND(K169/$K$205*100,1)),"-",ROUND(K169/$K$205*100,1))</f>
        <v>9.9</v>
      </c>
      <c r="O169" s="88"/>
      <c r="P169" s="88"/>
      <c r="Q169" s="88"/>
      <c r="R169" s="88"/>
      <c r="S169" s="88"/>
      <c r="T169" s="8"/>
      <c r="U169" s="87"/>
      <c r="V169" s="87"/>
    </row>
    <row r="170" spans="1:24" x14ac:dyDescent="0.15">
      <c r="A170" s="1"/>
      <c r="B170" s="22" t="s">
        <v>158</v>
      </c>
      <c r="C170" s="2"/>
      <c r="D170" s="63">
        <f t="shared" ref="D170:H175" si="90">SUM(D26,D74,D122)</f>
        <v>84</v>
      </c>
      <c r="E170" s="64">
        <f t="shared" si="90"/>
        <v>13</v>
      </c>
      <c r="F170" s="64">
        <f t="shared" si="90"/>
        <v>1</v>
      </c>
      <c r="G170" s="65">
        <f t="shared" si="90"/>
        <v>3</v>
      </c>
      <c r="H170" s="117">
        <f t="shared" si="90"/>
        <v>2</v>
      </c>
      <c r="I170" s="66">
        <f t="shared" ref="I170:I172" si="91">SUM(D170:E170)</f>
        <v>97</v>
      </c>
      <c r="J170" s="65">
        <f t="shared" ref="J170:J201" si="92">SUM(F170:G170)</f>
        <v>4</v>
      </c>
      <c r="K170" s="67">
        <f t="shared" si="87"/>
        <v>103</v>
      </c>
      <c r="L170" s="28">
        <f t="shared" si="88"/>
        <v>3.9</v>
      </c>
      <c r="M170" s="42" t="s">
        <v>70</v>
      </c>
      <c r="O170" s="88"/>
      <c r="P170" s="88"/>
      <c r="Q170" s="88"/>
      <c r="R170" s="88"/>
      <c r="S170" s="88"/>
      <c r="U170" s="87"/>
      <c r="V170" s="87"/>
    </row>
    <row r="171" spans="1:24" x14ac:dyDescent="0.15">
      <c r="A171" s="3"/>
      <c r="B171" s="23" t="s">
        <v>10</v>
      </c>
      <c r="C171" s="4"/>
      <c r="D171" s="68">
        <f t="shared" si="90"/>
        <v>88</v>
      </c>
      <c r="E171" s="69">
        <f t="shared" si="90"/>
        <v>21</v>
      </c>
      <c r="F171" s="69">
        <f t="shared" si="90"/>
        <v>1</v>
      </c>
      <c r="G171" s="70">
        <f t="shared" si="90"/>
        <v>6</v>
      </c>
      <c r="H171" s="118">
        <f t="shared" si="90"/>
        <v>6</v>
      </c>
      <c r="I171" s="71">
        <f t="shared" si="91"/>
        <v>109</v>
      </c>
      <c r="J171" s="70">
        <f t="shared" si="92"/>
        <v>7</v>
      </c>
      <c r="K171" s="72">
        <f t="shared" si="87"/>
        <v>122</v>
      </c>
      <c r="L171" s="29">
        <f t="shared" si="88"/>
        <v>5.7</v>
      </c>
      <c r="M171" s="43" t="s">
        <v>70</v>
      </c>
      <c r="O171" s="88"/>
      <c r="P171" s="88"/>
      <c r="Q171" s="88"/>
      <c r="R171" s="88"/>
      <c r="S171" s="88"/>
      <c r="U171" s="87"/>
      <c r="V171" s="87"/>
    </row>
    <row r="172" spans="1:24" x14ac:dyDescent="0.15">
      <c r="A172" s="3"/>
      <c r="B172" s="23" t="s">
        <v>11</v>
      </c>
      <c r="C172" s="4"/>
      <c r="D172" s="68">
        <f t="shared" si="90"/>
        <v>83</v>
      </c>
      <c r="E172" s="69">
        <f t="shared" si="90"/>
        <v>25</v>
      </c>
      <c r="F172" s="69">
        <f t="shared" si="90"/>
        <v>1</v>
      </c>
      <c r="G172" s="70">
        <f t="shared" si="90"/>
        <v>5</v>
      </c>
      <c r="H172" s="118">
        <f t="shared" si="90"/>
        <v>3</v>
      </c>
      <c r="I172" s="71">
        <f t="shared" si="91"/>
        <v>108</v>
      </c>
      <c r="J172" s="70">
        <f t="shared" si="92"/>
        <v>6</v>
      </c>
      <c r="K172" s="72">
        <f t="shared" si="87"/>
        <v>117</v>
      </c>
      <c r="L172" s="29">
        <f t="shared" si="88"/>
        <v>5.0999999999999996</v>
      </c>
      <c r="M172" s="43" t="s">
        <v>70</v>
      </c>
      <c r="O172" s="88"/>
      <c r="P172" s="88"/>
      <c r="Q172" s="88"/>
      <c r="R172" s="88"/>
      <c r="S172" s="88"/>
      <c r="U172" s="87"/>
      <c r="V172" s="87"/>
    </row>
    <row r="173" spans="1:24" x14ac:dyDescent="0.15">
      <c r="A173" s="3"/>
      <c r="B173" s="23" t="s">
        <v>12</v>
      </c>
      <c r="C173" s="4"/>
      <c r="D173" s="68">
        <f t="shared" si="90"/>
        <v>115</v>
      </c>
      <c r="E173" s="69">
        <f t="shared" si="90"/>
        <v>26</v>
      </c>
      <c r="F173" s="69">
        <f t="shared" si="90"/>
        <v>0</v>
      </c>
      <c r="G173" s="70">
        <f t="shared" si="90"/>
        <v>4</v>
      </c>
      <c r="H173" s="118">
        <f t="shared" si="90"/>
        <v>3</v>
      </c>
      <c r="I173" s="71">
        <f>SUM(D173:E173)</f>
        <v>141</v>
      </c>
      <c r="J173" s="70">
        <f t="shared" si="92"/>
        <v>4</v>
      </c>
      <c r="K173" s="72">
        <f t="shared" si="87"/>
        <v>148</v>
      </c>
      <c r="L173" s="29">
        <f t="shared" si="88"/>
        <v>2.7</v>
      </c>
      <c r="M173" s="43" t="s">
        <v>70</v>
      </c>
      <c r="O173" s="88"/>
      <c r="P173" s="88"/>
      <c r="Q173" s="88"/>
      <c r="R173" s="88"/>
      <c r="S173" s="88"/>
      <c r="U173" s="87"/>
      <c r="V173" s="87"/>
    </row>
    <row r="174" spans="1:24" x14ac:dyDescent="0.15">
      <c r="A174" s="3"/>
      <c r="B174" s="23" t="s">
        <v>13</v>
      </c>
      <c r="C174" s="4"/>
      <c r="D174" s="68">
        <f t="shared" si="90"/>
        <v>83</v>
      </c>
      <c r="E174" s="69">
        <f t="shared" si="90"/>
        <v>28</v>
      </c>
      <c r="F174" s="69">
        <f t="shared" si="90"/>
        <v>2</v>
      </c>
      <c r="G174" s="70">
        <f t="shared" si="90"/>
        <v>6</v>
      </c>
      <c r="H174" s="118">
        <f t="shared" si="90"/>
        <v>3</v>
      </c>
      <c r="I174" s="71">
        <f t="shared" ref="I174:I202" si="93">SUM(D174:E174)</f>
        <v>111</v>
      </c>
      <c r="J174" s="70">
        <f t="shared" si="92"/>
        <v>8</v>
      </c>
      <c r="K174" s="72">
        <f t="shared" si="87"/>
        <v>122</v>
      </c>
      <c r="L174" s="29">
        <f t="shared" si="88"/>
        <v>6.6</v>
      </c>
      <c r="M174" s="43" t="s">
        <v>70</v>
      </c>
      <c r="O174" s="88"/>
      <c r="P174" s="88"/>
      <c r="Q174" s="88"/>
      <c r="R174" s="88"/>
      <c r="S174" s="88"/>
      <c r="U174" s="87"/>
      <c r="V174" s="87"/>
    </row>
    <row r="175" spans="1:24" x14ac:dyDescent="0.15">
      <c r="A175" s="5"/>
      <c r="B175" s="24" t="s">
        <v>14</v>
      </c>
      <c r="C175" s="7"/>
      <c r="D175" s="73">
        <f t="shared" si="90"/>
        <v>85</v>
      </c>
      <c r="E175" s="74">
        <f t="shared" si="90"/>
        <v>23</v>
      </c>
      <c r="F175" s="74">
        <f t="shared" si="90"/>
        <v>1</v>
      </c>
      <c r="G175" s="75">
        <f t="shared" si="90"/>
        <v>7</v>
      </c>
      <c r="H175" s="119">
        <f t="shared" si="90"/>
        <v>8</v>
      </c>
      <c r="I175" s="76">
        <f t="shared" si="93"/>
        <v>108</v>
      </c>
      <c r="J175" s="75">
        <f t="shared" si="92"/>
        <v>8</v>
      </c>
      <c r="K175" s="77">
        <f t="shared" si="87"/>
        <v>124</v>
      </c>
      <c r="L175" s="30">
        <f t="shared" si="88"/>
        <v>6.5</v>
      </c>
      <c r="M175" s="44" t="s">
        <v>70</v>
      </c>
      <c r="O175" s="88"/>
      <c r="P175" s="88"/>
      <c r="Q175" s="88"/>
      <c r="R175" s="88"/>
      <c r="S175" s="88"/>
      <c r="U175" s="87"/>
      <c r="V175" s="87"/>
    </row>
    <row r="176" spans="1:24" s="19" customFormat="1" x14ac:dyDescent="0.15">
      <c r="A176" s="17"/>
      <c r="B176" s="25" t="s">
        <v>159</v>
      </c>
      <c r="C176" s="18"/>
      <c r="D176" s="78">
        <f>SUM(D170:D175)</f>
        <v>538</v>
      </c>
      <c r="E176" s="79">
        <f>SUM(E170:E175)</f>
        <v>136</v>
      </c>
      <c r="F176" s="79">
        <f>SUM(F170:F175)</f>
        <v>6</v>
      </c>
      <c r="G176" s="80">
        <f>SUM(G170:G175)</f>
        <v>31</v>
      </c>
      <c r="H176" s="120">
        <f>SUM(H170:H175)</f>
        <v>25</v>
      </c>
      <c r="I176" s="81">
        <f t="shared" si="93"/>
        <v>674</v>
      </c>
      <c r="J176" s="80">
        <f t="shared" si="92"/>
        <v>37</v>
      </c>
      <c r="K176" s="82">
        <f t="shared" si="87"/>
        <v>736</v>
      </c>
      <c r="L176" s="31">
        <f t="shared" si="88"/>
        <v>5</v>
      </c>
      <c r="M176" s="45">
        <f>IF(ISERROR(ROUND(K176/$K$205*100,1)),"-",ROUND(K176/$K$205*100,1))</f>
        <v>13</v>
      </c>
      <c r="O176" s="88"/>
      <c r="P176" s="88"/>
      <c r="Q176" s="88"/>
      <c r="R176" s="88"/>
      <c r="S176" s="88"/>
      <c r="T176" s="8"/>
      <c r="U176" s="87"/>
      <c r="V176" s="87"/>
    </row>
    <row r="177" spans="1:22" x14ac:dyDescent="0.15">
      <c r="A177" s="1"/>
      <c r="B177" s="22" t="s">
        <v>15</v>
      </c>
      <c r="C177" s="2"/>
      <c r="D177" s="63">
        <f t="shared" ref="D177:H182" si="94">SUM(D33,D81,D129)</f>
        <v>73</v>
      </c>
      <c r="E177" s="64">
        <f t="shared" si="94"/>
        <v>19</v>
      </c>
      <c r="F177" s="64">
        <f t="shared" si="94"/>
        <v>2</v>
      </c>
      <c r="G177" s="65">
        <f t="shared" si="94"/>
        <v>7</v>
      </c>
      <c r="H177" s="117">
        <f t="shared" si="94"/>
        <v>7</v>
      </c>
      <c r="I177" s="66">
        <f t="shared" si="93"/>
        <v>92</v>
      </c>
      <c r="J177" s="65">
        <f t="shared" si="92"/>
        <v>9</v>
      </c>
      <c r="K177" s="67">
        <f t="shared" si="87"/>
        <v>108</v>
      </c>
      <c r="L177" s="28">
        <f t="shared" si="88"/>
        <v>8.3000000000000007</v>
      </c>
      <c r="M177" s="42" t="s">
        <v>70</v>
      </c>
      <c r="O177" s="88"/>
      <c r="P177" s="88"/>
      <c r="Q177" s="88"/>
      <c r="R177" s="88"/>
      <c r="S177" s="88"/>
      <c r="U177" s="87"/>
      <c r="V177" s="87"/>
    </row>
    <row r="178" spans="1:22" x14ac:dyDescent="0.15">
      <c r="A178" s="3"/>
      <c r="B178" s="23" t="s">
        <v>16</v>
      </c>
      <c r="C178" s="4"/>
      <c r="D178" s="68">
        <f t="shared" si="94"/>
        <v>78</v>
      </c>
      <c r="E178" s="69">
        <f t="shared" si="94"/>
        <v>21</v>
      </c>
      <c r="F178" s="69">
        <f t="shared" si="94"/>
        <v>1</v>
      </c>
      <c r="G178" s="70">
        <f t="shared" si="94"/>
        <v>14</v>
      </c>
      <c r="H178" s="118">
        <f t="shared" si="94"/>
        <v>11</v>
      </c>
      <c r="I178" s="71">
        <f t="shared" si="93"/>
        <v>99</v>
      </c>
      <c r="J178" s="70">
        <f t="shared" si="92"/>
        <v>15</v>
      </c>
      <c r="K178" s="72">
        <f t="shared" si="87"/>
        <v>125</v>
      </c>
      <c r="L178" s="29">
        <f t="shared" si="88"/>
        <v>12</v>
      </c>
      <c r="M178" s="43" t="s">
        <v>70</v>
      </c>
      <c r="O178" s="88"/>
      <c r="P178" s="88"/>
      <c r="Q178" s="88"/>
      <c r="R178" s="88"/>
      <c r="S178" s="88"/>
      <c r="U178" s="87"/>
      <c r="V178" s="87"/>
    </row>
    <row r="179" spans="1:22" x14ac:dyDescent="0.15">
      <c r="A179" s="3"/>
      <c r="B179" s="23" t="s">
        <v>17</v>
      </c>
      <c r="C179" s="4"/>
      <c r="D179" s="68">
        <f t="shared" si="94"/>
        <v>75</v>
      </c>
      <c r="E179" s="69">
        <f t="shared" si="94"/>
        <v>30</v>
      </c>
      <c r="F179" s="69">
        <f t="shared" si="94"/>
        <v>1</v>
      </c>
      <c r="G179" s="70">
        <f t="shared" si="94"/>
        <v>11</v>
      </c>
      <c r="H179" s="118">
        <f t="shared" si="94"/>
        <v>5</v>
      </c>
      <c r="I179" s="71">
        <f t="shared" si="93"/>
        <v>105</v>
      </c>
      <c r="J179" s="70">
        <f t="shared" si="92"/>
        <v>12</v>
      </c>
      <c r="K179" s="72">
        <f t="shared" si="87"/>
        <v>122</v>
      </c>
      <c r="L179" s="29">
        <f t="shared" si="88"/>
        <v>9.8000000000000007</v>
      </c>
      <c r="M179" s="43" t="s">
        <v>70</v>
      </c>
      <c r="O179" s="88"/>
      <c r="P179" s="88"/>
      <c r="Q179" s="88"/>
      <c r="R179" s="88"/>
      <c r="S179" s="88"/>
      <c r="U179" s="87"/>
      <c r="V179" s="87"/>
    </row>
    <row r="180" spans="1:22" x14ac:dyDescent="0.15">
      <c r="A180" s="3"/>
      <c r="B180" s="23" t="s">
        <v>18</v>
      </c>
      <c r="C180" s="4"/>
      <c r="D180" s="68">
        <f t="shared" si="94"/>
        <v>124</v>
      </c>
      <c r="E180" s="69">
        <f t="shared" si="94"/>
        <v>47</v>
      </c>
      <c r="F180" s="69">
        <f t="shared" si="94"/>
        <v>2</v>
      </c>
      <c r="G180" s="70">
        <f t="shared" si="94"/>
        <v>7</v>
      </c>
      <c r="H180" s="118">
        <f t="shared" si="94"/>
        <v>6</v>
      </c>
      <c r="I180" s="71">
        <f t="shared" si="93"/>
        <v>171</v>
      </c>
      <c r="J180" s="70">
        <f t="shared" si="92"/>
        <v>9</v>
      </c>
      <c r="K180" s="72">
        <f t="shared" si="87"/>
        <v>186</v>
      </c>
      <c r="L180" s="29">
        <f t="shared" si="88"/>
        <v>4.8</v>
      </c>
      <c r="M180" s="43" t="s">
        <v>70</v>
      </c>
      <c r="O180" s="88"/>
      <c r="P180" s="88"/>
      <c r="Q180" s="88"/>
      <c r="R180" s="88"/>
      <c r="S180" s="88"/>
      <c r="U180" s="87"/>
      <c r="V180" s="87"/>
    </row>
    <row r="181" spans="1:22" x14ac:dyDescent="0.15">
      <c r="A181" s="3"/>
      <c r="B181" s="23" t="s">
        <v>19</v>
      </c>
      <c r="C181" s="4"/>
      <c r="D181" s="68">
        <f t="shared" si="94"/>
        <v>85</v>
      </c>
      <c r="E181" s="69">
        <f t="shared" si="94"/>
        <v>51</v>
      </c>
      <c r="F181" s="69">
        <f t="shared" si="94"/>
        <v>3</v>
      </c>
      <c r="G181" s="70">
        <f t="shared" si="94"/>
        <v>5</v>
      </c>
      <c r="H181" s="118">
        <f t="shared" si="94"/>
        <v>6</v>
      </c>
      <c r="I181" s="71">
        <f t="shared" si="93"/>
        <v>136</v>
      </c>
      <c r="J181" s="70">
        <f t="shared" si="92"/>
        <v>8</v>
      </c>
      <c r="K181" s="72">
        <f t="shared" si="87"/>
        <v>150</v>
      </c>
      <c r="L181" s="29">
        <f t="shared" si="88"/>
        <v>5.3</v>
      </c>
      <c r="M181" s="43" t="s">
        <v>70</v>
      </c>
      <c r="O181" s="88"/>
      <c r="P181" s="88"/>
      <c r="Q181" s="88"/>
      <c r="R181" s="88"/>
      <c r="S181" s="88"/>
      <c r="U181" s="87"/>
      <c r="V181" s="87"/>
    </row>
    <row r="182" spans="1:22" x14ac:dyDescent="0.15">
      <c r="A182" s="5"/>
      <c r="B182" s="24" t="s">
        <v>20</v>
      </c>
      <c r="C182" s="7"/>
      <c r="D182" s="73">
        <f t="shared" si="94"/>
        <v>103</v>
      </c>
      <c r="E182" s="74">
        <f t="shared" si="94"/>
        <v>37</v>
      </c>
      <c r="F182" s="74">
        <f t="shared" si="94"/>
        <v>0</v>
      </c>
      <c r="G182" s="75">
        <f t="shared" si="94"/>
        <v>4</v>
      </c>
      <c r="H182" s="119">
        <f t="shared" si="94"/>
        <v>8</v>
      </c>
      <c r="I182" s="76">
        <f t="shared" si="93"/>
        <v>140</v>
      </c>
      <c r="J182" s="75">
        <f t="shared" si="92"/>
        <v>4</v>
      </c>
      <c r="K182" s="77">
        <f t="shared" si="87"/>
        <v>152</v>
      </c>
      <c r="L182" s="30">
        <f t="shared" si="88"/>
        <v>2.6</v>
      </c>
      <c r="M182" s="44" t="s">
        <v>70</v>
      </c>
      <c r="O182" s="88"/>
      <c r="P182" s="88"/>
      <c r="Q182" s="88"/>
      <c r="R182" s="88"/>
      <c r="S182" s="88"/>
      <c r="U182" s="87"/>
      <c r="V182" s="87"/>
    </row>
    <row r="183" spans="1:22" s="19" customFormat="1" x14ac:dyDescent="0.15">
      <c r="A183" s="17"/>
      <c r="B183" s="25" t="s">
        <v>160</v>
      </c>
      <c r="C183" s="18"/>
      <c r="D183" s="78">
        <f>SUM(D177:D182)</f>
        <v>538</v>
      </c>
      <c r="E183" s="79">
        <f>SUM(E177:E182)</f>
        <v>205</v>
      </c>
      <c r="F183" s="79">
        <f>SUM(F177:F182)</f>
        <v>9</v>
      </c>
      <c r="G183" s="80">
        <f>SUM(G177:G182)</f>
        <v>48</v>
      </c>
      <c r="H183" s="120">
        <f>SUM(H177:H182)</f>
        <v>43</v>
      </c>
      <c r="I183" s="81">
        <f t="shared" si="93"/>
        <v>743</v>
      </c>
      <c r="J183" s="80">
        <f t="shared" si="92"/>
        <v>57</v>
      </c>
      <c r="K183" s="82">
        <f t="shared" si="87"/>
        <v>843</v>
      </c>
      <c r="L183" s="31">
        <f t="shared" si="88"/>
        <v>6.8</v>
      </c>
      <c r="M183" s="45">
        <f>IF(ISERROR(ROUND(K183/$K$205*100,1)),"-",ROUND(K183/$K$205*100,1))</f>
        <v>14.9</v>
      </c>
      <c r="O183" s="88"/>
      <c r="P183" s="88"/>
      <c r="Q183" s="88"/>
      <c r="R183" s="88"/>
      <c r="S183" s="88"/>
      <c r="T183" s="8"/>
      <c r="U183" s="87"/>
      <c r="V183" s="87"/>
    </row>
    <row r="184" spans="1:22" x14ac:dyDescent="0.15">
      <c r="A184" s="1"/>
      <c r="B184" s="22" t="s">
        <v>55</v>
      </c>
      <c r="C184" s="2"/>
      <c r="D184" s="63">
        <f t="shared" ref="D184:H189" si="95">SUM(D40,D88,D136)</f>
        <v>140</v>
      </c>
      <c r="E184" s="64">
        <f t="shared" si="95"/>
        <v>32</v>
      </c>
      <c r="F184" s="64">
        <f t="shared" si="95"/>
        <v>2</v>
      </c>
      <c r="G184" s="65">
        <f t="shared" si="95"/>
        <v>9</v>
      </c>
      <c r="H184" s="117">
        <f t="shared" si="95"/>
        <v>3</v>
      </c>
      <c r="I184" s="66">
        <f t="shared" si="93"/>
        <v>172</v>
      </c>
      <c r="J184" s="65">
        <f t="shared" si="92"/>
        <v>11</v>
      </c>
      <c r="K184" s="67">
        <f t="shared" si="87"/>
        <v>186</v>
      </c>
      <c r="L184" s="28">
        <f t="shared" si="88"/>
        <v>5.9</v>
      </c>
      <c r="M184" s="42" t="s">
        <v>70</v>
      </c>
      <c r="O184" s="88"/>
      <c r="P184" s="88"/>
      <c r="Q184" s="88"/>
      <c r="R184" s="88"/>
      <c r="S184" s="88"/>
      <c r="U184" s="87"/>
      <c r="V184" s="87"/>
    </row>
    <row r="185" spans="1:22" x14ac:dyDescent="0.15">
      <c r="A185" s="3"/>
      <c r="B185" s="23" t="s">
        <v>56</v>
      </c>
      <c r="C185" s="4"/>
      <c r="D185" s="68">
        <f t="shared" si="95"/>
        <v>109</v>
      </c>
      <c r="E185" s="69">
        <f t="shared" si="95"/>
        <v>36</v>
      </c>
      <c r="F185" s="69">
        <f t="shared" si="95"/>
        <v>0</v>
      </c>
      <c r="G185" s="70">
        <f t="shared" si="95"/>
        <v>10</v>
      </c>
      <c r="H185" s="118">
        <f t="shared" si="95"/>
        <v>6</v>
      </c>
      <c r="I185" s="71">
        <f t="shared" si="93"/>
        <v>145</v>
      </c>
      <c r="J185" s="70">
        <f t="shared" si="92"/>
        <v>10</v>
      </c>
      <c r="K185" s="72">
        <f t="shared" si="87"/>
        <v>161</v>
      </c>
      <c r="L185" s="29">
        <f t="shared" si="88"/>
        <v>6.2</v>
      </c>
      <c r="M185" s="43" t="s">
        <v>70</v>
      </c>
      <c r="O185" s="88"/>
      <c r="P185" s="88"/>
      <c r="Q185" s="88"/>
      <c r="R185" s="88"/>
      <c r="S185" s="88"/>
      <c r="U185" s="87"/>
      <c r="V185" s="87"/>
    </row>
    <row r="186" spans="1:22" x14ac:dyDescent="0.15">
      <c r="A186" s="3"/>
      <c r="B186" s="23" t="s">
        <v>57</v>
      </c>
      <c r="C186" s="4"/>
      <c r="D186" s="68">
        <f t="shared" si="95"/>
        <v>145</v>
      </c>
      <c r="E186" s="69">
        <f t="shared" si="95"/>
        <v>31</v>
      </c>
      <c r="F186" s="69">
        <f t="shared" si="95"/>
        <v>0</v>
      </c>
      <c r="G186" s="70">
        <f t="shared" si="95"/>
        <v>6</v>
      </c>
      <c r="H186" s="118">
        <f t="shared" si="95"/>
        <v>3</v>
      </c>
      <c r="I186" s="71">
        <f t="shared" si="93"/>
        <v>176</v>
      </c>
      <c r="J186" s="70">
        <f t="shared" si="92"/>
        <v>6</v>
      </c>
      <c r="K186" s="72">
        <f t="shared" si="87"/>
        <v>185</v>
      </c>
      <c r="L186" s="29">
        <f t="shared" si="88"/>
        <v>3.2</v>
      </c>
      <c r="M186" s="43" t="s">
        <v>70</v>
      </c>
      <c r="O186" s="88"/>
      <c r="P186" s="88"/>
      <c r="Q186" s="88"/>
      <c r="R186" s="88"/>
      <c r="S186" s="88"/>
      <c r="U186" s="87"/>
      <c r="V186" s="87"/>
    </row>
    <row r="187" spans="1:22" x14ac:dyDescent="0.15">
      <c r="A187" s="3"/>
      <c r="B187" s="23" t="s">
        <v>58</v>
      </c>
      <c r="C187" s="4"/>
      <c r="D187" s="68">
        <f t="shared" si="95"/>
        <v>126</v>
      </c>
      <c r="E187" s="69">
        <f t="shared" si="95"/>
        <v>31</v>
      </c>
      <c r="F187" s="69">
        <f t="shared" si="95"/>
        <v>3</v>
      </c>
      <c r="G187" s="70">
        <f t="shared" si="95"/>
        <v>3</v>
      </c>
      <c r="H187" s="118">
        <f t="shared" si="95"/>
        <v>1</v>
      </c>
      <c r="I187" s="71">
        <f t="shared" si="93"/>
        <v>157</v>
      </c>
      <c r="J187" s="70">
        <f t="shared" si="92"/>
        <v>6</v>
      </c>
      <c r="K187" s="72">
        <f t="shared" si="87"/>
        <v>164</v>
      </c>
      <c r="L187" s="29">
        <f t="shared" si="88"/>
        <v>3.7</v>
      </c>
      <c r="M187" s="43" t="s">
        <v>70</v>
      </c>
      <c r="O187" s="88"/>
      <c r="P187" s="88"/>
      <c r="Q187" s="88"/>
      <c r="R187" s="88"/>
      <c r="S187" s="88"/>
      <c r="U187" s="87"/>
      <c r="V187" s="87"/>
    </row>
    <row r="188" spans="1:22" s="19" customFormat="1" x14ac:dyDescent="0.15">
      <c r="A188" s="3"/>
      <c r="B188" s="23" t="s">
        <v>59</v>
      </c>
      <c r="C188" s="4"/>
      <c r="D188" s="68">
        <f t="shared" si="95"/>
        <v>138</v>
      </c>
      <c r="E188" s="69">
        <f t="shared" si="95"/>
        <v>29</v>
      </c>
      <c r="F188" s="69">
        <f t="shared" si="95"/>
        <v>3</v>
      </c>
      <c r="G188" s="70">
        <f t="shared" si="95"/>
        <v>5</v>
      </c>
      <c r="H188" s="118">
        <f t="shared" si="95"/>
        <v>1</v>
      </c>
      <c r="I188" s="71">
        <f t="shared" si="93"/>
        <v>167</v>
      </c>
      <c r="J188" s="70">
        <f t="shared" si="92"/>
        <v>8</v>
      </c>
      <c r="K188" s="72">
        <f t="shared" si="87"/>
        <v>176</v>
      </c>
      <c r="L188" s="29">
        <f t="shared" si="88"/>
        <v>4.5</v>
      </c>
      <c r="M188" s="43" t="s">
        <v>70</v>
      </c>
      <c r="O188" s="88"/>
      <c r="P188" s="88"/>
      <c r="Q188" s="88"/>
      <c r="R188" s="88"/>
      <c r="S188" s="88"/>
      <c r="T188" s="8"/>
      <c r="U188" s="87"/>
      <c r="V188" s="87"/>
    </row>
    <row r="189" spans="1:22" x14ac:dyDescent="0.15">
      <c r="A189" s="5"/>
      <c r="B189" s="24" t="s">
        <v>26</v>
      </c>
      <c r="C189" s="7"/>
      <c r="D189" s="73">
        <f t="shared" si="95"/>
        <v>118</v>
      </c>
      <c r="E189" s="74">
        <f t="shared" si="95"/>
        <v>16</v>
      </c>
      <c r="F189" s="74">
        <f t="shared" si="95"/>
        <v>1</v>
      </c>
      <c r="G189" s="75">
        <f t="shared" si="95"/>
        <v>4</v>
      </c>
      <c r="H189" s="119">
        <f t="shared" si="95"/>
        <v>4</v>
      </c>
      <c r="I189" s="76">
        <f t="shared" si="93"/>
        <v>134</v>
      </c>
      <c r="J189" s="75">
        <f t="shared" si="92"/>
        <v>5</v>
      </c>
      <c r="K189" s="77">
        <f t="shared" si="87"/>
        <v>143</v>
      </c>
      <c r="L189" s="30">
        <f t="shared" si="88"/>
        <v>3.5</v>
      </c>
      <c r="M189" s="44" t="s">
        <v>70</v>
      </c>
      <c r="O189" s="88"/>
      <c r="P189" s="88"/>
      <c r="Q189" s="88"/>
      <c r="R189" s="88"/>
      <c r="S189" s="88"/>
      <c r="U189" s="87"/>
      <c r="V189" s="87"/>
    </row>
    <row r="190" spans="1:22" x14ac:dyDescent="0.15">
      <c r="A190" s="17"/>
      <c r="B190" s="25" t="s">
        <v>113</v>
      </c>
      <c r="C190" s="18"/>
      <c r="D190" s="78">
        <f>SUM(D184:D189)</f>
        <v>776</v>
      </c>
      <c r="E190" s="79">
        <f>SUM(E184:E189)</f>
        <v>175</v>
      </c>
      <c r="F190" s="79">
        <f>SUM(F184:F189)</f>
        <v>9</v>
      </c>
      <c r="G190" s="80">
        <f>SUM(G184:G189)</f>
        <v>37</v>
      </c>
      <c r="H190" s="120">
        <f>SUM(H184:H189)</f>
        <v>18</v>
      </c>
      <c r="I190" s="81">
        <f t="shared" si="93"/>
        <v>951</v>
      </c>
      <c r="J190" s="80">
        <f t="shared" si="92"/>
        <v>46</v>
      </c>
      <c r="K190" s="82">
        <f t="shared" si="87"/>
        <v>1015</v>
      </c>
      <c r="L190" s="31">
        <f t="shared" si="88"/>
        <v>4.5</v>
      </c>
      <c r="M190" s="45">
        <f>IF(ISERROR(ROUND(K190/$K$205*100,1)),"-",ROUND(K190/$K$205*100,1))</f>
        <v>18</v>
      </c>
      <c r="O190" s="88"/>
      <c r="P190" s="88"/>
      <c r="Q190" s="88"/>
      <c r="R190" s="88"/>
      <c r="S190" s="88"/>
      <c r="U190" s="87"/>
      <c r="V190" s="87"/>
    </row>
    <row r="191" spans="1:22" x14ac:dyDescent="0.15">
      <c r="A191" s="1"/>
      <c r="B191" s="22" t="s">
        <v>60</v>
      </c>
      <c r="C191" s="2"/>
      <c r="D191" s="63">
        <f t="shared" ref="D191:H196" si="96">SUM(D47,D95,D143)</f>
        <v>160</v>
      </c>
      <c r="E191" s="64">
        <f t="shared" si="96"/>
        <v>36</v>
      </c>
      <c r="F191" s="64">
        <f t="shared" si="96"/>
        <v>3</v>
      </c>
      <c r="G191" s="65">
        <f t="shared" si="96"/>
        <v>3</v>
      </c>
      <c r="H191" s="117">
        <f t="shared" si="96"/>
        <v>7</v>
      </c>
      <c r="I191" s="66">
        <f t="shared" si="93"/>
        <v>196</v>
      </c>
      <c r="J191" s="65">
        <f t="shared" si="92"/>
        <v>6</v>
      </c>
      <c r="K191" s="67">
        <f t="shared" si="87"/>
        <v>209</v>
      </c>
      <c r="L191" s="28">
        <f t="shared" si="88"/>
        <v>2.9</v>
      </c>
      <c r="M191" s="42" t="s">
        <v>70</v>
      </c>
      <c r="O191" s="88"/>
      <c r="P191" s="88"/>
      <c r="Q191" s="88"/>
      <c r="R191" s="88"/>
      <c r="S191" s="88"/>
      <c r="U191" s="87"/>
      <c r="V191" s="87"/>
    </row>
    <row r="192" spans="1:22" x14ac:dyDescent="0.15">
      <c r="A192" s="3"/>
      <c r="B192" s="23" t="s">
        <v>61</v>
      </c>
      <c r="C192" s="4"/>
      <c r="D192" s="68">
        <f t="shared" si="96"/>
        <v>157</v>
      </c>
      <c r="E192" s="69">
        <f t="shared" si="96"/>
        <v>30</v>
      </c>
      <c r="F192" s="69">
        <f t="shared" si="96"/>
        <v>0</v>
      </c>
      <c r="G192" s="70">
        <f t="shared" si="96"/>
        <v>7</v>
      </c>
      <c r="H192" s="118">
        <f t="shared" si="96"/>
        <v>4</v>
      </c>
      <c r="I192" s="71">
        <f t="shared" si="93"/>
        <v>187</v>
      </c>
      <c r="J192" s="70">
        <f t="shared" si="92"/>
        <v>7</v>
      </c>
      <c r="K192" s="72">
        <f t="shared" si="87"/>
        <v>198</v>
      </c>
      <c r="L192" s="29">
        <f t="shared" si="88"/>
        <v>3.5</v>
      </c>
      <c r="M192" s="43" t="s">
        <v>70</v>
      </c>
      <c r="O192" s="88"/>
      <c r="P192" s="88"/>
      <c r="Q192" s="88"/>
      <c r="R192" s="88"/>
      <c r="S192" s="88"/>
      <c r="U192" s="87"/>
      <c r="V192" s="87"/>
    </row>
    <row r="193" spans="1:21" x14ac:dyDescent="0.15">
      <c r="A193" s="3"/>
      <c r="B193" s="23" t="s">
        <v>62</v>
      </c>
      <c r="C193" s="4"/>
      <c r="D193" s="68">
        <f t="shared" si="96"/>
        <v>146</v>
      </c>
      <c r="E193" s="69">
        <f t="shared" si="96"/>
        <v>30</v>
      </c>
      <c r="F193" s="69">
        <f t="shared" si="96"/>
        <v>1</v>
      </c>
      <c r="G193" s="70">
        <f t="shared" si="96"/>
        <v>4</v>
      </c>
      <c r="H193" s="118">
        <f t="shared" si="96"/>
        <v>2</v>
      </c>
      <c r="I193" s="71">
        <f t="shared" si="93"/>
        <v>176</v>
      </c>
      <c r="J193" s="70">
        <f t="shared" si="92"/>
        <v>5</v>
      </c>
      <c r="K193" s="72">
        <f t="shared" si="87"/>
        <v>183</v>
      </c>
      <c r="L193" s="29">
        <f t="shared" si="88"/>
        <v>2.7</v>
      </c>
      <c r="M193" s="43" t="s">
        <v>70</v>
      </c>
      <c r="O193" s="88"/>
      <c r="P193" s="88"/>
      <c r="Q193" s="88"/>
      <c r="R193" s="88"/>
      <c r="S193" s="88"/>
    </row>
    <row r="194" spans="1:21" x14ac:dyDescent="0.15">
      <c r="A194" s="3"/>
      <c r="B194" s="23" t="s">
        <v>63</v>
      </c>
      <c r="C194" s="4"/>
      <c r="D194" s="68">
        <f t="shared" si="96"/>
        <v>153</v>
      </c>
      <c r="E194" s="69">
        <f t="shared" si="96"/>
        <v>33</v>
      </c>
      <c r="F194" s="69">
        <f t="shared" si="96"/>
        <v>2</v>
      </c>
      <c r="G194" s="70">
        <f t="shared" si="96"/>
        <v>6</v>
      </c>
      <c r="H194" s="118">
        <f t="shared" si="96"/>
        <v>5</v>
      </c>
      <c r="I194" s="71">
        <f t="shared" si="93"/>
        <v>186</v>
      </c>
      <c r="J194" s="70">
        <f t="shared" si="92"/>
        <v>8</v>
      </c>
      <c r="K194" s="72">
        <f t="shared" si="87"/>
        <v>199</v>
      </c>
      <c r="L194" s="29">
        <f t="shared" si="88"/>
        <v>4</v>
      </c>
      <c r="M194" s="43" t="s">
        <v>70</v>
      </c>
      <c r="O194" s="88"/>
      <c r="P194" s="88"/>
      <c r="Q194" s="88"/>
      <c r="R194" s="88"/>
      <c r="S194" s="88"/>
    </row>
    <row r="195" spans="1:21" s="19" customFormat="1" x14ac:dyDescent="0.15">
      <c r="A195" s="3"/>
      <c r="B195" s="23" t="s">
        <v>64</v>
      </c>
      <c r="C195" s="4"/>
      <c r="D195" s="68">
        <f t="shared" si="96"/>
        <v>135</v>
      </c>
      <c r="E195" s="69">
        <f t="shared" si="96"/>
        <v>32</v>
      </c>
      <c r="F195" s="69">
        <f t="shared" si="96"/>
        <v>1</v>
      </c>
      <c r="G195" s="70">
        <f t="shared" si="96"/>
        <v>3</v>
      </c>
      <c r="H195" s="118">
        <f t="shared" si="96"/>
        <v>3</v>
      </c>
      <c r="I195" s="71">
        <f t="shared" si="93"/>
        <v>167</v>
      </c>
      <c r="J195" s="70">
        <f t="shared" si="92"/>
        <v>4</v>
      </c>
      <c r="K195" s="72">
        <f t="shared" si="87"/>
        <v>174</v>
      </c>
      <c r="L195" s="29">
        <f t="shared" si="88"/>
        <v>2.2999999999999998</v>
      </c>
      <c r="M195" s="43" t="s">
        <v>70</v>
      </c>
      <c r="O195" s="88"/>
      <c r="P195" s="88"/>
      <c r="Q195" s="88"/>
      <c r="R195" s="88"/>
      <c r="S195" s="88"/>
      <c r="T195" s="8"/>
      <c r="U195" s="8"/>
    </row>
    <row r="196" spans="1:21" x14ac:dyDescent="0.15">
      <c r="A196" s="5"/>
      <c r="B196" s="24" t="s">
        <v>33</v>
      </c>
      <c r="C196" s="7"/>
      <c r="D196" s="73">
        <f t="shared" si="96"/>
        <v>200</v>
      </c>
      <c r="E196" s="74">
        <f t="shared" si="96"/>
        <v>46</v>
      </c>
      <c r="F196" s="74">
        <f t="shared" si="96"/>
        <v>1</v>
      </c>
      <c r="G196" s="75">
        <f t="shared" si="96"/>
        <v>2</v>
      </c>
      <c r="H196" s="119">
        <f t="shared" si="96"/>
        <v>4</v>
      </c>
      <c r="I196" s="76">
        <f t="shared" si="93"/>
        <v>246</v>
      </c>
      <c r="J196" s="75">
        <f t="shared" si="92"/>
        <v>3</v>
      </c>
      <c r="K196" s="77">
        <f t="shared" si="87"/>
        <v>253</v>
      </c>
      <c r="L196" s="30">
        <f t="shared" si="88"/>
        <v>1.2</v>
      </c>
      <c r="M196" s="44" t="s">
        <v>70</v>
      </c>
      <c r="O196" s="88"/>
      <c r="P196" s="88"/>
      <c r="Q196" s="88"/>
      <c r="R196" s="88"/>
      <c r="S196" s="88"/>
    </row>
    <row r="197" spans="1:21" x14ac:dyDescent="0.15">
      <c r="A197" s="17"/>
      <c r="B197" s="25" t="s">
        <v>112</v>
      </c>
      <c r="C197" s="18"/>
      <c r="D197" s="78">
        <f>SUM(D191:D196)</f>
        <v>951</v>
      </c>
      <c r="E197" s="79">
        <f>SUM(E191:E196)</f>
        <v>207</v>
      </c>
      <c r="F197" s="79">
        <f>SUM(F191:F196)</f>
        <v>8</v>
      </c>
      <c r="G197" s="80">
        <f>SUM(G191:G196)</f>
        <v>25</v>
      </c>
      <c r="H197" s="120">
        <f>SUM(H191:H196)</f>
        <v>25</v>
      </c>
      <c r="I197" s="81">
        <f t="shared" si="93"/>
        <v>1158</v>
      </c>
      <c r="J197" s="80">
        <f t="shared" si="92"/>
        <v>33</v>
      </c>
      <c r="K197" s="82">
        <f t="shared" si="87"/>
        <v>1216</v>
      </c>
      <c r="L197" s="31">
        <f t="shared" si="88"/>
        <v>2.7</v>
      </c>
      <c r="M197" s="45">
        <f>IF(ISERROR(ROUND(K197/$K$205*100,1)),"-",ROUND(K197/$K$205*100,1))</f>
        <v>21.6</v>
      </c>
      <c r="O197" s="88"/>
      <c r="P197" s="88"/>
      <c r="Q197" s="88"/>
      <c r="R197" s="88"/>
      <c r="S197" s="88"/>
    </row>
    <row r="198" spans="1:21" x14ac:dyDescent="0.15">
      <c r="A198" s="1"/>
      <c r="B198" s="22" t="s">
        <v>65</v>
      </c>
      <c r="C198" s="2"/>
      <c r="D198" s="63">
        <f t="shared" ref="D198:H203" si="97">SUM(D54,D102,D150)</f>
        <v>160</v>
      </c>
      <c r="E198" s="64">
        <f t="shared" si="97"/>
        <v>21</v>
      </c>
      <c r="F198" s="64">
        <f t="shared" si="97"/>
        <v>2</v>
      </c>
      <c r="G198" s="65">
        <f t="shared" si="97"/>
        <v>4</v>
      </c>
      <c r="H198" s="117">
        <f t="shared" si="97"/>
        <v>0</v>
      </c>
      <c r="I198" s="66">
        <f t="shared" si="93"/>
        <v>181</v>
      </c>
      <c r="J198" s="65">
        <f t="shared" si="92"/>
        <v>6</v>
      </c>
      <c r="K198" s="67">
        <f t="shared" si="87"/>
        <v>187</v>
      </c>
      <c r="L198" s="28">
        <f t="shared" si="88"/>
        <v>3.2</v>
      </c>
      <c r="M198" s="42" t="s">
        <v>70</v>
      </c>
      <c r="O198" s="107"/>
      <c r="P198" s="107"/>
      <c r="Q198" s="107"/>
      <c r="R198" s="107"/>
      <c r="S198" s="107"/>
    </row>
    <row r="199" spans="1:21" x14ac:dyDescent="0.15">
      <c r="A199" s="3"/>
      <c r="B199" s="23" t="s">
        <v>66</v>
      </c>
      <c r="C199" s="4"/>
      <c r="D199" s="68">
        <f t="shared" si="97"/>
        <v>199</v>
      </c>
      <c r="E199" s="69">
        <f t="shared" si="97"/>
        <v>35</v>
      </c>
      <c r="F199" s="69">
        <f t="shared" si="97"/>
        <v>1</v>
      </c>
      <c r="G199" s="70">
        <f t="shared" si="97"/>
        <v>2</v>
      </c>
      <c r="H199" s="118">
        <f t="shared" si="97"/>
        <v>1</v>
      </c>
      <c r="I199" s="71">
        <f t="shared" si="93"/>
        <v>234</v>
      </c>
      <c r="J199" s="70">
        <f t="shared" si="92"/>
        <v>3</v>
      </c>
      <c r="K199" s="72">
        <f t="shared" si="87"/>
        <v>238</v>
      </c>
      <c r="L199" s="29">
        <f t="shared" si="88"/>
        <v>1.3</v>
      </c>
      <c r="M199" s="43" t="s">
        <v>70</v>
      </c>
      <c r="O199" s="107"/>
      <c r="P199" s="107"/>
      <c r="Q199" s="107"/>
      <c r="R199" s="107"/>
      <c r="S199" s="107"/>
    </row>
    <row r="200" spans="1:21" x14ac:dyDescent="0.15">
      <c r="A200" s="3"/>
      <c r="B200" s="23" t="s">
        <v>67</v>
      </c>
      <c r="C200" s="4"/>
      <c r="D200" s="68">
        <f t="shared" si="97"/>
        <v>171</v>
      </c>
      <c r="E200" s="69">
        <f t="shared" si="97"/>
        <v>30</v>
      </c>
      <c r="F200" s="69">
        <f t="shared" si="97"/>
        <v>0</v>
      </c>
      <c r="G200" s="70">
        <f t="shared" si="97"/>
        <v>2</v>
      </c>
      <c r="H200" s="118">
        <f t="shared" si="97"/>
        <v>1</v>
      </c>
      <c r="I200" s="71">
        <f t="shared" si="93"/>
        <v>201</v>
      </c>
      <c r="J200" s="70">
        <f t="shared" si="92"/>
        <v>2</v>
      </c>
      <c r="K200" s="72">
        <f t="shared" si="87"/>
        <v>204</v>
      </c>
      <c r="L200" s="29">
        <f t="shared" si="88"/>
        <v>1</v>
      </c>
      <c r="M200" s="43" t="s">
        <v>70</v>
      </c>
      <c r="O200" s="107"/>
      <c r="P200" s="107"/>
      <c r="Q200" s="107"/>
      <c r="R200" s="107"/>
      <c r="S200" s="107"/>
    </row>
    <row r="201" spans="1:21" x14ac:dyDescent="0.15">
      <c r="A201" s="3"/>
      <c r="B201" s="23" t="s">
        <v>68</v>
      </c>
      <c r="C201" s="4"/>
      <c r="D201" s="68">
        <f t="shared" si="97"/>
        <v>183</v>
      </c>
      <c r="E201" s="69">
        <f t="shared" si="97"/>
        <v>32</v>
      </c>
      <c r="F201" s="69">
        <f t="shared" si="97"/>
        <v>1</v>
      </c>
      <c r="G201" s="70">
        <f t="shared" si="97"/>
        <v>4</v>
      </c>
      <c r="H201" s="118">
        <f t="shared" si="97"/>
        <v>3</v>
      </c>
      <c r="I201" s="71">
        <f t="shared" si="93"/>
        <v>215</v>
      </c>
      <c r="J201" s="70">
        <f t="shared" si="92"/>
        <v>5</v>
      </c>
      <c r="K201" s="72">
        <f t="shared" si="87"/>
        <v>223</v>
      </c>
      <c r="L201" s="29">
        <f t="shared" si="88"/>
        <v>2.2000000000000002</v>
      </c>
      <c r="M201" s="43" t="s">
        <v>70</v>
      </c>
      <c r="O201" s="107"/>
      <c r="P201" s="107"/>
      <c r="Q201" s="107"/>
      <c r="R201" s="107"/>
      <c r="S201" s="107"/>
    </row>
    <row r="202" spans="1:21" x14ac:dyDescent="0.15">
      <c r="A202" s="3"/>
      <c r="B202" s="23" t="s">
        <v>69</v>
      </c>
      <c r="C202" s="4"/>
      <c r="D202" s="68">
        <f t="shared" si="97"/>
        <v>158</v>
      </c>
      <c r="E202" s="69">
        <f t="shared" si="97"/>
        <v>29</v>
      </c>
      <c r="F202" s="69">
        <f t="shared" si="97"/>
        <v>4</v>
      </c>
      <c r="G202" s="70">
        <f t="shared" si="97"/>
        <v>4</v>
      </c>
      <c r="H202" s="118">
        <f t="shared" si="97"/>
        <v>3</v>
      </c>
      <c r="I202" s="71">
        <f t="shared" si="93"/>
        <v>187</v>
      </c>
      <c r="J202" s="70">
        <f>SUM(F202:G202)</f>
        <v>8</v>
      </c>
      <c r="K202" s="72">
        <f t="shared" si="87"/>
        <v>198</v>
      </c>
      <c r="L202" s="29">
        <f t="shared" si="88"/>
        <v>4</v>
      </c>
      <c r="M202" s="43" t="s">
        <v>70</v>
      </c>
      <c r="O202" s="88"/>
      <c r="P202" s="89"/>
      <c r="Q202" s="88"/>
      <c r="R202" s="88"/>
      <c r="S202" s="88"/>
    </row>
    <row r="203" spans="1:21" x14ac:dyDescent="0.15">
      <c r="A203" s="5"/>
      <c r="B203" s="24" t="s">
        <v>40</v>
      </c>
      <c r="C203" s="7"/>
      <c r="D203" s="73">
        <f t="shared" si="97"/>
        <v>188</v>
      </c>
      <c r="E203" s="74">
        <f t="shared" si="97"/>
        <v>27</v>
      </c>
      <c r="F203" s="74">
        <f t="shared" si="97"/>
        <v>0</v>
      </c>
      <c r="G203" s="75">
        <f t="shared" si="97"/>
        <v>3</v>
      </c>
      <c r="H203" s="119">
        <f t="shared" si="97"/>
        <v>3</v>
      </c>
      <c r="I203" s="76">
        <f>SUM(D203:E203)</f>
        <v>215</v>
      </c>
      <c r="J203" s="75">
        <f>SUM(F203:G203)</f>
        <v>3</v>
      </c>
      <c r="K203" s="77">
        <f t="shared" si="87"/>
        <v>221</v>
      </c>
      <c r="L203" s="30">
        <f t="shared" si="88"/>
        <v>1.4</v>
      </c>
      <c r="M203" s="44" t="s">
        <v>70</v>
      </c>
      <c r="O203" s="88"/>
      <c r="P203" s="88"/>
      <c r="Q203" s="88"/>
      <c r="R203" s="88"/>
      <c r="S203" s="88"/>
    </row>
    <row r="204" spans="1:21" ht="12" thickBot="1" x14ac:dyDescent="0.2">
      <c r="A204" s="20"/>
      <c r="B204" s="25" t="s">
        <v>111</v>
      </c>
      <c r="C204" s="21"/>
      <c r="D204" s="83">
        <f>SUM(D198:D203)</f>
        <v>1059</v>
      </c>
      <c r="E204" s="84">
        <f t="shared" ref="E204:H204" si="98">SUM(E198:E203)</f>
        <v>174</v>
      </c>
      <c r="F204" s="84">
        <f t="shared" si="98"/>
        <v>8</v>
      </c>
      <c r="G204" s="85">
        <f t="shared" si="98"/>
        <v>19</v>
      </c>
      <c r="H204" s="121">
        <f t="shared" si="98"/>
        <v>11</v>
      </c>
      <c r="I204" s="86">
        <f t="shared" ref="I204" si="99">SUM(D204:E204)</f>
        <v>1233</v>
      </c>
      <c r="J204" s="85">
        <f t="shared" ref="J204" si="100">SUM(F204:G204)</f>
        <v>27</v>
      </c>
      <c r="K204" s="67">
        <f t="shared" si="87"/>
        <v>1271</v>
      </c>
      <c r="L204" s="27">
        <f t="shared" si="88"/>
        <v>2.1</v>
      </c>
      <c r="M204" s="45">
        <f>IF(ISERROR(ROUND(K204/$K$205*100,1)),"-",ROUND(K204/$K$205*100,1))</f>
        <v>22.5</v>
      </c>
      <c r="O204" s="88"/>
      <c r="P204" s="90"/>
      <c r="Q204" s="90"/>
      <c r="R204" s="90"/>
      <c r="S204" s="90"/>
    </row>
    <row r="205" spans="1:21" ht="12" thickTop="1" x14ac:dyDescent="0.15">
      <c r="A205" s="97"/>
      <c r="B205" s="98" t="s">
        <v>106</v>
      </c>
      <c r="C205" s="99"/>
      <c r="D205" s="100">
        <f>SUM(D169,D176,D183,D190,D197,D204)</f>
        <v>4278</v>
      </c>
      <c r="E205" s="101">
        <f t="shared" ref="E205:J205" si="101">SUM(E169,E176,E183,E190,E197,E204)</f>
        <v>996</v>
      </c>
      <c r="F205" s="101">
        <f t="shared" si="101"/>
        <v>42</v>
      </c>
      <c r="G205" s="102">
        <f t="shared" si="101"/>
        <v>178</v>
      </c>
      <c r="H205" s="122">
        <f t="shared" si="101"/>
        <v>147</v>
      </c>
      <c r="I205" s="103">
        <f t="shared" si="101"/>
        <v>5274</v>
      </c>
      <c r="J205" s="102">
        <f t="shared" si="101"/>
        <v>220</v>
      </c>
      <c r="K205" s="104">
        <f t="shared" si="87"/>
        <v>5641</v>
      </c>
      <c r="L205" s="105">
        <f t="shared" si="88"/>
        <v>3.9</v>
      </c>
      <c r="M205" s="106">
        <f>IF(ISERROR(ROUND(K205/$K205*100,1)),"-",ROUND(K205/$K205*100,1))</f>
        <v>100</v>
      </c>
      <c r="O205" s="88"/>
      <c r="P205" s="88"/>
      <c r="Q205" s="88"/>
      <c r="R205" s="88"/>
      <c r="S205" s="88"/>
    </row>
    <row r="206" spans="1:21" x14ac:dyDescent="0.15">
      <c r="A206" s="91"/>
      <c r="B206" s="92"/>
      <c r="C206" s="93"/>
      <c r="D206" s="94"/>
      <c r="E206" s="94"/>
      <c r="F206" s="94"/>
      <c r="G206" s="94"/>
      <c r="H206" s="94"/>
      <c r="I206" s="94"/>
      <c r="J206" s="94"/>
      <c r="K206" s="94"/>
      <c r="L206" s="95"/>
      <c r="M206" s="96"/>
      <c r="O206" s="88"/>
      <c r="P206" s="88"/>
      <c r="Q206" s="88"/>
      <c r="R206" s="88"/>
      <c r="S206" s="88"/>
    </row>
    <row r="207" spans="1:21" x14ac:dyDescent="0.15">
      <c r="A207" s="91"/>
      <c r="B207" s="92"/>
      <c r="C207" s="93"/>
      <c r="D207" s="94"/>
      <c r="E207" s="94"/>
      <c r="F207" s="94"/>
      <c r="G207" s="94"/>
      <c r="H207" s="94"/>
      <c r="I207" s="94"/>
      <c r="J207" s="94"/>
      <c r="K207" s="94"/>
      <c r="L207" s="95"/>
      <c r="M207" s="96"/>
      <c r="O207" s="88"/>
      <c r="P207" s="88"/>
      <c r="Q207" s="88"/>
      <c r="R207" s="88"/>
      <c r="S207" s="88"/>
    </row>
    <row r="208" spans="1:21" x14ac:dyDescent="0.15">
      <c r="B208" s="41" t="s">
        <v>77</v>
      </c>
      <c r="O208" s="88"/>
      <c r="P208" s="89"/>
      <c r="Q208" s="88"/>
      <c r="R208" s="88"/>
      <c r="S208" s="88"/>
    </row>
    <row r="209" spans="1:24" ht="21" x14ac:dyDescent="0.15">
      <c r="A209" s="1"/>
      <c r="B209" s="13"/>
      <c r="C209" s="26" t="s">
        <v>2</v>
      </c>
      <c r="D209" s="52" t="s">
        <v>48</v>
      </c>
      <c r="E209" s="53" t="s">
        <v>49</v>
      </c>
      <c r="F209" s="53" t="s">
        <v>104</v>
      </c>
      <c r="G209" s="54" t="s">
        <v>105</v>
      </c>
      <c r="H209" s="115" t="s">
        <v>108</v>
      </c>
      <c r="I209" s="55" t="s">
        <v>50</v>
      </c>
      <c r="J209" s="56" t="s">
        <v>51</v>
      </c>
      <c r="K209" s="57" t="s">
        <v>52</v>
      </c>
      <c r="L209" s="14" t="s">
        <v>53</v>
      </c>
      <c r="M209" s="14" t="s">
        <v>54</v>
      </c>
      <c r="O209" s="88"/>
      <c r="P209" s="88"/>
      <c r="Q209" s="88"/>
      <c r="R209" s="88"/>
      <c r="S209" s="88"/>
      <c r="T209" s="33"/>
    </row>
    <row r="210" spans="1:24" x14ac:dyDescent="0.15">
      <c r="A210" s="5" t="s">
        <v>1</v>
      </c>
      <c r="B210" s="10"/>
      <c r="C210" s="15"/>
      <c r="D210" s="58" t="s">
        <v>46</v>
      </c>
      <c r="E210" s="59" t="s">
        <v>46</v>
      </c>
      <c r="F210" s="59" t="s">
        <v>46</v>
      </c>
      <c r="G210" s="60" t="s">
        <v>46</v>
      </c>
      <c r="H210" s="116" t="s">
        <v>46</v>
      </c>
      <c r="I210" s="61" t="s">
        <v>46</v>
      </c>
      <c r="J210" s="60" t="s">
        <v>46</v>
      </c>
      <c r="K210" s="62" t="s">
        <v>46</v>
      </c>
      <c r="L210" s="16" t="s">
        <v>47</v>
      </c>
      <c r="M210" s="16" t="s">
        <v>47</v>
      </c>
      <c r="O210" s="88"/>
      <c r="P210" s="90"/>
      <c r="Q210" s="90"/>
      <c r="R210" s="90"/>
      <c r="S210" s="90"/>
    </row>
    <row r="211" spans="1:24" x14ac:dyDescent="0.15">
      <c r="A211" s="1"/>
      <c r="B211" s="22" t="s">
        <v>3</v>
      </c>
      <c r="C211" s="2"/>
      <c r="D211" s="63">
        <f t="shared" ref="D211:H216" si="102">SUM(D307,D595,D883)</f>
        <v>180</v>
      </c>
      <c r="E211" s="64">
        <f t="shared" si="102"/>
        <v>44</v>
      </c>
      <c r="F211" s="64">
        <f t="shared" si="102"/>
        <v>1</v>
      </c>
      <c r="G211" s="65">
        <f t="shared" si="102"/>
        <v>6</v>
      </c>
      <c r="H211" s="117">
        <f t="shared" si="102"/>
        <v>5</v>
      </c>
      <c r="I211" s="66">
        <f>SUM(D211:E211)</f>
        <v>224</v>
      </c>
      <c r="J211" s="65">
        <f>SUM(F211:G211)</f>
        <v>7</v>
      </c>
      <c r="K211" s="67">
        <f>SUM(D211:H211)</f>
        <v>236</v>
      </c>
      <c r="L211" s="28">
        <f>IF(ISERROR(ROUND(J211/K211*100,1)),"-",ROUND(J211/K211*100,1))</f>
        <v>3</v>
      </c>
      <c r="M211" s="42" t="s">
        <v>70</v>
      </c>
      <c r="O211" s="88"/>
      <c r="P211" s="88"/>
      <c r="Q211" s="88"/>
      <c r="R211" s="88"/>
      <c r="S211" s="88"/>
      <c r="U211" s="87"/>
      <c r="V211" s="87"/>
      <c r="W211" s="87"/>
      <c r="X211" s="87"/>
    </row>
    <row r="212" spans="1:24" x14ac:dyDescent="0.15">
      <c r="A212" s="3"/>
      <c r="B212" s="23" t="s">
        <v>4</v>
      </c>
      <c r="C212" s="4"/>
      <c r="D212" s="68">
        <f t="shared" si="102"/>
        <v>208</v>
      </c>
      <c r="E212" s="69">
        <f t="shared" si="102"/>
        <v>25</v>
      </c>
      <c r="F212" s="69">
        <f t="shared" si="102"/>
        <v>1</v>
      </c>
      <c r="G212" s="70">
        <f t="shared" si="102"/>
        <v>1</v>
      </c>
      <c r="H212" s="118">
        <f t="shared" si="102"/>
        <v>1</v>
      </c>
      <c r="I212" s="71">
        <f t="shared" ref="I212" si="103">SUM(D212:E212)</f>
        <v>233</v>
      </c>
      <c r="J212" s="70">
        <f t="shared" ref="J212:J216" si="104">SUM(F212:G212)</f>
        <v>2</v>
      </c>
      <c r="K212" s="72">
        <f t="shared" ref="K212:K253" si="105">SUM(D212:H212)</f>
        <v>236</v>
      </c>
      <c r="L212" s="29">
        <f t="shared" ref="L212:L253" si="106">IF(ISERROR(ROUND(J212/K212*100,1)),"-",ROUND(J212/K212*100,1))</f>
        <v>0.8</v>
      </c>
      <c r="M212" s="43" t="s">
        <v>70</v>
      </c>
      <c r="O212" s="88"/>
      <c r="P212" s="88"/>
      <c r="Q212" s="88"/>
      <c r="R212" s="88"/>
      <c r="S212" s="88"/>
      <c r="U212" s="87"/>
      <c r="V212" s="87"/>
    </row>
    <row r="213" spans="1:24" x14ac:dyDescent="0.15">
      <c r="A213" s="3"/>
      <c r="B213" s="23" t="s">
        <v>5</v>
      </c>
      <c r="C213" s="4"/>
      <c r="D213" s="68">
        <f t="shared" si="102"/>
        <v>231</v>
      </c>
      <c r="E213" s="69">
        <f t="shared" si="102"/>
        <v>41</v>
      </c>
      <c r="F213" s="69">
        <f t="shared" si="102"/>
        <v>2</v>
      </c>
      <c r="G213" s="70">
        <f t="shared" si="102"/>
        <v>4</v>
      </c>
      <c r="H213" s="118">
        <f t="shared" si="102"/>
        <v>2</v>
      </c>
      <c r="I213" s="71">
        <f>SUM(D213:E213)</f>
        <v>272</v>
      </c>
      <c r="J213" s="70">
        <f t="shared" si="104"/>
        <v>6</v>
      </c>
      <c r="K213" s="72">
        <f t="shared" si="105"/>
        <v>280</v>
      </c>
      <c r="L213" s="29">
        <f t="shared" si="106"/>
        <v>2.1</v>
      </c>
      <c r="M213" s="43" t="s">
        <v>70</v>
      </c>
      <c r="O213" s="88"/>
      <c r="P213" s="88"/>
      <c r="Q213" s="88"/>
      <c r="R213" s="88"/>
      <c r="S213" s="88"/>
      <c r="U213" s="87"/>
      <c r="V213" s="87"/>
    </row>
    <row r="214" spans="1:24" x14ac:dyDescent="0.15">
      <c r="A214" s="3"/>
      <c r="B214" s="23" t="s">
        <v>6</v>
      </c>
      <c r="C214" s="4"/>
      <c r="D214" s="68">
        <f t="shared" si="102"/>
        <v>219</v>
      </c>
      <c r="E214" s="69">
        <f t="shared" si="102"/>
        <v>47</v>
      </c>
      <c r="F214" s="69">
        <f t="shared" si="102"/>
        <v>2</v>
      </c>
      <c r="G214" s="70">
        <f t="shared" si="102"/>
        <v>4</v>
      </c>
      <c r="H214" s="118">
        <f t="shared" si="102"/>
        <v>5</v>
      </c>
      <c r="I214" s="71">
        <f t="shared" ref="I214:I216" si="107">SUM(D214:E214)</f>
        <v>266</v>
      </c>
      <c r="J214" s="70">
        <f t="shared" si="104"/>
        <v>6</v>
      </c>
      <c r="K214" s="72">
        <f t="shared" si="105"/>
        <v>277</v>
      </c>
      <c r="L214" s="29">
        <f t="shared" si="106"/>
        <v>2.2000000000000002</v>
      </c>
      <c r="M214" s="43" t="s">
        <v>70</v>
      </c>
      <c r="O214" s="88"/>
      <c r="P214" s="88"/>
      <c r="Q214" s="88"/>
      <c r="R214" s="88"/>
      <c r="S214" s="88"/>
      <c r="U214" s="87"/>
      <c r="V214" s="87"/>
    </row>
    <row r="215" spans="1:24" x14ac:dyDescent="0.15">
      <c r="A215" s="3"/>
      <c r="B215" s="23" t="s">
        <v>7</v>
      </c>
      <c r="C215" s="4"/>
      <c r="D215" s="68">
        <f t="shared" si="102"/>
        <v>223</v>
      </c>
      <c r="E215" s="69">
        <f t="shared" si="102"/>
        <v>48</v>
      </c>
      <c r="F215" s="69">
        <f t="shared" si="102"/>
        <v>0</v>
      </c>
      <c r="G215" s="70">
        <f t="shared" si="102"/>
        <v>4</v>
      </c>
      <c r="H215" s="118">
        <f t="shared" si="102"/>
        <v>2</v>
      </c>
      <c r="I215" s="71">
        <f t="shared" si="107"/>
        <v>271</v>
      </c>
      <c r="J215" s="70">
        <f t="shared" si="104"/>
        <v>4</v>
      </c>
      <c r="K215" s="72">
        <f t="shared" si="105"/>
        <v>277</v>
      </c>
      <c r="L215" s="29">
        <f t="shared" si="106"/>
        <v>1.4</v>
      </c>
      <c r="M215" s="43" t="s">
        <v>70</v>
      </c>
      <c r="O215" s="88"/>
      <c r="P215" s="88"/>
      <c r="Q215" s="88"/>
      <c r="R215" s="88"/>
      <c r="S215" s="88"/>
      <c r="U215" s="87"/>
      <c r="V215" s="87"/>
    </row>
    <row r="216" spans="1:24" x14ac:dyDescent="0.15">
      <c r="A216" s="5"/>
      <c r="B216" s="24" t="s">
        <v>8</v>
      </c>
      <c r="C216" s="7"/>
      <c r="D216" s="73">
        <f t="shared" si="102"/>
        <v>227</v>
      </c>
      <c r="E216" s="74">
        <f t="shared" si="102"/>
        <v>45</v>
      </c>
      <c r="F216" s="74">
        <f t="shared" si="102"/>
        <v>2</v>
      </c>
      <c r="G216" s="75">
        <f t="shared" si="102"/>
        <v>1</v>
      </c>
      <c r="H216" s="119">
        <f t="shared" si="102"/>
        <v>6</v>
      </c>
      <c r="I216" s="76">
        <f t="shared" si="107"/>
        <v>272</v>
      </c>
      <c r="J216" s="75">
        <f t="shared" si="104"/>
        <v>3</v>
      </c>
      <c r="K216" s="77">
        <f t="shared" si="105"/>
        <v>281</v>
      </c>
      <c r="L216" s="30">
        <f t="shared" si="106"/>
        <v>1.1000000000000001</v>
      </c>
      <c r="M216" s="44" t="s">
        <v>70</v>
      </c>
      <c r="O216" s="88"/>
      <c r="P216" s="88"/>
      <c r="Q216" s="88"/>
      <c r="R216" s="88"/>
      <c r="S216" s="88"/>
      <c r="U216" s="87"/>
      <c r="V216" s="87"/>
    </row>
    <row r="217" spans="1:24" s="19" customFormat="1" x14ac:dyDescent="0.15">
      <c r="A217" s="17"/>
      <c r="B217" s="25" t="s">
        <v>157</v>
      </c>
      <c r="C217" s="18"/>
      <c r="D217" s="78">
        <f>SUM(D211:D216)</f>
        <v>1288</v>
      </c>
      <c r="E217" s="79">
        <f>SUM(E211:E216)</f>
        <v>250</v>
      </c>
      <c r="F217" s="79">
        <f>SUM(F211:F216)</f>
        <v>8</v>
      </c>
      <c r="G217" s="80">
        <f>SUM(G211:G216)</f>
        <v>20</v>
      </c>
      <c r="H217" s="120">
        <f>SUM(H211:H216)</f>
        <v>21</v>
      </c>
      <c r="I217" s="81">
        <f>SUM(D217:E217)</f>
        <v>1538</v>
      </c>
      <c r="J217" s="80">
        <f>SUM(F217:G217)</f>
        <v>28</v>
      </c>
      <c r="K217" s="82">
        <f t="shared" si="105"/>
        <v>1587</v>
      </c>
      <c r="L217" s="31">
        <f>IF(ISERROR(ROUND(J217/K217*100,1)),"-",ROUND(J217/K217*100,1))</f>
        <v>1.8</v>
      </c>
      <c r="M217" s="45">
        <f>IF(ISERROR(ROUND(K217/$K253*100,1)),"-",ROUND(K217/$K$253*100,1))</f>
        <v>24.4</v>
      </c>
      <c r="O217" s="88"/>
      <c r="P217" s="88"/>
      <c r="Q217" s="88"/>
      <c r="R217" s="88"/>
      <c r="S217" s="88"/>
      <c r="T217" s="8"/>
      <c r="U217" s="87"/>
      <c r="V217" s="87"/>
    </row>
    <row r="218" spans="1:24" x14ac:dyDescent="0.15">
      <c r="A218" s="1"/>
      <c r="B218" s="22" t="s">
        <v>158</v>
      </c>
      <c r="C218" s="2"/>
      <c r="D218" s="63">
        <f t="shared" ref="D218:H223" si="108">SUM(D314,D602,D890)</f>
        <v>231</v>
      </c>
      <c r="E218" s="64">
        <f t="shared" si="108"/>
        <v>35</v>
      </c>
      <c r="F218" s="64">
        <f t="shared" si="108"/>
        <v>0</v>
      </c>
      <c r="G218" s="65">
        <f t="shared" si="108"/>
        <v>3</v>
      </c>
      <c r="H218" s="117">
        <f t="shared" si="108"/>
        <v>3</v>
      </c>
      <c r="I218" s="66">
        <f t="shared" ref="I218:I220" si="109">SUM(D218:E218)</f>
        <v>266</v>
      </c>
      <c r="J218" s="65">
        <f t="shared" ref="J218:J249" si="110">SUM(F218:G218)</f>
        <v>3</v>
      </c>
      <c r="K218" s="67">
        <f t="shared" si="105"/>
        <v>272</v>
      </c>
      <c r="L218" s="28">
        <f t="shared" si="106"/>
        <v>1.1000000000000001</v>
      </c>
      <c r="M218" s="42" t="s">
        <v>70</v>
      </c>
      <c r="O218" s="88"/>
      <c r="P218" s="88"/>
      <c r="Q218" s="88"/>
      <c r="R218" s="88"/>
      <c r="S218" s="88"/>
      <c r="U218" s="87"/>
      <c r="V218" s="87"/>
    </row>
    <row r="219" spans="1:24" x14ac:dyDescent="0.15">
      <c r="A219" s="3"/>
      <c r="B219" s="23" t="s">
        <v>10</v>
      </c>
      <c r="C219" s="4"/>
      <c r="D219" s="68">
        <f t="shared" si="108"/>
        <v>173</v>
      </c>
      <c r="E219" s="69">
        <f t="shared" si="108"/>
        <v>51</v>
      </c>
      <c r="F219" s="69">
        <f t="shared" si="108"/>
        <v>2</v>
      </c>
      <c r="G219" s="70">
        <f t="shared" si="108"/>
        <v>7</v>
      </c>
      <c r="H219" s="118">
        <f t="shared" si="108"/>
        <v>7</v>
      </c>
      <c r="I219" s="71">
        <f t="shared" si="109"/>
        <v>224</v>
      </c>
      <c r="J219" s="70">
        <f t="shared" si="110"/>
        <v>9</v>
      </c>
      <c r="K219" s="72">
        <f t="shared" si="105"/>
        <v>240</v>
      </c>
      <c r="L219" s="29">
        <f t="shared" si="106"/>
        <v>3.8</v>
      </c>
      <c r="M219" s="43" t="s">
        <v>70</v>
      </c>
      <c r="O219" s="88"/>
      <c r="P219" s="88"/>
      <c r="Q219" s="88"/>
      <c r="R219" s="88"/>
      <c r="S219" s="88"/>
      <c r="U219" s="87"/>
      <c r="V219" s="87"/>
    </row>
    <row r="220" spans="1:24" x14ac:dyDescent="0.15">
      <c r="A220" s="3"/>
      <c r="B220" s="23" t="s">
        <v>11</v>
      </c>
      <c r="C220" s="4"/>
      <c r="D220" s="68">
        <f t="shared" si="108"/>
        <v>219</v>
      </c>
      <c r="E220" s="69">
        <f t="shared" si="108"/>
        <v>28</v>
      </c>
      <c r="F220" s="69">
        <f t="shared" si="108"/>
        <v>0</v>
      </c>
      <c r="G220" s="70">
        <f t="shared" si="108"/>
        <v>4</v>
      </c>
      <c r="H220" s="118">
        <f t="shared" si="108"/>
        <v>7</v>
      </c>
      <c r="I220" s="71">
        <f t="shared" si="109"/>
        <v>247</v>
      </c>
      <c r="J220" s="70">
        <f t="shared" si="110"/>
        <v>4</v>
      </c>
      <c r="K220" s="72">
        <f t="shared" si="105"/>
        <v>258</v>
      </c>
      <c r="L220" s="29">
        <f t="shared" si="106"/>
        <v>1.6</v>
      </c>
      <c r="M220" s="43" t="s">
        <v>70</v>
      </c>
      <c r="O220" s="88"/>
      <c r="P220" s="88"/>
      <c r="Q220" s="88"/>
      <c r="R220" s="88"/>
      <c r="S220" s="88"/>
      <c r="U220" s="87"/>
      <c r="V220" s="87"/>
    </row>
    <row r="221" spans="1:24" x14ac:dyDescent="0.15">
      <c r="A221" s="3"/>
      <c r="B221" s="23" t="s">
        <v>12</v>
      </c>
      <c r="C221" s="4"/>
      <c r="D221" s="68">
        <f t="shared" si="108"/>
        <v>151</v>
      </c>
      <c r="E221" s="69">
        <f t="shared" si="108"/>
        <v>37</v>
      </c>
      <c r="F221" s="69">
        <f t="shared" si="108"/>
        <v>3</v>
      </c>
      <c r="G221" s="70">
        <f t="shared" si="108"/>
        <v>9</v>
      </c>
      <c r="H221" s="118">
        <f t="shared" si="108"/>
        <v>2</v>
      </c>
      <c r="I221" s="71">
        <f>SUM(D221:E221)</f>
        <v>188</v>
      </c>
      <c r="J221" s="70">
        <f t="shared" si="110"/>
        <v>12</v>
      </c>
      <c r="K221" s="72">
        <f t="shared" si="105"/>
        <v>202</v>
      </c>
      <c r="L221" s="29">
        <f t="shared" si="106"/>
        <v>5.9</v>
      </c>
      <c r="M221" s="43" t="s">
        <v>70</v>
      </c>
      <c r="O221" s="88"/>
      <c r="P221" s="88"/>
      <c r="Q221" s="88"/>
      <c r="R221" s="88"/>
      <c r="S221" s="88"/>
      <c r="U221" s="87"/>
      <c r="V221" s="87"/>
    </row>
    <row r="222" spans="1:24" x14ac:dyDescent="0.15">
      <c r="A222" s="3"/>
      <c r="B222" s="23" t="s">
        <v>13</v>
      </c>
      <c r="C222" s="4"/>
      <c r="D222" s="68">
        <f t="shared" si="108"/>
        <v>160</v>
      </c>
      <c r="E222" s="69">
        <f t="shared" si="108"/>
        <v>41</v>
      </c>
      <c r="F222" s="69">
        <f t="shared" si="108"/>
        <v>2</v>
      </c>
      <c r="G222" s="70">
        <f t="shared" si="108"/>
        <v>9</v>
      </c>
      <c r="H222" s="118">
        <f t="shared" si="108"/>
        <v>6</v>
      </c>
      <c r="I222" s="71">
        <f t="shared" ref="I222:I250" si="111">SUM(D222:E222)</f>
        <v>201</v>
      </c>
      <c r="J222" s="70">
        <f t="shared" si="110"/>
        <v>11</v>
      </c>
      <c r="K222" s="72">
        <f t="shared" si="105"/>
        <v>218</v>
      </c>
      <c r="L222" s="29">
        <f t="shared" si="106"/>
        <v>5</v>
      </c>
      <c r="M222" s="43" t="s">
        <v>70</v>
      </c>
      <c r="O222" s="88"/>
      <c r="P222" s="88"/>
      <c r="Q222" s="88"/>
      <c r="R222" s="88"/>
      <c r="S222" s="88"/>
      <c r="U222" s="87"/>
      <c r="V222" s="87"/>
    </row>
    <row r="223" spans="1:24" x14ac:dyDescent="0.15">
      <c r="A223" s="5"/>
      <c r="B223" s="24" t="s">
        <v>14</v>
      </c>
      <c r="C223" s="7"/>
      <c r="D223" s="73">
        <f t="shared" si="108"/>
        <v>121</v>
      </c>
      <c r="E223" s="74">
        <f t="shared" si="108"/>
        <v>31</v>
      </c>
      <c r="F223" s="74">
        <f t="shared" si="108"/>
        <v>2</v>
      </c>
      <c r="G223" s="75">
        <f t="shared" si="108"/>
        <v>8</v>
      </c>
      <c r="H223" s="119">
        <f t="shared" si="108"/>
        <v>8</v>
      </c>
      <c r="I223" s="76">
        <f t="shared" si="111"/>
        <v>152</v>
      </c>
      <c r="J223" s="75">
        <f t="shared" si="110"/>
        <v>10</v>
      </c>
      <c r="K223" s="77">
        <f t="shared" si="105"/>
        <v>170</v>
      </c>
      <c r="L223" s="30">
        <f t="shared" si="106"/>
        <v>5.9</v>
      </c>
      <c r="M223" s="44" t="s">
        <v>70</v>
      </c>
      <c r="O223" s="88"/>
      <c r="P223" s="88"/>
      <c r="Q223" s="88"/>
      <c r="R223" s="88"/>
      <c r="S223" s="88"/>
      <c r="U223" s="87"/>
      <c r="V223" s="87"/>
    </row>
    <row r="224" spans="1:24" s="19" customFormat="1" x14ac:dyDescent="0.15">
      <c r="A224" s="17"/>
      <c r="B224" s="25" t="s">
        <v>159</v>
      </c>
      <c r="C224" s="18"/>
      <c r="D224" s="78">
        <f>SUM(D218:D223)</f>
        <v>1055</v>
      </c>
      <c r="E224" s="79">
        <f>SUM(E218:E223)</f>
        <v>223</v>
      </c>
      <c r="F224" s="79">
        <f>SUM(F218:F223)</f>
        <v>9</v>
      </c>
      <c r="G224" s="80">
        <f>SUM(G218:G223)</f>
        <v>40</v>
      </c>
      <c r="H224" s="120">
        <f>SUM(H218:H223)</f>
        <v>33</v>
      </c>
      <c r="I224" s="81">
        <f t="shared" si="111"/>
        <v>1278</v>
      </c>
      <c r="J224" s="80">
        <f t="shared" si="110"/>
        <v>49</v>
      </c>
      <c r="K224" s="82">
        <f t="shared" si="105"/>
        <v>1360</v>
      </c>
      <c r="L224" s="31">
        <f t="shared" si="106"/>
        <v>3.6</v>
      </c>
      <c r="M224" s="45">
        <f>IF(ISERROR(ROUND(K224/$K253*100,1)),"-",ROUND(K224/$K$253*100,1))</f>
        <v>20.9</v>
      </c>
      <c r="O224" s="88"/>
      <c r="P224" s="88"/>
      <c r="Q224" s="88"/>
      <c r="R224" s="88"/>
      <c r="S224" s="88"/>
      <c r="T224" s="8"/>
      <c r="U224" s="87"/>
      <c r="V224" s="87"/>
    </row>
    <row r="225" spans="1:22" x14ac:dyDescent="0.15">
      <c r="A225" s="1"/>
      <c r="B225" s="22" t="s">
        <v>15</v>
      </c>
      <c r="C225" s="2"/>
      <c r="D225" s="63">
        <f t="shared" ref="D225:H230" si="112">SUM(D321,D609,D897)</f>
        <v>133</v>
      </c>
      <c r="E225" s="64">
        <f t="shared" si="112"/>
        <v>24</v>
      </c>
      <c r="F225" s="64">
        <f t="shared" si="112"/>
        <v>1</v>
      </c>
      <c r="G225" s="65">
        <f t="shared" si="112"/>
        <v>12</v>
      </c>
      <c r="H225" s="117">
        <f t="shared" si="112"/>
        <v>7</v>
      </c>
      <c r="I225" s="66">
        <f t="shared" si="111"/>
        <v>157</v>
      </c>
      <c r="J225" s="65">
        <f t="shared" si="110"/>
        <v>13</v>
      </c>
      <c r="K225" s="67">
        <f t="shared" si="105"/>
        <v>177</v>
      </c>
      <c r="L225" s="28">
        <f t="shared" si="106"/>
        <v>7.3</v>
      </c>
      <c r="M225" s="42" t="s">
        <v>70</v>
      </c>
      <c r="O225" s="88"/>
      <c r="P225" s="88"/>
      <c r="Q225" s="88"/>
      <c r="R225" s="88"/>
      <c r="S225" s="88"/>
      <c r="U225" s="87"/>
      <c r="V225" s="87"/>
    </row>
    <row r="226" spans="1:22" x14ac:dyDescent="0.15">
      <c r="A226" s="3"/>
      <c r="B226" s="23" t="s">
        <v>16</v>
      </c>
      <c r="C226" s="4"/>
      <c r="D226" s="68">
        <f t="shared" si="112"/>
        <v>148</v>
      </c>
      <c r="E226" s="69">
        <f t="shared" si="112"/>
        <v>29</v>
      </c>
      <c r="F226" s="69">
        <f t="shared" si="112"/>
        <v>2</v>
      </c>
      <c r="G226" s="70">
        <f t="shared" si="112"/>
        <v>3</v>
      </c>
      <c r="H226" s="118">
        <f t="shared" si="112"/>
        <v>9</v>
      </c>
      <c r="I226" s="71">
        <f t="shared" si="111"/>
        <v>177</v>
      </c>
      <c r="J226" s="70">
        <f t="shared" si="110"/>
        <v>5</v>
      </c>
      <c r="K226" s="72">
        <f t="shared" si="105"/>
        <v>191</v>
      </c>
      <c r="L226" s="29">
        <f t="shared" si="106"/>
        <v>2.6</v>
      </c>
      <c r="M226" s="43" t="s">
        <v>70</v>
      </c>
      <c r="O226" s="88"/>
      <c r="P226" s="88"/>
      <c r="Q226" s="88"/>
      <c r="R226" s="88"/>
      <c r="S226" s="88"/>
      <c r="U226" s="87"/>
      <c r="V226" s="87"/>
    </row>
    <row r="227" spans="1:22" x14ac:dyDescent="0.15">
      <c r="A227" s="3"/>
      <c r="B227" s="23" t="s">
        <v>17</v>
      </c>
      <c r="C227" s="4"/>
      <c r="D227" s="68">
        <f t="shared" si="112"/>
        <v>148</v>
      </c>
      <c r="E227" s="69">
        <f t="shared" si="112"/>
        <v>25</v>
      </c>
      <c r="F227" s="69">
        <f t="shared" si="112"/>
        <v>2</v>
      </c>
      <c r="G227" s="70">
        <f t="shared" si="112"/>
        <v>5</v>
      </c>
      <c r="H227" s="118">
        <f t="shared" si="112"/>
        <v>5</v>
      </c>
      <c r="I227" s="71">
        <f t="shared" si="111"/>
        <v>173</v>
      </c>
      <c r="J227" s="70">
        <f t="shared" si="110"/>
        <v>7</v>
      </c>
      <c r="K227" s="72">
        <f t="shared" si="105"/>
        <v>185</v>
      </c>
      <c r="L227" s="29">
        <f t="shared" si="106"/>
        <v>3.8</v>
      </c>
      <c r="M227" s="43" t="s">
        <v>70</v>
      </c>
      <c r="O227" s="88"/>
      <c r="P227" s="88"/>
      <c r="Q227" s="88"/>
      <c r="R227" s="88"/>
      <c r="S227" s="88"/>
      <c r="U227" s="87"/>
      <c r="V227" s="87"/>
    </row>
    <row r="228" spans="1:22" x14ac:dyDescent="0.15">
      <c r="A228" s="3"/>
      <c r="B228" s="23" t="s">
        <v>18</v>
      </c>
      <c r="C228" s="4"/>
      <c r="D228" s="68">
        <f t="shared" si="112"/>
        <v>116</v>
      </c>
      <c r="E228" s="69">
        <f t="shared" si="112"/>
        <v>23</v>
      </c>
      <c r="F228" s="69">
        <f t="shared" si="112"/>
        <v>2</v>
      </c>
      <c r="G228" s="70">
        <f t="shared" si="112"/>
        <v>2</v>
      </c>
      <c r="H228" s="118">
        <f t="shared" si="112"/>
        <v>3</v>
      </c>
      <c r="I228" s="71">
        <f t="shared" si="111"/>
        <v>139</v>
      </c>
      <c r="J228" s="70">
        <f t="shared" si="110"/>
        <v>4</v>
      </c>
      <c r="K228" s="72">
        <f t="shared" si="105"/>
        <v>146</v>
      </c>
      <c r="L228" s="29">
        <f t="shared" si="106"/>
        <v>2.7</v>
      </c>
      <c r="M228" s="43" t="s">
        <v>70</v>
      </c>
      <c r="O228" s="88"/>
      <c r="P228" s="88"/>
      <c r="Q228" s="88"/>
      <c r="R228" s="88"/>
      <c r="S228" s="88"/>
      <c r="U228" s="87"/>
      <c r="V228" s="87"/>
    </row>
    <row r="229" spans="1:22" x14ac:dyDescent="0.15">
      <c r="A229" s="3"/>
      <c r="B229" s="23" t="s">
        <v>19</v>
      </c>
      <c r="C229" s="4"/>
      <c r="D229" s="68">
        <f t="shared" si="112"/>
        <v>116</v>
      </c>
      <c r="E229" s="69">
        <f t="shared" si="112"/>
        <v>35</v>
      </c>
      <c r="F229" s="69">
        <f t="shared" si="112"/>
        <v>1</v>
      </c>
      <c r="G229" s="70">
        <f t="shared" si="112"/>
        <v>7</v>
      </c>
      <c r="H229" s="118">
        <f t="shared" si="112"/>
        <v>7</v>
      </c>
      <c r="I229" s="71">
        <f t="shared" si="111"/>
        <v>151</v>
      </c>
      <c r="J229" s="70">
        <f t="shared" si="110"/>
        <v>8</v>
      </c>
      <c r="K229" s="72">
        <f t="shared" si="105"/>
        <v>166</v>
      </c>
      <c r="L229" s="29">
        <f t="shared" si="106"/>
        <v>4.8</v>
      </c>
      <c r="M229" s="43" t="s">
        <v>70</v>
      </c>
      <c r="O229" s="88"/>
      <c r="P229" s="88"/>
      <c r="Q229" s="88"/>
      <c r="R229" s="88"/>
      <c r="S229" s="88"/>
      <c r="U229" s="87"/>
      <c r="V229" s="87"/>
    </row>
    <row r="230" spans="1:22" x14ac:dyDescent="0.15">
      <c r="A230" s="5"/>
      <c r="B230" s="24" t="s">
        <v>20</v>
      </c>
      <c r="C230" s="7"/>
      <c r="D230" s="73">
        <f t="shared" si="112"/>
        <v>125</v>
      </c>
      <c r="E230" s="74">
        <f t="shared" si="112"/>
        <v>25</v>
      </c>
      <c r="F230" s="74">
        <f t="shared" si="112"/>
        <v>1</v>
      </c>
      <c r="G230" s="75">
        <f t="shared" si="112"/>
        <v>6</v>
      </c>
      <c r="H230" s="119">
        <f t="shared" si="112"/>
        <v>12</v>
      </c>
      <c r="I230" s="76">
        <f t="shared" si="111"/>
        <v>150</v>
      </c>
      <c r="J230" s="75">
        <f t="shared" si="110"/>
        <v>7</v>
      </c>
      <c r="K230" s="77">
        <f t="shared" si="105"/>
        <v>169</v>
      </c>
      <c r="L230" s="30">
        <f t="shared" si="106"/>
        <v>4.0999999999999996</v>
      </c>
      <c r="M230" s="44" t="s">
        <v>70</v>
      </c>
      <c r="O230" s="88"/>
      <c r="P230" s="88"/>
      <c r="Q230" s="88"/>
      <c r="R230" s="88"/>
      <c r="S230" s="88"/>
      <c r="U230" s="87"/>
      <c r="V230" s="87"/>
    </row>
    <row r="231" spans="1:22" s="19" customFormat="1" x14ac:dyDescent="0.15">
      <c r="A231" s="17"/>
      <c r="B231" s="25" t="s">
        <v>160</v>
      </c>
      <c r="C231" s="18"/>
      <c r="D231" s="78">
        <f>SUM(D225:D230)</f>
        <v>786</v>
      </c>
      <c r="E231" s="79">
        <f>SUM(E225:E230)</f>
        <v>161</v>
      </c>
      <c r="F231" s="79">
        <f>SUM(F225:F230)</f>
        <v>9</v>
      </c>
      <c r="G231" s="80">
        <f>SUM(G225:G230)</f>
        <v>35</v>
      </c>
      <c r="H231" s="120">
        <f>SUM(H225:H230)</f>
        <v>43</v>
      </c>
      <c r="I231" s="81">
        <f t="shared" si="111"/>
        <v>947</v>
      </c>
      <c r="J231" s="80">
        <f t="shared" si="110"/>
        <v>44</v>
      </c>
      <c r="K231" s="82">
        <f t="shared" si="105"/>
        <v>1034</v>
      </c>
      <c r="L231" s="31">
        <f t="shared" si="106"/>
        <v>4.3</v>
      </c>
      <c r="M231" s="45">
        <f>IF(ISERROR(ROUND(K231/$K253*100,1)),"-",ROUND(K231/$K$253*100,1))</f>
        <v>15.9</v>
      </c>
      <c r="O231" s="88"/>
      <c r="P231" s="88"/>
      <c r="Q231" s="88"/>
      <c r="R231" s="88"/>
      <c r="S231" s="88"/>
      <c r="T231" s="8"/>
      <c r="U231" s="87"/>
      <c r="V231" s="87"/>
    </row>
    <row r="232" spans="1:22" x14ac:dyDescent="0.15">
      <c r="A232" s="1"/>
      <c r="B232" s="22" t="s">
        <v>55</v>
      </c>
      <c r="C232" s="2"/>
      <c r="D232" s="63">
        <f t="shared" ref="D232:H237" si="113">SUM(D328,D616,D904)</f>
        <v>117</v>
      </c>
      <c r="E232" s="64">
        <f t="shared" si="113"/>
        <v>26</v>
      </c>
      <c r="F232" s="64">
        <f t="shared" si="113"/>
        <v>1</v>
      </c>
      <c r="G232" s="65">
        <f t="shared" si="113"/>
        <v>1</v>
      </c>
      <c r="H232" s="117">
        <f t="shared" si="113"/>
        <v>2</v>
      </c>
      <c r="I232" s="66">
        <f t="shared" si="111"/>
        <v>143</v>
      </c>
      <c r="J232" s="65">
        <f t="shared" si="110"/>
        <v>2</v>
      </c>
      <c r="K232" s="67">
        <f t="shared" si="105"/>
        <v>147</v>
      </c>
      <c r="L232" s="28">
        <f t="shared" si="106"/>
        <v>1.4</v>
      </c>
      <c r="M232" s="42" t="s">
        <v>70</v>
      </c>
      <c r="O232" s="88"/>
      <c r="P232" s="88"/>
      <c r="Q232" s="88"/>
      <c r="R232" s="88"/>
      <c r="S232" s="88"/>
      <c r="U232" s="87"/>
      <c r="V232" s="87"/>
    </row>
    <row r="233" spans="1:22" x14ac:dyDescent="0.15">
      <c r="A233" s="3"/>
      <c r="B233" s="23" t="s">
        <v>56</v>
      </c>
      <c r="C233" s="4"/>
      <c r="D233" s="68">
        <f t="shared" si="113"/>
        <v>115</v>
      </c>
      <c r="E233" s="69">
        <f t="shared" si="113"/>
        <v>24</v>
      </c>
      <c r="F233" s="69">
        <f t="shared" si="113"/>
        <v>2</v>
      </c>
      <c r="G233" s="70">
        <f t="shared" si="113"/>
        <v>4</v>
      </c>
      <c r="H233" s="118">
        <f t="shared" si="113"/>
        <v>4</v>
      </c>
      <c r="I233" s="71">
        <f t="shared" si="111"/>
        <v>139</v>
      </c>
      <c r="J233" s="70">
        <f t="shared" si="110"/>
        <v>6</v>
      </c>
      <c r="K233" s="72">
        <f t="shared" si="105"/>
        <v>149</v>
      </c>
      <c r="L233" s="29">
        <f t="shared" si="106"/>
        <v>4</v>
      </c>
      <c r="M233" s="43" t="s">
        <v>70</v>
      </c>
      <c r="O233" s="88"/>
      <c r="P233" s="88"/>
      <c r="Q233" s="88"/>
      <c r="R233" s="88"/>
      <c r="S233" s="88"/>
      <c r="U233" s="87"/>
      <c r="V233" s="87"/>
    </row>
    <row r="234" spans="1:22" x14ac:dyDescent="0.15">
      <c r="A234" s="3"/>
      <c r="B234" s="23" t="s">
        <v>57</v>
      </c>
      <c r="C234" s="4"/>
      <c r="D234" s="68">
        <f t="shared" si="113"/>
        <v>115</v>
      </c>
      <c r="E234" s="69">
        <f t="shared" si="113"/>
        <v>34</v>
      </c>
      <c r="F234" s="69">
        <f t="shared" si="113"/>
        <v>2</v>
      </c>
      <c r="G234" s="70">
        <f t="shared" si="113"/>
        <v>8</v>
      </c>
      <c r="H234" s="118">
        <f t="shared" si="113"/>
        <v>1</v>
      </c>
      <c r="I234" s="71">
        <f t="shared" si="111"/>
        <v>149</v>
      </c>
      <c r="J234" s="70">
        <f t="shared" si="110"/>
        <v>10</v>
      </c>
      <c r="K234" s="72">
        <f t="shared" si="105"/>
        <v>160</v>
      </c>
      <c r="L234" s="29">
        <f t="shared" si="106"/>
        <v>6.3</v>
      </c>
      <c r="M234" s="43" t="s">
        <v>70</v>
      </c>
      <c r="O234" s="88"/>
      <c r="P234" s="88"/>
      <c r="Q234" s="88"/>
      <c r="R234" s="88"/>
      <c r="S234" s="88"/>
      <c r="U234" s="87"/>
      <c r="V234" s="87"/>
    </row>
    <row r="235" spans="1:22" x14ac:dyDescent="0.15">
      <c r="A235" s="3"/>
      <c r="B235" s="23" t="s">
        <v>58</v>
      </c>
      <c r="C235" s="4"/>
      <c r="D235" s="68">
        <f t="shared" si="113"/>
        <v>105</v>
      </c>
      <c r="E235" s="69">
        <f t="shared" si="113"/>
        <v>26</v>
      </c>
      <c r="F235" s="69">
        <f t="shared" si="113"/>
        <v>3</v>
      </c>
      <c r="G235" s="70">
        <f t="shared" si="113"/>
        <v>1</v>
      </c>
      <c r="H235" s="118">
        <f t="shared" si="113"/>
        <v>4</v>
      </c>
      <c r="I235" s="71">
        <f t="shared" si="111"/>
        <v>131</v>
      </c>
      <c r="J235" s="70">
        <f t="shared" si="110"/>
        <v>4</v>
      </c>
      <c r="K235" s="72">
        <f t="shared" si="105"/>
        <v>139</v>
      </c>
      <c r="L235" s="29">
        <f t="shared" si="106"/>
        <v>2.9</v>
      </c>
      <c r="M235" s="43" t="s">
        <v>70</v>
      </c>
      <c r="O235" s="88"/>
      <c r="P235" s="88"/>
      <c r="Q235" s="88"/>
      <c r="R235" s="88"/>
      <c r="S235" s="88"/>
      <c r="U235" s="87"/>
      <c r="V235" s="87"/>
    </row>
    <row r="236" spans="1:22" s="19" customFormat="1" x14ac:dyDescent="0.15">
      <c r="A236" s="3"/>
      <c r="B236" s="23" t="s">
        <v>59</v>
      </c>
      <c r="C236" s="4"/>
      <c r="D236" s="68">
        <f t="shared" si="113"/>
        <v>127</v>
      </c>
      <c r="E236" s="69">
        <f t="shared" si="113"/>
        <v>35</v>
      </c>
      <c r="F236" s="69">
        <f t="shared" si="113"/>
        <v>1</v>
      </c>
      <c r="G236" s="70">
        <f t="shared" si="113"/>
        <v>3</v>
      </c>
      <c r="H236" s="118">
        <f t="shared" si="113"/>
        <v>3</v>
      </c>
      <c r="I236" s="71">
        <f t="shared" si="111"/>
        <v>162</v>
      </c>
      <c r="J236" s="70">
        <f t="shared" si="110"/>
        <v>4</v>
      </c>
      <c r="K236" s="72">
        <f t="shared" si="105"/>
        <v>169</v>
      </c>
      <c r="L236" s="29">
        <f t="shared" si="106"/>
        <v>2.4</v>
      </c>
      <c r="M236" s="43" t="s">
        <v>70</v>
      </c>
      <c r="O236" s="88"/>
      <c r="P236" s="88"/>
      <c r="Q236" s="88"/>
      <c r="R236" s="88"/>
      <c r="S236" s="88"/>
      <c r="T236" s="8"/>
      <c r="U236" s="87"/>
      <c r="V236" s="87"/>
    </row>
    <row r="237" spans="1:22" x14ac:dyDescent="0.15">
      <c r="A237" s="5"/>
      <c r="B237" s="24" t="s">
        <v>26</v>
      </c>
      <c r="C237" s="7"/>
      <c r="D237" s="73">
        <f t="shared" si="113"/>
        <v>118</v>
      </c>
      <c r="E237" s="74">
        <f t="shared" si="113"/>
        <v>32</v>
      </c>
      <c r="F237" s="74">
        <f t="shared" si="113"/>
        <v>1</v>
      </c>
      <c r="G237" s="75">
        <f t="shared" si="113"/>
        <v>5</v>
      </c>
      <c r="H237" s="119">
        <f t="shared" si="113"/>
        <v>3</v>
      </c>
      <c r="I237" s="76">
        <f t="shared" si="111"/>
        <v>150</v>
      </c>
      <c r="J237" s="75">
        <f t="shared" si="110"/>
        <v>6</v>
      </c>
      <c r="K237" s="77">
        <f t="shared" si="105"/>
        <v>159</v>
      </c>
      <c r="L237" s="30">
        <f t="shared" si="106"/>
        <v>3.8</v>
      </c>
      <c r="M237" s="44" t="s">
        <v>70</v>
      </c>
      <c r="O237" s="88"/>
      <c r="P237" s="88"/>
      <c r="Q237" s="88"/>
      <c r="R237" s="88"/>
      <c r="S237" s="88"/>
      <c r="U237" s="87"/>
      <c r="V237" s="87"/>
    </row>
    <row r="238" spans="1:22" x14ac:dyDescent="0.15">
      <c r="A238" s="17"/>
      <c r="B238" s="25" t="s">
        <v>113</v>
      </c>
      <c r="C238" s="18"/>
      <c r="D238" s="78">
        <f>SUM(D232:D237)</f>
        <v>697</v>
      </c>
      <c r="E238" s="79">
        <f>SUM(E232:E237)</f>
        <v>177</v>
      </c>
      <c r="F238" s="79">
        <f>SUM(F232:F237)</f>
        <v>10</v>
      </c>
      <c r="G238" s="80">
        <f>SUM(G232:G237)</f>
        <v>22</v>
      </c>
      <c r="H238" s="120">
        <f>SUM(H232:H237)</f>
        <v>17</v>
      </c>
      <c r="I238" s="81">
        <f t="shared" si="111"/>
        <v>874</v>
      </c>
      <c r="J238" s="80">
        <f t="shared" si="110"/>
        <v>32</v>
      </c>
      <c r="K238" s="82">
        <f t="shared" si="105"/>
        <v>923</v>
      </c>
      <c r="L238" s="31">
        <f t="shared" si="106"/>
        <v>3.5</v>
      </c>
      <c r="M238" s="45">
        <f>IF(ISERROR(ROUND(K238/$K253*100,1)),"-",ROUND(K238/$K$253*100,1))</f>
        <v>14.2</v>
      </c>
      <c r="O238" s="88"/>
      <c r="P238" s="88"/>
      <c r="Q238" s="88"/>
      <c r="R238" s="88"/>
      <c r="S238" s="88"/>
      <c r="U238" s="87"/>
      <c r="V238" s="87"/>
    </row>
    <row r="239" spans="1:22" x14ac:dyDescent="0.15">
      <c r="A239" s="1"/>
      <c r="B239" s="22" t="s">
        <v>60</v>
      </c>
      <c r="C239" s="2"/>
      <c r="D239" s="63">
        <f t="shared" ref="D239:H244" si="114">SUM(D335,D623,D911)</f>
        <v>98</v>
      </c>
      <c r="E239" s="64">
        <f t="shared" si="114"/>
        <v>26</v>
      </c>
      <c r="F239" s="64">
        <f t="shared" si="114"/>
        <v>1</v>
      </c>
      <c r="G239" s="65">
        <f t="shared" si="114"/>
        <v>2</v>
      </c>
      <c r="H239" s="117">
        <f t="shared" si="114"/>
        <v>1</v>
      </c>
      <c r="I239" s="66">
        <f t="shared" si="111"/>
        <v>124</v>
      </c>
      <c r="J239" s="65">
        <f t="shared" si="110"/>
        <v>3</v>
      </c>
      <c r="K239" s="67">
        <f t="shared" si="105"/>
        <v>128</v>
      </c>
      <c r="L239" s="28">
        <f t="shared" si="106"/>
        <v>2.2999999999999998</v>
      </c>
      <c r="M239" s="42" t="s">
        <v>70</v>
      </c>
      <c r="O239" s="88"/>
      <c r="P239" s="88"/>
      <c r="Q239" s="88"/>
      <c r="R239" s="88"/>
      <c r="S239" s="88"/>
      <c r="U239" s="87"/>
      <c r="V239" s="87"/>
    </row>
    <row r="240" spans="1:22" x14ac:dyDescent="0.15">
      <c r="A240" s="3"/>
      <c r="B240" s="23" t="s">
        <v>61</v>
      </c>
      <c r="C240" s="4"/>
      <c r="D240" s="68">
        <f t="shared" si="114"/>
        <v>113</v>
      </c>
      <c r="E240" s="69">
        <f t="shared" si="114"/>
        <v>41</v>
      </c>
      <c r="F240" s="69">
        <f t="shared" si="114"/>
        <v>1</v>
      </c>
      <c r="G240" s="70">
        <f t="shared" si="114"/>
        <v>3</v>
      </c>
      <c r="H240" s="118">
        <f t="shared" si="114"/>
        <v>4</v>
      </c>
      <c r="I240" s="71">
        <f t="shared" si="111"/>
        <v>154</v>
      </c>
      <c r="J240" s="70">
        <f t="shared" si="110"/>
        <v>4</v>
      </c>
      <c r="K240" s="72">
        <f t="shared" si="105"/>
        <v>162</v>
      </c>
      <c r="L240" s="29">
        <f t="shared" si="106"/>
        <v>2.5</v>
      </c>
      <c r="M240" s="43" t="s">
        <v>70</v>
      </c>
      <c r="O240" s="88"/>
      <c r="P240" s="88"/>
      <c r="Q240" s="88"/>
      <c r="R240" s="88"/>
      <c r="S240" s="88"/>
      <c r="U240" s="87"/>
      <c r="V240" s="87"/>
    </row>
    <row r="241" spans="1:21" x14ac:dyDescent="0.15">
      <c r="A241" s="3"/>
      <c r="B241" s="23" t="s">
        <v>62</v>
      </c>
      <c r="C241" s="4"/>
      <c r="D241" s="68">
        <f t="shared" si="114"/>
        <v>99</v>
      </c>
      <c r="E241" s="69">
        <f t="shared" si="114"/>
        <v>28</v>
      </c>
      <c r="F241" s="69">
        <f t="shared" si="114"/>
        <v>2</v>
      </c>
      <c r="G241" s="70">
        <f t="shared" si="114"/>
        <v>5</v>
      </c>
      <c r="H241" s="118">
        <f t="shared" si="114"/>
        <v>3</v>
      </c>
      <c r="I241" s="71">
        <f t="shared" si="111"/>
        <v>127</v>
      </c>
      <c r="J241" s="70">
        <f t="shared" si="110"/>
        <v>7</v>
      </c>
      <c r="K241" s="72">
        <f t="shared" si="105"/>
        <v>137</v>
      </c>
      <c r="L241" s="29">
        <f t="shared" si="106"/>
        <v>5.0999999999999996</v>
      </c>
      <c r="M241" s="43" t="s">
        <v>70</v>
      </c>
      <c r="O241" s="88"/>
      <c r="P241" s="88"/>
      <c r="Q241" s="88"/>
      <c r="R241" s="88"/>
      <c r="S241" s="88"/>
    </row>
    <row r="242" spans="1:21" x14ac:dyDescent="0.15">
      <c r="A242" s="3"/>
      <c r="B242" s="23" t="s">
        <v>63</v>
      </c>
      <c r="C242" s="4"/>
      <c r="D242" s="68">
        <f t="shared" si="114"/>
        <v>112</v>
      </c>
      <c r="E242" s="69">
        <f t="shared" si="114"/>
        <v>30</v>
      </c>
      <c r="F242" s="69">
        <f t="shared" si="114"/>
        <v>1</v>
      </c>
      <c r="G242" s="70">
        <f t="shared" si="114"/>
        <v>2</v>
      </c>
      <c r="H242" s="118">
        <f t="shared" si="114"/>
        <v>1</v>
      </c>
      <c r="I242" s="71">
        <f t="shared" si="111"/>
        <v>142</v>
      </c>
      <c r="J242" s="70">
        <f t="shared" si="110"/>
        <v>3</v>
      </c>
      <c r="K242" s="72">
        <f t="shared" si="105"/>
        <v>146</v>
      </c>
      <c r="L242" s="29">
        <f t="shared" si="106"/>
        <v>2.1</v>
      </c>
      <c r="M242" s="43" t="s">
        <v>70</v>
      </c>
      <c r="O242" s="88"/>
      <c r="P242" s="88"/>
      <c r="Q242" s="88"/>
      <c r="R242" s="88"/>
      <c r="S242" s="88"/>
    </row>
    <row r="243" spans="1:21" s="19" customFormat="1" x14ac:dyDescent="0.15">
      <c r="A243" s="3"/>
      <c r="B243" s="23" t="s">
        <v>64</v>
      </c>
      <c r="C243" s="4"/>
      <c r="D243" s="68">
        <f t="shared" si="114"/>
        <v>117</v>
      </c>
      <c r="E243" s="69">
        <f t="shared" si="114"/>
        <v>29</v>
      </c>
      <c r="F243" s="69">
        <f t="shared" si="114"/>
        <v>1</v>
      </c>
      <c r="G243" s="70">
        <f t="shared" si="114"/>
        <v>4</v>
      </c>
      <c r="H243" s="118">
        <f t="shared" si="114"/>
        <v>1</v>
      </c>
      <c r="I243" s="71">
        <f t="shared" si="111"/>
        <v>146</v>
      </c>
      <c r="J243" s="70">
        <f t="shared" si="110"/>
        <v>5</v>
      </c>
      <c r="K243" s="72">
        <f t="shared" si="105"/>
        <v>152</v>
      </c>
      <c r="L243" s="29">
        <f t="shared" si="106"/>
        <v>3.3</v>
      </c>
      <c r="M243" s="43" t="s">
        <v>70</v>
      </c>
      <c r="O243" s="88"/>
      <c r="P243" s="88"/>
      <c r="Q243" s="88"/>
      <c r="R243" s="88"/>
      <c r="S243" s="88"/>
      <c r="T243" s="8"/>
      <c r="U243" s="8"/>
    </row>
    <row r="244" spans="1:21" x14ac:dyDescent="0.15">
      <c r="A244" s="5"/>
      <c r="B244" s="24" t="s">
        <v>33</v>
      </c>
      <c r="C244" s="7"/>
      <c r="D244" s="73">
        <f t="shared" si="114"/>
        <v>94</v>
      </c>
      <c r="E244" s="74">
        <f t="shared" si="114"/>
        <v>23</v>
      </c>
      <c r="F244" s="74">
        <f t="shared" si="114"/>
        <v>1</v>
      </c>
      <c r="G244" s="75">
        <f t="shared" si="114"/>
        <v>0</v>
      </c>
      <c r="H244" s="119">
        <f t="shared" si="114"/>
        <v>0</v>
      </c>
      <c r="I244" s="76">
        <f t="shared" si="111"/>
        <v>117</v>
      </c>
      <c r="J244" s="75">
        <f t="shared" si="110"/>
        <v>1</v>
      </c>
      <c r="K244" s="77">
        <f t="shared" si="105"/>
        <v>118</v>
      </c>
      <c r="L244" s="30">
        <f t="shared" si="106"/>
        <v>0.8</v>
      </c>
      <c r="M244" s="44" t="s">
        <v>70</v>
      </c>
      <c r="O244" s="88"/>
      <c r="P244" s="88"/>
      <c r="Q244" s="88"/>
      <c r="R244" s="88"/>
      <c r="S244" s="88"/>
    </row>
    <row r="245" spans="1:21" x14ac:dyDescent="0.15">
      <c r="A245" s="17"/>
      <c r="B245" s="25" t="s">
        <v>112</v>
      </c>
      <c r="C245" s="18"/>
      <c r="D245" s="78">
        <f>SUM(D239:D244)</f>
        <v>633</v>
      </c>
      <c r="E245" s="79">
        <f>SUM(E239:E244)</f>
        <v>177</v>
      </c>
      <c r="F245" s="79">
        <f>SUM(F239:F244)</f>
        <v>7</v>
      </c>
      <c r="G245" s="80">
        <f>SUM(G239:G244)</f>
        <v>16</v>
      </c>
      <c r="H245" s="120">
        <f>SUM(H239:H244)</f>
        <v>10</v>
      </c>
      <c r="I245" s="81">
        <f t="shared" si="111"/>
        <v>810</v>
      </c>
      <c r="J245" s="80">
        <f t="shared" si="110"/>
        <v>23</v>
      </c>
      <c r="K245" s="82">
        <f t="shared" si="105"/>
        <v>843</v>
      </c>
      <c r="L245" s="31">
        <f t="shared" si="106"/>
        <v>2.7</v>
      </c>
      <c r="M245" s="45">
        <f>IF(ISERROR(ROUND(K245/$K253*100,1)),"-",ROUND(K245/$K$253*100,1))</f>
        <v>13</v>
      </c>
      <c r="O245" s="88"/>
      <c r="P245" s="88"/>
      <c r="Q245" s="88"/>
      <c r="R245" s="88"/>
      <c r="S245" s="88"/>
    </row>
    <row r="246" spans="1:21" x14ac:dyDescent="0.15">
      <c r="A246" s="1"/>
      <c r="B246" s="22" t="s">
        <v>65</v>
      </c>
      <c r="C246" s="2"/>
      <c r="D246" s="63">
        <f t="shared" ref="D246:H251" si="115">SUM(D342,D630,D918)</f>
        <v>113</v>
      </c>
      <c r="E246" s="64">
        <f t="shared" si="115"/>
        <v>20</v>
      </c>
      <c r="F246" s="64">
        <f t="shared" si="115"/>
        <v>0</v>
      </c>
      <c r="G246" s="65">
        <f t="shared" si="115"/>
        <v>5</v>
      </c>
      <c r="H246" s="117">
        <f t="shared" si="115"/>
        <v>1</v>
      </c>
      <c r="I246" s="66">
        <f t="shared" si="111"/>
        <v>133</v>
      </c>
      <c r="J246" s="65">
        <f t="shared" si="110"/>
        <v>5</v>
      </c>
      <c r="K246" s="67">
        <f t="shared" si="105"/>
        <v>139</v>
      </c>
      <c r="L246" s="28">
        <f t="shared" si="106"/>
        <v>3.6</v>
      </c>
      <c r="M246" s="42" t="s">
        <v>70</v>
      </c>
      <c r="O246" s="107"/>
      <c r="P246" s="107"/>
      <c r="Q246" s="107"/>
      <c r="R246" s="107"/>
      <c r="S246" s="107"/>
    </row>
    <row r="247" spans="1:21" x14ac:dyDescent="0.15">
      <c r="A247" s="3"/>
      <c r="B247" s="23" t="s">
        <v>66</v>
      </c>
      <c r="C247" s="4"/>
      <c r="D247" s="68">
        <f t="shared" si="115"/>
        <v>116</v>
      </c>
      <c r="E247" s="69">
        <f t="shared" si="115"/>
        <v>25</v>
      </c>
      <c r="F247" s="69">
        <f t="shared" si="115"/>
        <v>2</v>
      </c>
      <c r="G247" s="70">
        <f t="shared" si="115"/>
        <v>0</v>
      </c>
      <c r="H247" s="118">
        <f t="shared" si="115"/>
        <v>1</v>
      </c>
      <c r="I247" s="71">
        <f t="shared" si="111"/>
        <v>141</v>
      </c>
      <c r="J247" s="70">
        <f t="shared" si="110"/>
        <v>2</v>
      </c>
      <c r="K247" s="72">
        <f t="shared" si="105"/>
        <v>144</v>
      </c>
      <c r="L247" s="29">
        <f t="shared" si="106"/>
        <v>1.4</v>
      </c>
      <c r="M247" s="43" t="s">
        <v>70</v>
      </c>
      <c r="O247" s="107"/>
      <c r="P247" s="107"/>
      <c r="Q247" s="107"/>
      <c r="R247" s="107"/>
      <c r="S247" s="107"/>
    </row>
    <row r="248" spans="1:21" x14ac:dyDescent="0.15">
      <c r="A248" s="3"/>
      <c r="B248" s="23" t="s">
        <v>67</v>
      </c>
      <c r="C248" s="4"/>
      <c r="D248" s="68">
        <f t="shared" si="115"/>
        <v>109</v>
      </c>
      <c r="E248" s="69">
        <f t="shared" si="115"/>
        <v>23</v>
      </c>
      <c r="F248" s="69">
        <f t="shared" si="115"/>
        <v>1</v>
      </c>
      <c r="G248" s="70">
        <f t="shared" si="115"/>
        <v>2</v>
      </c>
      <c r="H248" s="118">
        <f t="shared" si="115"/>
        <v>0</v>
      </c>
      <c r="I248" s="71">
        <f t="shared" si="111"/>
        <v>132</v>
      </c>
      <c r="J248" s="70">
        <f t="shared" si="110"/>
        <v>3</v>
      </c>
      <c r="K248" s="72">
        <f t="shared" si="105"/>
        <v>135</v>
      </c>
      <c r="L248" s="29">
        <f t="shared" si="106"/>
        <v>2.2000000000000002</v>
      </c>
      <c r="M248" s="43" t="s">
        <v>70</v>
      </c>
      <c r="O248" s="107"/>
      <c r="P248" s="107"/>
      <c r="Q248" s="107"/>
      <c r="R248" s="107"/>
      <c r="S248" s="107"/>
    </row>
    <row r="249" spans="1:21" x14ac:dyDescent="0.15">
      <c r="A249" s="3"/>
      <c r="B249" s="23" t="s">
        <v>68</v>
      </c>
      <c r="C249" s="4"/>
      <c r="D249" s="68">
        <f t="shared" si="115"/>
        <v>86</v>
      </c>
      <c r="E249" s="69">
        <f t="shared" si="115"/>
        <v>18</v>
      </c>
      <c r="F249" s="69">
        <f t="shared" si="115"/>
        <v>1</v>
      </c>
      <c r="G249" s="70">
        <f t="shared" si="115"/>
        <v>3</v>
      </c>
      <c r="H249" s="118">
        <f t="shared" si="115"/>
        <v>0</v>
      </c>
      <c r="I249" s="71">
        <f t="shared" si="111"/>
        <v>104</v>
      </c>
      <c r="J249" s="70">
        <f t="shared" si="110"/>
        <v>4</v>
      </c>
      <c r="K249" s="72">
        <f t="shared" si="105"/>
        <v>108</v>
      </c>
      <c r="L249" s="29">
        <f t="shared" si="106"/>
        <v>3.7</v>
      </c>
      <c r="M249" s="43" t="s">
        <v>70</v>
      </c>
      <c r="O249" s="107"/>
      <c r="P249" s="107"/>
      <c r="Q249" s="107"/>
      <c r="R249" s="107"/>
      <c r="S249" s="107"/>
    </row>
    <row r="250" spans="1:21" x14ac:dyDescent="0.15">
      <c r="A250" s="3"/>
      <c r="B250" s="23" t="s">
        <v>69</v>
      </c>
      <c r="C250" s="4"/>
      <c r="D250" s="68">
        <f t="shared" si="115"/>
        <v>92</v>
      </c>
      <c r="E250" s="69">
        <f t="shared" si="115"/>
        <v>13</v>
      </c>
      <c r="F250" s="69">
        <f t="shared" si="115"/>
        <v>0</v>
      </c>
      <c r="G250" s="70">
        <f t="shared" si="115"/>
        <v>1</v>
      </c>
      <c r="H250" s="118">
        <f t="shared" si="115"/>
        <v>0</v>
      </c>
      <c r="I250" s="71">
        <f t="shared" si="111"/>
        <v>105</v>
      </c>
      <c r="J250" s="70">
        <f>SUM(F250:G250)</f>
        <v>1</v>
      </c>
      <c r="K250" s="72">
        <f t="shared" si="105"/>
        <v>106</v>
      </c>
      <c r="L250" s="29">
        <f t="shared" si="106"/>
        <v>0.9</v>
      </c>
      <c r="M250" s="43" t="s">
        <v>70</v>
      </c>
      <c r="O250" s="88"/>
      <c r="P250" s="89"/>
      <c r="Q250" s="88"/>
      <c r="R250" s="88"/>
      <c r="S250" s="88"/>
    </row>
    <row r="251" spans="1:21" x14ac:dyDescent="0.15">
      <c r="A251" s="5"/>
      <c r="B251" s="24" t="s">
        <v>40</v>
      </c>
      <c r="C251" s="7"/>
      <c r="D251" s="73">
        <f t="shared" si="115"/>
        <v>97</v>
      </c>
      <c r="E251" s="74">
        <f t="shared" si="115"/>
        <v>17</v>
      </c>
      <c r="F251" s="74">
        <f t="shared" si="115"/>
        <v>1</v>
      </c>
      <c r="G251" s="75">
        <f t="shared" si="115"/>
        <v>1</v>
      </c>
      <c r="H251" s="119">
        <f t="shared" si="115"/>
        <v>0</v>
      </c>
      <c r="I251" s="76">
        <f>SUM(D251:E251)</f>
        <v>114</v>
      </c>
      <c r="J251" s="75">
        <f>SUM(F251:G251)</f>
        <v>2</v>
      </c>
      <c r="K251" s="77">
        <f t="shared" si="105"/>
        <v>116</v>
      </c>
      <c r="L251" s="30">
        <f t="shared" si="106"/>
        <v>1.7</v>
      </c>
      <c r="M251" s="44" t="s">
        <v>70</v>
      </c>
      <c r="O251" s="88"/>
      <c r="P251" s="88"/>
      <c r="Q251" s="88"/>
      <c r="R251" s="88"/>
      <c r="S251" s="88"/>
    </row>
    <row r="252" spans="1:21" ht="12" thickBot="1" x14ac:dyDescent="0.2">
      <c r="A252" s="20"/>
      <c r="B252" s="25" t="s">
        <v>111</v>
      </c>
      <c r="C252" s="21"/>
      <c r="D252" s="83">
        <f>SUM(D246:D251)</f>
        <v>613</v>
      </c>
      <c r="E252" s="84">
        <f t="shared" ref="E252:H252" si="116">SUM(E246:E251)</f>
        <v>116</v>
      </c>
      <c r="F252" s="84">
        <f t="shared" si="116"/>
        <v>5</v>
      </c>
      <c r="G252" s="85">
        <f t="shared" si="116"/>
        <v>12</v>
      </c>
      <c r="H252" s="121">
        <f t="shared" si="116"/>
        <v>2</v>
      </c>
      <c r="I252" s="86">
        <f t="shared" ref="I252" si="117">SUM(D252:E252)</f>
        <v>729</v>
      </c>
      <c r="J252" s="85">
        <f t="shared" ref="J252" si="118">SUM(F252:G252)</f>
        <v>17</v>
      </c>
      <c r="K252" s="67">
        <f t="shared" si="105"/>
        <v>748</v>
      </c>
      <c r="L252" s="27">
        <f t="shared" si="106"/>
        <v>2.2999999999999998</v>
      </c>
      <c r="M252" s="46">
        <f>IF(ISERROR(ROUND(K252/$K253*100,1)),"-",ROUND(K252/$K$253*100,1))</f>
        <v>11.5</v>
      </c>
      <c r="O252" s="88"/>
      <c r="P252" s="90"/>
      <c r="Q252" s="90"/>
      <c r="R252" s="90"/>
      <c r="S252" s="90"/>
    </row>
    <row r="253" spans="1:21" ht="12" thickTop="1" x14ac:dyDescent="0.15">
      <c r="A253" s="97"/>
      <c r="B253" s="98" t="s">
        <v>106</v>
      </c>
      <c r="C253" s="99"/>
      <c r="D253" s="100">
        <f>SUM(D217,D224,D231,D238,D245,D252)</f>
        <v>5072</v>
      </c>
      <c r="E253" s="101">
        <f t="shared" ref="E253:J253" si="119">SUM(E217,E224,E231,E238,E245,E252)</f>
        <v>1104</v>
      </c>
      <c r="F253" s="101">
        <f t="shared" si="119"/>
        <v>48</v>
      </c>
      <c r="G253" s="102">
        <f t="shared" si="119"/>
        <v>145</v>
      </c>
      <c r="H253" s="122">
        <f t="shared" si="119"/>
        <v>126</v>
      </c>
      <c r="I253" s="103">
        <f t="shared" si="119"/>
        <v>6176</v>
      </c>
      <c r="J253" s="102">
        <f t="shared" si="119"/>
        <v>193</v>
      </c>
      <c r="K253" s="104">
        <f t="shared" si="105"/>
        <v>6495</v>
      </c>
      <c r="L253" s="105">
        <f t="shared" si="106"/>
        <v>3</v>
      </c>
      <c r="M253" s="106">
        <f>IF(ISERROR(ROUND(K253/$K289*100,1)),"-",ROUND(K253/$K$253*100,1))</f>
        <v>100</v>
      </c>
      <c r="O253" s="88"/>
      <c r="P253" s="88"/>
      <c r="Q253" s="88"/>
      <c r="R253" s="88"/>
      <c r="S253" s="88"/>
    </row>
    <row r="254" spans="1:21" x14ac:dyDescent="0.15">
      <c r="A254" s="91"/>
      <c r="B254" s="92"/>
      <c r="C254" s="93"/>
      <c r="D254" s="94"/>
      <c r="E254" s="94"/>
      <c r="F254" s="94"/>
      <c r="G254" s="94"/>
      <c r="H254" s="94"/>
      <c r="I254" s="94"/>
      <c r="J254" s="94"/>
      <c r="K254" s="94"/>
      <c r="L254" s="95"/>
      <c r="M254" s="96"/>
      <c r="O254" s="88"/>
      <c r="P254" s="88"/>
      <c r="Q254" s="88"/>
      <c r="R254" s="88"/>
      <c r="S254" s="88"/>
    </row>
    <row r="255" spans="1:21" x14ac:dyDescent="0.15">
      <c r="A255" s="91"/>
      <c r="B255" s="92"/>
      <c r="C255" s="93"/>
      <c r="D255" s="94"/>
      <c r="E255" s="94"/>
      <c r="F255" s="94"/>
      <c r="G255" s="94"/>
      <c r="H255" s="94"/>
      <c r="I255" s="94"/>
      <c r="J255" s="94"/>
      <c r="K255" s="94"/>
      <c r="L255" s="95"/>
      <c r="M255" s="96"/>
      <c r="O255" s="88"/>
      <c r="P255" s="88"/>
      <c r="Q255" s="88"/>
      <c r="R255" s="88"/>
      <c r="S255" s="88"/>
    </row>
    <row r="256" spans="1:21" x14ac:dyDescent="0.15">
      <c r="B256" s="41" t="s">
        <v>97</v>
      </c>
      <c r="O256" s="88"/>
      <c r="P256" s="89"/>
      <c r="Q256" s="88"/>
      <c r="R256" s="88"/>
      <c r="S256" s="88"/>
    </row>
    <row r="257" spans="1:24" ht="21" x14ac:dyDescent="0.15">
      <c r="A257" s="1"/>
      <c r="B257" s="13"/>
      <c r="C257" s="26" t="s">
        <v>2</v>
      </c>
      <c r="D257" s="52" t="s">
        <v>48</v>
      </c>
      <c r="E257" s="53" t="s">
        <v>49</v>
      </c>
      <c r="F257" s="53" t="s">
        <v>104</v>
      </c>
      <c r="G257" s="54" t="s">
        <v>105</v>
      </c>
      <c r="H257" s="115" t="s">
        <v>108</v>
      </c>
      <c r="I257" s="55" t="s">
        <v>50</v>
      </c>
      <c r="J257" s="56" t="s">
        <v>51</v>
      </c>
      <c r="K257" s="57" t="s">
        <v>52</v>
      </c>
      <c r="L257" s="14" t="s">
        <v>53</v>
      </c>
      <c r="M257" s="14" t="s">
        <v>54</v>
      </c>
      <c r="O257" s="88"/>
      <c r="P257" s="88"/>
      <c r="Q257" s="88"/>
      <c r="R257" s="88"/>
      <c r="S257" s="88"/>
      <c r="T257" s="33"/>
    </row>
    <row r="258" spans="1:24" x14ac:dyDescent="0.15">
      <c r="A258" s="5" t="s">
        <v>1</v>
      </c>
      <c r="B258" s="10"/>
      <c r="C258" s="15"/>
      <c r="D258" s="58" t="s">
        <v>46</v>
      </c>
      <c r="E258" s="59" t="s">
        <v>46</v>
      </c>
      <c r="F258" s="59" t="s">
        <v>46</v>
      </c>
      <c r="G258" s="60" t="s">
        <v>46</v>
      </c>
      <c r="H258" s="116" t="s">
        <v>46</v>
      </c>
      <c r="I258" s="61" t="s">
        <v>46</v>
      </c>
      <c r="J258" s="60" t="s">
        <v>46</v>
      </c>
      <c r="K258" s="62" t="s">
        <v>46</v>
      </c>
      <c r="L258" s="16" t="s">
        <v>47</v>
      </c>
      <c r="M258" s="16" t="s">
        <v>47</v>
      </c>
      <c r="O258" s="88"/>
      <c r="P258" s="90"/>
      <c r="Q258" s="90"/>
      <c r="R258" s="90"/>
      <c r="S258" s="90"/>
    </row>
    <row r="259" spans="1:24" x14ac:dyDescent="0.15">
      <c r="A259" s="1"/>
      <c r="B259" s="22" t="s">
        <v>3</v>
      </c>
      <c r="C259" s="2"/>
      <c r="D259" s="63">
        <f t="shared" ref="D259:H264" si="120">SUM(D163,D211)</f>
        <v>226</v>
      </c>
      <c r="E259" s="64">
        <f t="shared" si="120"/>
        <v>56</v>
      </c>
      <c r="F259" s="64">
        <f t="shared" si="120"/>
        <v>1</v>
      </c>
      <c r="G259" s="65">
        <f t="shared" si="120"/>
        <v>6</v>
      </c>
      <c r="H259" s="117">
        <f t="shared" si="120"/>
        <v>8</v>
      </c>
      <c r="I259" s="66">
        <f>SUM(D259:E259)</f>
        <v>282</v>
      </c>
      <c r="J259" s="65">
        <f>SUM(F259:G259)</f>
        <v>7</v>
      </c>
      <c r="K259" s="67">
        <f>SUM(D259:H259)</f>
        <v>297</v>
      </c>
      <c r="L259" s="28">
        <f>IF(ISERROR(ROUND(J259/K259*100,1)),"-",ROUND(J259/K259*100,1))</f>
        <v>2.4</v>
      </c>
      <c r="M259" s="42" t="s">
        <v>70</v>
      </c>
      <c r="O259" s="88"/>
      <c r="P259" s="88"/>
      <c r="Q259" s="88"/>
      <c r="R259" s="88"/>
      <c r="S259" s="88"/>
      <c r="U259" s="87"/>
      <c r="V259" s="87"/>
      <c r="W259" s="87"/>
      <c r="X259" s="87"/>
    </row>
    <row r="260" spans="1:24" x14ac:dyDescent="0.15">
      <c r="A260" s="3"/>
      <c r="B260" s="23" t="s">
        <v>4</v>
      </c>
      <c r="C260" s="4"/>
      <c r="D260" s="68">
        <f t="shared" si="120"/>
        <v>251</v>
      </c>
      <c r="E260" s="69">
        <f t="shared" si="120"/>
        <v>35</v>
      </c>
      <c r="F260" s="69">
        <f t="shared" si="120"/>
        <v>2</v>
      </c>
      <c r="G260" s="70">
        <f t="shared" si="120"/>
        <v>5</v>
      </c>
      <c r="H260" s="118">
        <f t="shared" si="120"/>
        <v>6</v>
      </c>
      <c r="I260" s="71">
        <f t="shared" ref="I260" si="121">SUM(D260:E260)</f>
        <v>286</v>
      </c>
      <c r="J260" s="70">
        <f t="shared" ref="J260:J264" si="122">SUM(F260:G260)</f>
        <v>7</v>
      </c>
      <c r="K260" s="72">
        <f t="shared" ref="K260:K301" si="123">SUM(D260:H260)</f>
        <v>299</v>
      </c>
      <c r="L260" s="29">
        <f t="shared" ref="L260:L301" si="124">IF(ISERROR(ROUND(J260/K260*100,1)),"-",ROUND(J260/K260*100,1))</f>
        <v>2.2999999999999998</v>
      </c>
      <c r="M260" s="43" t="s">
        <v>70</v>
      </c>
      <c r="O260" s="88"/>
      <c r="P260" s="88"/>
      <c r="Q260" s="88"/>
      <c r="R260" s="88"/>
      <c r="S260" s="88"/>
      <c r="U260" s="87"/>
      <c r="V260" s="87"/>
    </row>
    <row r="261" spans="1:24" x14ac:dyDescent="0.15">
      <c r="A261" s="3"/>
      <c r="B261" s="23" t="s">
        <v>5</v>
      </c>
      <c r="C261" s="4"/>
      <c r="D261" s="68">
        <f t="shared" si="120"/>
        <v>293</v>
      </c>
      <c r="E261" s="69">
        <f t="shared" si="120"/>
        <v>57</v>
      </c>
      <c r="F261" s="69">
        <f t="shared" si="120"/>
        <v>2</v>
      </c>
      <c r="G261" s="70">
        <f t="shared" si="120"/>
        <v>6</v>
      </c>
      <c r="H261" s="118">
        <f t="shared" si="120"/>
        <v>6</v>
      </c>
      <c r="I261" s="71">
        <f>SUM(D261:E261)</f>
        <v>350</v>
      </c>
      <c r="J261" s="70">
        <f t="shared" si="122"/>
        <v>8</v>
      </c>
      <c r="K261" s="72">
        <f t="shared" si="123"/>
        <v>364</v>
      </c>
      <c r="L261" s="29">
        <f t="shared" si="124"/>
        <v>2.2000000000000002</v>
      </c>
      <c r="M261" s="43" t="s">
        <v>70</v>
      </c>
      <c r="O261" s="88"/>
      <c r="P261" s="88"/>
      <c r="Q261" s="88"/>
      <c r="R261" s="88"/>
      <c r="S261" s="88"/>
      <c r="U261" s="87"/>
      <c r="V261" s="87"/>
    </row>
    <row r="262" spans="1:24" x14ac:dyDescent="0.15">
      <c r="A262" s="3"/>
      <c r="B262" s="23" t="s">
        <v>6</v>
      </c>
      <c r="C262" s="4"/>
      <c r="D262" s="68">
        <f t="shared" si="120"/>
        <v>279</v>
      </c>
      <c r="E262" s="69">
        <f t="shared" si="120"/>
        <v>66</v>
      </c>
      <c r="F262" s="69">
        <f t="shared" si="120"/>
        <v>3</v>
      </c>
      <c r="G262" s="70">
        <f t="shared" si="120"/>
        <v>6</v>
      </c>
      <c r="H262" s="118">
        <f t="shared" si="120"/>
        <v>11</v>
      </c>
      <c r="I262" s="71">
        <f t="shared" ref="I262:I264" si="125">SUM(D262:E262)</f>
        <v>345</v>
      </c>
      <c r="J262" s="70">
        <f t="shared" si="122"/>
        <v>9</v>
      </c>
      <c r="K262" s="72">
        <f t="shared" si="123"/>
        <v>365</v>
      </c>
      <c r="L262" s="29">
        <f t="shared" si="124"/>
        <v>2.5</v>
      </c>
      <c r="M262" s="43" t="s">
        <v>70</v>
      </c>
      <c r="O262" s="88"/>
      <c r="P262" s="88"/>
      <c r="Q262" s="88"/>
      <c r="R262" s="88"/>
      <c r="S262" s="88"/>
      <c r="U262" s="87"/>
      <c r="V262" s="87"/>
    </row>
    <row r="263" spans="1:24" x14ac:dyDescent="0.15">
      <c r="A263" s="3"/>
      <c r="B263" s="23" t="s">
        <v>7</v>
      </c>
      <c r="C263" s="4"/>
      <c r="D263" s="68">
        <f t="shared" si="120"/>
        <v>317</v>
      </c>
      <c r="E263" s="69">
        <f t="shared" si="120"/>
        <v>71</v>
      </c>
      <c r="F263" s="69">
        <f t="shared" si="120"/>
        <v>0</v>
      </c>
      <c r="G263" s="70">
        <f t="shared" si="120"/>
        <v>7</v>
      </c>
      <c r="H263" s="118">
        <f t="shared" si="120"/>
        <v>8</v>
      </c>
      <c r="I263" s="71">
        <f t="shared" si="125"/>
        <v>388</v>
      </c>
      <c r="J263" s="70">
        <f t="shared" si="122"/>
        <v>7</v>
      </c>
      <c r="K263" s="72">
        <f t="shared" si="123"/>
        <v>403</v>
      </c>
      <c r="L263" s="29">
        <f t="shared" si="124"/>
        <v>1.7</v>
      </c>
      <c r="M263" s="43" t="s">
        <v>70</v>
      </c>
      <c r="O263" s="88"/>
      <c r="P263" s="88"/>
      <c r="Q263" s="88"/>
      <c r="R263" s="88"/>
      <c r="S263" s="88"/>
      <c r="U263" s="87"/>
      <c r="V263" s="87"/>
    </row>
    <row r="264" spans="1:24" x14ac:dyDescent="0.15">
      <c r="A264" s="5"/>
      <c r="B264" s="24" t="s">
        <v>8</v>
      </c>
      <c r="C264" s="7"/>
      <c r="D264" s="73">
        <f t="shared" si="120"/>
        <v>338</v>
      </c>
      <c r="E264" s="74">
        <f t="shared" si="120"/>
        <v>64</v>
      </c>
      <c r="F264" s="74">
        <f t="shared" si="120"/>
        <v>2</v>
      </c>
      <c r="G264" s="75">
        <f t="shared" si="120"/>
        <v>8</v>
      </c>
      <c r="H264" s="119">
        <f t="shared" si="120"/>
        <v>7</v>
      </c>
      <c r="I264" s="76">
        <f t="shared" si="125"/>
        <v>402</v>
      </c>
      <c r="J264" s="75">
        <f t="shared" si="122"/>
        <v>10</v>
      </c>
      <c r="K264" s="77">
        <f t="shared" si="123"/>
        <v>419</v>
      </c>
      <c r="L264" s="30">
        <f t="shared" si="124"/>
        <v>2.4</v>
      </c>
      <c r="M264" s="44" t="s">
        <v>70</v>
      </c>
      <c r="O264" s="88"/>
      <c r="P264" s="88"/>
      <c r="Q264" s="88"/>
      <c r="R264" s="88"/>
      <c r="S264" s="88"/>
      <c r="U264" s="87"/>
      <c r="V264" s="87"/>
    </row>
    <row r="265" spans="1:24" s="19" customFormat="1" x14ac:dyDescent="0.15">
      <c r="A265" s="17"/>
      <c r="B265" s="25" t="s">
        <v>157</v>
      </c>
      <c r="C265" s="18"/>
      <c r="D265" s="78">
        <f>SUM(D259:D264)</f>
        <v>1704</v>
      </c>
      <c r="E265" s="79">
        <f>SUM(E259:E264)</f>
        <v>349</v>
      </c>
      <c r="F265" s="79">
        <f>SUM(F259:F264)</f>
        <v>10</v>
      </c>
      <c r="G265" s="80">
        <f>SUM(G259:G264)</f>
        <v>38</v>
      </c>
      <c r="H265" s="120">
        <f>SUM(H259:H264)</f>
        <v>46</v>
      </c>
      <c r="I265" s="81">
        <f>SUM(D265:E265)</f>
        <v>2053</v>
      </c>
      <c r="J265" s="80">
        <f>SUM(F265:G265)</f>
        <v>48</v>
      </c>
      <c r="K265" s="82">
        <f t="shared" si="123"/>
        <v>2147</v>
      </c>
      <c r="L265" s="31">
        <f t="shared" si="124"/>
        <v>2.2000000000000002</v>
      </c>
      <c r="M265" s="45">
        <f>IF(ISERROR(ROUND(K265/$K$301*100,1)),"-",ROUND(K265/$K$301*100,1))</f>
        <v>17.7</v>
      </c>
      <c r="O265" s="88"/>
      <c r="P265" s="88"/>
      <c r="Q265" s="88"/>
      <c r="R265" s="88"/>
      <c r="S265" s="88"/>
      <c r="T265" s="8"/>
      <c r="U265" s="87"/>
      <c r="V265" s="87"/>
    </row>
    <row r="266" spans="1:24" x14ac:dyDescent="0.15">
      <c r="A266" s="1"/>
      <c r="B266" s="22" t="s">
        <v>158</v>
      </c>
      <c r="C266" s="2"/>
      <c r="D266" s="63">
        <f t="shared" ref="D266:H271" si="126">SUM(D170,D218)</f>
        <v>315</v>
      </c>
      <c r="E266" s="64">
        <f t="shared" si="126"/>
        <v>48</v>
      </c>
      <c r="F266" s="64">
        <f t="shared" si="126"/>
        <v>1</v>
      </c>
      <c r="G266" s="65">
        <f t="shared" si="126"/>
        <v>6</v>
      </c>
      <c r="H266" s="117">
        <f t="shared" si="126"/>
        <v>5</v>
      </c>
      <c r="I266" s="66">
        <f t="shared" ref="I266:I268" si="127">SUM(D266:E266)</f>
        <v>363</v>
      </c>
      <c r="J266" s="65">
        <f t="shared" ref="J266:J297" si="128">SUM(F266:G266)</f>
        <v>7</v>
      </c>
      <c r="K266" s="67">
        <f t="shared" si="123"/>
        <v>375</v>
      </c>
      <c r="L266" s="28">
        <f t="shared" si="124"/>
        <v>1.9</v>
      </c>
      <c r="M266" s="42" t="s">
        <v>70</v>
      </c>
      <c r="O266" s="88"/>
      <c r="P266" s="88"/>
      <c r="Q266" s="88"/>
      <c r="R266" s="88"/>
      <c r="S266" s="88"/>
      <c r="U266" s="87"/>
      <c r="V266" s="87"/>
    </row>
    <row r="267" spans="1:24" x14ac:dyDescent="0.15">
      <c r="A267" s="3"/>
      <c r="B267" s="23" t="s">
        <v>10</v>
      </c>
      <c r="C267" s="4"/>
      <c r="D267" s="68">
        <f t="shared" si="126"/>
        <v>261</v>
      </c>
      <c r="E267" s="69">
        <f t="shared" si="126"/>
        <v>72</v>
      </c>
      <c r="F267" s="69">
        <f t="shared" si="126"/>
        <v>3</v>
      </c>
      <c r="G267" s="70">
        <f t="shared" si="126"/>
        <v>13</v>
      </c>
      <c r="H267" s="118">
        <f t="shared" si="126"/>
        <v>13</v>
      </c>
      <c r="I267" s="71">
        <f t="shared" si="127"/>
        <v>333</v>
      </c>
      <c r="J267" s="70">
        <f t="shared" si="128"/>
        <v>16</v>
      </c>
      <c r="K267" s="72">
        <f t="shared" si="123"/>
        <v>362</v>
      </c>
      <c r="L267" s="29">
        <f t="shared" si="124"/>
        <v>4.4000000000000004</v>
      </c>
      <c r="M267" s="43" t="s">
        <v>70</v>
      </c>
      <c r="O267" s="88"/>
      <c r="P267" s="88"/>
      <c r="Q267" s="88"/>
      <c r="R267" s="88"/>
      <c r="S267" s="88"/>
      <c r="U267" s="87"/>
      <c r="V267" s="87"/>
    </row>
    <row r="268" spans="1:24" x14ac:dyDescent="0.15">
      <c r="A268" s="3"/>
      <c r="B268" s="23" t="s">
        <v>11</v>
      </c>
      <c r="C268" s="4"/>
      <c r="D268" s="68">
        <f t="shared" si="126"/>
        <v>302</v>
      </c>
      <c r="E268" s="69">
        <f t="shared" si="126"/>
        <v>53</v>
      </c>
      <c r="F268" s="69">
        <f t="shared" si="126"/>
        <v>1</v>
      </c>
      <c r="G268" s="70">
        <f t="shared" si="126"/>
        <v>9</v>
      </c>
      <c r="H268" s="118">
        <f t="shared" si="126"/>
        <v>10</v>
      </c>
      <c r="I268" s="71">
        <f t="shared" si="127"/>
        <v>355</v>
      </c>
      <c r="J268" s="70">
        <f t="shared" si="128"/>
        <v>10</v>
      </c>
      <c r="K268" s="72">
        <f t="shared" si="123"/>
        <v>375</v>
      </c>
      <c r="L268" s="29">
        <f t="shared" si="124"/>
        <v>2.7</v>
      </c>
      <c r="M268" s="43" t="s">
        <v>70</v>
      </c>
      <c r="O268" s="88"/>
      <c r="P268" s="88"/>
      <c r="Q268" s="88"/>
      <c r="R268" s="88"/>
      <c r="S268" s="88"/>
      <c r="U268" s="87"/>
      <c r="V268" s="87"/>
    </row>
    <row r="269" spans="1:24" x14ac:dyDescent="0.15">
      <c r="A269" s="3"/>
      <c r="B269" s="23" t="s">
        <v>12</v>
      </c>
      <c r="C269" s="4"/>
      <c r="D269" s="68">
        <f t="shared" si="126"/>
        <v>266</v>
      </c>
      <c r="E269" s="69">
        <f t="shared" si="126"/>
        <v>63</v>
      </c>
      <c r="F269" s="69">
        <f t="shared" si="126"/>
        <v>3</v>
      </c>
      <c r="G269" s="70">
        <f t="shared" si="126"/>
        <v>13</v>
      </c>
      <c r="H269" s="118">
        <f t="shared" si="126"/>
        <v>5</v>
      </c>
      <c r="I269" s="71">
        <f>SUM(D269:E269)</f>
        <v>329</v>
      </c>
      <c r="J269" s="70">
        <f t="shared" si="128"/>
        <v>16</v>
      </c>
      <c r="K269" s="72">
        <f t="shared" si="123"/>
        <v>350</v>
      </c>
      <c r="L269" s="29">
        <f t="shared" si="124"/>
        <v>4.5999999999999996</v>
      </c>
      <c r="M269" s="43" t="s">
        <v>70</v>
      </c>
      <c r="O269" s="88"/>
      <c r="P269" s="88"/>
      <c r="Q269" s="88"/>
      <c r="R269" s="88"/>
      <c r="S269" s="88"/>
      <c r="U269" s="87"/>
      <c r="V269" s="87"/>
    </row>
    <row r="270" spans="1:24" x14ac:dyDescent="0.15">
      <c r="A270" s="3"/>
      <c r="B270" s="23" t="s">
        <v>13</v>
      </c>
      <c r="C270" s="4"/>
      <c r="D270" s="68">
        <f t="shared" si="126"/>
        <v>243</v>
      </c>
      <c r="E270" s="69">
        <f t="shared" si="126"/>
        <v>69</v>
      </c>
      <c r="F270" s="69">
        <f t="shared" si="126"/>
        <v>4</v>
      </c>
      <c r="G270" s="70">
        <f t="shared" si="126"/>
        <v>15</v>
      </c>
      <c r="H270" s="118">
        <f t="shared" si="126"/>
        <v>9</v>
      </c>
      <c r="I270" s="71">
        <f t="shared" ref="I270:I298" si="129">SUM(D270:E270)</f>
        <v>312</v>
      </c>
      <c r="J270" s="70">
        <f t="shared" si="128"/>
        <v>19</v>
      </c>
      <c r="K270" s="72">
        <f t="shared" si="123"/>
        <v>340</v>
      </c>
      <c r="L270" s="29">
        <f t="shared" si="124"/>
        <v>5.6</v>
      </c>
      <c r="M270" s="43" t="s">
        <v>70</v>
      </c>
      <c r="O270" s="88"/>
      <c r="P270" s="88"/>
      <c r="Q270" s="88"/>
      <c r="R270" s="88"/>
      <c r="S270" s="88"/>
      <c r="U270" s="87"/>
      <c r="V270" s="87"/>
    </row>
    <row r="271" spans="1:24" x14ac:dyDescent="0.15">
      <c r="A271" s="5"/>
      <c r="B271" s="24" t="s">
        <v>14</v>
      </c>
      <c r="C271" s="7"/>
      <c r="D271" s="73">
        <f t="shared" si="126"/>
        <v>206</v>
      </c>
      <c r="E271" s="74">
        <f t="shared" si="126"/>
        <v>54</v>
      </c>
      <c r="F271" s="74">
        <f t="shared" si="126"/>
        <v>3</v>
      </c>
      <c r="G271" s="75">
        <f t="shared" si="126"/>
        <v>15</v>
      </c>
      <c r="H271" s="119">
        <f t="shared" si="126"/>
        <v>16</v>
      </c>
      <c r="I271" s="76">
        <f t="shared" si="129"/>
        <v>260</v>
      </c>
      <c r="J271" s="75">
        <f t="shared" si="128"/>
        <v>18</v>
      </c>
      <c r="K271" s="77">
        <f t="shared" si="123"/>
        <v>294</v>
      </c>
      <c r="L271" s="30">
        <f t="shared" si="124"/>
        <v>6.1</v>
      </c>
      <c r="M271" s="44" t="s">
        <v>70</v>
      </c>
      <c r="O271" s="88"/>
      <c r="P271" s="88"/>
      <c r="Q271" s="88"/>
      <c r="R271" s="88"/>
      <c r="S271" s="88"/>
      <c r="U271" s="87"/>
      <c r="V271" s="87"/>
    </row>
    <row r="272" spans="1:24" s="19" customFormat="1" x14ac:dyDescent="0.15">
      <c r="A272" s="17"/>
      <c r="B272" s="25" t="s">
        <v>159</v>
      </c>
      <c r="C272" s="18"/>
      <c r="D272" s="78">
        <f>SUM(D266:D271)</f>
        <v>1593</v>
      </c>
      <c r="E272" s="79">
        <f>SUM(E266:E271)</f>
        <v>359</v>
      </c>
      <c r="F272" s="79">
        <f>SUM(F266:F271)</f>
        <v>15</v>
      </c>
      <c r="G272" s="80">
        <f>SUM(G266:G271)</f>
        <v>71</v>
      </c>
      <c r="H272" s="120">
        <f>SUM(H266:H271)</f>
        <v>58</v>
      </c>
      <c r="I272" s="81">
        <f t="shared" si="129"/>
        <v>1952</v>
      </c>
      <c r="J272" s="80">
        <f t="shared" si="128"/>
        <v>86</v>
      </c>
      <c r="K272" s="82">
        <f t="shared" si="123"/>
        <v>2096</v>
      </c>
      <c r="L272" s="31">
        <f t="shared" si="124"/>
        <v>4.0999999999999996</v>
      </c>
      <c r="M272" s="45">
        <f>IF(ISERROR(ROUND(K272/$K$301*100,1)),"-",ROUND(K272/$K$301*100,1))</f>
        <v>17.3</v>
      </c>
      <c r="O272" s="88"/>
      <c r="P272" s="88"/>
      <c r="Q272" s="88"/>
      <c r="R272" s="88"/>
      <c r="S272" s="88"/>
      <c r="T272" s="8"/>
      <c r="U272" s="87"/>
      <c r="V272" s="87"/>
    </row>
    <row r="273" spans="1:22" x14ac:dyDescent="0.15">
      <c r="A273" s="1"/>
      <c r="B273" s="22" t="s">
        <v>15</v>
      </c>
      <c r="C273" s="2"/>
      <c r="D273" s="63">
        <f t="shared" ref="D273:H278" si="130">SUM(D177,D225)</f>
        <v>206</v>
      </c>
      <c r="E273" s="64">
        <f t="shared" si="130"/>
        <v>43</v>
      </c>
      <c r="F273" s="64">
        <f t="shared" si="130"/>
        <v>3</v>
      </c>
      <c r="G273" s="65">
        <f t="shared" si="130"/>
        <v>19</v>
      </c>
      <c r="H273" s="117">
        <f t="shared" si="130"/>
        <v>14</v>
      </c>
      <c r="I273" s="66">
        <f t="shared" si="129"/>
        <v>249</v>
      </c>
      <c r="J273" s="65">
        <f t="shared" si="128"/>
        <v>22</v>
      </c>
      <c r="K273" s="67">
        <f t="shared" si="123"/>
        <v>285</v>
      </c>
      <c r="L273" s="28">
        <f t="shared" si="124"/>
        <v>7.7</v>
      </c>
      <c r="M273" s="42" t="s">
        <v>70</v>
      </c>
      <c r="O273" s="88"/>
      <c r="P273" s="88"/>
      <c r="Q273" s="88"/>
      <c r="R273" s="88"/>
      <c r="S273" s="88"/>
      <c r="U273" s="87"/>
      <c r="V273" s="87"/>
    </row>
    <row r="274" spans="1:22" x14ac:dyDescent="0.15">
      <c r="A274" s="3"/>
      <c r="B274" s="23" t="s">
        <v>16</v>
      </c>
      <c r="C274" s="4"/>
      <c r="D274" s="68">
        <f t="shared" si="130"/>
        <v>226</v>
      </c>
      <c r="E274" s="69">
        <f t="shared" si="130"/>
        <v>50</v>
      </c>
      <c r="F274" s="69">
        <f t="shared" si="130"/>
        <v>3</v>
      </c>
      <c r="G274" s="70">
        <f t="shared" si="130"/>
        <v>17</v>
      </c>
      <c r="H274" s="118">
        <f t="shared" si="130"/>
        <v>20</v>
      </c>
      <c r="I274" s="71">
        <f t="shared" si="129"/>
        <v>276</v>
      </c>
      <c r="J274" s="70">
        <f t="shared" si="128"/>
        <v>20</v>
      </c>
      <c r="K274" s="72">
        <f t="shared" si="123"/>
        <v>316</v>
      </c>
      <c r="L274" s="29">
        <f t="shared" si="124"/>
        <v>6.3</v>
      </c>
      <c r="M274" s="43" t="s">
        <v>70</v>
      </c>
      <c r="O274" s="88"/>
      <c r="P274" s="88"/>
      <c r="Q274" s="88"/>
      <c r="R274" s="88"/>
      <c r="S274" s="88"/>
      <c r="U274" s="87"/>
      <c r="V274" s="87"/>
    </row>
    <row r="275" spans="1:22" x14ac:dyDescent="0.15">
      <c r="A275" s="3"/>
      <c r="B275" s="23" t="s">
        <v>17</v>
      </c>
      <c r="C275" s="4"/>
      <c r="D275" s="68">
        <f t="shared" si="130"/>
        <v>223</v>
      </c>
      <c r="E275" s="69">
        <f t="shared" si="130"/>
        <v>55</v>
      </c>
      <c r="F275" s="69">
        <f t="shared" si="130"/>
        <v>3</v>
      </c>
      <c r="G275" s="70">
        <f t="shared" si="130"/>
        <v>16</v>
      </c>
      <c r="H275" s="118">
        <f t="shared" si="130"/>
        <v>10</v>
      </c>
      <c r="I275" s="71">
        <f t="shared" si="129"/>
        <v>278</v>
      </c>
      <c r="J275" s="70">
        <f t="shared" si="128"/>
        <v>19</v>
      </c>
      <c r="K275" s="72">
        <f t="shared" si="123"/>
        <v>307</v>
      </c>
      <c r="L275" s="29">
        <f t="shared" si="124"/>
        <v>6.2</v>
      </c>
      <c r="M275" s="43" t="s">
        <v>70</v>
      </c>
      <c r="O275" s="88"/>
      <c r="P275" s="88"/>
      <c r="Q275" s="88"/>
      <c r="R275" s="88"/>
      <c r="S275" s="88"/>
      <c r="U275" s="87"/>
      <c r="V275" s="87"/>
    </row>
    <row r="276" spans="1:22" x14ac:dyDescent="0.15">
      <c r="A276" s="3"/>
      <c r="B276" s="23" t="s">
        <v>18</v>
      </c>
      <c r="C276" s="4"/>
      <c r="D276" s="68">
        <f t="shared" si="130"/>
        <v>240</v>
      </c>
      <c r="E276" s="69">
        <f t="shared" si="130"/>
        <v>70</v>
      </c>
      <c r="F276" s="69">
        <f t="shared" si="130"/>
        <v>4</v>
      </c>
      <c r="G276" s="70">
        <f t="shared" si="130"/>
        <v>9</v>
      </c>
      <c r="H276" s="118">
        <f t="shared" si="130"/>
        <v>9</v>
      </c>
      <c r="I276" s="71">
        <f t="shared" si="129"/>
        <v>310</v>
      </c>
      <c r="J276" s="70">
        <f t="shared" si="128"/>
        <v>13</v>
      </c>
      <c r="K276" s="72">
        <f t="shared" si="123"/>
        <v>332</v>
      </c>
      <c r="L276" s="29">
        <f t="shared" si="124"/>
        <v>3.9</v>
      </c>
      <c r="M276" s="43" t="s">
        <v>70</v>
      </c>
      <c r="O276" s="88"/>
      <c r="P276" s="88"/>
      <c r="Q276" s="88"/>
      <c r="R276" s="88"/>
      <c r="S276" s="88"/>
      <c r="U276" s="87"/>
      <c r="V276" s="87"/>
    </row>
    <row r="277" spans="1:22" x14ac:dyDescent="0.15">
      <c r="A277" s="3"/>
      <c r="B277" s="23" t="s">
        <v>19</v>
      </c>
      <c r="C277" s="4"/>
      <c r="D277" s="68">
        <f t="shared" si="130"/>
        <v>201</v>
      </c>
      <c r="E277" s="69">
        <f t="shared" si="130"/>
        <v>86</v>
      </c>
      <c r="F277" s="69">
        <f t="shared" si="130"/>
        <v>4</v>
      </c>
      <c r="G277" s="70">
        <f t="shared" si="130"/>
        <v>12</v>
      </c>
      <c r="H277" s="118">
        <f t="shared" si="130"/>
        <v>13</v>
      </c>
      <c r="I277" s="71">
        <f t="shared" si="129"/>
        <v>287</v>
      </c>
      <c r="J277" s="70">
        <f t="shared" si="128"/>
        <v>16</v>
      </c>
      <c r="K277" s="72">
        <f t="shared" si="123"/>
        <v>316</v>
      </c>
      <c r="L277" s="29">
        <f t="shared" si="124"/>
        <v>5.0999999999999996</v>
      </c>
      <c r="M277" s="43" t="s">
        <v>70</v>
      </c>
      <c r="O277" s="88"/>
      <c r="P277" s="88"/>
      <c r="Q277" s="88"/>
      <c r="R277" s="88"/>
      <c r="S277" s="88"/>
      <c r="U277" s="87"/>
      <c r="V277" s="87"/>
    </row>
    <row r="278" spans="1:22" x14ac:dyDescent="0.15">
      <c r="A278" s="5"/>
      <c r="B278" s="24" t="s">
        <v>20</v>
      </c>
      <c r="C278" s="7"/>
      <c r="D278" s="73">
        <f t="shared" si="130"/>
        <v>228</v>
      </c>
      <c r="E278" s="74">
        <f t="shared" si="130"/>
        <v>62</v>
      </c>
      <c r="F278" s="74">
        <f t="shared" si="130"/>
        <v>1</v>
      </c>
      <c r="G278" s="75">
        <f t="shared" si="130"/>
        <v>10</v>
      </c>
      <c r="H278" s="119">
        <f t="shared" si="130"/>
        <v>20</v>
      </c>
      <c r="I278" s="76">
        <f t="shared" si="129"/>
        <v>290</v>
      </c>
      <c r="J278" s="75">
        <f t="shared" si="128"/>
        <v>11</v>
      </c>
      <c r="K278" s="77">
        <f t="shared" si="123"/>
        <v>321</v>
      </c>
      <c r="L278" s="30">
        <f t="shared" si="124"/>
        <v>3.4</v>
      </c>
      <c r="M278" s="44" t="s">
        <v>70</v>
      </c>
      <c r="O278" s="88"/>
      <c r="P278" s="88"/>
      <c r="Q278" s="88"/>
      <c r="R278" s="88"/>
      <c r="S278" s="88"/>
      <c r="U278" s="87"/>
      <c r="V278" s="87"/>
    </row>
    <row r="279" spans="1:22" s="19" customFormat="1" x14ac:dyDescent="0.15">
      <c r="A279" s="17"/>
      <c r="B279" s="25" t="s">
        <v>160</v>
      </c>
      <c r="C279" s="18"/>
      <c r="D279" s="78">
        <f>SUM(D273:D278)</f>
        <v>1324</v>
      </c>
      <c r="E279" s="79">
        <f>SUM(E273:E278)</f>
        <v>366</v>
      </c>
      <c r="F279" s="79">
        <f>SUM(F273:F278)</f>
        <v>18</v>
      </c>
      <c r="G279" s="80">
        <f>SUM(G273:G278)</f>
        <v>83</v>
      </c>
      <c r="H279" s="120">
        <f>SUM(H273:H278)</f>
        <v>86</v>
      </c>
      <c r="I279" s="81">
        <f t="shared" si="129"/>
        <v>1690</v>
      </c>
      <c r="J279" s="80">
        <f t="shared" si="128"/>
        <v>101</v>
      </c>
      <c r="K279" s="82">
        <f t="shared" si="123"/>
        <v>1877</v>
      </c>
      <c r="L279" s="31">
        <f t="shared" si="124"/>
        <v>5.4</v>
      </c>
      <c r="M279" s="45">
        <f>IF(ISERROR(ROUND(K279/$K$301*100,1)),"-",ROUND(K279/$K$301*100,1))</f>
        <v>15.5</v>
      </c>
      <c r="O279" s="88"/>
      <c r="P279" s="88"/>
      <c r="Q279" s="88"/>
      <c r="R279" s="88"/>
      <c r="S279" s="88"/>
      <c r="T279" s="8"/>
      <c r="U279" s="87"/>
      <c r="V279" s="87"/>
    </row>
    <row r="280" spans="1:22" x14ac:dyDescent="0.15">
      <c r="A280" s="1"/>
      <c r="B280" s="22" t="s">
        <v>55</v>
      </c>
      <c r="C280" s="2"/>
      <c r="D280" s="63">
        <f t="shared" ref="D280:H285" si="131">SUM(D184,D232)</f>
        <v>257</v>
      </c>
      <c r="E280" s="64">
        <f t="shared" si="131"/>
        <v>58</v>
      </c>
      <c r="F280" s="64">
        <f t="shared" si="131"/>
        <v>3</v>
      </c>
      <c r="G280" s="65">
        <f t="shared" si="131"/>
        <v>10</v>
      </c>
      <c r="H280" s="117">
        <f t="shared" si="131"/>
        <v>5</v>
      </c>
      <c r="I280" s="66">
        <f t="shared" si="129"/>
        <v>315</v>
      </c>
      <c r="J280" s="65">
        <f t="shared" si="128"/>
        <v>13</v>
      </c>
      <c r="K280" s="67">
        <f t="shared" si="123"/>
        <v>333</v>
      </c>
      <c r="L280" s="28">
        <f t="shared" si="124"/>
        <v>3.9</v>
      </c>
      <c r="M280" s="42" t="s">
        <v>70</v>
      </c>
      <c r="O280" s="88"/>
      <c r="P280" s="88"/>
      <c r="Q280" s="88"/>
      <c r="R280" s="88"/>
      <c r="S280" s="88"/>
      <c r="U280" s="87"/>
      <c r="V280" s="87"/>
    </row>
    <row r="281" spans="1:22" x14ac:dyDescent="0.15">
      <c r="A281" s="3"/>
      <c r="B281" s="23" t="s">
        <v>56</v>
      </c>
      <c r="C281" s="4"/>
      <c r="D281" s="68">
        <f t="shared" si="131"/>
        <v>224</v>
      </c>
      <c r="E281" s="69">
        <f t="shared" si="131"/>
        <v>60</v>
      </c>
      <c r="F281" s="69">
        <f t="shared" si="131"/>
        <v>2</v>
      </c>
      <c r="G281" s="70">
        <f t="shared" si="131"/>
        <v>14</v>
      </c>
      <c r="H281" s="118">
        <f t="shared" si="131"/>
        <v>10</v>
      </c>
      <c r="I281" s="71">
        <f t="shared" si="129"/>
        <v>284</v>
      </c>
      <c r="J281" s="70">
        <f t="shared" si="128"/>
        <v>16</v>
      </c>
      <c r="K281" s="72">
        <f t="shared" si="123"/>
        <v>310</v>
      </c>
      <c r="L281" s="29">
        <f t="shared" si="124"/>
        <v>5.2</v>
      </c>
      <c r="M281" s="43" t="s">
        <v>70</v>
      </c>
      <c r="O281" s="88"/>
      <c r="P281" s="88"/>
      <c r="Q281" s="88"/>
      <c r="R281" s="88"/>
      <c r="S281" s="88"/>
      <c r="U281" s="87"/>
      <c r="V281" s="87"/>
    </row>
    <row r="282" spans="1:22" x14ac:dyDescent="0.15">
      <c r="A282" s="3"/>
      <c r="B282" s="23" t="s">
        <v>57</v>
      </c>
      <c r="C282" s="4"/>
      <c r="D282" s="68">
        <f t="shared" si="131"/>
        <v>260</v>
      </c>
      <c r="E282" s="69">
        <f t="shared" si="131"/>
        <v>65</v>
      </c>
      <c r="F282" s="69">
        <f t="shared" si="131"/>
        <v>2</v>
      </c>
      <c r="G282" s="70">
        <f t="shared" si="131"/>
        <v>14</v>
      </c>
      <c r="H282" s="118">
        <f t="shared" si="131"/>
        <v>4</v>
      </c>
      <c r="I282" s="71">
        <f t="shared" si="129"/>
        <v>325</v>
      </c>
      <c r="J282" s="70">
        <f t="shared" si="128"/>
        <v>16</v>
      </c>
      <c r="K282" s="72">
        <f t="shared" si="123"/>
        <v>345</v>
      </c>
      <c r="L282" s="29">
        <f t="shared" si="124"/>
        <v>4.5999999999999996</v>
      </c>
      <c r="M282" s="43" t="s">
        <v>70</v>
      </c>
      <c r="O282" s="88"/>
      <c r="P282" s="88"/>
      <c r="Q282" s="88"/>
      <c r="R282" s="88"/>
      <c r="S282" s="88"/>
      <c r="U282" s="87"/>
      <c r="V282" s="87"/>
    </row>
    <row r="283" spans="1:22" x14ac:dyDescent="0.15">
      <c r="A283" s="3"/>
      <c r="B283" s="23" t="s">
        <v>58</v>
      </c>
      <c r="C283" s="4"/>
      <c r="D283" s="68">
        <f t="shared" si="131"/>
        <v>231</v>
      </c>
      <c r="E283" s="69">
        <f t="shared" si="131"/>
        <v>57</v>
      </c>
      <c r="F283" s="69">
        <f t="shared" si="131"/>
        <v>6</v>
      </c>
      <c r="G283" s="70">
        <f t="shared" si="131"/>
        <v>4</v>
      </c>
      <c r="H283" s="118">
        <f t="shared" si="131"/>
        <v>5</v>
      </c>
      <c r="I283" s="71">
        <f t="shared" si="129"/>
        <v>288</v>
      </c>
      <c r="J283" s="70">
        <f t="shared" si="128"/>
        <v>10</v>
      </c>
      <c r="K283" s="72">
        <f t="shared" si="123"/>
        <v>303</v>
      </c>
      <c r="L283" s="29">
        <f t="shared" si="124"/>
        <v>3.3</v>
      </c>
      <c r="M283" s="43" t="s">
        <v>70</v>
      </c>
      <c r="O283" s="88"/>
      <c r="P283" s="88"/>
      <c r="Q283" s="88"/>
      <c r="R283" s="88"/>
      <c r="S283" s="88"/>
      <c r="U283" s="87"/>
      <c r="V283" s="87"/>
    </row>
    <row r="284" spans="1:22" s="19" customFormat="1" x14ac:dyDescent="0.15">
      <c r="A284" s="3"/>
      <c r="B284" s="23" t="s">
        <v>59</v>
      </c>
      <c r="C284" s="4"/>
      <c r="D284" s="68">
        <f t="shared" si="131"/>
        <v>265</v>
      </c>
      <c r="E284" s="69">
        <f t="shared" si="131"/>
        <v>64</v>
      </c>
      <c r="F284" s="69">
        <f t="shared" si="131"/>
        <v>4</v>
      </c>
      <c r="G284" s="70">
        <f t="shared" si="131"/>
        <v>8</v>
      </c>
      <c r="H284" s="118">
        <f t="shared" si="131"/>
        <v>4</v>
      </c>
      <c r="I284" s="71">
        <f t="shared" si="129"/>
        <v>329</v>
      </c>
      <c r="J284" s="70">
        <f t="shared" si="128"/>
        <v>12</v>
      </c>
      <c r="K284" s="72">
        <f t="shared" si="123"/>
        <v>345</v>
      </c>
      <c r="L284" s="29">
        <f t="shared" si="124"/>
        <v>3.5</v>
      </c>
      <c r="M284" s="43" t="s">
        <v>70</v>
      </c>
      <c r="O284" s="88"/>
      <c r="P284" s="88"/>
      <c r="Q284" s="88"/>
      <c r="R284" s="88"/>
      <c r="S284" s="88"/>
      <c r="T284" s="8"/>
      <c r="U284" s="87"/>
      <c r="V284" s="87"/>
    </row>
    <row r="285" spans="1:22" x14ac:dyDescent="0.15">
      <c r="A285" s="5"/>
      <c r="B285" s="24" t="s">
        <v>26</v>
      </c>
      <c r="C285" s="7"/>
      <c r="D285" s="73">
        <f t="shared" si="131"/>
        <v>236</v>
      </c>
      <c r="E285" s="74">
        <f t="shared" si="131"/>
        <v>48</v>
      </c>
      <c r="F285" s="74">
        <f t="shared" si="131"/>
        <v>2</v>
      </c>
      <c r="G285" s="75">
        <f t="shared" si="131"/>
        <v>9</v>
      </c>
      <c r="H285" s="119">
        <f t="shared" si="131"/>
        <v>7</v>
      </c>
      <c r="I285" s="76">
        <f t="shared" si="129"/>
        <v>284</v>
      </c>
      <c r="J285" s="75">
        <f t="shared" si="128"/>
        <v>11</v>
      </c>
      <c r="K285" s="77">
        <f t="shared" si="123"/>
        <v>302</v>
      </c>
      <c r="L285" s="30">
        <f t="shared" si="124"/>
        <v>3.6</v>
      </c>
      <c r="M285" s="44" t="s">
        <v>70</v>
      </c>
      <c r="O285" s="88"/>
      <c r="P285" s="88"/>
      <c r="Q285" s="88"/>
      <c r="R285" s="88"/>
      <c r="S285" s="88"/>
      <c r="U285" s="87"/>
      <c r="V285" s="87"/>
    </row>
    <row r="286" spans="1:22" x14ac:dyDescent="0.15">
      <c r="A286" s="17"/>
      <c r="B286" s="25" t="s">
        <v>113</v>
      </c>
      <c r="C286" s="18"/>
      <c r="D286" s="78">
        <f>SUM(D280:D285)</f>
        <v>1473</v>
      </c>
      <c r="E286" s="79">
        <f>SUM(E280:E285)</f>
        <v>352</v>
      </c>
      <c r="F286" s="79">
        <f>SUM(F280:F285)</f>
        <v>19</v>
      </c>
      <c r="G286" s="80">
        <f>SUM(G280:G285)</f>
        <v>59</v>
      </c>
      <c r="H286" s="120">
        <f>SUM(H280:H285)</f>
        <v>35</v>
      </c>
      <c r="I286" s="81">
        <f t="shared" si="129"/>
        <v>1825</v>
      </c>
      <c r="J286" s="80">
        <f t="shared" si="128"/>
        <v>78</v>
      </c>
      <c r="K286" s="82">
        <f t="shared" si="123"/>
        <v>1938</v>
      </c>
      <c r="L286" s="31">
        <f t="shared" si="124"/>
        <v>4</v>
      </c>
      <c r="M286" s="45">
        <f>IF(ISERROR(ROUND(K286/$K$301*100,1)),"-",ROUND(K286/$K$301*100,1))</f>
        <v>16</v>
      </c>
      <c r="O286" s="88"/>
      <c r="P286" s="88"/>
      <c r="Q286" s="88"/>
      <c r="R286" s="88"/>
      <c r="S286" s="88"/>
      <c r="U286" s="87"/>
      <c r="V286" s="87"/>
    </row>
    <row r="287" spans="1:22" x14ac:dyDescent="0.15">
      <c r="A287" s="1"/>
      <c r="B287" s="22" t="s">
        <v>60</v>
      </c>
      <c r="C287" s="2"/>
      <c r="D287" s="63">
        <f t="shared" ref="D287:H292" si="132">SUM(D191,D239)</f>
        <v>258</v>
      </c>
      <c r="E287" s="64">
        <f t="shared" si="132"/>
        <v>62</v>
      </c>
      <c r="F287" s="64">
        <f t="shared" si="132"/>
        <v>4</v>
      </c>
      <c r="G287" s="65">
        <f t="shared" si="132"/>
        <v>5</v>
      </c>
      <c r="H287" s="117">
        <f t="shared" si="132"/>
        <v>8</v>
      </c>
      <c r="I287" s="66">
        <f t="shared" si="129"/>
        <v>320</v>
      </c>
      <c r="J287" s="65">
        <f t="shared" si="128"/>
        <v>9</v>
      </c>
      <c r="K287" s="67">
        <f t="shared" si="123"/>
        <v>337</v>
      </c>
      <c r="L287" s="28">
        <f t="shared" si="124"/>
        <v>2.7</v>
      </c>
      <c r="M287" s="42" t="s">
        <v>70</v>
      </c>
      <c r="O287" s="88"/>
      <c r="P287" s="88"/>
      <c r="Q287" s="88"/>
      <c r="R287" s="88"/>
      <c r="S287" s="88"/>
      <c r="U287" s="87"/>
      <c r="V287" s="87"/>
    </row>
    <row r="288" spans="1:22" x14ac:dyDescent="0.15">
      <c r="A288" s="3"/>
      <c r="B288" s="23" t="s">
        <v>61</v>
      </c>
      <c r="C288" s="4"/>
      <c r="D288" s="68">
        <f t="shared" si="132"/>
        <v>270</v>
      </c>
      <c r="E288" s="69">
        <f t="shared" si="132"/>
        <v>71</v>
      </c>
      <c r="F288" s="69">
        <f t="shared" si="132"/>
        <v>1</v>
      </c>
      <c r="G288" s="70">
        <f t="shared" si="132"/>
        <v>10</v>
      </c>
      <c r="H288" s="118">
        <f t="shared" si="132"/>
        <v>8</v>
      </c>
      <c r="I288" s="71">
        <f t="shared" si="129"/>
        <v>341</v>
      </c>
      <c r="J288" s="70">
        <f t="shared" si="128"/>
        <v>11</v>
      </c>
      <c r="K288" s="72">
        <f t="shared" si="123"/>
        <v>360</v>
      </c>
      <c r="L288" s="29">
        <f t="shared" si="124"/>
        <v>3.1</v>
      </c>
      <c r="M288" s="43" t="s">
        <v>70</v>
      </c>
      <c r="O288" s="88"/>
      <c r="P288" s="88"/>
      <c r="Q288" s="88"/>
      <c r="R288" s="88"/>
      <c r="S288" s="88"/>
      <c r="U288" s="87"/>
      <c r="V288" s="87"/>
    </row>
    <row r="289" spans="1:21" x14ac:dyDescent="0.15">
      <c r="A289" s="3"/>
      <c r="B289" s="23" t="s">
        <v>62</v>
      </c>
      <c r="C289" s="4"/>
      <c r="D289" s="68">
        <f t="shared" si="132"/>
        <v>245</v>
      </c>
      <c r="E289" s="69">
        <f t="shared" si="132"/>
        <v>58</v>
      </c>
      <c r="F289" s="69">
        <f t="shared" si="132"/>
        <v>3</v>
      </c>
      <c r="G289" s="70">
        <f t="shared" si="132"/>
        <v>9</v>
      </c>
      <c r="H289" s="118">
        <f t="shared" si="132"/>
        <v>5</v>
      </c>
      <c r="I289" s="71">
        <f t="shared" si="129"/>
        <v>303</v>
      </c>
      <c r="J289" s="70">
        <f t="shared" si="128"/>
        <v>12</v>
      </c>
      <c r="K289" s="72">
        <f t="shared" si="123"/>
        <v>320</v>
      </c>
      <c r="L289" s="29">
        <f t="shared" si="124"/>
        <v>3.8</v>
      </c>
      <c r="M289" s="43" t="s">
        <v>70</v>
      </c>
    </row>
    <row r="290" spans="1:21" x14ac:dyDescent="0.15">
      <c r="A290" s="3"/>
      <c r="B290" s="23" t="s">
        <v>63</v>
      </c>
      <c r="C290" s="4"/>
      <c r="D290" s="68">
        <f t="shared" si="132"/>
        <v>265</v>
      </c>
      <c r="E290" s="69">
        <f t="shared" si="132"/>
        <v>63</v>
      </c>
      <c r="F290" s="69">
        <f t="shared" si="132"/>
        <v>3</v>
      </c>
      <c r="G290" s="70">
        <f t="shared" si="132"/>
        <v>8</v>
      </c>
      <c r="H290" s="118">
        <f t="shared" si="132"/>
        <v>6</v>
      </c>
      <c r="I290" s="71">
        <f t="shared" si="129"/>
        <v>328</v>
      </c>
      <c r="J290" s="70">
        <f t="shared" si="128"/>
        <v>11</v>
      </c>
      <c r="K290" s="72">
        <f t="shared" si="123"/>
        <v>345</v>
      </c>
      <c r="L290" s="29">
        <f t="shared" si="124"/>
        <v>3.2</v>
      </c>
      <c r="M290" s="43" t="s">
        <v>70</v>
      </c>
    </row>
    <row r="291" spans="1:21" s="19" customFormat="1" x14ac:dyDescent="0.15">
      <c r="A291" s="3"/>
      <c r="B291" s="23" t="s">
        <v>64</v>
      </c>
      <c r="C291" s="4"/>
      <c r="D291" s="68">
        <f t="shared" si="132"/>
        <v>252</v>
      </c>
      <c r="E291" s="69">
        <f t="shared" si="132"/>
        <v>61</v>
      </c>
      <c r="F291" s="69">
        <f t="shared" si="132"/>
        <v>2</v>
      </c>
      <c r="G291" s="70">
        <f t="shared" si="132"/>
        <v>7</v>
      </c>
      <c r="H291" s="118">
        <f t="shared" si="132"/>
        <v>4</v>
      </c>
      <c r="I291" s="71">
        <f t="shared" si="129"/>
        <v>313</v>
      </c>
      <c r="J291" s="70">
        <f t="shared" si="128"/>
        <v>9</v>
      </c>
      <c r="K291" s="72">
        <f t="shared" si="123"/>
        <v>326</v>
      </c>
      <c r="L291" s="29">
        <f t="shared" si="124"/>
        <v>2.8</v>
      </c>
      <c r="M291" s="43" t="s">
        <v>70</v>
      </c>
      <c r="O291" s="8"/>
      <c r="P291" s="8"/>
      <c r="Q291" s="8"/>
      <c r="R291" s="8"/>
      <c r="S291" s="8"/>
      <c r="T291" s="8"/>
      <c r="U291" s="8"/>
    </row>
    <row r="292" spans="1:21" x14ac:dyDescent="0.15">
      <c r="A292" s="5"/>
      <c r="B292" s="24" t="s">
        <v>33</v>
      </c>
      <c r="C292" s="7"/>
      <c r="D292" s="73">
        <f t="shared" si="132"/>
        <v>294</v>
      </c>
      <c r="E292" s="74">
        <f t="shared" si="132"/>
        <v>69</v>
      </c>
      <c r="F292" s="74">
        <f t="shared" si="132"/>
        <v>2</v>
      </c>
      <c r="G292" s="75">
        <f t="shared" si="132"/>
        <v>2</v>
      </c>
      <c r="H292" s="119">
        <f t="shared" si="132"/>
        <v>4</v>
      </c>
      <c r="I292" s="76">
        <f t="shared" si="129"/>
        <v>363</v>
      </c>
      <c r="J292" s="75">
        <f t="shared" si="128"/>
        <v>4</v>
      </c>
      <c r="K292" s="77">
        <f t="shared" si="123"/>
        <v>371</v>
      </c>
      <c r="L292" s="30">
        <f t="shared" si="124"/>
        <v>1.1000000000000001</v>
      </c>
      <c r="M292" s="44" t="s">
        <v>70</v>
      </c>
    </row>
    <row r="293" spans="1:21" x14ac:dyDescent="0.15">
      <c r="A293" s="17"/>
      <c r="B293" s="25" t="s">
        <v>112</v>
      </c>
      <c r="C293" s="18"/>
      <c r="D293" s="78">
        <f>SUM(D287:D292)</f>
        <v>1584</v>
      </c>
      <c r="E293" s="79">
        <f>SUM(E287:E292)</f>
        <v>384</v>
      </c>
      <c r="F293" s="79">
        <f>SUM(F287:F292)</f>
        <v>15</v>
      </c>
      <c r="G293" s="80">
        <f>SUM(G287:G292)</f>
        <v>41</v>
      </c>
      <c r="H293" s="120">
        <f>SUM(H287:H292)</f>
        <v>35</v>
      </c>
      <c r="I293" s="81">
        <f t="shared" si="129"/>
        <v>1968</v>
      </c>
      <c r="J293" s="80">
        <f t="shared" si="128"/>
        <v>56</v>
      </c>
      <c r="K293" s="82">
        <f t="shared" si="123"/>
        <v>2059</v>
      </c>
      <c r="L293" s="31">
        <f t="shared" si="124"/>
        <v>2.7</v>
      </c>
      <c r="M293" s="45">
        <f>IF(ISERROR(ROUND(K293/$K$301*100,1)),"-",ROUND(K293/$K$301*100,1))</f>
        <v>17</v>
      </c>
    </row>
    <row r="294" spans="1:21" x14ac:dyDescent="0.15">
      <c r="A294" s="1"/>
      <c r="B294" s="22" t="s">
        <v>65</v>
      </c>
      <c r="C294" s="2"/>
      <c r="D294" s="63">
        <f t="shared" ref="D294:H299" si="133">SUM(D198,D246)</f>
        <v>273</v>
      </c>
      <c r="E294" s="64">
        <f t="shared" si="133"/>
        <v>41</v>
      </c>
      <c r="F294" s="64">
        <f t="shared" si="133"/>
        <v>2</v>
      </c>
      <c r="G294" s="65">
        <f t="shared" si="133"/>
        <v>9</v>
      </c>
      <c r="H294" s="117">
        <f t="shared" si="133"/>
        <v>1</v>
      </c>
      <c r="I294" s="66">
        <f t="shared" si="129"/>
        <v>314</v>
      </c>
      <c r="J294" s="65">
        <f t="shared" si="128"/>
        <v>11</v>
      </c>
      <c r="K294" s="67">
        <f t="shared" si="123"/>
        <v>326</v>
      </c>
      <c r="L294" s="28">
        <f t="shared" si="124"/>
        <v>3.4</v>
      </c>
      <c r="M294" s="42" t="s">
        <v>70</v>
      </c>
      <c r="O294" s="19"/>
      <c r="P294" s="19"/>
      <c r="Q294" s="19"/>
      <c r="R294" s="19"/>
      <c r="S294" s="19"/>
    </row>
    <row r="295" spans="1:21" x14ac:dyDescent="0.15">
      <c r="A295" s="3"/>
      <c r="B295" s="23" t="s">
        <v>66</v>
      </c>
      <c r="C295" s="4"/>
      <c r="D295" s="68">
        <f t="shared" si="133"/>
        <v>315</v>
      </c>
      <c r="E295" s="69">
        <f t="shared" si="133"/>
        <v>60</v>
      </c>
      <c r="F295" s="69">
        <f t="shared" si="133"/>
        <v>3</v>
      </c>
      <c r="G295" s="70">
        <f t="shared" si="133"/>
        <v>2</v>
      </c>
      <c r="H295" s="118">
        <f t="shared" si="133"/>
        <v>2</v>
      </c>
      <c r="I295" s="71">
        <f t="shared" si="129"/>
        <v>375</v>
      </c>
      <c r="J295" s="70">
        <f t="shared" si="128"/>
        <v>5</v>
      </c>
      <c r="K295" s="72">
        <f t="shared" si="123"/>
        <v>382</v>
      </c>
      <c r="L295" s="29">
        <f t="shared" si="124"/>
        <v>1.3</v>
      </c>
      <c r="M295" s="43" t="s">
        <v>70</v>
      </c>
      <c r="O295" s="19"/>
      <c r="P295" s="19"/>
      <c r="Q295" s="19"/>
      <c r="R295" s="19"/>
      <c r="S295" s="19"/>
    </row>
    <row r="296" spans="1:21" x14ac:dyDescent="0.15">
      <c r="A296" s="3"/>
      <c r="B296" s="23" t="s">
        <v>67</v>
      </c>
      <c r="C296" s="4"/>
      <c r="D296" s="68">
        <f t="shared" si="133"/>
        <v>280</v>
      </c>
      <c r="E296" s="69">
        <f t="shared" si="133"/>
        <v>53</v>
      </c>
      <c r="F296" s="69">
        <f t="shared" si="133"/>
        <v>1</v>
      </c>
      <c r="G296" s="70">
        <f t="shared" si="133"/>
        <v>4</v>
      </c>
      <c r="H296" s="118">
        <f t="shared" si="133"/>
        <v>1</v>
      </c>
      <c r="I296" s="71">
        <f t="shared" si="129"/>
        <v>333</v>
      </c>
      <c r="J296" s="70">
        <f t="shared" si="128"/>
        <v>5</v>
      </c>
      <c r="K296" s="72">
        <f t="shared" si="123"/>
        <v>339</v>
      </c>
      <c r="L296" s="29">
        <f t="shared" si="124"/>
        <v>1.5</v>
      </c>
      <c r="M296" s="43" t="s">
        <v>70</v>
      </c>
      <c r="O296" s="19"/>
      <c r="P296" s="19"/>
      <c r="Q296" s="19"/>
      <c r="R296" s="19"/>
      <c r="S296" s="19"/>
    </row>
    <row r="297" spans="1:21" x14ac:dyDescent="0.15">
      <c r="A297" s="3"/>
      <c r="B297" s="23" t="s">
        <v>68</v>
      </c>
      <c r="C297" s="4"/>
      <c r="D297" s="68">
        <f t="shared" si="133"/>
        <v>269</v>
      </c>
      <c r="E297" s="69">
        <f t="shared" si="133"/>
        <v>50</v>
      </c>
      <c r="F297" s="69">
        <f t="shared" si="133"/>
        <v>2</v>
      </c>
      <c r="G297" s="70">
        <f t="shared" si="133"/>
        <v>7</v>
      </c>
      <c r="H297" s="118">
        <f t="shared" si="133"/>
        <v>3</v>
      </c>
      <c r="I297" s="71">
        <f t="shared" si="129"/>
        <v>319</v>
      </c>
      <c r="J297" s="70">
        <f t="shared" si="128"/>
        <v>9</v>
      </c>
      <c r="K297" s="72">
        <f t="shared" si="123"/>
        <v>331</v>
      </c>
      <c r="L297" s="29">
        <f t="shared" si="124"/>
        <v>2.7</v>
      </c>
      <c r="M297" s="43" t="s">
        <v>70</v>
      </c>
      <c r="O297" s="19"/>
      <c r="P297" s="19"/>
      <c r="Q297" s="19"/>
      <c r="R297" s="19"/>
      <c r="S297" s="19"/>
    </row>
    <row r="298" spans="1:21" x14ac:dyDescent="0.15">
      <c r="A298" s="3"/>
      <c r="B298" s="23" t="s">
        <v>69</v>
      </c>
      <c r="C298" s="4"/>
      <c r="D298" s="68">
        <f t="shared" si="133"/>
        <v>250</v>
      </c>
      <c r="E298" s="69">
        <f t="shared" si="133"/>
        <v>42</v>
      </c>
      <c r="F298" s="69">
        <f t="shared" si="133"/>
        <v>4</v>
      </c>
      <c r="G298" s="70">
        <f t="shared" si="133"/>
        <v>5</v>
      </c>
      <c r="H298" s="118">
        <f t="shared" si="133"/>
        <v>3</v>
      </c>
      <c r="I298" s="71">
        <f t="shared" si="129"/>
        <v>292</v>
      </c>
      <c r="J298" s="70">
        <f>SUM(F298:G298)</f>
        <v>9</v>
      </c>
      <c r="K298" s="72">
        <f t="shared" si="123"/>
        <v>304</v>
      </c>
      <c r="L298" s="29">
        <f t="shared" si="124"/>
        <v>3</v>
      </c>
      <c r="M298" s="43" t="s">
        <v>70</v>
      </c>
      <c r="O298" s="88"/>
      <c r="P298" s="89"/>
      <c r="Q298" s="88"/>
      <c r="R298" s="88"/>
      <c r="S298" s="88"/>
    </row>
    <row r="299" spans="1:21" x14ac:dyDescent="0.15">
      <c r="A299" s="5"/>
      <c r="B299" s="24" t="s">
        <v>40</v>
      </c>
      <c r="C299" s="7"/>
      <c r="D299" s="73">
        <f t="shared" si="133"/>
        <v>285</v>
      </c>
      <c r="E299" s="74">
        <f t="shared" si="133"/>
        <v>44</v>
      </c>
      <c r="F299" s="74">
        <f t="shared" si="133"/>
        <v>1</v>
      </c>
      <c r="G299" s="75">
        <f t="shared" si="133"/>
        <v>4</v>
      </c>
      <c r="H299" s="119">
        <f t="shared" si="133"/>
        <v>3</v>
      </c>
      <c r="I299" s="76">
        <f>SUM(D299:E299)</f>
        <v>329</v>
      </c>
      <c r="J299" s="75">
        <f>SUM(F299:G299)</f>
        <v>5</v>
      </c>
      <c r="K299" s="77">
        <f t="shared" si="123"/>
        <v>337</v>
      </c>
      <c r="L299" s="30">
        <f t="shared" si="124"/>
        <v>1.5</v>
      </c>
      <c r="M299" s="44" t="s">
        <v>70</v>
      </c>
      <c r="O299" s="88"/>
      <c r="P299" s="88"/>
      <c r="Q299" s="88"/>
      <c r="R299" s="88"/>
      <c r="S299" s="88"/>
    </row>
    <row r="300" spans="1:21" ht="12" thickBot="1" x14ac:dyDescent="0.2">
      <c r="A300" s="20"/>
      <c r="B300" s="25" t="s">
        <v>111</v>
      </c>
      <c r="C300" s="21"/>
      <c r="D300" s="83">
        <f>SUM(D294:D299)</f>
        <v>1672</v>
      </c>
      <c r="E300" s="84">
        <f t="shared" ref="E300:H300" si="134">SUM(E294:E299)</f>
        <v>290</v>
      </c>
      <c r="F300" s="84">
        <f t="shared" si="134"/>
        <v>13</v>
      </c>
      <c r="G300" s="85">
        <f t="shared" si="134"/>
        <v>31</v>
      </c>
      <c r="H300" s="121">
        <f t="shared" si="134"/>
        <v>13</v>
      </c>
      <c r="I300" s="86">
        <f t="shared" ref="I300" si="135">SUM(D300:E300)</f>
        <v>1962</v>
      </c>
      <c r="J300" s="85">
        <f t="shared" ref="J300" si="136">SUM(F300:G300)</f>
        <v>44</v>
      </c>
      <c r="K300" s="67">
        <f t="shared" si="123"/>
        <v>2019</v>
      </c>
      <c r="L300" s="27">
        <f t="shared" si="124"/>
        <v>2.2000000000000002</v>
      </c>
      <c r="M300" s="45">
        <f>IF(ISERROR(ROUND(K300/$K$301*100,1)),"-",ROUND(K300/$K$301*100,1))</f>
        <v>16.600000000000001</v>
      </c>
      <c r="O300" s="88"/>
      <c r="P300" s="88"/>
      <c r="Q300" s="88"/>
      <c r="R300" s="88"/>
      <c r="S300" s="88"/>
    </row>
    <row r="301" spans="1:21" ht="12" thickTop="1" x14ac:dyDescent="0.15">
      <c r="A301" s="97"/>
      <c r="B301" s="98" t="s">
        <v>106</v>
      </c>
      <c r="C301" s="99"/>
      <c r="D301" s="100">
        <f>SUM(D265,D272,D279,D286,D293,D300)</f>
        <v>9350</v>
      </c>
      <c r="E301" s="101">
        <f t="shared" ref="E301:J301" si="137">SUM(E265,E272,E279,E286,E293,E300)</f>
        <v>2100</v>
      </c>
      <c r="F301" s="101">
        <f t="shared" si="137"/>
        <v>90</v>
      </c>
      <c r="G301" s="102">
        <f t="shared" si="137"/>
        <v>323</v>
      </c>
      <c r="H301" s="122">
        <f t="shared" si="137"/>
        <v>273</v>
      </c>
      <c r="I301" s="103">
        <f t="shared" si="137"/>
        <v>11450</v>
      </c>
      <c r="J301" s="102">
        <f t="shared" si="137"/>
        <v>413</v>
      </c>
      <c r="K301" s="104">
        <f t="shared" si="123"/>
        <v>12136</v>
      </c>
      <c r="L301" s="105">
        <f t="shared" si="124"/>
        <v>3.4</v>
      </c>
      <c r="M301" s="106">
        <f>IF(ISERROR(ROUND(K301/$K$301*100,1)),"-",ROUND(K301/$K$301*100,1))</f>
        <v>100</v>
      </c>
      <c r="O301" s="88"/>
      <c r="P301" s="88"/>
      <c r="Q301" s="88"/>
      <c r="R301" s="88"/>
      <c r="S301" s="88"/>
    </row>
    <row r="302" spans="1:21" x14ac:dyDescent="0.15">
      <c r="A302" s="91"/>
      <c r="B302" s="92"/>
      <c r="C302" s="93"/>
      <c r="D302" s="94"/>
      <c r="E302" s="94"/>
      <c r="F302" s="94"/>
      <c r="G302" s="94"/>
      <c r="H302" s="94"/>
      <c r="I302" s="94"/>
      <c r="J302" s="94"/>
      <c r="K302" s="94"/>
      <c r="L302" s="95"/>
      <c r="M302" s="96"/>
      <c r="O302" s="88"/>
      <c r="P302" s="90"/>
      <c r="Q302" s="90"/>
      <c r="R302" s="90"/>
      <c r="S302" s="90"/>
    </row>
    <row r="303" spans="1:21" x14ac:dyDescent="0.15">
      <c r="A303" s="91"/>
      <c r="B303" s="92"/>
      <c r="C303" s="93"/>
      <c r="D303" s="94"/>
      <c r="E303" s="94"/>
      <c r="F303" s="94"/>
      <c r="G303" s="94"/>
      <c r="H303" s="94"/>
      <c r="I303" s="94"/>
      <c r="J303" s="94"/>
      <c r="K303" s="94"/>
      <c r="L303" s="95"/>
      <c r="M303" s="96"/>
      <c r="O303" s="88"/>
      <c r="P303" s="88"/>
      <c r="Q303" s="88"/>
      <c r="R303" s="88"/>
      <c r="S303" s="88"/>
      <c r="T303" s="33"/>
    </row>
    <row r="304" spans="1:21" x14ac:dyDescent="0.15">
      <c r="B304" s="41" t="s">
        <v>88</v>
      </c>
      <c r="P304" s="41" t="str">
        <f>B304</f>
        <v>B→A</v>
      </c>
    </row>
    <row r="305" spans="1:24" ht="21" x14ac:dyDescent="0.15">
      <c r="A305" s="1"/>
      <c r="B305" s="13"/>
      <c r="C305" s="26" t="s">
        <v>2</v>
      </c>
      <c r="D305" s="52" t="s">
        <v>48</v>
      </c>
      <c r="E305" s="53" t="s">
        <v>49</v>
      </c>
      <c r="F305" s="53" t="s">
        <v>104</v>
      </c>
      <c r="G305" s="54" t="s">
        <v>105</v>
      </c>
      <c r="H305" s="115" t="s">
        <v>108</v>
      </c>
      <c r="I305" s="55" t="s">
        <v>50</v>
      </c>
      <c r="J305" s="56" t="s">
        <v>51</v>
      </c>
      <c r="K305" s="57" t="s">
        <v>52</v>
      </c>
      <c r="L305" s="14" t="s">
        <v>53</v>
      </c>
      <c r="M305" s="14" t="s">
        <v>54</v>
      </c>
      <c r="P305" s="8" t="s">
        <v>71</v>
      </c>
      <c r="Q305" s="8" t="s">
        <v>71</v>
      </c>
      <c r="R305" s="8" t="s">
        <v>72</v>
      </c>
      <c r="S305" s="8" t="s">
        <v>72</v>
      </c>
      <c r="T305" s="123" t="s">
        <v>107</v>
      </c>
      <c r="U305" s="87"/>
      <c r="V305" s="87"/>
      <c r="W305" s="87"/>
      <c r="X305" s="87"/>
    </row>
    <row r="306" spans="1:24" x14ac:dyDescent="0.15">
      <c r="A306" s="5" t="s">
        <v>1</v>
      </c>
      <c r="B306" s="10"/>
      <c r="C306" s="15"/>
      <c r="D306" s="58" t="s">
        <v>46</v>
      </c>
      <c r="E306" s="59" t="s">
        <v>46</v>
      </c>
      <c r="F306" s="59" t="s">
        <v>46</v>
      </c>
      <c r="G306" s="60" t="s">
        <v>46</v>
      </c>
      <c r="H306" s="116" t="s">
        <v>46</v>
      </c>
      <c r="I306" s="61" t="s">
        <v>46</v>
      </c>
      <c r="J306" s="60" t="s">
        <v>46</v>
      </c>
      <c r="K306" s="62" t="s">
        <v>46</v>
      </c>
      <c r="L306" s="16" t="s">
        <v>47</v>
      </c>
      <c r="M306" s="16" t="s">
        <v>47</v>
      </c>
      <c r="P306" s="33" t="s">
        <v>73</v>
      </c>
      <c r="Q306" s="33" t="s">
        <v>74</v>
      </c>
      <c r="R306" s="33" t="s">
        <v>84</v>
      </c>
      <c r="S306" s="33" t="s">
        <v>75</v>
      </c>
      <c r="T306" s="123"/>
      <c r="U306" s="87"/>
      <c r="V306" s="87"/>
    </row>
    <row r="307" spans="1:24" x14ac:dyDescent="0.15">
      <c r="A307" s="1"/>
      <c r="B307" s="22" t="s">
        <v>3</v>
      </c>
      <c r="C307" s="2"/>
      <c r="D307" s="63">
        <f>P307</f>
        <v>1</v>
      </c>
      <c r="E307" s="64">
        <f>Q307</f>
        <v>0</v>
      </c>
      <c r="F307" s="64">
        <f>R307</f>
        <v>0</v>
      </c>
      <c r="G307" s="65">
        <f>S307</f>
        <v>0</v>
      </c>
      <c r="H307" s="117">
        <f>T307</f>
        <v>0</v>
      </c>
      <c r="I307" s="66">
        <f t="shared" ref="I307:I315" si="138">SUM(D307:E307)</f>
        <v>1</v>
      </c>
      <c r="J307" s="65">
        <f t="shared" ref="J307:J319" si="139">SUM(F307:G307)</f>
        <v>0</v>
      </c>
      <c r="K307" s="67">
        <f>SUM(D307:H307)</f>
        <v>1</v>
      </c>
      <c r="L307" s="28">
        <f>IF(ISERROR(ROUND(J307/K307*100,1)),"-",ROUND(J307/K307*100,1))</f>
        <v>0</v>
      </c>
      <c r="M307" s="42" t="s">
        <v>70</v>
      </c>
      <c r="O307" s="8" t="s">
        <v>3</v>
      </c>
      <c r="P307" s="34">
        <v>1</v>
      </c>
      <c r="Q307" s="34">
        <v>0</v>
      </c>
      <c r="R307" s="34">
        <v>0</v>
      </c>
      <c r="S307" s="34">
        <v>0</v>
      </c>
      <c r="T307" s="8">
        <v>0</v>
      </c>
      <c r="U307" s="87"/>
      <c r="V307" s="87"/>
    </row>
    <row r="308" spans="1:24" x14ac:dyDescent="0.15">
      <c r="A308" s="3"/>
      <c r="B308" s="23" t="s">
        <v>4</v>
      </c>
      <c r="C308" s="4"/>
      <c r="D308" s="68">
        <f>P308-P307</f>
        <v>1</v>
      </c>
      <c r="E308" s="69">
        <f>Q308-Q307</f>
        <v>0</v>
      </c>
      <c r="F308" s="69">
        <f>R308-R307</f>
        <v>0</v>
      </c>
      <c r="G308" s="70">
        <f>S308-S307</f>
        <v>0</v>
      </c>
      <c r="H308" s="118">
        <f>T308-T307</f>
        <v>0</v>
      </c>
      <c r="I308" s="71">
        <f t="shared" si="138"/>
        <v>1</v>
      </c>
      <c r="J308" s="70">
        <f t="shared" si="139"/>
        <v>0</v>
      </c>
      <c r="K308" s="72">
        <f t="shared" ref="K308:K349" si="140">SUM(D308:H308)</f>
        <v>1</v>
      </c>
      <c r="L308" s="29">
        <f t="shared" ref="L308:L347" si="141">IF(ISERROR(ROUND(J308/K308*100,1)),"-",ROUND(J308/K308*100,1))</f>
        <v>0</v>
      </c>
      <c r="M308" s="43" t="s">
        <v>70</v>
      </c>
      <c r="O308" s="8" t="s">
        <v>4</v>
      </c>
      <c r="P308" s="34">
        <v>2</v>
      </c>
      <c r="Q308" s="34">
        <v>0</v>
      </c>
      <c r="R308" s="34">
        <v>0</v>
      </c>
      <c r="S308" s="34">
        <v>0</v>
      </c>
      <c r="T308" s="8">
        <v>0</v>
      </c>
      <c r="U308" s="87"/>
      <c r="V308" s="87"/>
    </row>
    <row r="309" spans="1:24" x14ac:dyDescent="0.15">
      <c r="A309" s="3"/>
      <c r="B309" s="23" t="s">
        <v>5</v>
      </c>
      <c r="C309" s="4"/>
      <c r="D309" s="68">
        <f t="shared" ref="D309:H312" si="142">P309-P308</f>
        <v>2</v>
      </c>
      <c r="E309" s="69">
        <f t="shared" si="142"/>
        <v>0</v>
      </c>
      <c r="F309" s="69">
        <f t="shared" si="142"/>
        <v>0</v>
      </c>
      <c r="G309" s="70">
        <f t="shared" si="142"/>
        <v>0</v>
      </c>
      <c r="H309" s="118">
        <f t="shared" si="142"/>
        <v>0</v>
      </c>
      <c r="I309" s="71">
        <f t="shared" si="138"/>
        <v>2</v>
      </c>
      <c r="J309" s="70">
        <f t="shared" si="139"/>
        <v>0</v>
      </c>
      <c r="K309" s="72">
        <f t="shared" si="140"/>
        <v>2</v>
      </c>
      <c r="L309" s="29">
        <f t="shared" si="141"/>
        <v>0</v>
      </c>
      <c r="M309" s="43" t="s">
        <v>70</v>
      </c>
      <c r="O309" s="8" t="s">
        <v>5</v>
      </c>
      <c r="P309" s="34">
        <v>4</v>
      </c>
      <c r="Q309" s="34">
        <v>0</v>
      </c>
      <c r="R309" s="34">
        <v>0</v>
      </c>
      <c r="S309" s="34">
        <v>0</v>
      </c>
      <c r="T309" s="8">
        <v>0</v>
      </c>
      <c r="U309" s="87"/>
      <c r="V309" s="87"/>
    </row>
    <row r="310" spans="1:24" x14ac:dyDescent="0.15">
      <c r="A310" s="3"/>
      <c r="B310" s="23" t="s">
        <v>6</v>
      </c>
      <c r="C310" s="4"/>
      <c r="D310" s="68">
        <f t="shared" si="142"/>
        <v>6</v>
      </c>
      <c r="E310" s="69">
        <f t="shared" si="142"/>
        <v>1</v>
      </c>
      <c r="F310" s="69">
        <f t="shared" si="142"/>
        <v>0</v>
      </c>
      <c r="G310" s="70">
        <f t="shared" si="142"/>
        <v>0</v>
      </c>
      <c r="H310" s="118">
        <f t="shared" si="142"/>
        <v>1</v>
      </c>
      <c r="I310" s="71">
        <f t="shared" si="138"/>
        <v>7</v>
      </c>
      <c r="J310" s="70">
        <f t="shared" si="139"/>
        <v>0</v>
      </c>
      <c r="K310" s="72">
        <f t="shared" si="140"/>
        <v>8</v>
      </c>
      <c r="L310" s="29">
        <f t="shared" si="141"/>
        <v>0</v>
      </c>
      <c r="M310" s="43" t="s">
        <v>70</v>
      </c>
      <c r="O310" s="8" t="s">
        <v>6</v>
      </c>
      <c r="P310" s="34">
        <v>10</v>
      </c>
      <c r="Q310" s="34">
        <v>1</v>
      </c>
      <c r="R310" s="34">
        <v>0</v>
      </c>
      <c r="S310" s="34">
        <v>0</v>
      </c>
      <c r="T310" s="8">
        <v>1</v>
      </c>
      <c r="U310" s="87"/>
      <c r="V310" s="87"/>
    </row>
    <row r="311" spans="1:24" s="19" customFormat="1" x14ac:dyDescent="0.15">
      <c r="A311" s="3"/>
      <c r="B311" s="23" t="s">
        <v>7</v>
      </c>
      <c r="C311" s="4"/>
      <c r="D311" s="68">
        <f t="shared" si="142"/>
        <v>3</v>
      </c>
      <c r="E311" s="69">
        <f t="shared" si="142"/>
        <v>0</v>
      </c>
      <c r="F311" s="69">
        <f t="shared" si="142"/>
        <v>0</v>
      </c>
      <c r="G311" s="70">
        <f t="shared" si="142"/>
        <v>0</v>
      </c>
      <c r="H311" s="118">
        <f t="shared" si="142"/>
        <v>0</v>
      </c>
      <c r="I311" s="71">
        <f t="shared" si="138"/>
        <v>3</v>
      </c>
      <c r="J311" s="70">
        <f t="shared" si="139"/>
        <v>0</v>
      </c>
      <c r="K311" s="72">
        <f t="shared" si="140"/>
        <v>3</v>
      </c>
      <c r="L311" s="29">
        <f t="shared" si="141"/>
        <v>0</v>
      </c>
      <c r="M311" s="43" t="s">
        <v>70</v>
      </c>
      <c r="O311" s="8" t="s">
        <v>7</v>
      </c>
      <c r="P311" s="34">
        <v>13</v>
      </c>
      <c r="Q311" s="34">
        <v>1</v>
      </c>
      <c r="R311" s="34">
        <v>0</v>
      </c>
      <c r="S311" s="34">
        <v>0</v>
      </c>
      <c r="T311" s="8">
        <v>1</v>
      </c>
      <c r="U311" s="87"/>
      <c r="V311" s="87"/>
    </row>
    <row r="312" spans="1:24" x14ac:dyDescent="0.15">
      <c r="A312" s="5"/>
      <c r="B312" s="24" t="s">
        <v>8</v>
      </c>
      <c r="C312" s="7"/>
      <c r="D312" s="73">
        <f t="shared" si="142"/>
        <v>8</v>
      </c>
      <c r="E312" s="74">
        <f t="shared" si="142"/>
        <v>1</v>
      </c>
      <c r="F312" s="74">
        <f t="shared" si="142"/>
        <v>0</v>
      </c>
      <c r="G312" s="75">
        <f t="shared" si="142"/>
        <v>0</v>
      </c>
      <c r="H312" s="119">
        <f t="shared" si="142"/>
        <v>0</v>
      </c>
      <c r="I312" s="76">
        <f t="shared" si="138"/>
        <v>9</v>
      </c>
      <c r="J312" s="75">
        <f t="shared" si="139"/>
        <v>0</v>
      </c>
      <c r="K312" s="77">
        <f t="shared" si="140"/>
        <v>9</v>
      </c>
      <c r="L312" s="30">
        <f t="shared" si="141"/>
        <v>0</v>
      </c>
      <c r="M312" s="44" t="s">
        <v>70</v>
      </c>
      <c r="O312" s="8" t="s">
        <v>8</v>
      </c>
      <c r="P312" s="34">
        <v>21</v>
      </c>
      <c r="Q312" s="34">
        <v>2</v>
      </c>
      <c r="R312" s="34">
        <v>0</v>
      </c>
      <c r="S312" s="34">
        <v>0</v>
      </c>
      <c r="T312" s="8">
        <v>1</v>
      </c>
      <c r="U312" s="87"/>
      <c r="V312" s="87"/>
    </row>
    <row r="313" spans="1:24" x14ac:dyDescent="0.15">
      <c r="A313" s="17"/>
      <c r="B313" s="25" t="s">
        <v>157</v>
      </c>
      <c r="C313" s="18"/>
      <c r="D313" s="78">
        <f>SUM(D307:D312)</f>
        <v>21</v>
      </c>
      <c r="E313" s="79">
        <f>SUM(E307:E312)</f>
        <v>2</v>
      </c>
      <c r="F313" s="79">
        <f>SUM(F307:F312)</f>
        <v>0</v>
      </c>
      <c r="G313" s="80">
        <f>SUM(G307:G312)</f>
        <v>0</v>
      </c>
      <c r="H313" s="120">
        <f>SUM(H307:H312)</f>
        <v>1</v>
      </c>
      <c r="I313" s="81">
        <f t="shared" si="138"/>
        <v>23</v>
      </c>
      <c r="J313" s="80">
        <f t="shared" si="139"/>
        <v>0</v>
      </c>
      <c r="K313" s="82">
        <f t="shared" si="140"/>
        <v>24</v>
      </c>
      <c r="L313" s="31">
        <f t="shared" si="141"/>
        <v>0</v>
      </c>
      <c r="M313" s="45">
        <f>IF(ISERROR(ROUND(K313/$K$349*100,1)),"-",ROUND(K313/$K$349*100,1))</f>
        <v>11</v>
      </c>
      <c r="O313" s="35" t="s">
        <v>9</v>
      </c>
      <c r="P313" s="36">
        <v>29</v>
      </c>
      <c r="Q313" s="36">
        <v>2</v>
      </c>
      <c r="R313" s="36">
        <v>0</v>
      </c>
      <c r="S313" s="36">
        <v>0</v>
      </c>
      <c r="T313" s="36">
        <v>1</v>
      </c>
      <c r="U313" s="87"/>
      <c r="V313" s="87"/>
    </row>
    <row r="314" spans="1:24" x14ac:dyDescent="0.15">
      <c r="A314" s="1"/>
      <c r="B314" s="22" t="s">
        <v>158</v>
      </c>
      <c r="C314" s="2"/>
      <c r="D314" s="63">
        <f>P313-P312</f>
        <v>8</v>
      </c>
      <c r="E314" s="64">
        <f>Q313-Q312</f>
        <v>0</v>
      </c>
      <c r="F314" s="64">
        <f>R313-R312</f>
        <v>0</v>
      </c>
      <c r="G314" s="65">
        <f t="shared" ref="G314:H318" si="143">S313-S312</f>
        <v>0</v>
      </c>
      <c r="H314" s="117">
        <f t="shared" si="143"/>
        <v>0</v>
      </c>
      <c r="I314" s="66">
        <f t="shared" si="138"/>
        <v>8</v>
      </c>
      <c r="J314" s="65">
        <f t="shared" si="139"/>
        <v>0</v>
      </c>
      <c r="K314" s="67">
        <f t="shared" si="140"/>
        <v>8</v>
      </c>
      <c r="L314" s="28">
        <f t="shared" si="141"/>
        <v>0</v>
      </c>
      <c r="M314" s="42" t="s">
        <v>70</v>
      </c>
      <c r="O314" s="37" t="s">
        <v>10</v>
      </c>
      <c r="P314" s="38">
        <v>33</v>
      </c>
      <c r="Q314" s="38">
        <v>4</v>
      </c>
      <c r="R314" s="38">
        <v>0</v>
      </c>
      <c r="S314" s="38">
        <v>0</v>
      </c>
      <c r="T314" s="8">
        <v>2</v>
      </c>
      <c r="U314" s="87"/>
      <c r="V314" s="87"/>
    </row>
    <row r="315" spans="1:24" x14ac:dyDescent="0.15">
      <c r="A315" s="3"/>
      <c r="B315" s="23" t="s">
        <v>10</v>
      </c>
      <c r="C315" s="4"/>
      <c r="D315" s="68">
        <f t="shared" ref="D315:F319" si="144">P314-P313</f>
        <v>4</v>
      </c>
      <c r="E315" s="69">
        <f t="shared" si="144"/>
        <v>2</v>
      </c>
      <c r="F315" s="69">
        <f t="shared" si="144"/>
        <v>0</v>
      </c>
      <c r="G315" s="70">
        <f t="shared" si="143"/>
        <v>0</v>
      </c>
      <c r="H315" s="118">
        <f t="shared" si="143"/>
        <v>1</v>
      </c>
      <c r="I315" s="71">
        <f t="shared" si="138"/>
        <v>6</v>
      </c>
      <c r="J315" s="70">
        <f t="shared" si="139"/>
        <v>0</v>
      </c>
      <c r="K315" s="72">
        <f t="shared" si="140"/>
        <v>7</v>
      </c>
      <c r="L315" s="29">
        <f t="shared" si="141"/>
        <v>0</v>
      </c>
      <c r="M315" s="43" t="s">
        <v>70</v>
      </c>
      <c r="O315" s="37" t="s">
        <v>11</v>
      </c>
      <c r="P315" s="38">
        <v>42</v>
      </c>
      <c r="Q315" s="38">
        <v>4</v>
      </c>
      <c r="R315" s="38">
        <v>0</v>
      </c>
      <c r="S315" s="38">
        <v>0</v>
      </c>
      <c r="T315" s="8">
        <v>3</v>
      </c>
      <c r="U315" s="87"/>
      <c r="V315" s="87"/>
    </row>
    <row r="316" spans="1:24" x14ac:dyDescent="0.15">
      <c r="A316" s="3"/>
      <c r="B316" s="23" t="s">
        <v>11</v>
      </c>
      <c r="C316" s="4"/>
      <c r="D316" s="68">
        <f t="shared" si="144"/>
        <v>9</v>
      </c>
      <c r="E316" s="69">
        <f t="shared" si="144"/>
        <v>0</v>
      </c>
      <c r="F316" s="69">
        <f t="shared" si="144"/>
        <v>0</v>
      </c>
      <c r="G316" s="70">
        <f t="shared" si="143"/>
        <v>0</v>
      </c>
      <c r="H316" s="118">
        <f t="shared" si="143"/>
        <v>1</v>
      </c>
      <c r="I316" s="71">
        <f>SUM(D316:E316)</f>
        <v>9</v>
      </c>
      <c r="J316" s="70">
        <f t="shared" si="139"/>
        <v>0</v>
      </c>
      <c r="K316" s="72">
        <f t="shared" si="140"/>
        <v>10</v>
      </c>
      <c r="L316" s="29">
        <f t="shared" si="141"/>
        <v>0</v>
      </c>
      <c r="M316" s="43" t="s">
        <v>70</v>
      </c>
      <c r="O316" s="37" t="s">
        <v>12</v>
      </c>
      <c r="P316" s="38">
        <v>45</v>
      </c>
      <c r="Q316" s="38">
        <v>5</v>
      </c>
      <c r="R316" s="38">
        <v>0</v>
      </c>
      <c r="S316" s="38">
        <v>0</v>
      </c>
      <c r="T316" s="8">
        <v>3</v>
      </c>
      <c r="U316" s="87"/>
      <c r="V316" s="87"/>
    </row>
    <row r="317" spans="1:24" x14ac:dyDescent="0.15">
      <c r="A317" s="3"/>
      <c r="B317" s="23" t="s">
        <v>12</v>
      </c>
      <c r="C317" s="4"/>
      <c r="D317" s="68">
        <f t="shared" si="144"/>
        <v>3</v>
      </c>
      <c r="E317" s="69">
        <f t="shared" si="144"/>
        <v>1</v>
      </c>
      <c r="F317" s="69">
        <f t="shared" si="144"/>
        <v>0</v>
      </c>
      <c r="G317" s="70">
        <f t="shared" si="143"/>
        <v>0</v>
      </c>
      <c r="H317" s="118">
        <f t="shared" si="143"/>
        <v>0</v>
      </c>
      <c r="I317" s="71">
        <f t="shared" ref="I317:I319" si="145">SUM(D317:E317)</f>
        <v>4</v>
      </c>
      <c r="J317" s="70">
        <f t="shared" si="139"/>
        <v>0</v>
      </c>
      <c r="K317" s="72">
        <f t="shared" si="140"/>
        <v>4</v>
      </c>
      <c r="L317" s="29">
        <f t="shared" si="141"/>
        <v>0</v>
      </c>
      <c r="M317" s="43" t="s">
        <v>70</v>
      </c>
      <c r="O317" s="37" t="s">
        <v>13</v>
      </c>
      <c r="P317" s="38">
        <v>50</v>
      </c>
      <c r="Q317" s="38">
        <v>8</v>
      </c>
      <c r="R317" s="38">
        <v>1</v>
      </c>
      <c r="S317" s="38">
        <v>0</v>
      </c>
      <c r="T317" s="8">
        <v>4</v>
      </c>
      <c r="U317" s="87"/>
      <c r="V317" s="87"/>
    </row>
    <row r="318" spans="1:24" s="19" customFormat="1" x14ac:dyDescent="0.15">
      <c r="A318" s="3"/>
      <c r="B318" s="23" t="s">
        <v>13</v>
      </c>
      <c r="C318" s="4"/>
      <c r="D318" s="68">
        <f t="shared" si="144"/>
        <v>5</v>
      </c>
      <c r="E318" s="69">
        <f t="shared" si="144"/>
        <v>3</v>
      </c>
      <c r="F318" s="69">
        <f t="shared" si="144"/>
        <v>1</v>
      </c>
      <c r="G318" s="70">
        <f t="shared" si="143"/>
        <v>0</v>
      </c>
      <c r="H318" s="118">
        <f t="shared" si="143"/>
        <v>1</v>
      </c>
      <c r="I318" s="71">
        <f t="shared" si="145"/>
        <v>8</v>
      </c>
      <c r="J318" s="70">
        <f t="shared" si="139"/>
        <v>1</v>
      </c>
      <c r="K318" s="72">
        <f t="shared" si="140"/>
        <v>10</v>
      </c>
      <c r="L318" s="29">
        <f t="shared" si="141"/>
        <v>10</v>
      </c>
      <c r="M318" s="43" t="s">
        <v>70</v>
      </c>
      <c r="O318" s="39" t="s">
        <v>14</v>
      </c>
      <c r="P318" s="40">
        <v>57</v>
      </c>
      <c r="Q318" s="40">
        <v>10</v>
      </c>
      <c r="R318" s="40">
        <v>1</v>
      </c>
      <c r="S318" s="40">
        <v>1</v>
      </c>
      <c r="T318" s="8">
        <v>4</v>
      </c>
      <c r="U318" s="87"/>
      <c r="V318" s="87"/>
    </row>
    <row r="319" spans="1:24" x14ac:dyDescent="0.15">
      <c r="A319" s="5"/>
      <c r="B319" s="24" t="s">
        <v>14</v>
      </c>
      <c r="C319" s="7"/>
      <c r="D319" s="73">
        <f t="shared" si="144"/>
        <v>7</v>
      </c>
      <c r="E319" s="74">
        <f t="shared" si="144"/>
        <v>2</v>
      </c>
      <c r="F319" s="74">
        <f t="shared" si="144"/>
        <v>0</v>
      </c>
      <c r="G319" s="75">
        <f>S318-S317</f>
        <v>1</v>
      </c>
      <c r="H319" s="119">
        <f>T318-T317</f>
        <v>0</v>
      </c>
      <c r="I319" s="76">
        <f t="shared" si="145"/>
        <v>9</v>
      </c>
      <c r="J319" s="75">
        <f t="shared" si="139"/>
        <v>1</v>
      </c>
      <c r="K319" s="77">
        <f t="shared" si="140"/>
        <v>10</v>
      </c>
      <c r="L319" s="30">
        <f t="shared" si="141"/>
        <v>10</v>
      </c>
      <c r="M319" s="44" t="s">
        <v>70</v>
      </c>
      <c r="O319" s="35" t="s">
        <v>15</v>
      </c>
      <c r="P319" s="36">
        <v>63</v>
      </c>
      <c r="Q319" s="36">
        <v>12</v>
      </c>
      <c r="R319" s="36">
        <v>1</v>
      </c>
      <c r="S319" s="36">
        <v>2</v>
      </c>
      <c r="T319" s="36">
        <v>4</v>
      </c>
      <c r="U319" s="87"/>
      <c r="V319" s="87"/>
    </row>
    <row r="320" spans="1:24" x14ac:dyDescent="0.15">
      <c r="A320" s="17"/>
      <c r="B320" s="25" t="s">
        <v>159</v>
      </c>
      <c r="C320" s="18"/>
      <c r="D320" s="78">
        <f>SUM(D314:D319)</f>
        <v>36</v>
      </c>
      <c r="E320" s="79">
        <f>SUM(E314:E319)</f>
        <v>8</v>
      </c>
      <c r="F320" s="79">
        <f>SUM(F314:F319)</f>
        <v>1</v>
      </c>
      <c r="G320" s="80">
        <f>SUM(G314:G319)</f>
        <v>1</v>
      </c>
      <c r="H320" s="120">
        <f>SUM(H314:H319)</f>
        <v>3</v>
      </c>
      <c r="I320" s="81">
        <f>SUM(D320:E320)</f>
        <v>44</v>
      </c>
      <c r="J320" s="80">
        <f>SUM(F320:G320)</f>
        <v>2</v>
      </c>
      <c r="K320" s="82">
        <f t="shared" si="140"/>
        <v>49</v>
      </c>
      <c r="L320" s="31">
        <f t="shared" si="141"/>
        <v>4.0999999999999996</v>
      </c>
      <c r="M320" s="45">
        <f>IF(ISERROR(ROUND(K320/$K$349*100,1)),"-",ROUND(K320/$K$349*100,1))</f>
        <v>22.4</v>
      </c>
      <c r="O320" s="37" t="s">
        <v>16</v>
      </c>
      <c r="P320" s="38">
        <v>70</v>
      </c>
      <c r="Q320" s="38">
        <v>12</v>
      </c>
      <c r="R320" s="38">
        <v>1</v>
      </c>
      <c r="S320" s="38">
        <v>2</v>
      </c>
      <c r="T320" s="8">
        <v>5</v>
      </c>
      <c r="U320" s="87"/>
      <c r="V320" s="87"/>
    </row>
    <row r="321" spans="1:22" x14ac:dyDescent="0.15">
      <c r="A321" s="1"/>
      <c r="B321" s="22" t="s">
        <v>15</v>
      </c>
      <c r="C321" s="2"/>
      <c r="D321" s="63">
        <f>P319-P318</f>
        <v>6</v>
      </c>
      <c r="E321" s="64">
        <f>Q319-Q318</f>
        <v>2</v>
      </c>
      <c r="F321" s="64">
        <f>R319-R318</f>
        <v>0</v>
      </c>
      <c r="G321" s="65">
        <f t="shared" ref="G321:H326" si="146">S319-S318</f>
        <v>1</v>
      </c>
      <c r="H321" s="117">
        <f t="shared" si="146"/>
        <v>0</v>
      </c>
      <c r="I321" s="66">
        <f>SUM(D321:E321)</f>
        <v>8</v>
      </c>
      <c r="J321" s="65">
        <f>SUM(F321:G321)</f>
        <v>1</v>
      </c>
      <c r="K321" s="67">
        <f t="shared" si="140"/>
        <v>9</v>
      </c>
      <c r="L321" s="28">
        <f t="shared" si="141"/>
        <v>11.1</v>
      </c>
      <c r="M321" s="42" t="s">
        <v>70</v>
      </c>
      <c r="O321" s="37" t="s">
        <v>17</v>
      </c>
      <c r="P321" s="38">
        <v>76</v>
      </c>
      <c r="Q321" s="38">
        <v>13</v>
      </c>
      <c r="R321" s="38">
        <v>1</v>
      </c>
      <c r="S321" s="38">
        <v>2</v>
      </c>
      <c r="T321" s="8">
        <v>6</v>
      </c>
      <c r="U321" s="87"/>
      <c r="V321" s="87"/>
    </row>
    <row r="322" spans="1:22" x14ac:dyDescent="0.15">
      <c r="A322" s="3"/>
      <c r="B322" s="23" t="s">
        <v>16</v>
      </c>
      <c r="C322" s="4"/>
      <c r="D322" s="68">
        <f t="shared" ref="D322:F326" si="147">P320-P319</f>
        <v>7</v>
      </c>
      <c r="E322" s="69">
        <f t="shared" si="147"/>
        <v>0</v>
      </c>
      <c r="F322" s="69">
        <f t="shared" si="147"/>
        <v>0</v>
      </c>
      <c r="G322" s="70">
        <f t="shared" si="146"/>
        <v>0</v>
      </c>
      <c r="H322" s="118">
        <f t="shared" si="146"/>
        <v>1</v>
      </c>
      <c r="I322" s="71">
        <f t="shared" ref="I322" si="148">SUM(D322:E322)</f>
        <v>7</v>
      </c>
      <c r="J322" s="70">
        <f t="shared" ref="J322:J326" si="149">SUM(F322:G322)</f>
        <v>0</v>
      </c>
      <c r="K322" s="72">
        <f t="shared" si="140"/>
        <v>8</v>
      </c>
      <c r="L322" s="29">
        <f t="shared" si="141"/>
        <v>0</v>
      </c>
      <c r="M322" s="43" t="s">
        <v>70</v>
      </c>
      <c r="O322" s="37" t="s">
        <v>18</v>
      </c>
      <c r="P322" s="38">
        <v>80</v>
      </c>
      <c r="Q322" s="38">
        <v>13</v>
      </c>
      <c r="R322" s="38">
        <v>1</v>
      </c>
      <c r="S322" s="38">
        <v>2</v>
      </c>
      <c r="T322" s="8">
        <v>6</v>
      </c>
      <c r="U322" s="87"/>
      <c r="V322" s="87"/>
    </row>
    <row r="323" spans="1:22" x14ac:dyDescent="0.15">
      <c r="A323" s="3"/>
      <c r="B323" s="23" t="s">
        <v>17</v>
      </c>
      <c r="C323" s="4"/>
      <c r="D323" s="68">
        <f t="shared" si="147"/>
        <v>6</v>
      </c>
      <c r="E323" s="69">
        <f t="shared" si="147"/>
        <v>1</v>
      </c>
      <c r="F323" s="69">
        <f t="shared" si="147"/>
        <v>0</v>
      </c>
      <c r="G323" s="70">
        <f t="shared" si="146"/>
        <v>0</v>
      </c>
      <c r="H323" s="118">
        <f t="shared" si="146"/>
        <v>1</v>
      </c>
      <c r="I323" s="71">
        <f>SUM(D323:E323)</f>
        <v>7</v>
      </c>
      <c r="J323" s="70">
        <f t="shared" si="149"/>
        <v>0</v>
      </c>
      <c r="K323" s="72">
        <f t="shared" si="140"/>
        <v>8</v>
      </c>
      <c r="L323" s="29">
        <f t="shared" si="141"/>
        <v>0</v>
      </c>
      <c r="M323" s="43" t="s">
        <v>70</v>
      </c>
      <c r="O323" s="37" t="s">
        <v>19</v>
      </c>
      <c r="P323" s="38">
        <v>85</v>
      </c>
      <c r="Q323" s="38">
        <v>14</v>
      </c>
      <c r="R323" s="38">
        <v>1</v>
      </c>
      <c r="S323" s="38">
        <v>2</v>
      </c>
      <c r="T323" s="8">
        <v>6</v>
      </c>
      <c r="U323" s="87"/>
      <c r="V323" s="87"/>
    </row>
    <row r="324" spans="1:22" x14ac:dyDescent="0.15">
      <c r="A324" s="3"/>
      <c r="B324" s="23" t="s">
        <v>18</v>
      </c>
      <c r="C324" s="4"/>
      <c r="D324" s="68">
        <f t="shared" si="147"/>
        <v>4</v>
      </c>
      <c r="E324" s="69">
        <f t="shared" si="147"/>
        <v>0</v>
      </c>
      <c r="F324" s="69">
        <f t="shared" si="147"/>
        <v>0</v>
      </c>
      <c r="G324" s="70">
        <f t="shared" si="146"/>
        <v>0</v>
      </c>
      <c r="H324" s="118">
        <f t="shared" si="146"/>
        <v>0</v>
      </c>
      <c r="I324" s="71">
        <f t="shared" ref="I324:I326" si="150">SUM(D324:E324)</f>
        <v>4</v>
      </c>
      <c r="J324" s="70">
        <f t="shared" si="149"/>
        <v>0</v>
      </c>
      <c r="K324" s="72">
        <f t="shared" si="140"/>
        <v>4</v>
      </c>
      <c r="L324" s="29">
        <f t="shared" si="141"/>
        <v>0</v>
      </c>
      <c r="M324" s="43" t="s">
        <v>70</v>
      </c>
      <c r="O324" s="39" t="s">
        <v>20</v>
      </c>
      <c r="P324" s="40">
        <v>91</v>
      </c>
      <c r="Q324" s="40">
        <v>14</v>
      </c>
      <c r="R324" s="40">
        <v>1</v>
      </c>
      <c r="S324" s="40">
        <v>5</v>
      </c>
      <c r="T324" s="8">
        <v>6</v>
      </c>
      <c r="U324" s="87"/>
      <c r="V324" s="87"/>
    </row>
    <row r="325" spans="1:22" s="19" customFormat="1" x14ac:dyDescent="0.15">
      <c r="A325" s="3"/>
      <c r="B325" s="23" t="s">
        <v>19</v>
      </c>
      <c r="C325" s="4"/>
      <c r="D325" s="68">
        <f t="shared" si="147"/>
        <v>5</v>
      </c>
      <c r="E325" s="69">
        <f t="shared" si="147"/>
        <v>1</v>
      </c>
      <c r="F325" s="69">
        <f t="shared" si="147"/>
        <v>0</v>
      </c>
      <c r="G325" s="70">
        <f t="shared" si="146"/>
        <v>0</v>
      </c>
      <c r="H325" s="118">
        <f t="shared" si="146"/>
        <v>0</v>
      </c>
      <c r="I325" s="71">
        <f t="shared" si="150"/>
        <v>6</v>
      </c>
      <c r="J325" s="70">
        <f t="shared" si="149"/>
        <v>0</v>
      </c>
      <c r="K325" s="72">
        <f t="shared" si="140"/>
        <v>6</v>
      </c>
      <c r="L325" s="29">
        <f t="shared" si="141"/>
        <v>0</v>
      </c>
      <c r="M325" s="43" t="s">
        <v>70</v>
      </c>
      <c r="O325" s="35" t="s">
        <v>55</v>
      </c>
      <c r="P325" s="36">
        <v>3</v>
      </c>
      <c r="Q325" s="36">
        <v>0</v>
      </c>
      <c r="R325" s="36">
        <v>0</v>
      </c>
      <c r="S325" s="36">
        <v>0</v>
      </c>
      <c r="T325" s="36">
        <v>0</v>
      </c>
      <c r="U325" s="87"/>
      <c r="V325" s="87"/>
    </row>
    <row r="326" spans="1:22" x14ac:dyDescent="0.15">
      <c r="A326" s="5"/>
      <c r="B326" s="24" t="s">
        <v>20</v>
      </c>
      <c r="C326" s="7"/>
      <c r="D326" s="73">
        <f t="shared" si="147"/>
        <v>6</v>
      </c>
      <c r="E326" s="74">
        <f t="shared" si="147"/>
        <v>0</v>
      </c>
      <c r="F326" s="74">
        <f t="shared" si="147"/>
        <v>0</v>
      </c>
      <c r="G326" s="75">
        <f t="shared" si="146"/>
        <v>3</v>
      </c>
      <c r="H326" s="119">
        <f t="shared" si="146"/>
        <v>0</v>
      </c>
      <c r="I326" s="76">
        <f t="shared" si="150"/>
        <v>6</v>
      </c>
      <c r="J326" s="75">
        <f t="shared" si="149"/>
        <v>3</v>
      </c>
      <c r="K326" s="77">
        <f t="shared" si="140"/>
        <v>9</v>
      </c>
      <c r="L326" s="30">
        <f t="shared" si="141"/>
        <v>33.299999999999997</v>
      </c>
      <c r="M326" s="44" t="s">
        <v>70</v>
      </c>
      <c r="O326" s="37" t="s">
        <v>21</v>
      </c>
      <c r="P326" s="38">
        <v>8</v>
      </c>
      <c r="Q326" s="38">
        <v>1</v>
      </c>
      <c r="R326" s="38">
        <v>0</v>
      </c>
      <c r="S326" s="38">
        <v>0</v>
      </c>
      <c r="T326" s="8">
        <v>0</v>
      </c>
      <c r="U326" s="87"/>
      <c r="V326" s="87"/>
    </row>
    <row r="327" spans="1:22" x14ac:dyDescent="0.15">
      <c r="A327" s="17"/>
      <c r="B327" s="25" t="s">
        <v>160</v>
      </c>
      <c r="C327" s="18"/>
      <c r="D327" s="78">
        <f>SUM(D321:D326)</f>
        <v>34</v>
      </c>
      <c r="E327" s="79">
        <f>SUM(E321:E326)</f>
        <v>4</v>
      </c>
      <c r="F327" s="79">
        <f>SUM(F321:F326)</f>
        <v>0</v>
      </c>
      <c r="G327" s="80">
        <f>SUM(G321:G326)</f>
        <v>4</v>
      </c>
      <c r="H327" s="120">
        <f>SUM(H321:H326)</f>
        <v>2</v>
      </c>
      <c r="I327" s="81">
        <f>SUM(D327:E327)</f>
        <v>38</v>
      </c>
      <c r="J327" s="80">
        <f>SUM(F327:G327)</f>
        <v>4</v>
      </c>
      <c r="K327" s="82">
        <f t="shared" si="140"/>
        <v>44</v>
      </c>
      <c r="L327" s="31">
        <f t="shared" si="141"/>
        <v>9.1</v>
      </c>
      <c r="M327" s="45">
        <f>IF(ISERROR(ROUND(K327/$K$349*100,1)),"-",ROUND(K327/$K$349*100,1))</f>
        <v>20.100000000000001</v>
      </c>
      <c r="O327" s="37" t="s">
        <v>22</v>
      </c>
      <c r="P327" s="38">
        <v>14</v>
      </c>
      <c r="Q327" s="38">
        <v>3</v>
      </c>
      <c r="R327" s="38">
        <v>0</v>
      </c>
      <c r="S327" s="38">
        <v>1</v>
      </c>
      <c r="T327" s="8">
        <v>0</v>
      </c>
      <c r="U327" s="87"/>
      <c r="V327" s="87"/>
    </row>
    <row r="328" spans="1:22" x14ac:dyDescent="0.15">
      <c r="A328" s="1"/>
      <c r="B328" s="22" t="s">
        <v>55</v>
      </c>
      <c r="C328" s="2"/>
      <c r="D328" s="63">
        <f>P325</f>
        <v>3</v>
      </c>
      <c r="E328" s="64">
        <f>Q325</f>
        <v>0</v>
      </c>
      <c r="F328" s="64">
        <f>R325</f>
        <v>0</v>
      </c>
      <c r="G328" s="65">
        <f>S325</f>
        <v>0</v>
      </c>
      <c r="H328" s="117">
        <f>T325</f>
        <v>0</v>
      </c>
      <c r="I328" s="66">
        <f>SUM(D328:E328)</f>
        <v>3</v>
      </c>
      <c r="J328" s="65">
        <f>SUM(F328:G328)</f>
        <v>0</v>
      </c>
      <c r="K328" s="67">
        <f t="shared" si="140"/>
        <v>3</v>
      </c>
      <c r="L328" s="28">
        <f t="shared" si="141"/>
        <v>0</v>
      </c>
      <c r="M328" s="42" t="s">
        <v>70</v>
      </c>
      <c r="O328" s="37" t="s">
        <v>23</v>
      </c>
      <c r="P328" s="38">
        <v>19</v>
      </c>
      <c r="Q328" s="38">
        <v>6</v>
      </c>
      <c r="R328" s="38">
        <v>0</v>
      </c>
      <c r="S328" s="38">
        <v>1</v>
      </c>
      <c r="T328" s="8">
        <v>0</v>
      </c>
      <c r="U328" s="87"/>
      <c r="V328" s="87"/>
    </row>
    <row r="329" spans="1:22" x14ac:dyDescent="0.15">
      <c r="A329" s="3"/>
      <c r="B329" s="23" t="s">
        <v>56</v>
      </c>
      <c r="C329" s="4"/>
      <c r="D329" s="68">
        <f t="shared" ref="D329:H333" si="151">P326-P325</f>
        <v>5</v>
      </c>
      <c r="E329" s="69">
        <f t="shared" si="151"/>
        <v>1</v>
      </c>
      <c r="F329" s="69">
        <f t="shared" si="151"/>
        <v>0</v>
      </c>
      <c r="G329" s="70">
        <f t="shared" si="151"/>
        <v>0</v>
      </c>
      <c r="H329" s="118">
        <f t="shared" si="151"/>
        <v>0</v>
      </c>
      <c r="I329" s="71">
        <f t="shared" ref="I329" si="152">SUM(D329:E329)</f>
        <v>6</v>
      </c>
      <c r="J329" s="70">
        <f t="shared" ref="J329:J333" si="153">SUM(F329:G329)</f>
        <v>0</v>
      </c>
      <c r="K329" s="72">
        <f t="shared" si="140"/>
        <v>6</v>
      </c>
      <c r="L329" s="29">
        <f t="shared" si="141"/>
        <v>0</v>
      </c>
      <c r="M329" s="43" t="s">
        <v>70</v>
      </c>
      <c r="O329" s="37" t="s">
        <v>24</v>
      </c>
      <c r="P329" s="38">
        <v>24</v>
      </c>
      <c r="Q329" s="38">
        <v>9</v>
      </c>
      <c r="R329" s="38">
        <v>0</v>
      </c>
      <c r="S329" s="38">
        <v>1</v>
      </c>
      <c r="T329" s="8">
        <v>0</v>
      </c>
      <c r="U329" s="87"/>
      <c r="V329" s="87"/>
    </row>
    <row r="330" spans="1:22" s="19" customFormat="1" x14ac:dyDescent="0.15">
      <c r="A330" s="3"/>
      <c r="B330" s="23" t="s">
        <v>57</v>
      </c>
      <c r="C330" s="4"/>
      <c r="D330" s="68">
        <f t="shared" si="151"/>
        <v>6</v>
      </c>
      <c r="E330" s="69">
        <f t="shared" si="151"/>
        <v>2</v>
      </c>
      <c r="F330" s="69">
        <f t="shared" si="151"/>
        <v>0</v>
      </c>
      <c r="G330" s="70">
        <f t="shared" si="151"/>
        <v>1</v>
      </c>
      <c r="H330" s="118">
        <f t="shared" si="151"/>
        <v>0</v>
      </c>
      <c r="I330" s="71">
        <f>SUM(D330:E330)</f>
        <v>8</v>
      </c>
      <c r="J330" s="70">
        <f t="shared" si="153"/>
        <v>1</v>
      </c>
      <c r="K330" s="72">
        <f t="shared" si="140"/>
        <v>9</v>
      </c>
      <c r="L330" s="29">
        <f t="shared" si="141"/>
        <v>11.1</v>
      </c>
      <c r="M330" s="43" t="s">
        <v>70</v>
      </c>
      <c r="O330" s="39" t="s">
        <v>25</v>
      </c>
      <c r="P330" s="40">
        <v>26</v>
      </c>
      <c r="Q330" s="40">
        <v>10</v>
      </c>
      <c r="R330" s="40">
        <v>0</v>
      </c>
      <c r="S330" s="40">
        <v>1</v>
      </c>
      <c r="T330" s="8">
        <v>0</v>
      </c>
      <c r="U330" s="87"/>
      <c r="V330" s="87"/>
    </row>
    <row r="331" spans="1:22" x14ac:dyDescent="0.15">
      <c r="A331" s="3"/>
      <c r="B331" s="23" t="s">
        <v>58</v>
      </c>
      <c r="C331" s="4"/>
      <c r="D331" s="68">
        <f t="shared" si="151"/>
        <v>5</v>
      </c>
      <c r="E331" s="69">
        <f t="shared" si="151"/>
        <v>3</v>
      </c>
      <c r="F331" s="69">
        <f t="shared" si="151"/>
        <v>0</v>
      </c>
      <c r="G331" s="70">
        <f t="shared" si="151"/>
        <v>0</v>
      </c>
      <c r="H331" s="118">
        <f t="shared" si="151"/>
        <v>0</v>
      </c>
      <c r="I331" s="71">
        <f t="shared" ref="I331:I333" si="154">SUM(D331:E331)</f>
        <v>8</v>
      </c>
      <c r="J331" s="70">
        <f t="shared" si="153"/>
        <v>0</v>
      </c>
      <c r="K331" s="72">
        <f t="shared" si="140"/>
        <v>8</v>
      </c>
      <c r="L331" s="29">
        <f t="shared" si="141"/>
        <v>0</v>
      </c>
      <c r="M331" s="43" t="s">
        <v>70</v>
      </c>
      <c r="O331" s="35" t="s">
        <v>27</v>
      </c>
      <c r="P331" s="36">
        <v>29</v>
      </c>
      <c r="Q331" s="36">
        <v>11</v>
      </c>
      <c r="R331" s="36">
        <v>0</v>
      </c>
      <c r="S331" s="36">
        <v>1</v>
      </c>
      <c r="T331" s="36">
        <v>0</v>
      </c>
      <c r="U331" s="87"/>
      <c r="V331" s="87"/>
    </row>
    <row r="332" spans="1:22" x14ac:dyDescent="0.15">
      <c r="A332" s="3"/>
      <c r="B332" s="23" t="s">
        <v>59</v>
      </c>
      <c r="C332" s="4"/>
      <c r="D332" s="68">
        <f t="shared" si="151"/>
        <v>5</v>
      </c>
      <c r="E332" s="69">
        <f t="shared" si="151"/>
        <v>3</v>
      </c>
      <c r="F332" s="69">
        <f t="shared" si="151"/>
        <v>0</v>
      </c>
      <c r="G332" s="70">
        <f t="shared" si="151"/>
        <v>0</v>
      </c>
      <c r="H332" s="118">
        <f t="shared" si="151"/>
        <v>0</v>
      </c>
      <c r="I332" s="71">
        <f t="shared" si="154"/>
        <v>8</v>
      </c>
      <c r="J332" s="70">
        <f t="shared" si="153"/>
        <v>0</v>
      </c>
      <c r="K332" s="72">
        <f t="shared" si="140"/>
        <v>8</v>
      </c>
      <c r="L332" s="29">
        <f t="shared" si="141"/>
        <v>0</v>
      </c>
      <c r="M332" s="43" t="s">
        <v>70</v>
      </c>
      <c r="O332" s="37" t="s">
        <v>28</v>
      </c>
      <c r="P332" s="38">
        <v>32</v>
      </c>
      <c r="Q332" s="38">
        <v>14</v>
      </c>
      <c r="R332" s="38">
        <v>0</v>
      </c>
      <c r="S332" s="38">
        <v>1</v>
      </c>
      <c r="T332" s="8">
        <v>1</v>
      </c>
      <c r="U332" s="87"/>
      <c r="V332" s="87"/>
    </row>
    <row r="333" spans="1:22" x14ac:dyDescent="0.15">
      <c r="A333" s="5"/>
      <c r="B333" s="24" t="s">
        <v>26</v>
      </c>
      <c r="C333" s="7"/>
      <c r="D333" s="73">
        <f t="shared" si="151"/>
        <v>2</v>
      </c>
      <c r="E333" s="74">
        <f t="shared" si="151"/>
        <v>1</v>
      </c>
      <c r="F333" s="74">
        <f t="shared" si="151"/>
        <v>0</v>
      </c>
      <c r="G333" s="75">
        <f t="shared" si="151"/>
        <v>0</v>
      </c>
      <c r="H333" s="119">
        <f t="shared" si="151"/>
        <v>0</v>
      </c>
      <c r="I333" s="76">
        <f t="shared" si="154"/>
        <v>3</v>
      </c>
      <c r="J333" s="75">
        <f t="shared" si="153"/>
        <v>0</v>
      </c>
      <c r="K333" s="77">
        <f t="shared" si="140"/>
        <v>3</v>
      </c>
      <c r="L333" s="30">
        <f t="shared" si="141"/>
        <v>0</v>
      </c>
      <c r="M333" s="44" t="s">
        <v>70</v>
      </c>
      <c r="O333" s="37" t="s">
        <v>29</v>
      </c>
      <c r="P333" s="38">
        <v>37</v>
      </c>
      <c r="Q333" s="38">
        <v>14</v>
      </c>
      <c r="R333" s="38">
        <v>0</v>
      </c>
      <c r="S333" s="38">
        <v>2</v>
      </c>
      <c r="T333" s="8">
        <v>1</v>
      </c>
      <c r="U333" s="87"/>
      <c r="V333" s="87"/>
    </row>
    <row r="334" spans="1:22" x14ac:dyDescent="0.15">
      <c r="A334" s="17"/>
      <c r="B334" s="25" t="s">
        <v>113</v>
      </c>
      <c r="C334" s="18"/>
      <c r="D334" s="78">
        <f>SUM(D328:D333)</f>
        <v>26</v>
      </c>
      <c r="E334" s="79">
        <f>SUM(E328:E333)</f>
        <v>10</v>
      </c>
      <c r="F334" s="79">
        <f>SUM(F328:F333)</f>
        <v>0</v>
      </c>
      <c r="G334" s="80">
        <f>SUM(G328:G333)</f>
        <v>1</v>
      </c>
      <c r="H334" s="120">
        <f>SUM(H328:H333)</f>
        <v>0</v>
      </c>
      <c r="I334" s="81">
        <f>SUM(D334:E334)</f>
        <v>36</v>
      </c>
      <c r="J334" s="80">
        <f>SUM(F334:G334)</f>
        <v>1</v>
      </c>
      <c r="K334" s="82">
        <f t="shared" si="140"/>
        <v>37</v>
      </c>
      <c r="L334" s="31">
        <f t="shared" si="141"/>
        <v>2.7</v>
      </c>
      <c r="M334" s="45">
        <f>IF(ISERROR(ROUND(K334/$K$349*100,1)),"-",ROUND(K334/$K$349*100,1))</f>
        <v>16.899999999999999</v>
      </c>
      <c r="O334" s="37" t="s">
        <v>30</v>
      </c>
      <c r="P334" s="38">
        <v>42</v>
      </c>
      <c r="Q334" s="38">
        <v>14</v>
      </c>
      <c r="R334" s="38">
        <v>0</v>
      </c>
      <c r="S334" s="38">
        <v>2</v>
      </c>
      <c r="T334" s="8">
        <v>1</v>
      </c>
      <c r="U334" s="87"/>
      <c r="V334" s="87"/>
    </row>
    <row r="335" spans="1:22" x14ac:dyDescent="0.15">
      <c r="A335" s="1"/>
      <c r="B335" s="22" t="s">
        <v>60</v>
      </c>
      <c r="C335" s="2"/>
      <c r="D335" s="63">
        <f>P331-P330</f>
        <v>3</v>
      </c>
      <c r="E335" s="64">
        <f>Q331-Q330</f>
        <v>1</v>
      </c>
      <c r="F335" s="64">
        <f>R331-R330</f>
        <v>0</v>
      </c>
      <c r="G335" s="65">
        <f>S331-S330</f>
        <v>0</v>
      </c>
      <c r="H335" s="117">
        <f>T331-T330</f>
        <v>0</v>
      </c>
      <c r="I335" s="66">
        <f>SUM(D335:E335)</f>
        <v>4</v>
      </c>
      <c r="J335" s="65">
        <f>SUM(F335:G335)</f>
        <v>0</v>
      </c>
      <c r="K335" s="67">
        <f t="shared" si="140"/>
        <v>4</v>
      </c>
      <c r="L335" s="28">
        <f t="shared" si="141"/>
        <v>0</v>
      </c>
      <c r="M335" s="42" t="s">
        <v>70</v>
      </c>
      <c r="O335" s="37" t="s">
        <v>31</v>
      </c>
      <c r="P335" s="38">
        <v>47</v>
      </c>
      <c r="Q335" s="38">
        <v>15</v>
      </c>
      <c r="R335" s="38">
        <v>0</v>
      </c>
      <c r="S335" s="38">
        <v>2</v>
      </c>
      <c r="T335" s="8">
        <v>1</v>
      </c>
    </row>
    <row r="336" spans="1:22" x14ac:dyDescent="0.15">
      <c r="A336" s="3"/>
      <c r="B336" s="23" t="s">
        <v>61</v>
      </c>
      <c r="C336" s="4"/>
      <c r="D336" s="68">
        <f t="shared" ref="D336:H340" si="155">P332-P331</f>
        <v>3</v>
      </c>
      <c r="E336" s="69">
        <f t="shared" si="155"/>
        <v>3</v>
      </c>
      <c r="F336" s="69">
        <f t="shared" si="155"/>
        <v>0</v>
      </c>
      <c r="G336" s="70">
        <f t="shared" si="155"/>
        <v>0</v>
      </c>
      <c r="H336" s="118">
        <f t="shared" si="155"/>
        <v>1</v>
      </c>
      <c r="I336" s="71">
        <f t="shared" ref="I336" si="156">SUM(D336:E336)</f>
        <v>6</v>
      </c>
      <c r="J336" s="70">
        <f t="shared" ref="J336:J340" si="157">SUM(F336:G336)</f>
        <v>0</v>
      </c>
      <c r="K336" s="72">
        <f t="shared" si="140"/>
        <v>7</v>
      </c>
      <c r="L336" s="29">
        <f t="shared" si="141"/>
        <v>0</v>
      </c>
      <c r="M336" s="43" t="s">
        <v>70</v>
      </c>
      <c r="O336" s="39" t="s">
        <v>32</v>
      </c>
      <c r="P336" s="40">
        <v>52</v>
      </c>
      <c r="Q336" s="40">
        <v>16</v>
      </c>
      <c r="R336" s="40">
        <v>0</v>
      </c>
      <c r="S336" s="40">
        <v>2</v>
      </c>
      <c r="T336" s="8">
        <v>1</v>
      </c>
    </row>
    <row r="337" spans="1:21" s="19" customFormat="1" x14ac:dyDescent="0.15">
      <c r="A337" s="3"/>
      <c r="B337" s="23" t="s">
        <v>62</v>
      </c>
      <c r="C337" s="4"/>
      <c r="D337" s="68">
        <f t="shared" si="155"/>
        <v>5</v>
      </c>
      <c r="E337" s="69">
        <f t="shared" si="155"/>
        <v>0</v>
      </c>
      <c r="F337" s="69">
        <f t="shared" si="155"/>
        <v>0</v>
      </c>
      <c r="G337" s="70">
        <f t="shared" si="155"/>
        <v>1</v>
      </c>
      <c r="H337" s="118">
        <f t="shared" si="155"/>
        <v>0</v>
      </c>
      <c r="I337" s="71">
        <f>SUM(D337:E337)</f>
        <v>5</v>
      </c>
      <c r="J337" s="70">
        <f t="shared" si="157"/>
        <v>1</v>
      </c>
      <c r="K337" s="72">
        <f t="shared" si="140"/>
        <v>6</v>
      </c>
      <c r="L337" s="29">
        <f t="shared" si="141"/>
        <v>16.7</v>
      </c>
      <c r="M337" s="43" t="s">
        <v>70</v>
      </c>
      <c r="O337" s="35" t="s">
        <v>34</v>
      </c>
      <c r="P337" s="36">
        <v>54</v>
      </c>
      <c r="Q337" s="36">
        <v>18</v>
      </c>
      <c r="R337" s="36">
        <v>0</v>
      </c>
      <c r="S337" s="36">
        <v>3</v>
      </c>
      <c r="T337" s="36">
        <v>1</v>
      </c>
      <c r="U337" s="8"/>
    </row>
    <row r="338" spans="1:21" x14ac:dyDescent="0.15">
      <c r="A338" s="3"/>
      <c r="B338" s="23" t="s">
        <v>63</v>
      </c>
      <c r="C338" s="4"/>
      <c r="D338" s="68">
        <f t="shared" si="155"/>
        <v>5</v>
      </c>
      <c r="E338" s="69">
        <f t="shared" si="155"/>
        <v>0</v>
      </c>
      <c r="F338" s="69">
        <f t="shared" si="155"/>
        <v>0</v>
      </c>
      <c r="G338" s="70">
        <f t="shared" si="155"/>
        <v>0</v>
      </c>
      <c r="H338" s="118">
        <f t="shared" si="155"/>
        <v>0</v>
      </c>
      <c r="I338" s="71">
        <f t="shared" ref="I338:I340" si="158">SUM(D338:E338)</f>
        <v>5</v>
      </c>
      <c r="J338" s="70">
        <f t="shared" si="157"/>
        <v>0</v>
      </c>
      <c r="K338" s="72">
        <f t="shared" si="140"/>
        <v>5</v>
      </c>
      <c r="L338" s="29">
        <f t="shared" si="141"/>
        <v>0</v>
      </c>
      <c r="M338" s="43" t="s">
        <v>70</v>
      </c>
      <c r="O338" s="37" t="s">
        <v>35</v>
      </c>
      <c r="P338" s="38">
        <v>61</v>
      </c>
      <c r="Q338" s="38">
        <v>18</v>
      </c>
      <c r="R338" s="38">
        <v>0</v>
      </c>
      <c r="S338" s="38">
        <v>3</v>
      </c>
      <c r="T338" s="8">
        <v>1</v>
      </c>
    </row>
    <row r="339" spans="1:21" x14ac:dyDescent="0.15">
      <c r="A339" s="3"/>
      <c r="B339" s="23" t="s">
        <v>64</v>
      </c>
      <c r="C339" s="4"/>
      <c r="D339" s="68">
        <f t="shared" si="155"/>
        <v>5</v>
      </c>
      <c r="E339" s="69">
        <f t="shared" si="155"/>
        <v>1</v>
      </c>
      <c r="F339" s="69">
        <f t="shared" si="155"/>
        <v>0</v>
      </c>
      <c r="G339" s="70">
        <f t="shared" si="155"/>
        <v>0</v>
      </c>
      <c r="H339" s="118">
        <f t="shared" si="155"/>
        <v>0</v>
      </c>
      <c r="I339" s="71">
        <f t="shared" si="158"/>
        <v>6</v>
      </c>
      <c r="J339" s="70">
        <f t="shared" si="157"/>
        <v>0</v>
      </c>
      <c r="K339" s="72">
        <f t="shared" si="140"/>
        <v>6</v>
      </c>
      <c r="L339" s="29">
        <f t="shared" si="141"/>
        <v>0</v>
      </c>
      <c r="M339" s="43" t="s">
        <v>70</v>
      </c>
      <c r="O339" s="37" t="s">
        <v>36</v>
      </c>
      <c r="P339" s="38">
        <v>67</v>
      </c>
      <c r="Q339" s="38">
        <v>19</v>
      </c>
      <c r="R339" s="38">
        <v>0</v>
      </c>
      <c r="S339" s="38">
        <v>3</v>
      </c>
      <c r="T339" s="8">
        <v>1</v>
      </c>
    </row>
    <row r="340" spans="1:21" x14ac:dyDescent="0.15">
      <c r="A340" s="5"/>
      <c r="B340" s="24" t="s">
        <v>33</v>
      </c>
      <c r="C340" s="7"/>
      <c r="D340" s="73">
        <f t="shared" si="155"/>
        <v>5</v>
      </c>
      <c r="E340" s="74">
        <f t="shared" si="155"/>
        <v>1</v>
      </c>
      <c r="F340" s="74">
        <f t="shared" si="155"/>
        <v>0</v>
      </c>
      <c r="G340" s="75">
        <f t="shared" si="155"/>
        <v>0</v>
      </c>
      <c r="H340" s="119">
        <f t="shared" si="155"/>
        <v>0</v>
      </c>
      <c r="I340" s="76">
        <f t="shared" si="158"/>
        <v>6</v>
      </c>
      <c r="J340" s="75">
        <f t="shared" si="157"/>
        <v>0</v>
      </c>
      <c r="K340" s="77">
        <f t="shared" si="140"/>
        <v>6</v>
      </c>
      <c r="L340" s="30">
        <f t="shared" si="141"/>
        <v>0</v>
      </c>
      <c r="M340" s="44" t="s">
        <v>70</v>
      </c>
      <c r="O340" s="37" t="s">
        <v>37</v>
      </c>
      <c r="P340" s="38">
        <v>72</v>
      </c>
      <c r="Q340" s="38">
        <v>19</v>
      </c>
      <c r="R340" s="38">
        <v>0</v>
      </c>
      <c r="S340" s="38">
        <v>3</v>
      </c>
      <c r="T340" s="8">
        <v>1</v>
      </c>
    </row>
    <row r="341" spans="1:21" x14ac:dyDescent="0.15">
      <c r="A341" s="17"/>
      <c r="B341" s="25" t="s">
        <v>112</v>
      </c>
      <c r="C341" s="18"/>
      <c r="D341" s="78">
        <f>SUM(D335:D340)</f>
        <v>26</v>
      </c>
      <c r="E341" s="79">
        <f>SUM(E335:E340)</f>
        <v>6</v>
      </c>
      <c r="F341" s="79">
        <f>SUM(F335:F340)</f>
        <v>0</v>
      </c>
      <c r="G341" s="80">
        <f>SUM(G335:G340)</f>
        <v>1</v>
      </c>
      <c r="H341" s="120">
        <f>SUM(H335:H340)</f>
        <v>1</v>
      </c>
      <c r="I341" s="81">
        <f>SUM(D341:E341)</f>
        <v>32</v>
      </c>
      <c r="J341" s="80">
        <f>SUM(F341:G341)</f>
        <v>1</v>
      </c>
      <c r="K341" s="82">
        <f t="shared" si="140"/>
        <v>34</v>
      </c>
      <c r="L341" s="31">
        <f t="shared" si="141"/>
        <v>2.9</v>
      </c>
      <c r="M341" s="45">
        <f>IF(ISERROR(ROUND(K341/$K$349*100,1)),"-",ROUND(K341/$K$349*100,1))</f>
        <v>15.5</v>
      </c>
      <c r="O341" s="37" t="s">
        <v>38</v>
      </c>
      <c r="P341" s="38">
        <v>77</v>
      </c>
      <c r="Q341" s="38">
        <v>20</v>
      </c>
      <c r="R341" s="38">
        <v>0</v>
      </c>
      <c r="S341" s="38">
        <v>3</v>
      </c>
      <c r="T341" s="8">
        <v>1</v>
      </c>
    </row>
    <row r="342" spans="1:21" x14ac:dyDescent="0.15">
      <c r="A342" s="1"/>
      <c r="B342" s="22" t="s">
        <v>65</v>
      </c>
      <c r="C342" s="2"/>
      <c r="D342" s="63">
        <f>P337-P336</f>
        <v>2</v>
      </c>
      <c r="E342" s="64">
        <f>Q337-Q336</f>
        <v>2</v>
      </c>
      <c r="F342" s="64">
        <f>R337-R336</f>
        <v>0</v>
      </c>
      <c r="G342" s="65">
        <f>S337-S336</f>
        <v>1</v>
      </c>
      <c r="H342" s="117">
        <f>T337-T336</f>
        <v>0</v>
      </c>
      <c r="I342" s="66">
        <f>SUM(D342:E342)</f>
        <v>4</v>
      </c>
      <c r="J342" s="65">
        <f>SUM(F342:G342)</f>
        <v>1</v>
      </c>
      <c r="K342" s="67">
        <f t="shared" si="140"/>
        <v>5</v>
      </c>
      <c r="L342" s="28">
        <f t="shared" si="141"/>
        <v>20</v>
      </c>
      <c r="M342" s="42" t="s">
        <v>70</v>
      </c>
      <c r="O342" s="39" t="s">
        <v>39</v>
      </c>
      <c r="P342" s="40">
        <v>78</v>
      </c>
      <c r="Q342" s="40">
        <v>20</v>
      </c>
      <c r="R342" s="40">
        <v>0</v>
      </c>
      <c r="S342" s="40">
        <v>3</v>
      </c>
      <c r="T342" s="8">
        <v>1</v>
      </c>
    </row>
    <row r="343" spans="1:21" x14ac:dyDescent="0.15">
      <c r="A343" s="3"/>
      <c r="B343" s="23" t="s">
        <v>66</v>
      </c>
      <c r="C343" s="4"/>
      <c r="D343" s="68">
        <f t="shared" ref="D343:H347" si="159">P338-P337</f>
        <v>7</v>
      </c>
      <c r="E343" s="69">
        <f t="shared" si="159"/>
        <v>0</v>
      </c>
      <c r="F343" s="69">
        <f t="shared" si="159"/>
        <v>0</v>
      </c>
      <c r="G343" s="70">
        <f t="shared" si="159"/>
        <v>0</v>
      </c>
      <c r="H343" s="118">
        <f t="shared" si="159"/>
        <v>0</v>
      </c>
      <c r="I343" s="71">
        <f t="shared" ref="I343" si="160">SUM(D343:E343)</f>
        <v>7</v>
      </c>
      <c r="J343" s="70">
        <f t="shared" ref="J343:J347" si="161">SUM(F343:G343)</f>
        <v>0</v>
      </c>
      <c r="K343" s="72">
        <f t="shared" si="140"/>
        <v>7</v>
      </c>
      <c r="L343" s="29">
        <f t="shared" si="141"/>
        <v>0</v>
      </c>
      <c r="M343" s="43" t="s">
        <v>70</v>
      </c>
      <c r="O343" s="19"/>
      <c r="P343" s="19"/>
      <c r="Q343" s="19"/>
      <c r="R343" s="19"/>
      <c r="S343" s="19"/>
    </row>
    <row r="344" spans="1:21" x14ac:dyDescent="0.15">
      <c r="A344" s="3"/>
      <c r="B344" s="23" t="s">
        <v>67</v>
      </c>
      <c r="C344" s="4"/>
      <c r="D344" s="68">
        <f t="shared" si="159"/>
        <v>6</v>
      </c>
      <c r="E344" s="69">
        <f t="shared" si="159"/>
        <v>1</v>
      </c>
      <c r="F344" s="69">
        <f t="shared" si="159"/>
        <v>0</v>
      </c>
      <c r="G344" s="70">
        <f t="shared" si="159"/>
        <v>0</v>
      </c>
      <c r="H344" s="118">
        <f t="shared" si="159"/>
        <v>0</v>
      </c>
      <c r="I344" s="71">
        <f>SUM(D344:E344)</f>
        <v>7</v>
      </c>
      <c r="J344" s="70">
        <f t="shared" si="161"/>
        <v>0</v>
      </c>
      <c r="K344" s="72">
        <f t="shared" si="140"/>
        <v>7</v>
      </c>
      <c r="L344" s="29">
        <f t="shared" si="141"/>
        <v>0</v>
      </c>
      <c r="M344" s="43" t="s">
        <v>70</v>
      </c>
      <c r="O344" s="19"/>
      <c r="P344" s="19"/>
      <c r="Q344" s="19"/>
      <c r="R344" s="19"/>
      <c r="S344" s="19"/>
    </row>
    <row r="345" spans="1:21" x14ac:dyDescent="0.15">
      <c r="A345" s="3"/>
      <c r="B345" s="23" t="s">
        <v>68</v>
      </c>
      <c r="C345" s="4"/>
      <c r="D345" s="68">
        <f t="shared" si="159"/>
        <v>5</v>
      </c>
      <c r="E345" s="69">
        <f t="shared" si="159"/>
        <v>0</v>
      </c>
      <c r="F345" s="69">
        <f t="shared" si="159"/>
        <v>0</v>
      </c>
      <c r="G345" s="70">
        <f t="shared" si="159"/>
        <v>0</v>
      </c>
      <c r="H345" s="118">
        <f t="shared" si="159"/>
        <v>0</v>
      </c>
      <c r="I345" s="71">
        <f t="shared" ref="I345:I347" si="162">SUM(D345:E345)</f>
        <v>5</v>
      </c>
      <c r="J345" s="70">
        <f t="shared" si="161"/>
        <v>0</v>
      </c>
      <c r="K345" s="72">
        <f t="shared" si="140"/>
        <v>5</v>
      </c>
      <c r="L345" s="29">
        <f t="shared" si="141"/>
        <v>0</v>
      </c>
      <c r="M345" s="43" t="s">
        <v>70</v>
      </c>
      <c r="O345" s="19"/>
      <c r="P345" s="19"/>
      <c r="Q345" s="19"/>
      <c r="R345" s="19"/>
      <c r="S345" s="19"/>
    </row>
    <row r="346" spans="1:21" x14ac:dyDescent="0.15">
      <c r="A346" s="3"/>
      <c r="B346" s="23" t="s">
        <v>69</v>
      </c>
      <c r="C346" s="4"/>
      <c r="D346" s="68">
        <f t="shared" si="159"/>
        <v>5</v>
      </c>
      <c r="E346" s="69">
        <f t="shared" si="159"/>
        <v>1</v>
      </c>
      <c r="F346" s="69">
        <f t="shared" si="159"/>
        <v>0</v>
      </c>
      <c r="G346" s="70">
        <f t="shared" si="159"/>
        <v>0</v>
      </c>
      <c r="H346" s="118">
        <f t="shared" si="159"/>
        <v>0</v>
      </c>
      <c r="I346" s="71">
        <f t="shared" si="162"/>
        <v>6</v>
      </c>
      <c r="J346" s="70">
        <f t="shared" si="161"/>
        <v>0</v>
      </c>
      <c r="K346" s="72">
        <f t="shared" si="140"/>
        <v>6</v>
      </c>
      <c r="L346" s="29">
        <f t="shared" si="141"/>
        <v>0</v>
      </c>
      <c r="M346" s="43" t="s">
        <v>70</v>
      </c>
      <c r="O346" s="88"/>
      <c r="P346" s="89"/>
      <c r="Q346" s="88"/>
      <c r="R346" s="88"/>
      <c r="S346" s="88"/>
    </row>
    <row r="347" spans="1:21" x14ac:dyDescent="0.15">
      <c r="A347" s="5"/>
      <c r="B347" s="24" t="s">
        <v>40</v>
      </c>
      <c r="C347" s="7"/>
      <c r="D347" s="73">
        <f>P342-P341</f>
        <v>1</v>
      </c>
      <c r="E347" s="74">
        <f t="shared" si="159"/>
        <v>0</v>
      </c>
      <c r="F347" s="74">
        <f t="shared" si="159"/>
        <v>0</v>
      </c>
      <c r="G347" s="75">
        <f t="shared" si="159"/>
        <v>0</v>
      </c>
      <c r="H347" s="119">
        <f t="shared" si="159"/>
        <v>0</v>
      </c>
      <c r="I347" s="76">
        <f t="shared" si="162"/>
        <v>1</v>
      </c>
      <c r="J347" s="75">
        <f t="shared" si="161"/>
        <v>0</v>
      </c>
      <c r="K347" s="77">
        <f t="shared" si="140"/>
        <v>1</v>
      </c>
      <c r="L347" s="30">
        <f t="shared" si="141"/>
        <v>0</v>
      </c>
      <c r="M347" s="44" t="s">
        <v>70</v>
      </c>
      <c r="O347" s="88"/>
      <c r="P347" s="88"/>
      <c r="Q347" s="88"/>
      <c r="R347" s="88"/>
      <c r="S347" s="88"/>
    </row>
    <row r="348" spans="1:21" ht="12" thickBot="1" x14ac:dyDescent="0.2">
      <c r="A348" s="20"/>
      <c r="B348" s="25" t="s">
        <v>111</v>
      </c>
      <c r="C348" s="21"/>
      <c r="D348" s="83">
        <f>SUM(D342:D347)</f>
        <v>26</v>
      </c>
      <c r="E348" s="84">
        <f t="shared" ref="E348:H348" si="163">SUM(E342:E347)</f>
        <v>4</v>
      </c>
      <c r="F348" s="84">
        <f t="shared" si="163"/>
        <v>0</v>
      </c>
      <c r="G348" s="85">
        <f t="shared" si="163"/>
        <v>1</v>
      </c>
      <c r="H348" s="121">
        <f t="shared" si="163"/>
        <v>0</v>
      </c>
      <c r="I348" s="86">
        <f>SUM(D348:E348)</f>
        <v>30</v>
      </c>
      <c r="J348" s="85">
        <f>SUM(F348:G348)</f>
        <v>1</v>
      </c>
      <c r="K348" s="67">
        <f t="shared" si="140"/>
        <v>31</v>
      </c>
      <c r="L348" s="27">
        <f>IF(ISERROR(ROUND(J348/K348*100,1)),"-",ROUND(J348/K348*100,1))</f>
        <v>3.2</v>
      </c>
      <c r="M348" s="45">
        <f>IF(ISERROR(ROUND(K348/$K$349*100,1)),"-",ROUND(K348/$K$349*100,1))</f>
        <v>14.2</v>
      </c>
      <c r="O348" s="88"/>
      <c r="P348" s="90"/>
      <c r="Q348" s="90"/>
      <c r="R348" s="90"/>
      <c r="S348" s="90"/>
    </row>
    <row r="349" spans="1:21" ht="12" thickTop="1" x14ac:dyDescent="0.15">
      <c r="A349" s="97"/>
      <c r="B349" s="98" t="s">
        <v>106</v>
      </c>
      <c r="C349" s="99"/>
      <c r="D349" s="100">
        <f>SUM(D313,D320,D327,D334,D341,D348)</f>
        <v>169</v>
      </c>
      <c r="E349" s="101">
        <f t="shared" ref="E349:J349" si="164">SUM(E313,E320,E327,E334,E341,E348)</f>
        <v>34</v>
      </c>
      <c r="F349" s="101">
        <f t="shared" si="164"/>
        <v>1</v>
      </c>
      <c r="G349" s="102">
        <f t="shared" si="164"/>
        <v>8</v>
      </c>
      <c r="H349" s="122">
        <f t="shared" si="164"/>
        <v>7</v>
      </c>
      <c r="I349" s="103">
        <f t="shared" si="164"/>
        <v>203</v>
      </c>
      <c r="J349" s="102">
        <f t="shared" si="164"/>
        <v>9</v>
      </c>
      <c r="K349" s="104">
        <f t="shared" si="140"/>
        <v>219</v>
      </c>
      <c r="L349" s="105">
        <f t="shared" ref="L349" si="165">IF(ISERROR(ROUND(J349/K349*100,1)),"-",ROUND(J349/K349*100,1))</f>
        <v>4.0999999999999996</v>
      </c>
      <c r="M349" s="106">
        <f>IF(ISERROR(ROUND(K349/$K349*100,1)),"-",ROUND(K349/$K349*100,1))</f>
        <v>100</v>
      </c>
      <c r="O349" s="88"/>
      <c r="P349" s="88"/>
      <c r="Q349" s="88"/>
      <c r="R349" s="88"/>
      <c r="S349" s="88"/>
    </row>
    <row r="350" spans="1:21" x14ac:dyDescent="0.15">
      <c r="A350" s="91"/>
      <c r="B350" s="92"/>
      <c r="C350" s="93"/>
      <c r="D350" s="94"/>
      <c r="E350" s="94"/>
      <c r="F350" s="94"/>
      <c r="G350" s="94"/>
      <c r="H350" s="94"/>
      <c r="I350" s="94"/>
      <c r="J350" s="94"/>
      <c r="K350" s="94"/>
      <c r="L350" s="95"/>
      <c r="M350" s="96"/>
      <c r="O350" s="88"/>
      <c r="P350" s="88"/>
      <c r="Q350" s="88"/>
      <c r="R350" s="88"/>
      <c r="S350" s="88"/>
    </row>
    <row r="351" spans="1:21" x14ac:dyDescent="0.15">
      <c r="A351" s="91"/>
      <c r="B351" s="92"/>
      <c r="C351" s="93"/>
      <c r="D351" s="94"/>
      <c r="E351" s="94"/>
      <c r="F351" s="94"/>
      <c r="G351" s="94"/>
      <c r="H351" s="94"/>
      <c r="I351" s="94"/>
      <c r="J351" s="94"/>
      <c r="K351" s="94"/>
      <c r="L351" s="95"/>
      <c r="M351" s="96"/>
      <c r="O351" s="88"/>
      <c r="P351" s="88"/>
      <c r="Q351" s="88"/>
      <c r="R351" s="88"/>
      <c r="S351" s="88"/>
      <c r="T351" s="33"/>
    </row>
    <row r="352" spans="1:21" x14ac:dyDescent="0.15">
      <c r="B352" s="41" t="s">
        <v>89</v>
      </c>
      <c r="P352" s="41" t="str">
        <f>B352</f>
        <v>B→C</v>
      </c>
    </row>
    <row r="353" spans="1:24" ht="21" x14ac:dyDescent="0.15">
      <c r="A353" s="1"/>
      <c r="B353" s="13"/>
      <c r="C353" s="26" t="s">
        <v>2</v>
      </c>
      <c r="D353" s="52" t="s">
        <v>48</v>
      </c>
      <c r="E353" s="53" t="s">
        <v>49</v>
      </c>
      <c r="F353" s="53" t="s">
        <v>104</v>
      </c>
      <c r="G353" s="54" t="s">
        <v>105</v>
      </c>
      <c r="H353" s="115" t="s">
        <v>108</v>
      </c>
      <c r="I353" s="55" t="s">
        <v>50</v>
      </c>
      <c r="J353" s="56" t="s">
        <v>51</v>
      </c>
      <c r="K353" s="57" t="s">
        <v>52</v>
      </c>
      <c r="L353" s="14" t="s">
        <v>53</v>
      </c>
      <c r="M353" s="14" t="s">
        <v>54</v>
      </c>
      <c r="P353" s="8" t="s">
        <v>71</v>
      </c>
      <c r="Q353" s="8" t="s">
        <v>71</v>
      </c>
      <c r="R353" s="8" t="s">
        <v>72</v>
      </c>
      <c r="S353" s="8" t="s">
        <v>72</v>
      </c>
      <c r="T353" s="123" t="s">
        <v>107</v>
      </c>
      <c r="U353" s="87"/>
      <c r="V353" s="87"/>
      <c r="W353" s="87"/>
      <c r="X353" s="87"/>
    </row>
    <row r="354" spans="1:24" x14ac:dyDescent="0.15">
      <c r="A354" s="5" t="s">
        <v>1</v>
      </c>
      <c r="B354" s="10"/>
      <c r="C354" s="15"/>
      <c r="D354" s="58" t="s">
        <v>46</v>
      </c>
      <c r="E354" s="59" t="s">
        <v>46</v>
      </c>
      <c r="F354" s="59" t="s">
        <v>46</v>
      </c>
      <c r="G354" s="60" t="s">
        <v>46</v>
      </c>
      <c r="H354" s="116" t="s">
        <v>46</v>
      </c>
      <c r="I354" s="61" t="s">
        <v>46</v>
      </c>
      <c r="J354" s="60" t="s">
        <v>46</v>
      </c>
      <c r="K354" s="62" t="s">
        <v>46</v>
      </c>
      <c r="L354" s="16" t="s">
        <v>47</v>
      </c>
      <c r="M354" s="16" t="s">
        <v>47</v>
      </c>
      <c r="P354" s="33" t="s">
        <v>73</v>
      </c>
      <c r="Q354" s="33" t="s">
        <v>74</v>
      </c>
      <c r="R354" s="33" t="s">
        <v>84</v>
      </c>
      <c r="S354" s="33" t="s">
        <v>75</v>
      </c>
      <c r="T354" s="123"/>
      <c r="U354" s="87"/>
      <c r="V354" s="87"/>
    </row>
    <row r="355" spans="1:24" x14ac:dyDescent="0.15">
      <c r="A355" s="1"/>
      <c r="B355" s="22" t="s">
        <v>3</v>
      </c>
      <c r="C355" s="2"/>
      <c r="D355" s="63">
        <f>P355</f>
        <v>0</v>
      </c>
      <c r="E355" s="64">
        <f>Q355</f>
        <v>0</v>
      </c>
      <c r="F355" s="64">
        <f>R355</f>
        <v>0</v>
      </c>
      <c r="G355" s="65">
        <f>S355</f>
        <v>0</v>
      </c>
      <c r="H355" s="117">
        <f>T355</f>
        <v>0</v>
      </c>
      <c r="I355" s="66">
        <f t="shared" ref="I355:I362" si="166">SUM(D355:E355)</f>
        <v>0</v>
      </c>
      <c r="J355" s="65">
        <f t="shared" ref="J355:J367" si="167">SUM(F355:G355)</f>
        <v>0</v>
      </c>
      <c r="K355" s="67">
        <f>SUM(D355:H355)</f>
        <v>0</v>
      </c>
      <c r="L355" s="28" t="str">
        <f>IF(ISERROR(ROUND(J355/K355*100,1)),"-",ROUND(J355/K355*100,1))</f>
        <v>-</v>
      </c>
      <c r="M355" s="42" t="s">
        <v>70</v>
      </c>
      <c r="O355" s="8" t="s">
        <v>3</v>
      </c>
      <c r="P355" s="34">
        <v>0</v>
      </c>
      <c r="Q355" s="34">
        <v>0</v>
      </c>
      <c r="R355" s="34">
        <v>0</v>
      </c>
      <c r="S355" s="34">
        <v>0</v>
      </c>
      <c r="T355" s="8">
        <v>0</v>
      </c>
      <c r="U355" s="87"/>
      <c r="V355" s="87"/>
    </row>
    <row r="356" spans="1:24" x14ac:dyDescent="0.15">
      <c r="A356" s="3"/>
      <c r="B356" s="23" t="s">
        <v>4</v>
      </c>
      <c r="C356" s="4"/>
      <c r="D356" s="68">
        <f>P356-P355</f>
        <v>1</v>
      </c>
      <c r="E356" s="69">
        <f>Q356-Q355</f>
        <v>0</v>
      </c>
      <c r="F356" s="69">
        <f>R356-R355</f>
        <v>0</v>
      </c>
      <c r="G356" s="70">
        <f>S356-S355</f>
        <v>0</v>
      </c>
      <c r="H356" s="118">
        <f>T356-T355</f>
        <v>0</v>
      </c>
      <c r="I356" s="71">
        <f t="shared" si="166"/>
        <v>1</v>
      </c>
      <c r="J356" s="70">
        <f t="shared" si="167"/>
        <v>0</v>
      </c>
      <c r="K356" s="72">
        <f t="shared" ref="K356:K397" si="168">SUM(D356:H356)</f>
        <v>1</v>
      </c>
      <c r="L356" s="29">
        <f t="shared" ref="L356:L395" si="169">IF(ISERROR(ROUND(J356/K356*100,1)),"-",ROUND(J356/K356*100,1))</f>
        <v>0</v>
      </c>
      <c r="M356" s="43" t="s">
        <v>70</v>
      </c>
      <c r="O356" s="8" t="s">
        <v>4</v>
      </c>
      <c r="P356" s="34">
        <v>1</v>
      </c>
      <c r="Q356" s="34">
        <v>0</v>
      </c>
      <c r="R356" s="34">
        <v>0</v>
      </c>
      <c r="S356" s="34">
        <v>0</v>
      </c>
      <c r="T356" s="8">
        <v>0</v>
      </c>
      <c r="U356" s="87"/>
      <c r="V356" s="87"/>
    </row>
    <row r="357" spans="1:24" x14ac:dyDescent="0.15">
      <c r="A357" s="3"/>
      <c r="B357" s="23" t="s">
        <v>5</v>
      </c>
      <c r="C357" s="4"/>
      <c r="D357" s="68">
        <f t="shared" ref="D357:H360" si="170">P357-P356</f>
        <v>2</v>
      </c>
      <c r="E357" s="69">
        <f t="shared" si="170"/>
        <v>0</v>
      </c>
      <c r="F357" s="69">
        <f t="shared" si="170"/>
        <v>0</v>
      </c>
      <c r="G357" s="70">
        <f t="shared" si="170"/>
        <v>0</v>
      </c>
      <c r="H357" s="118">
        <f t="shared" si="170"/>
        <v>0</v>
      </c>
      <c r="I357" s="71">
        <f t="shared" si="166"/>
        <v>2</v>
      </c>
      <c r="J357" s="70">
        <f t="shared" si="167"/>
        <v>0</v>
      </c>
      <c r="K357" s="72">
        <f t="shared" si="168"/>
        <v>2</v>
      </c>
      <c r="L357" s="29">
        <f t="shared" si="169"/>
        <v>0</v>
      </c>
      <c r="M357" s="43" t="s">
        <v>70</v>
      </c>
      <c r="O357" s="8" t="s">
        <v>5</v>
      </c>
      <c r="P357" s="34">
        <v>3</v>
      </c>
      <c r="Q357" s="34">
        <v>0</v>
      </c>
      <c r="R357" s="34">
        <v>0</v>
      </c>
      <c r="S357" s="34">
        <v>0</v>
      </c>
      <c r="T357" s="8">
        <v>0</v>
      </c>
      <c r="U357" s="87"/>
      <c r="V357" s="87"/>
    </row>
    <row r="358" spans="1:24" x14ac:dyDescent="0.15">
      <c r="A358" s="3"/>
      <c r="B358" s="23" t="s">
        <v>6</v>
      </c>
      <c r="C358" s="4"/>
      <c r="D358" s="68">
        <f t="shared" si="170"/>
        <v>1</v>
      </c>
      <c r="E358" s="69">
        <f t="shared" si="170"/>
        <v>0</v>
      </c>
      <c r="F358" s="69">
        <f t="shared" si="170"/>
        <v>0</v>
      </c>
      <c r="G358" s="70">
        <f t="shared" si="170"/>
        <v>0</v>
      </c>
      <c r="H358" s="118">
        <f t="shared" si="170"/>
        <v>0</v>
      </c>
      <c r="I358" s="71">
        <f t="shared" si="166"/>
        <v>1</v>
      </c>
      <c r="J358" s="70">
        <f t="shared" si="167"/>
        <v>0</v>
      </c>
      <c r="K358" s="72">
        <f t="shared" si="168"/>
        <v>1</v>
      </c>
      <c r="L358" s="29">
        <f t="shared" si="169"/>
        <v>0</v>
      </c>
      <c r="M358" s="43" t="s">
        <v>70</v>
      </c>
      <c r="O358" s="8" t="s">
        <v>6</v>
      </c>
      <c r="P358" s="34">
        <v>4</v>
      </c>
      <c r="Q358" s="34">
        <v>0</v>
      </c>
      <c r="R358" s="34">
        <v>0</v>
      </c>
      <c r="S358" s="34">
        <v>0</v>
      </c>
      <c r="T358" s="8">
        <v>0</v>
      </c>
      <c r="U358" s="87"/>
      <c r="V358" s="87"/>
    </row>
    <row r="359" spans="1:24" s="19" customFormat="1" x14ac:dyDescent="0.15">
      <c r="A359" s="3"/>
      <c r="B359" s="23" t="s">
        <v>7</v>
      </c>
      <c r="C359" s="4"/>
      <c r="D359" s="68">
        <f t="shared" si="170"/>
        <v>1</v>
      </c>
      <c r="E359" s="69">
        <f t="shared" si="170"/>
        <v>1</v>
      </c>
      <c r="F359" s="69">
        <f t="shared" si="170"/>
        <v>0</v>
      </c>
      <c r="G359" s="70">
        <f t="shared" si="170"/>
        <v>0</v>
      </c>
      <c r="H359" s="118">
        <f t="shared" si="170"/>
        <v>0</v>
      </c>
      <c r="I359" s="71">
        <f t="shared" si="166"/>
        <v>2</v>
      </c>
      <c r="J359" s="70">
        <f t="shared" si="167"/>
        <v>0</v>
      </c>
      <c r="K359" s="72">
        <f t="shared" si="168"/>
        <v>2</v>
      </c>
      <c r="L359" s="29">
        <f t="shared" si="169"/>
        <v>0</v>
      </c>
      <c r="M359" s="43" t="s">
        <v>70</v>
      </c>
      <c r="O359" s="8" t="s">
        <v>7</v>
      </c>
      <c r="P359" s="34">
        <v>5</v>
      </c>
      <c r="Q359" s="34">
        <v>1</v>
      </c>
      <c r="R359" s="34">
        <v>0</v>
      </c>
      <c r="S359" s="34">
        <v>0</v>
      </c>
      <c r="T359" s="8">
        <v>0</v>
      </c>
      <c r="U359" s="87"/>
      <c r="V359" s="87"/>
    </row>
    <row r="360" spans="1:24" x14ac:dyDescent="0.15">
      <c r="A360" s="5"/>
      <c r="B360" s="24" t="s">
        <v>8</v>
      </c>
      <c r="C360" s="7"/>
      <c r="D360" s="73">
        <f t="shared" si="170"/>
        <v>0</v>
      </c>
      <c r="E360" s="74">
        <f t="shared" si="170"/>
        <v>1</v>
      </c>
      <c r="F360" s="74">
        <f t="shared" si="170"/>
        <v>0</v>
      </c>
      <c r="G360" s="75">
        <f t="shared" si="170"/>
        <v>0</v>
      </c>
      <c r="H360" s="119">
        <f t="shared" si="170"/>
        <v>0</v>
      </c>
      <c r="I360" s="76">
        <f t="shared" si="166"/>
        <v>1</v>
      </c>
      <c r="J360" s="75">
        <f t="shared" si="167"/>
        <v>0</v>
      </c>
      <c r="K360" s="77">
        <f t="shared" si="168"/>
        <v>1</v>
      </c>
      <c r="L360" s="30">
        <f t="shared" si="169"/>
        <v>0</v>
      </c>
      <c r="M360" s="44" t="s">
        <v>70</v>
      </c>
      <c r="O360" s="8" t="s">
        <v>8</v>
      </c>
      <c r="P360" s="34">
        <v>5</v>
      </c>
      <c r="Q360" s="34">
        <v>2</v>
      </c>
      <c r="R360" s="34">
        <v>0</v>
      </c>
      <c r="S360" s="34">
        <v>0</v>
      </c>
      <c r="T360" s="8">
        <v>0</v>
      </c>
      <c r="U360" s="87"/>
      <c r="V360" s="87"/>
    </row>
    <row r="361" spans="1:24" x14ac:dyDescent="0.15">
      <c r="A361" s="17"/>
      <c r="B361" s="25" t="s">
        <v>157</v>
      </c>
      <c r="C361" s="18"/>
      <c r="D361" s="78">
        <f>SUM(D355:D360)</f>
        <v>5</v>
      </c>
      <c r="E361" s="79">
        <f>SUM(E355:E360)</f>
        <v>2</v>
      </c>
      <c r="F361" s="79">
        <f>SUM(F355:F360)</f>
        <v>0</v>
      </c>
      <c r="G361" s="80">
        <f>SUM(G355:G360)</f>
        <v>0</v>
      </c>
      <c r="H361" s="120">
        <f>SUM(H355:H360)</f>
        <v>0</v>
      </c>
      <c r="I361" s="81">
        <f t="shared" si="166"/>
        <v>7</v>
      </c>
      <c r="J361" s="80">
        <f t="shared" si="167"/>
        <v>0</v>
      </c>
      <c r="K361" s="82">
        <f t="shared" si="168"/>
        <v>7</v>
      </c>
      <c r="L361" s="31">
        <f t="shared" si="169"/>
        <v>0</v>
      </c>
      <c r="M361" s="45">
        <f>IF(ISERROR(ROUND(K361/$K$397*100,1)),"-",ROUND(K361/$K$397*100,1))</f>
        <v>6</v>
      </c>
      <c r="O361" s="35" t="s">
        <v>9</v>
      </c>
      <c r="P361" s="36">
        <v>8</v>
      </c>
      <c r="Q361" s="36">
        <v>2</v>
      </c>
      <c r="R361" s="36">
        <v>0</v>
      </c>
      <c r="S361" s="36">
        <v>0</v>
      </c>
      <c r="T361" s="36">
        <v>0</v>
      </c>
      <c r="U361" s="87"/>
      <c r="V361" s="87"/>
    </row>
    <row r="362" spans="1:24" x14ac:dyDescent="0.15">
      <c r="A362" s="1"/>
      <c r="B362" s="22" t="s">
        <v>158</v>
      </c>
      <c r="C362" s="2"/>
      <c r="D362" s="63">
        <f>P361-P360</f>
        <v>3</v>
      </c>
      <c r="E362" s="64">
        <f>Q361-Q360</f>
        <v>0</v>
      </c>
      <c r="F362" s="64">
        <f>R361-R360</f>
        <v>0</v>
      </c>
      <c r="G362" s="65">
        <f t="shared" ref="G362:H366" si="171">S361-S360</f>
        <v>0</v>
      </c>
      <c r="H362" s="117">
        <f t="shared" si="171"/>
        <v>0</v>
      </c>
      <c r="I362" s="66">
        <f t="shared" si="166"/>
        <v>3</v>
      </c>
      <c r="J362" s="65">
        <f t="shared" si="167"/>
        <v>0</v>
      </c>
      <c r="K362" s="67">
        <f t="shared" si="168"/>
        <v>3</v>
      </c>
      <c r="L362" s="28">
        <f t="shared" si="169"/>
        <v>0</v>
      </c>
      <c r="M362" s="42" t="s">
        <v>70</v>
      </c>
      <c r="O362" s="37" t="s">
        <v>10</v>
      </c>
      <c r="P362" s="38">
        <v>9</v>
      </c>
      <c r="Q362" s="38">
        <v>3</v>
      </c>
      <c r="R362" s="38">
        <v>1</v>
      </c>
      <c r="S362" s="38">
        <v>0</v>
      </c>
      <c r="T362" s="8">
        <v>1</v>
      </c>
      <c r="U362" s="87"/>
      <c r="V362" s="87"/>
    </row>
    <row r="363" spans="1:24" x14ac:dyDescent="0.15">
      <c r="A363" s="3"/>
      <c r="B363" s="23" t="s">
        <v>10</v>
      </c>
      <c r="C363" s="4"/>
      <c r="D363" s="68">
        <f t="shared" ref="D363:F367" si="172">P362-P361</f>
        <v>1</v>
      </c>
      <c r="E363" s="69">
        <f t="shared" si="172"/>
        <v>1</v>
      </c>
      <c r="F363" s="69">
        <f t="shared" si="172"/>
        <v>1</v>
      </c>
      <c r="G363" s="70">
        <f t="shared" si="171"/>
        <v>0</v>
      </c>
      <c r="H363" s="118">
        <f t="shared" si="171"/>
        <v>1</v>
      </c>
      <c r="I363" s="71">
        <f t="shared" ref="I363" si="173">SUM(D363:E363)</f>
        <v>2</v>
      </c>
      <c r="J363" s="70">
        <f t="shared" si="167"/>
        <v>1</v>
      </c>
      <c r="K363" s="72">
        <f t="shared" si="168"/>
        <v>4</v>
      </c>
      <c r="L363" s="29">
        <f t="shared" si="169"/>
        <v>25</v>
      </c>
      <c r="M363" s="43" t="s">
        <v>70</v>
      </c>
      <c r="O363" s="37" t="s">
        <v>11</v>
      </c>
      <c r="P363" s="38">
        <v>10</v>
      </c>
      <c r="Q363" s="38">
        <v>5</v>
      </c>
      <c r="R363" s="38">
        <v>1</v>
      </c>
      <c r="S363" s="38">
        <v>1</v>
      </c>
      <c r="T363" s="8">
        <v>1</v>
      </c>
      <c r="U363" s="87"/>
      <c r="V363" s="87"/>
    </row>
    <row r="364" spans="1:24" x14ac:dyDescent="0.15">
      <c r="A364" s="3"/>
      <c r="B364" s="23" t="s">
        <v>11</v>
      </c>
      <c r="C364" s="4"/>
      <c r="D364" s="68">
        <f t="shared" si="172"/>
        <v>1</v>
      </c>
      <c r="E364" s="69">
        <f t="shared" si="172"/>
        <v>2</v>
      </c>
      <c r="F364" s="69">
        <f t="shared" si="172"/>
        <v>0</v>
      </c>
      <c r="G364" s="70">
        <f t="shared" si="171"/>
        <v>1</v>
      </c>
      <c r="H364" s="118">
        <f t="shared" si="171"/>
        <v>0</v>
      </c>
      <c r="I364" s="71">
        <f>SUM(D364:E364)</f>
        <v>3</v>
      </c>
      <c r="J364" s="70">
        <f t="shared" si="167"/>
        <v>1</v>
      </c>
      <c r="K364" s="72">
        <f t="shared" si="168"/>
        <v>4</v>
      </c>
      <c r="L364" s="29">
        <f t="shared" si="169"/>
        <v>25</v>
      </c>
      <c r="M364" s="43" t="s">
        <v>70</v>
      </c>
      <c r="O364" s="37" t="s">
        <v>12</v>
      </c>
      <c r="P364" s="38">
        <v>11</v>
      </c>
      <c r="Q364" s="38">
        <v>5</v>
      </c>
      <c r="R364" s="38">
        <v>1</v>
      </c>
      <c r="S364" s="38">
        <v>1</v>
      </c>
      <c r="T364" s="8">
        <v>1</v>
      </c>
      <c r="U364" s="87"/>
      <c r="V364" s="87"/>
    </row>
    <row r="365" spans="1:24" x14ac:dyDescent="0.15">
      <c r="A365" s="3"/>
      <c r="B365" s="23" t="s">
        <v>12</v>
      </c>
      <c r="C365" s="4"/>
      <c r="D365" s="68">
        <f t="shared" si="172"/>
        <v>1</v>
      </c>
      <c r="E365" s="69">
        <f t="shared" si="172"/>
        <v>0</v>
      </c>
      <c r="F365" s="69">
        <f t="shared" si="172"/>
        <v>0</v>
      </c>
      <c r="G365" s="70">
        <f t="shared" si="171"/>
        <v>0</v>
      </c>
      <c r="H365" s="118">
        <f t="shared" si="171"/>
        <v>0</v>
      </c>
      <c r="I365" s="71">
        <f t="shared" ref="I365:I367" si="174">SUM(D365:E365)</f>
        <v>1</v>
      </c>
      <c r="J365" s="70">
        <f t="shared" si="167"/>
        <v>0</v>
      </c>
      <c r="K365" s="72">
        <f t="shared" si="168"/>
        <v>1</v>
      </c>
      <c r="L365" s="29">
        <f t="shared" si="169"/>
        <v>0</v>
      </c>
      <c r="M365" s="43" t="s">
        <v>70</v>
      </c>
      <c r="O365" s="37" t="s">
        <v>13</v>
      </c>
      <c r="P365" s="38">
        <v>12</v>
      </c>
      <c r="Q365" s="38">
        <v>6</v>
      </c>
      <c r="R365" s="38">
        <v>1</v>
      </c>
      <c r="S365" s="38">
        <v>1</v>
      </c>
      <c r="T365" s="8">
        <v>1</v>
      </c>
      <c r="U365" s="87"/>
      <c r="V365" s="87"/>
    </row>
    <row r="366" spans="1:24" s="19" customFormat="1" x14ac:dyDescent="0.15">
      <c r="A366" s="3"/>
      <c r="B366" s="23" t="s">
        <v>13</v>
      </c>
      <c r="C366" s="4"/>
      <c r="D366" s="68">
        <f t="shared" si="172"/>
        <v>1</v>
      </c>
      <c r="E366" s="69">
        <f t="shared" si="172"/>
        <v>1</v>
      </c>
      <c r="F366" s="69">
        <f t="shared" si="172"/>
        <v>0</v>
      </c>
      <c r="G366" s="70">
        <f t="shared" si="171"/>
        <v>0</v>
      </c>
      <c r="H366" s="118">
        <f t="shared" si="171"/>
        <v>0</v>
      </c>
      <c r="I366" s="71">
        <f t="shared" si="174"/>
        <v>2</v>
      </c>
      <c r="J366" s="70">
        <f t="shared" si="167"/>
        <v>0</v>
      </c>
      <c r="K366" s="72">
        <f t="shared" si="168"/>
        <v>2</v>
      </c>
      <c r="L366" s="29">
        <f t="shared" si="169"/>
        <v>0</v>
      </c>
      <c r="M366" s="43" t="s">
        <v>70</v>
      </c>
      <c r="O366" s="39" t="s">
        <v>14</v>
      </c>
      <c r="P366" s="40">
        <v>13</v>
      </c>
      <c r="Q366" s="40">
        <v>6</v>
      </c>
      <c r="R366" s="40">
        <v>2</v>
      </c>
      <c r="S366" s="40">
        <v>1</v>
      </c>
      <c r="T366" s="8">
        <v>1</v>
      </c>
      <c r="U366" s="87"/>
      <c r="V366" s="87"/>
    </row>
    <row r="367" spans="1:24" x14ac:dyDescent="0.15">
      <c r="A367" s="5"/>
      <c r="B367" s="24" t="s">
        <v>14</v>
      </c>
      <c r="C367" s="7"/>
      <c r="D367" s="73">
        <f t="shared" si="172"/>
        <v>1</v>
      </c>
      <c r="E367" s="74">
        <f t="shared" si="172"/>
        <v>0</v>
      </c>
      <c r="F367" s="74">
        <f t="shared" si="172"/>
        <v>1</v>
      </c>
      <c r="G367" s="75">
        <f>S366-S365</f>
        <v>0</v>
      </c>
      <c r="H367" s="119">
        <f>T366-T365</f>
        <v>0</v>
      </c>
      <c r="I367" s="76">
        <f t="shared" si="174"/>
        <v>1</v>
      </c>
      <c r="J367" s="75">
        <f t="shared" si="167"/>
        <v>1</v>
      </c>
      <c r="K367" s="77">
        <f t="shared" si="168"/>
        <v>2</v>
      </c>
      <c r="L367" s="30">
        <f t="shared" si="169"/>
        <v>50</v>
      </c>
      <c r="M367" s="44" t="s">
        <v>70</v>
      </c>
      <c r="O367" s="35" t="s">
        <v>15</v>
      </c>
      <c r="P367" s="36">
        <v>13</v>
      </c>
      <c r="Q367" s="36">
        <v>6</v>
      </c>
      <c r="R367" s="36">
        <v>2</v>
      </c>
      <c r="S367" s="36">
        <v>1</v>
      </c>
      <c r="T367" s="36">
        <v>1</v>
      </c>
      <c r="U367" s="87"/>
      <c r="V367" s="87"/>
    </row>
    <row r="368" spans="1:24" x14ac:dyDescent="0.15">
      <c r="A368" s="17"/>
      <c r="B368" s="25" t="s">
        <v>159</v>
      </c>
      <c r="C368" s="18"/>
      <c r="D368" s="78">
        <f>SUM(D362:D367)</f>
        <v>8</v>
      </c>
      <c r="E368" s="79">
        <f>SUM(E362:E367)</f>
        <v>4</v>
      </c>
      <c r="F368" s="79">
        <f>SUM(F362:F367)</f>
        <v>2</v>
      </c>
      <c r="G368" s="80">
        <f>SUM(G362:G367)</f>
        <v>1</v>
      </c>
      <c r="H368" s="120">
        <f>SUM(H362:H367)</f>
        <v>1</v>
      </c>
      <c r="I368" s="81">
        <f>SUM(D368:E368)</f>
        <v>12</v>
      </c>
      <c r="J368" s="80">
        <f>SUM(F368:G368)</f>
        <v>3</v>
      </c>
      <c r="K368" s="82">
        <f t="shared" si="168"/>
        <v>16</v>
      </c>
      <c r="L368" s="31">
        <f t="shared" si="169"/>
        <v>18.8</v>
      </c>
      <c r="M368" s="45">
        <f>IF(ISERROR(ROUND(K368/$K$397*100,1)),"-",ROUND(K368/$K$397*100,1))</f>
        <v>13.8</v>
      </c>
      <c r="O368" s="37" t="s">
        <v>16</v>
      </c>
      <c r="P368" s="38">
        <v>15</v>
      </c>
      <c r="Q368" s="38">
        <v>7</v>
      </c>
      <c r="R368" s="38">
        <v>2</v>
      </c>
      <c r="S368" s="38">
        <v>1</v>
      </c>
      <c r="T368" s="8">
        <v>1</v>
      </c>
      <c r="U368" s="87"/>
      <c r="V368" s="87"/>
    </row>
    <row r="369" spans="1:22" x14ac:dyDescent="0.15">
      <c r="A369" s="1"/>
      <c r="B369" s="22" t="s">
        <v>15</v>
      </c>
      <c r="C369" s="2"/>
      <c r="D369" s="63">
        <f>P367-P366</f>
        <v>0</v>
      </c>
      <c r="E369" s="64">
        <f>Q367-Q366</f>
        <v>0</v>
      </c>
      <c r="F369" s="64">
        <f>R367-R366</f>
        <v>0</v>
      </c>
      <c r="G369" s="65">
        <f t="shared" ref="G369:H374" si="175">S367-S366</f>
        <v>0</v>
      </c>
      <c r="H369" s="117">
        <f t="shared" si="175"/>
        <v>0</v>
      </c>
      <c r="I369" s="66">
        <f>SUM(D369:E369)</f>
        <v>0</v>
      </c>
      <c r="J369" s="65">
        <f>SUM(F369:G369)</f>
        <v>0</v>
      </c>
      <c r="K369" s="67">
        <f t="shared" si="168"/>
        <v>0</v>
      </c>
      <c r="L369" s="28" t="str">
        <f t="shared" si="169"/>
        <v>-</v>
      </c>
      <c r="M369" s="42" t="s">
        <v>70</v>
      </c>
      <c r="O369" s="37" t="s">
        <v>17</v>
      </c>
      <c r="P369" s="38">
        <v>15</v>
      </c>
      <c r="Q369" s="38">
        <v>7</v>
      </c>
      <c r="R369" s="38">
        <v>2</v>
      </c>
      <c r="S369" s="38">
        <v>1</v>
      </c>
      <c r="T369" s="8">
        <v>1</v>
      </c>
      <c r="U369" s="87"/>
      <c r="V369" s="87"/>
    </row>
    <row r="370" spans="1:22" x14ac:dyDescent="0.15">
      <c r="A370" s="3"/>
      <c r="B370" s="23" t="s">
        <v>16</v>
      </c>
      <c r="C370" s="4"/>
      <c r="D370" s="68">
        <f t="shared" ref="D370:F374" si="176">P368-P367</f>
        <v>2</v>
      </c>
      <c r="E370" s="69">
        <f t="shared" si="176"/>
        <v>1</v>
      </c>
      <c r="F370" s="69">
        <f t="shared" si="176"/>
        <v>0</v>
      </c>
      <c r="G370" s="70">
        <f t="shared" si="175"/>
        <v>0</v>
      </c>
      <c r="H370" s="118">
        <f t="shared" si="175"/>
        <v>0</v>
      </c>
      <c r="I370" s="71">
        <f t="shared" ref="I370" si="177">SUM(D370:E370)</f>
        <v>3</v>
      </c>
      <c r="J370" s="70">
        <f t="shared" ref="J370:J374" si="178">SUM(F370:G370)</f>
        <v>0</v>
      </c>
      <c r="K370" s="72">
        <f t="shared" si="168"/>
        <v>3</v>
      </c>
      <c r="L370" s="29">
        <f t="shared" si="169"/>
        <v>0</v>
      </c>
      <c r="M370" s="43" t="s">
        <v>70</v>
      </c>
      <c r="O370" s="37" t="s">
        <v>18</v>
      </c>
      <c r="P370" s="38">
        <v>15</v>
      </c>
      <c r="Q370" s="38">
        <v>7</v>
      </c>
      <c r="R370" s="38">
        <v>2</v>
      </c>
      <c r="S370" s="38">
        <v>1</v>
      </c>
      <c r="T370" s="8">
        <v>1</v>
      </c>
      <c r="U370" s="87"/>
      <c r="V370" s="87"/>
    </row>
    <row r="371" spans="1:22" x14ac:dyDescent="0.15">
      <c r="A371" s="3"/>
      <c r="B371" s="23" t="s">
        <v>17</v>
      </c>
      <c r="C371" s="4"/>
      <c r="D371" s="68">
        <f t="shared" si="176"/>
        <v>0</v>
      </c>
      <c r="E371" s="69">
        <f t="shared" si="176"/>
        <v>0</v>
      </c>
      <c r="F371" s="69">
        <f t="shared" si="176"/>
        <v>0</v>
      </c>
      <c r="G371" s="70">
        <f t="shared" si="175"/>
        <v>0</v>
      </c>
      <c r="H371" s="118">
        <f t="shared" si="175"/>
        <v>0</v>
      </c>
      <c r="I371" s="71">
        <f>SUM(D371:E371)</f>
        <v>0</v>
      </c>
      <c r="J371" s="70">
        <f t="shared" si="178"/>
        <v>0</v>
      </c>
      <c r="K371" s="72">
        <f t="shared" si="168"/>
        <v>0</v>
      </c>
      <c r="L371" s="29" t="str">
        <f t="shared" si="169"/>
        <v>-</v>
      </c>
      <c r="M371" s="43" t="s">
        <v>70</v>
      </c>
      <c r="O371" s="37" t="s">
        <v>19</v>
      </c>
      <c r="P371" s="38">
        <v>15</v>
      </c>
      <c r="Q371" s="38">
        <v>7</v>
      </c>
      <c r="R371" s="38">
        <v>2</v>
      </c>
      <c r="S371" s="38">
        <v>1</v>
      </c>
      <c r="T371" s="8">
        <v>1</v>
      </c>
      <c r="U371" s="87"/>
      <c r="V371" s="87"/>
    </row>
    <row r="372" spans="1:22" x14ac:dyDescent="0.15">
      <c r="A372" s="3"/>
      <c r="B372" s="23" t="s">
        <v>18</v>
      </c>
      <c r="C372" s="4"/>
      <c r="D372" s="68">
        <f t="shared" si="176"/>
        <v>0</v>
      </c>
      <c r="E372" s="69">
        <f t="shared" si="176"/>
        <v>0</v>
      </c>
      <c r="F372" s="69">
        <f t="shared" si="176"/>
        <v>0</v>
      </c>
      <c r="G372" s="70">
        <f t="shared" si="175"/>
        <v>0</v>
      </c>
      <c r="H372" s="118">
        <f t="shared" si="175"/>
        <v>0</v>
      </c>
      <c r="I372" s="71">
        <f t="shared" ref="I372:I374" si="179">SUM(D372:E372)</f>
        <v>0</v>
      </c>
      <c r="J372" s="70">
        <f t="shared" si="178"/>
        <v>0</v>
      </c>
      <c r="K372" s="72">
        <f t="shared" si="168"/>
        <v>0</v>
      </c>
      <c r="L372" s="29" t="str">
        <f t="shared" si="169"/>
        <v>-</v>
      </c>
      <c r="M372" s="43" t="s">
        <v>70</v>
      </c>
      <c r="O372" s="39" t="s">
        <v>20</v>
      </c>
      <c r="P372" s="40">
        <v>16</v>
      </c>
      <c r="Q372" s="40">
        <v>7</v>
      </c>
      <c r="R372" s="40">
        <v>2</v>
      </c>
      <c r="S372" s="40">
        <v>1</v>
      </c>
      <c r="T372" s="8">
        <v>2</v>
      </c>
      <c r="U372" s="87"/>
      <c r="V372" s="87"/>
    </row>
    <row r="373" spans="1:22" s="19" customFormat="1" x14ac:dyDescent="0.15">
      <c r="A373" s="3"/>
      <c r="B373" s="23" t="s">
        <v>19</v>
      </c>
      <c r="C373" s="4"/>
      <c r="D373" s="68">
        <f t="shared" si="176"/>
        <v>0</v>
      </c>
      <c r="E373" s="69">
        <f t="shared" si="176"/>
        <v>0</v>
      </c>
      <c r="F373" s="69">
        <f t="shared" si="176"/>
        <v>0</v>
      </c>
      <c r="G373" s="70">
        <f t="shared" si="175"/>
        <v>0</v>
      </c>
      <c r="H373" s="118">
        <f t="shared" si="175"/>
        <v>0</v>
      </c>
      <c r="I373" s="71">
        <f t="shared" si="179"/>
        <v>0</v>
      </c>
      <c r="J373" s="70">
        <f t="shared" si="178"/>
        <v>0</v>
      </c>
      <c r="K373" s="72">
        <f t="shared" si="168"/>
        <v>0</v>
      </c>
      <c r="L373" s="29" t="str">
        <f t="shared" si="169"/>
        <v>-</v>
      </c>
      <c r="M373" s="43" t="s">
        <v>70</v>
      </c>
      <c r="O373" s="35" t="s">
        <v>55</v>
      </c>
      <c r="P373" s="36">
        <v>1</v>
      </c>
      <c r="Q373" s="36">
        <v>0</v>
      </c>
      <c r="R373" s="36">
        <v>0</v>
      </c>
      <c r="S373" s="36">
        <v>0</v>
      </c>
      <c r="T373" s="36">
        <v>0</v>
      </c>
      <c r="U373" s="87"/>
      <c r="V373" s="87"/>
    </row>
    <row r="374" spans="1:22" x14ac:dyDescent="0.15">
      <c r="A374" s="5"/>
      <c r="B374" s="24" t="s">
        <v>20</v>
      </c>
      <c r="C374" s="7"/>
      <c r="D374" s="73">
        <f t="shared" si="176"/>
        <v>1</v>
      </c>
      <c r="E374" s="74">
        <f t="shared" si="176"/>
        <v>0</v>
      </c>
      <c r="F374" s="74">
        <f t="shared" si="176"/>
        <v>0</v>
      </c>
      <c r="G374" s="75">
        <f t="shared" si="175"/>
        <v>0</v>
      </c>
      <c r="H374" s="119">
        <f t="shared" si="175"/>
        <v>1</v>
      </c>
      <c r="I374" s="76">
        <f t="shared" si="179"/>
        <v>1</v>
      </c>
      <c r="J374" s="75">
        <f t="shared" si="178"/>
        <v>0</v>
      </c>
      <c r="K374" s="77">
        <f t="shared" si="168"/>
        <v>2</v>
      </c>
      <c r="L374" s="30">
        <f t="shared" si="169"/>
        <v>0</v>
      </c>
      <c r="M374" s="44" t="s">
        <v>70</v>
      </c>
      <c r="O374" s="37" t="s">
        <v>21</v>
      </c>
      <c r="P374" s="38">
        <v>4</v>
      </c>
      <c r="Q374" s="38">
        <v>0</v>
      </c>
      <c r="R374" s="38">
        <v>0</v>
      </c>
      <c r="S374" s="38">
        <v>0</v>
      </c>
      <c r="T374" s="8">
        <v>1</v>
      </c>
      <c r="U374" s="87"/>
      <c r="V374" s="87"/>
    </row>
    <row r="375" spans="1:22" x14ac:dyDescent="0.15">
      <c r="A375" s="17"/>
      <c r="B375" s="25" t="s">
        <v>160</v>
      </c>
      <c r="C375" s="18"/>
      <c r="D375" s="78">
        <f>SUM(D369:D374)</f>
        <v>3</v>
      </c>
      <c r="E375" s="79">
        <f>SUM(E369:E374)</f>
        <v>1</v>
      </c>
      <c r="F375" s="79">
        <f>SUM(F369:F374)</f>
        <v>0</v>
      </c>
      <c r="G375" s="80">
        <f>SUM(G369:G374)</f>
        <v>0</v>
      </c>
      <c r="H375" s="120">
        <f>SUM(H369:H374)</f>
        <v>1</v>
      </c>
      <c r="I375" s="81">
        <f>SUM(D375:E375)</f>
        <v>4</v>
      </c>
      <c r="J375" s="80">
        <f>SUM(F375:G375)</f>
        <v>0</v>
      </c>
      <c r="K375" s="82">
        <f t="shared" si="168"/>
        <v>5</v>
      </c>
      <c r="L375" s="31">
        <f t="shared" si="169"/>
        <v>0</v>
      </c>
      <c r="M375" s="45">
        <f>IF(ISERROR(ROUND(K375/$K$397*100,1)),"-",ROUND(K375/$K$397*100,1))</f>
        <v>4.3</v>
      </c>
      <c r="O375" s="37" t="s">
        <v>22</v>
      </c>
      <c r="P375" s="38">
        <v>6</v>
      </c>
      <c r="Q375" s="38">
        <v>1</v>
      </c>
      <c r="R375" s="38">
        <v>0</v>
      </c>
      <c r="S375" s="38">
        <v>0</v>
      </c>
      <c r="T375" s="8">
        <v>1</v>
      </c>
      <c r="U375" s="87"/>
      <c r="V375" s="87"/>
    </row>
    <row r="376" spans="1:22" x14ac:dyDescent="0.15">
      <c r="A376" s="1"/>
      <c r="B376" s="22" t="s">
        <v>55</v>
      </c>
      <c r="C376" s="2"/>
      <c r="D376" s="63">
        <f>P373</f>
        <v>1</v>
      </c>
      <c r="E376" s="64">
        <f>Q373</f>
        <v>0</v>
      </c>
      <c r="F376" s="64">
        <f>R373</f>
        <v>0</v>
      </c>
      <c r="G376" s="65">
        <f>S373</f>
        <v>0</v>
      </c>
      <c r="H376" s="117">
        <f>T373</f>
        <v>0</v>
      </c>
      <c r="I376" s="66">
        <f>SUM(D376:E376)</f>
        <v>1</v>
      </c>
      <c r="J376" s="65">
        <f>SUM(F376:G376)</f>
        <v>0</v>
      </c>
      <c r="K376" s="67">
        <f t="shared" si="168"/>
        <v>1</v>
      </c>
      <c r="L376" s="28">
        <f t="shared" si="169"/>
        <v>0</v>
      </c>
      <c r="M376" s="42" t="s">
        <v>70</v>
      </c>
      <c r="O376" s="37" t="s">
        <v>23</v>
      </c>
      <c r="P376" s="38">
        <v>9</v>
      </c>
      <c r="Q376" s="38">
        <v>1</v>
      </c>
      <c r="R376" s="38">
        <v>0</v>
      </c>
      <c r="S376" s="38">
        <v>2</v>
      </c>
      <c r="T376" s="8">
        <v>1</v>
      </c>
      <c r="U376" s="87"/>
      <c r="V376" s="87"/>
    </row>
    <row r="377" spans="1:22" x14ac:dyDescent="0.15">
      <c r="A377" s="3"/>
      <c r="B377" s="23" t="s">
        <v>56</v>
      </c>
      <c r="C377" s="4"/>
      <c r="D377" s="68">
        <f t="shared" ref="D377:H381" si="180">P374-P373</f>
        <v>3</v>
      </c>
      <c r="E377" s="69">
        <f t="shared" si="180"/>
        <v>0</v>
      </c>
      <c r="F377" s="69">
        <f t="shared" si="180"/>
        <v>0</v>
      </c>
      <c r="G377" s="70">
        <f t="shared" si="180"/>
        <v>0</v>
      </c>
      <c r="H377" s="118">
        <f t="shared" si="180"/>
        <v>1</v>
      </c>
      <c r="I377" s="71">
        <f t="shared" ref="I377" si="181">SUM(D377:E377)</f>
        <v>3</v>
      </c>
      <c r="J377" s="70">
        <f t="shared" ref="J377:J381" si="182">SUM(F377:G377)</f>
        <v>0</v>
      </c>
      <c r="K377" s="72">
        <f t="shared" si="168"/>
        <v>4</v>
      </c>
      <c r="L377" s="29">
        <f t="shared" si="169"/>
        <v>0</v>
      </c>
      <c r="M377" s="43" t="s">
        <v>70</v>
      </c>
      <c r="O377" s="37" t="s">
        <v>24</v>
      </c>
      <c r="P377" s="38">
        <v>13</v>
      </c>
      <c r="Q377" s="38">
        <v>2</v>
      </c>
      <c r="R377" s="38">
        <v>0</v>
      </c>
      <c r="S377" s="38">
        <v>2</v>
      </c>
      <c r="T377" s="8">
        <v>1</v>
      </c>
      <c r="U377" s="87"/>
      <c r="V377" s="87"/>
    </row>
    <row r="378" spans="1:22" s="19" customFormat="1" x14ac:dyDescent="0.15">
      <c r="A378" s="3"/>
      <c r="B378" s="23" t="s">
        <v>57</v>
      </c>
      <c r="C378" s="4"/>
      <c r="D378" s="68">
        <f t="shared" si="180"/>
        <v>2</v>
      </c>
      <c r="E378" s="69">
        <f t="shared" si="180"/>
        <v>1</v>
      </c>
      <c r="F378" s="69">
        <f t="shared" si="180"/>
        <v>0</v>
      </c>
      <c r="G378" s="70">
        <f t="shared" si="180"/>
        <v>0</v>
      </c>
      <c r="H378" s="118">
        <f t="shared" si="180"/>
        <v>0</v>
      </c>
      <c r="I378" s="71">
        <f>SUM(D378:E378)</f>
        <v>3</v>
      </c>
      <c r="J378" s="70">
        <f t="shared" si="182"/>
        <v>0</v>
      </c>
      <c r="K378" s="72">
        <f t="shared" si="168"/>
        <v>3</v>
      </c>
      <c r="L378" s="29">
        <f t="shared" si="169"/>
        <v>0</v>
      </c>
      <c r="M378" s="43" t="s">
        <v>70</v>
      </c>
      <c r="O378" s="39" t="s">
        <v>25</v>
      </c>
      <c r="P378" s="40">
        <v>20</v>
      </c>
      <c r="Q378" s="40">
        <v>2</v>
      </c>
      <c r="R378" s="40">
        <v>0</v>
      </c>
      <c r="S378" s="40">
        <v>2</v>
      </c>
      <c r="T378" s="8">
        <v>1</v>
      </c>
      <c r="U378" s="87"/>
      <c r="V378" s="87"/>
    </row>
    <row r="379" spans="1:22" x14ac:dyDescent="0.15">
      <c r="A379" s="3"/>
      <c r="B379" s="23" t="s">
        <v>58</v>
      </c>
      <c r="C379" s="4"/>
      <c r="D379" s="68">
        <f t="shared" si="180"/>
        <v>3</v>
      </c>
      <c r="E379" s="69">
        <f t="shared" si="180"/>
        <v>0</v>
      </c>
      <c r="F379" s="69">
        <f t="shared" si="180"/>
        <v>0</v>
      </c>
      <c r="G379" s="70">
        <f t="shared" si="180"/>
        <v>2</v>
      </c>
      <c r="H379" s="118">
        <f t="shared" si="180"/>
        <v>0</v>
      </c>
      <c r="I379" s="71">
        <f t="shared" ref="I379:I381" si="183">SUM(D379:E379)</f>
        <v>3</v>
      </c>
      <c r="J379" s="70">
        <f t="shared" si="182"/>
        <v>2</v>
      </c>
      <c r="K379" s="72">
        <f t="shared" si="168"/>
        <v>5</v>
      </c>
      <c r="L379" s="29">
        <f t="shared" si="169"/>
        <v>40</v>
      </c>
      <c r="M379" s="43" t="s">
        <v>70</v>
      </c>
      <c r="O379" s="35" t="s">
        <v>27</v>
      </c>
      <c r="P379" s="36">
        <v>26</v>
      </c>
      <c r="Q379" s="36">
        <v>2</v>
      </c>
      <c r="R379" s="36">
        <v>0</v>
      </c>
      <c r="S379" s="36">
        <v>3</v>
      </c>
      <c r="T379" s="36">
        <v>1</v>
      </c>
      <c r="U379" s="87"/>
      <c r="V379" s="87"/>
    </row>
    <row r="380" spans="1:22" x14ac:dyDescent="0.15">
      <c r="A380" s="3"/>
      <c r="B380" s="23" t="s">
        <v>59</v>
      </c>
      <c r="C380" s="4"/>
      <c r="D380" s="68">
        <f t="shared" si="180"/>
        <v>4</v>
      </c>
      <c r="E380" s="69">
        <f t="shared" si="180"/>
        <v>1</v>
      </c>
      <c r="F380" s="69">
        <f t="shared" si="180"/>
        <v>0</v>
      </c>
      <c r="G380" s="70">
        <f t="shared" si="180"/>
        <v>0</v>
      </c>
      <c r="H380" s="118">
        <f t="shared" si="180"/>
        <v>0</v>
      </c>
      <c r="I380" s="71">
        <f t="shared" si="183"/>
        <v>5</v>
      </c>
      <c r="J380" s="70">
        <f t="shared" si="182"/>
        <v>0</v>
      </c>
      <c r="K380" s="72">
        <f t="shared" si="168"/>
        <v>5</v>
      </c>
      <c r="L380" s="29">
        <f t="shared" si="169"/>
        <v>0</v>
      </c>
      <c r="M380" s="43" t="s">
        <v>70</v>
      </c>
      <c r="O380" s="37" t="s">
        <v>28</v>
      </c>
      <c r="P380" s="38">
        <v>31</v>
      </c>
      <c r="Q380" s="38">
        <v>3</v>
      </c>
      <c r="R380" s="38">
        <v>0</v>
      </c>
      <c r="S380" s="38">
        <v>3</v>
      </c>
      <c r="T380" s="8">
        <v>2</v>
      </c>
      <c r="U380" s="87"/>
      <c r="V380" s="87"/>
    </row>
    <row r="381" spans="1:22" x14ac:dyDescent="0.15">
      <c r="A381" s="5"/>
      <c r="B381" s="24" t="s">
        <v>26</v>
      </c>
      <c r="C381" s="7"/>
      <c r="D381" s="73">
        <f t="shared" si="180"/>
        <v>7</v>
      </c>
      <c r="E381" s="74">
        <f t="shared" si="180"/>
        <v>0</v>
      </c>
      <c r="F381" s="74">
        <f t="shared" si="180"/>
        <v>0</v>
      </c>
      <c r="G381" s="75">
        <f t="shared" si="180"/>
        <v>0</v>
      </c>
      <c r="H381" s="119">
        <f t="shared" si="180"/>
        <v>0</v>
      </c>
      <c r="I381" s="76">
        <f t="shared" si="183"/>
        <v>7</v>
      </c>
      <c r="J381" s="75">
        <f t="shared" si="182"/>
        <v>0</v>
      </c>
      <c r="K381" s="77">
        <f t="shared" si="168"/>
        <v>7</v>
      </c>
      <c r="L381" s="30">
        <f t="shared" si="169"/>
        <v>0</v>
      </c>
      <c r="M381" s="44" t="s">
        <v>70</v>
      </c>
      <c r="O381" s="37" t="s">
        <v>29</v>
      </c>
      <c r="P381" s="38">
        <v>37</v>
      </c>
      <c r="Q381" s="38">
        <v>3</v>
      </c>
      <c r="R381" s="38">
        <v>0</v>
      </c>
      <c r="S381" s="38">
        <v>4</v>
      </c>
      <c r="T381" s="8">
        <v>2</v>
      </c>
      <c r="U381" s="87"/>
      <c r="V381" s="87"/>
    </row>
    <row r="382" spans="1:22" x14ac:dyDescent="0.15">
      <c r="A382" s="17"/>
      <c r="B382" s="25" t="s">
        <v>113</v>
      </c>
      <c r="C382" s="18"/>
      <c r="D382" s="78">
        <f>SUM(D376:D381)</f>
        <v>20</v>
      </c>
      <c r="E382" s="79">
        <f>SUM(E376:E381)</f>
        <v>2</v>
      </c>
      <c r="F382" s="79">
        <f>SUM(F376:F381)</f>
        <v>0</v>
      </c>
      <c r="G382" s="80">
        <f>SUM(G376:G381)</f>
        <v>2</v>
      </c>
      <c r="H382" s="120">
        <f>SUM(H376:H381)</f>
        <v>1</v>
      </c>
      <c r="I382" s="81">
        <f>SUM(D382:E382)</f>
        <v>22</v>
      </c>
      <c r="J382" s="80">
        <f>SUM(F382:G382)</f>
        <v>2</v>
      </c>
      <c r="K382" s="82">
        <f t="shared" si="168"/>
        <v>25</v>
      </c>
      <c r="L382" s="31">
        <f t="shared" si="169"/>
        <v>8</v>
      </c>
      <c r="M382" s="45">
        <f>IF(ISERROR(ROUND(K382/$K$397*100,1)),"-",ROUND(K382/$K$397*100,1))</f>
        <v>21.6</v>
      </c>
      <c r="O382" s="37" t="s">
        <v>30</v>
      </c>
      <c r="P382" s="38">
        <v>40</v>
      </c>
      <c r="Q382" s="38">
        <v>3</v>
      </c>
      <c r="R382" s="38">
        <v>1</v>
      </c>
      <c r="S382" s="38">
        <v>5</v>
      </c>
      <c r="T382" s="8">
        <v>2</v>
      </c>
      <c r="U382" s="87"/>
      <c r="V382" s="87"/>
    </row>
    <row r="383" spans="1:22" x14ac:dyDescent="0.15">
      <c r="A383" s="1"/>
      <c r="B383" s="22" t="s">
        <v>60</v>
      </c>
      <c r="C383" s="2"/>
      <c r="D383" s="63">
        <f>P379-P378</f>
        <v>6</v>
      </c>
      <c r="E383" s="64">
        <f>Q379-Q378</f>
        <v>0</v>
      </c>
      <c r="F383" s="64">
        <f>R379-R378</f>
        <v>0</v>
      </c>
      <c r="G383" s="65">
        <f>S379-S378</f>
        <v>1</v>
      </c>
      <c r="H383" s="117">
        <f>T379-T378</f>
        <v>0</v>
      </c>
      <c r="I383" s="66">
        <f>SUM(D383:E383)</f>
        <v>6</v>
      </c>
      <c r="J383" s="65">
        <f>SUM(F383:G383)</f>
        <v>1</v>
      </c>
      <c r="K383" s="67">
        <f t="shared" si="168"/>
        <v>7</v>
      </c>
      <c r="L383" s="28">
        <f t="shared" si="169"/>
        <v>14.3</v>
      </c>
      <c r="M383" s="42" t="s">
        <v>70</v>
      </c>
      <c r="O383" s="37" t="s">
        <v>31</v>
      </c>
      <c r="P383" s="38">
        <v>51</v>
      </c>
      <c r="Q383" s="38">
        <v>4</v>
      </c>
      <c r="R383" s="38">
        <v>1</v>
      </c>
      <c r="S383" s="38">
        <v>5</v>
      </c>
      <c r="T383" s="8">
        <v>2</v>
      </c>
    </row>
    <row r="384" spans="1:22" x14ac:dyDescent="0.15">
      <c r="A384" s="3"/>
      <c r="B384" s="23" t="s">
        <v>61</v>
      </c>
      <c r="C384" s="4"/>
      <c r="D384" s="68">
        <f t="shared" ref="D384:H388" si="184">P380-P379</f>
        <v>5</v>
      </c>
      <c r="E384" s="69">
        <f t="shared" si="184"/>
        <v>1</v>
      </c>
      <c r="F384" s="69">
        <f t="shared" si="184"/>
        <v>0</v>
      </c>
      <c r="G384" s="70">
        <f t="shared" si="184"/>
        <v>0</v>
      </c>
      <c r="H384" s="118">
        <f t="shared" si="184"/>
        <v>1</v>
      </c>
      <c r="I384" s="71">
        <f t="shared" ref="I384" si="185">SUM(D384:E384)</f>
        <v>6</v>
      </c>
      <c r="J384" s="70">
        <f t="shared" ref="J384:J388" si="186">SUM(F384:G384)</f>
        <v>0</v>
      </c>
      <c r="K384" s="72">
        <f t="shared" si="168"/>
        <v>7</v>
      </c>
      <c r="L384" s="29">
        <f t="shared" si="169"/>
        <v>0</v>
      </c>
      <c r="M384" s="43" t="s">
        <v>70</v>
      </c>
      <c r="O384" s="39" t="s">
        <v>32</v>
      </c>
      <c r="P384" s="40">
        <v>54</v>
      </c>
      <c r="Q384" s="40">
        <v>4</v>
      </c>
      <c r="R384" s="40">
        <v>1</v>
      </c>
      <c r="S384" s="40">
        <v>5</v>
      </c>
      <c r="T384" s="8">
        <v>2</v>
      </c>
    </row>
    <row r="385" spans="1:21" s="19" customFormat="1" x14ac:dyDescent="0.15">
      <c r="A385" s="3"/>
      <c r="B385" s="23" t="s">
        <v>62</v>
      </c>
      <c r="C385" s="4"/>
      <c r="D385" s="68">
        <f t="shared" si="184"/>
        <v>6</v>
      </c>
      <c r="E385" s="69">
        <f t="shared" si="184"/>
        <v>0</v>
      </c>
      <c r="F385" s="69">
        <f t="shared" si="184"/>
        <v>0</v>
      </c>
      <c r="G385" s="70">
        <f t="shared" si="184"/>
        <v>1</v>
      </c>
      <c r="H385" s="118">
        <f t="shared" si="184"/>
        <v>0</v>
      </c>
      <c r="I385" s="71">
        <f>SUM(D385:E385)</f>
        <v>6</v>
      </c>
      <c r="J385" s="70">
        <f t="shared" si="186"/>
        <v>1</v>
      </c>
      <c r="K385" s="72">
        <f t="shared" si="168"/>
        <v>7</v>
      </c>
      <c r="L385" s="29">
        <f t="shared" si="169"/>
        <v>14.3</v>
      </c>
      <c r="M385" s="43" t="s">
        <v>70</v>
      </c>
      <c r="O385" s="35" t="s">
        <v>34</v>
      </c>
      <c r="P385" s="36">
        <v>56</v>
      </c>
      <c r="Q385" s="36">
        <v>4</v>
      </c>
      <c r="R385" s="36">
        <v>1</v>
      </c>
      <c r="S385" s="36">
        <v>5</v>
      </c>
      <c r="T385" s="36">
        <v>2</v>
      </c>
      <c r="U385" s="8"/>
    </row>
    <row r="386" spans="1:21" x14ac:dyDescent="0.15">
      <c r="A386" s="3"/>
      <c r="B386" s="23" t="s">
        <v>63</v>
      </c>
      <c r="C386" s="4"/>
      <c r="D386" s="68">
        <f t="shared" si="184"/>
        <v>3</v>
      </c>
      <c r="E386" s="69">
        <f t="shared" si="184"/>
        <v>0</v>
      </c>
      <c r="F386" s="69">
        <f t="shared" si="184"/>
        <v>1</v>
      </c>
      <c r="G386" s="70">
        <f t="shared" si="184"/>
        <v>1</v>
      </c>
      <c r="H386" s="118">
        <f t="shared" si="184"/>
        <v>0</v>
      </c>
      <c r="I386" s="71">
        <f t="shared" ref="I386:I388" si="187">SUM(D386:E386)</f>
        <v>3</v>
      </c>
      <c r="J386" s="70">
        <f t="shared" si="186"/>
        <v>2</v>
      </c>
      <c r="K386" s="72">
        <f t="shared" si="168"/>
        <v>5</v>
      </c>
      <c r="L386" s="29">
        <f t="shared" si="169"/>
        <v>40</v>
      </c>
      <c r="M386" s="43" t="s">
        <v>70</v>
      </c>
      <c r="O386" s="37" t="s">
        <v>35</v>
      </c>
      <c r="P386" s="38">
        <v>57</v>
      </c>
      <c r="Q386" s="38">
        <v>4</v>
      </c>
      <c r="R386" s="38">
        <v>1</v>
      </c>
      <c r="S386" s="38">
        <v>5</v>
      </c>
      <c r="T386" s="8">
        <v>2</v>
      </c>
    </row>
    <row r="387" spans="1:21" x14ac:dyDescent="0.15">
      <c r="A387" s="3"/>
      <c r="B387" s="23" t="s">
        <v>64</v>
      </c>
      <c r="C387" s="4"/>
      <c r="D387" s="68">
        <f t="shared" si="184"/>
        <v>11</v>
      </c>
      <c r="E387" s="69">
        <f t="shared" si="184"/>
        <v>1</v>
      </c>
      <c r="F387" s="69">
        <f t="shared" si="184"/>
        <v>0</v>
      </c>
      <c r="G387" s="70">
        <f t="shared" si="184"/>
        <v>0</v>
      </c>
      <c r="H387" s="118">
        <f t="shared" si="184"/>
        <v>0</v>
      </c>
      <c r="I387" s="71">
        <f t="shared" si="187"/>
        <v>12</v>
      </c>
      <c r="J387" s="70">
        <f t="shared" si="186"/>
        <v>0</v>
      </c>
      <c r="K387" s="72">
        <f t="shared" si="168"/>
        <v>12</v>
      </c>
      <c r="L387" s="29">
        <f t="shared" si="169"/>
        <v>0</v>
      </c>
      <c r="M387" s="43" t="s">
        <v>70</v>
      </c>
      <c r="O387" s="37" t="s">
        <v>36</v>
      </c>
      <c r="P387" s="38">
        <v>67</v>
      </c>
      <c r="Q387" s="38">
        <v>6</v>
      </c>
      <c r="R387" s="38">
        <v>1</v>
      </c>
      <c r="S387" s="38">
        <v>5</v>
      </c>
      <c r="T387" s="8">
        <v>2</v>
      </c>
    </row>
    <row r="388" spans="1:21" x14ac:dyDescent="0.15">
      <c r="A388" s="5"/>
      <c r="B388" s="24" t="s">
        <v>33</v>
      </c>
      <c r="C388" s="7"/>
      <c r="D388" s="73">
        <f t="shared" si="184"/>
        <v>3</v>
      </c>
      <c r="E388" s="74">
        <f t="shared" si="184"/>
        <v>0</v>
      </c>
      <c r="F388" s="74">
        <f t="shared" si="184"/>
        <v>0</v>
      </c>
      <c r="G388" s="75">
        <f t="shared" si="184"/>
        <v>0</v>
      </c>
      <c r="H388" s="119">
        <f t="shared" si="184"/>
        <v>0</v>
      </c>
      <c r="I388" s="76">
        <f t="shared" si="187"/>
        <v>3</v>
      </c>
      <c r="J388" s="75">
        <f t="shared" si="186"/>
        <v>0</v>
      </c>
      <c r="K388" s="77">
        <f t="shared" si="168"/>
        <v>3</v>
      </c>
      <c r="L388" s="30">
        <f t="shared" si="169"/>
        <v>0</v>
      </c>
      <c r="M388" s="44" t="s">
        <v>70</v>
      </c>
      <c r="O388" s="37" t="s">
        <v>37</v>
      </c>
      <c r="P388" s="38">
        <v>69</v>
      </c>
      <c r="Q388" s="38">
        <v>6</v>
      </c>
      <c r="R388" s="38">
        <v>1</v>
      </c>
      <c r="S388" s="38">
        <v>5</v>
      </c>
      <c r="T388" s="8">
        <v>2</v>
      </c>
    </row>
    <row r="389" spans="1:21" x14ac:dyDescent="0.15">
      <c r="A389" s="17"/>
      <c r="B389" s="25" t="s">
        <v>112</v>
      </c>
      <c r="C389" s="18"/>
      <c r="D389" s="78">
        <f>SUM(D383:D388)</f>
        <v>34</v>
      </c>
      <c r="E389" s="79">
        <f>SUM(E383:E388)</f>
        <v>2</v>
      </c>
      <c r="F389" s="79">
        <f>SUM(F383:F388)</f>
        <v>1</v>
      </c>
      <c r="G389" s="80">
        <f>SUM(G383:G388)</f>
        <v>3</v>
      </c>
      <c r="H389" s="120">
        <f>SUM(H383:H388)</f>
        <v>1</v>
      </c>
      <c r="I389" s="81">
        <f>SUM(D389:E389)</f>
        <v>36</v>
      </c>
      <c r="J389" s="80">
        <f>SUM(F389:G389)</f>
        <v>4</v>
      </c>
      <c r="K389" s="82">
        <f t="shared" si="168"/>
        <v>41</v>
      </c>
      <c r="L389" s="31">
        <f t="shared" si="169"/>
        <v>9.8000000000000007</v>
      </c>
      <c r="M389" s="45">
        <f>IF(ISERROR(ROUND(K389/$K$397*100,1)),"-",ROUND(K389/$K$397*100,1))</f>
        <v>35.299999999999997</v>
      </c>
      <c r="O389" s="37" t="s">
        <v>38</v>
      </c>
      <c r="P389" s="38">
        <v>71</v>
      </c>
      <c r="Q389" s="38">
        <v>7</v>
      </c>
      <c r="R389" s="38">
        <v>1</v>
      </c>
      <c r="S389" s="38">
        <v>5</v>
      </c>
      <c r="T389" s="8">
        <v>2</v>
      </c>
    </row>
    <row r="390" spans="1:21" x14ac:dyDescent="0.15">
      <c r="A390" s="1"/>
      <c r="B390" s="22" t="s">
        <v>65</v>
      </c>
      <c r="C390" s="2"/>
      <c r="D390" s="63">
        <f>P385-P384</f>
        <v>2</v>
      </c>
      <c r="E390" s="64">
        <f>Q385-Q384</f>
        <v>0</v>
      </c>
      <c r="F390" s="64">
        <f>R385-R384</f>
        <v>0</v>
      </c>
      <c r="G390" s="65">
        <f>S385-S384</f>
        <v>0</v>
      </c>
      <c r="H390" s="117">
        <f>T385-T384</f>
        <v>0</v>
      </c>
      <c r="I390" s="66">
        <f>SUM(D390:E390)</f>
        <v>2</v>
      </c>
      <c r="J390" s="65">
        <f>SUM(F390:G390)</f>
        <v>0</v>
      </c>
      <c r="K390" s="67">
        <f t="shared" si="168"/>
        <v>2</v>
      </c>
      <c r="L390" s="28">
        <f t="shared" si="169"/>
        <v>0</v>
      </c>
      <c r="M390" s="42" t="s">
        <v>70</v>
      </c>
      <c r="O390" s="39" t="s">
        <v>39</v>
      </c>
      <c r="P390" s="40">
        <v>73</v>
      </c>
      <c r="Q390" s="40">
        <v>7</v>
      </c>
      <c r="R390" s="40">
        <v>1</v>
      </c>
      <c r="S390" s="40">
        <v>5</v>
      </c>
      <c r="T390" s="8">
        <v>2</v>
      </c>
    </row>
    <row r="391" spans="1:21" x14ac:dyDescent="0.15">
      <c r="A391" s="3"/>
      <c r="B391" s="23" t="s">
        <v>66</v>
      </c>
      <c r="C391" s="4"/>
      <c r="D391" s="68">
        <f t="shared" ref="D391:H395" si="188">P386-P385</f>
        <v>1</v>
      </c>
      <c r="E391" s="69">
        <f t="shared" si="188"/>
        <v>0</v>
      </c>
      <c r="F391" s="69">
        <f t="shared" si="188"/>
        <v>0</v>
      </c>
      <c r="G391" s="70">
        <f t="shared" si="188"/>
        <v>0</v>
      </c>
      <c r="H391" s="118">
        <f t="shared" si="188"/>
        <v>0</v>
      </c>
      <c r="I391" s="71">
        <f t="shared" ref="I391" si="189">SUM(D391:E391)</f>
        <v>1</v>
      </c>
      <c r="J391" s="70">
        <f t="shared" ref="J391:J395" si="190">SUM(F391:G391)</f>
        <v>0</v>
      </c>
      <c r="K391" s="72">
        <f t="shared" si="168"/>
        <v>1</v>
      </c>
      <c r="L391" s="29">
        <f t="shared" si="169"/>
        <v>0</v>
      </c>
      <c r="M391" s="43" t="s">
        <v>70</v>
      </c>
      <c r="O391" s="19"/>
      <c r="P391" s="19"/>
      <c r="Q391" s="19"/>
      <c r="R391" s="19"/>
      <c r="S391" s="19"/>
    </row>
    <row r="392" spans="1:21" x14ac:dyDescent="0.15">
      <c r="A392" s="3"/>
      <c r="B392" s="23" t="s">
        <v>67</v>
      </c>
      <c r="C392" s="4"/>
      <c r="D392" s="68">
        <f t="shared" si="188"/>
        <v>10</v>
      </c>
      <c r="E392" s="69">
        <f t="shared" si="188"/>
        <v>2</v>
      </c>
      <c r="F392" s="69">
        <f t="shared" si="188"/>
        <v>0</v>
      </c>
      <c r="G392" s="70">
        <f t="shared" si="188"/>
        <v>0</v>
      </c>
      <c r="H392" s="118">
        <f t="shared" si="188"/>
        <v>0</v>
      </c>
      <c r="I392" s="71">
        <f>SUM(D392:E392)</f>
        <v>12</v>
      </c>
      <c r="J392" s="70">
        <f t="shared" si="190"/>
        <v>0</v>
      </c>
      <c r="K392" s="72">
        <f t="shared" si="168"/>
        <v>12</v>
      </c>
      <c r="L392" s="29">
        <f t="shared" si="169"/>
        <v>0</v>
      </c>
      <c r="M392" s="43" t="s">
        <v>70</v>
      </c>
      <c r="O392" s="19"/>
      <c r="P392" s="19"/>
      <c r="Q392" s="19"/>
      <c r="R392" s="19"/>
      <c r="S392" s="19"/>
    </row>
    <row r="393" spans="1:21" x14ac:dyDescent="0.15">
      <c r="A393" s="3"/>
      <c r="B393" s="23" t="s">
        <v>68</v>
      </c>
      <c r="C393" s="4"/>
      <c r="D393" s="68">
        <f t="shared" si="188"/>
        <v>2</v>
      </c>
      <c r="E393" s="69">
        <f t="shared" si="188"/>
        <v>0</v>
      </c>
      <c r="F393" s="69">
        <f t="shared" si="188"/>
        <v>0</v>
      </c>
      <c r="G393" s="70">
        <f t="shared" si="188"/>
        <v>0</v>
      </c>
      <c r="H393" s="118">
        <f t="shared" si="188"/>
        <v>0</v>
      </c>
      <c r="I393" s="71">
        <f t="shared" ref="I393:I395" si="191">SUM(D393:E393)</f>
        <v>2</v>
      </c>
      <c r="J393" s="70">
        <f t="shared" si="190"/>
        <v>0</v>
      </c>
      <c r="K393" s="72">
        <f t="shared" si="168"/>
        <v>2</v>
      </c>
      <c r="L393" s="29">
        <f t="shared" si="169"/>
        <v>0</v>
      </c>
      <c r="M393" s="43" t="s">
        <v>70</v>
      </c>
      <c r="O393" s="19"/>
      <c r="P393" s="19"/>
      <c r="Q393" s="19"/>
      <c r="R393" s="19"/>
      <c r="S393" s="19"/>
    </row>
    <row r="394" spans="1:21" x14ac:dyDescent="0.15">
      <c r="A394" s="3"/>
      <c r="B394" s="23" t="s">
        <v>69</v>
      </c>
      <c r="C394" s="4"/>
      <c r="D394" s="68">
        <f t="shared" si="188"/>
        <v>2</v>
      </c>
      <c r="E394" s="69">
        <f t="shared" si="188"/>
        <v>1</v>
      </c>
      <c r="F394" s="69">
        <f t="shared" si="188"/>
        <v>0</v>
      </c>
      <c r="G394" s="70">
        <f t="shared" si="188"/>
        <v>0</v>
      </c>
      <c r="H394" s="118">
        <f t="shared" si="188"/>
        <v>0</v>
      </c>
      <c r="I394" s="71">
        <f t="shared" si="191"/>
        <v>3</v>
      </c>
      <c r="J394" s="70">
        <f t="shared" si="190"/>
        <v>0</v>
      </c>
      <c r="K394" s="72">
        <f t="shared" si="168"/>
        <v>3</v>
      </c>
      <c r="L394" s="29">
        <f t="shared" si="169"/>
        <v>0</v>
      </c>
      <c r="M394" s="43" t="s">
        <v>70</v>
      </c>
      <c r="O394" s="88"/>
      <c r="P394" s="89"/>
      <c r="Q394" s="88"/>
      <c r="R394" s="88"/>
      <c r="S394" s="88"/>
    </row>
    <row r="395" spans="1:21" x14ac:dyDescent="0.15">
      <c r="A395" s="5"/>
      <c r="B395" s="24" t="s">
        <v>40</v>
      </c>
      <c r="C395" s="7"/>
      <c r="D395" s="73">
        <f>P390-P389</f>
        <v>2</v>
      </c>
      <c r="E395" s="74">
        <f t="shared" si="188"/>
        <v>0</v>
      </c>
      <c r="F395" s="74">
        <f t="shared" si="188"/>
        <v>0</v>
      </c>
      <c r="G395" s="75">
        <f t="shared" si="188"/>
        <v>0</v>
      </c>
      <c r="H395" s="119">
        <f t="shared" si="188"/>
        <v>0</v>
      </c>
      <c r="I395" s="76">
        <f t="shared" si="191"/>
        <v>2</v>
      </c>
      <c r="J395" s="75">
        <f t="shared" si="190"/>
        <v>0</v>
      </c>
      <c r="K395" s="77">
        <f t="shared" si="168"/>
        <v>2</v>
      </c>
      <c r="L395" s="30">
        <f t="shared" si="169"/>
        <v>0</v>
      </c>
      <c r="M395" s="44" t="s">
        <v>70</v>
      </c>
      <c r="O395" s="88"/>
      <c r="P395" s="88"/>
      <c r="Q395" s="88"/>
      <c r="R395" s="88"/>
      <c r="S395" s="88"/>
    </row>
    <row r="396" spans="1:21" ht="12" thickBot="1" x14ac:dyDescent="0.2">
      <c r="A396" s="20"/>
      <c r="B396" s="25" t="s">
        <v>111</v>
      </c>
      <c r="C396" s="21"/>
      <c r="D396" s="83">
        <f>SUM(D390:D395)</f>
        <v>19</v>
      </c>
      <c r="E396" s="84">
        <f t="shared" ref="E396:H396" si="192">SUM(E390:E395)</f>
        <v>3</v>
      </c>
      <c r="F396" s="84">
        <f t="shared" si="192"/>
        <v>0</v>
      </c>
      <c r="G396" s="85">
        <f t="shared" si="192"/>
        <v>0</v>
      </c>
      <c r="H396" s="121">
        <f t="shared" si="192"/>
        <v>0</v>
      </c>
      <c r="I396" s="86">
        <f>SUM(D396:E396)</f>
        <v>22</v>
      </c>
      <c r="J396" s="85">
        <f>SUM(F396:G396)</f>
        <v>0</v>
      </c>
      <c r="K396" s="67">
        <f t="shared" si="168"/>
        <v>22</v>
      </c>
      <c r="L396" s="27">
        <f>IF(ISERROR(ROUND(J396/K396*100,1)),"-",ROUND(J396/K396*100,1))</f>
        <v>0</v>
      </c>
      <c r="M396" s="45">
        <f>IF(ISERROR(ROUND(K396/$K$397*100,1)),"-",ROUND(K396/$K$397*100,1))</f>
        <v>19</v>
      </c>
      <c r="O396" s="88"/>
      <c r="P396" s="90"/>
      <c r="Q396" s="90"/>
      <c r="R396" s="90"/>
      <c r="S396" s="90"/>
    </row>
    <row r="397" spans="1:21" ht="12" thickTop="1" x14ac:dyDescent="0.15">
      <c r="A397" s="97"/>
      <c r="B397" s="98" t="s">
        <v>106</v>
      </c>
      <c r="C397" s="99"/>
      <c r="D397" s="100">
        <f>SUM(D361,D368,D375,D382,D389,D396)</f>
        <v>89</v>
      </c>
      <c r="E397" s="101">
        <f t="shared" ref="E397:J397" si="193">SUM(E361,E368,E375,E382,E389,E396)</f>
        <v>14</v>
      </c>
      <c r="F397" s="101">
        <f t="shared" si="193"/>
        <v>3</v>
      </c>
      <c r="G397" s="102">
        <f t="shared" si="193"/>
        <v>6</v>
      </c>
      <c r="H397" s="122">
        <f t="shared" si="193"/>
        <v>4</v>
      </c>
      <c r="I397" s="103">
        <f t="shared" si="193"/>
        <v>103</v>
      </c>
      <c r="J397" s="102">
        <f t="shared" si="193"/>
        <v>9</v>
      </c>
      <c r="K397" s="104">
        <f t="shared" si="168"/>
        <v>116</v>
      </c>
      <c r="L397" s="105">
        <f t="shared" ref="L397" si="194">IF(ISERROR(ROUND(J397/K397*100,1)),"-",ROUND(J397/K397*100,1))</f>
        <v>7.8</v>
      </c>
      <c r="M397" s="106">
        <f>IF(ISERROR(ROUND(K397/$K397*100,1)),"-",ROUND(K397/$K397*100,1))</f>
        <v>100</v>
      </c>
      <c r="O397" s="88"/>
      <c r="P397" s="88"/>
      <c r="Q397" s="88"/>
      <c r="R397" s="88"/>
      <c r="S397" s="88"/>
    </row>
    <row r="399" spans="1:21" x14ac:dyDescent="0.15">
      <c r="T399" s="33"/>
    </row>
    <row r="400" spans="1:21" x14ac:dyDescent="0.15">
      <c r="B400" s="41" t="s">
        <v>90</v>
      </c>
      <c r="P400" s="41" t="str">
        <f>B400</f>
        <v>B→D</v>
      </c>
    </row>
    <row r="401" spans="1:24" ht="21" x14ac:dyDescent="0.15">
      <c r="A401" s="1"/>
      <c r="B401" s="13"/>
      <c r="C401" s="26" t="s">
        <v>2</v>
      </c>
      <c r="D401" s="52" t="s">
        <v>48</v>
      </c>
      <c r="E401" s="53" t="s">
        <v>49</v>
      </c>
      <c r="F401" s="53" t="s">
        <v>104</v>
      </c>
      <c r="G401" s="54" t="s">
        <v>105</v>
      </c>
      <c r="H401" s="115" t="s">
        <v>108</v>
      </c>
      <c r="I401" s="55" t="s">
        <v>50</v>
      </c>
      <c r="J401" s="56" t="s">
        <v>51</v>
      </c>
      <c r="K401" s="57" t="s">
        <v>52</v>
      </c>
      <c r="L401" s="14" t="s">
        <v>53</v>
      </c>
      <c r="M401" s="14" t="s">
        <v>54</v>
      </c>
      <c r="P401" s="8" t="s">
        <v>71</v>
      </c>
      <c r="Q401" s="8" t="s">
        <v>71</v>
      </c>
      <c r="R401" s="8" t="s">
        <v>72</v>
      </c>
      <c r="S401" s="8" t="s">
        <v>72</v>
      </c>
      <c r="T401" s="123" t="s">
        <v>107</v>
      </c>
      <c r="U401" s="87"/>
      <c r="V401" s="87"/>
      <c r="W401" s="87"/>
      <c r="X401" s="87"/>
    </row>
    <row r="402" spans="1:24" x14ac:dyDescent="0.15">
      <c r="A402" s="5" t="s">
        <v>1</v>
      </c>
      <c r="B402" s="10"/>
      <c r="C402" s="15"/>
      <c r="D402" s="58" t="s">
        <v>46</v>
      </c>
      <c r="E402" s="59" t="s">
        <v>46</v>
      </c>
      <c r="F402" s="59" t="s">
        <v>46</v>
      </c>
      <c r="G402" s="60" t="s">
        <v>46</v>
      </c>
      <c r="H402" s="116" t="s">
        <v>46</v>
      </c>
      <c r="I402" s="61" t="s">
        <v>46</v>
      </c>
      <c r="J402" s="60" t="s">
        <v>46</v>
      </c>
      <c r="K402" s="62" t="s">
        <v>46</v>
      </c>
      <c r="L402" s="16" t="s">
        <v>47</v>
      </c>
      <c r="M402" s="16" t="s">
        <v>47</v>
      </c>
      <c r="P402" s="33" t="s">
        <v>73</v>
      </c>
      <c r="Q402" s="33" t="s">
        <v>74</v>
      </c>
      <c r="R402" s="33" t="s">
        <v>84</v>
      </c>
      <c r="S402" s="33" t="s">
        <v>75</v>
      </c>
      <c r="T402" s="123"/>
      <c r="U402" s="87"/>
      <c r="V402" s="87"/>
    </row>
    <row r="403" spans="1:24" x14ac:dyDescent="0.15">
      <c r="A403" s="1"/>
      <c r="B403" s="22" t="s">
        <v>3</v>
      </c>
      <c r="C403" s="2"/>
      <c r="D403" s="63">
        <f>P403</f>
        <v>0</v>
      </c>
      <c r="E403" s="64">
        <f>Q403</f>
        <v>0</v>
      </c>
      <c r="F403" s="64">
        <f>R403</f>
        <v>0</v>
      </c>
      <c r="G403" s="65">
        <f>S403</f>
        <v>0</v>
      </c>
      <c r="H403" s="117">
        <f>T403</f>
        <v>0</v>
      </c>
      <c r="I403" s="66">
        <f t="shared" ref="I403:I411" si="195">SUM(D403:E403)</f>
        <v>0</v>
      </c>
      <c r="J403" s="65">
        <f t="shared" ref="J403:J415" si="196">SUM(F403:G403)</f>
        <v>0</v>
      </c>
      <c r="K403" s="67">
        <f>SUM(D403:H403)</f>
        <v>0</v>
      </c>
      <c r="L403" s="28" t="str">
        <f>IF(ISERROR(ROUND(J403/K403*100,1)),"-",ROUND(J403/K403*100,1))</f>
        <v>-</v>
      </c>
      <c r="M403" s="42" t="s">
        <v>70</v>
      </c>
      <c r="O403" s="8" t="s">
        <v>3</v>
      </c>
      <c r="P403" s="34">
        <v>0</v>
      </c>
      <c r="Q403" s="34">
        <v>0</v>
      </c>
      <c r="R403" s="34">
        <v>0</v>
      </c>
      <c r="S403" s="34">
        <v>0</v>
      </c>
      <c r="T403" s="8">
        <v>0</v>
      </c>
      <c r="U403" s="87"/>
      <c r="V403" s="87"/>
    </row>
    <row r="404" spans="1:24" x14ac:dyDescent="0.15">
      <c r="A404" s="3"/>
      <c r="B404" s="23" t="s">
        <v>4</v>
      </c>
      <c r="C404" s="4"/>
      <c r="D404" s="68">
        <f>P404-P403</f>
        <v>0</v>
      </c>
      <c r="E404" s="69">
        <f>Q404-Q403</f>
        <v>1</v>
      </c>
      <c r="F404" s="69">
        <f>R404-R403</f>
        <v>0</v>
      </c>
      <c r="G404" s="70">
        <f>S404-S403</f>
        <v>0</v>
      </c>
      <c r="H404" s="118">
        <f>T404-T403</f>
        <v>0</v>
      </c>
      <c r="I404" s="71">
        <f t="shared" si="195"/>
        <v>1</v>
      </c>
      <c r="J404" s="70">
        <f t="shared" si="196"/>
        <v>0</v>
      </c>
      <c r="K404" s="72">
        <f t="shared" ref="K404:K445" si="197">SUM(D404:H404)</f>
        <v>1</v>
      </c>
      <c r="L404" s="29">
        <f t="shared" ref="L404:L443" si="198">IF(ISERROR(ROUND(J404/K404*100,1)),"-",ROUND(J404/K404*100,1))</f>
        <v>0</v>
      </c>
      <c r="M404" s="43" t="s">
        <v>70</v>
      </c>
      <c r="O404" s="8" t="s">
        <v>4</v>
      </c>
      <c r="P404" s="34">
        <v>0</v>
      </c>
      <c r="Q404" s="34">
        <v>1</v>
      </c>
      <c r="R404" s="34">
        <v>0</v>
      </c>
      <c r="S404" s="34">
        <v>0</v>
      </c>
      <c r="T404" s="8">
        <v>0</v>
      </c>
      <c r="U404" s="87"/>
      <c r="V404" s="87"/>
    </row>
    <row r="405" spans="1:24" x14ac:dyDescent="0.15">
      <c r="A405" s="3"/>
      <c r="B405" s="23" t="s">
        <v>5</v>
      </c>
      <c r="C405" s="4"/>
      <c r="D405" s="68">
        <f t="shared" ref="D405:H408" si="199">P405-P404</f>
        <v>3</v>
      </c>
      <c r="E405" s="69">
        <f t="shared" si="199"/>
        <v>0</v>
      </c>
      <c r="F405" s="69">
        <f t="shared" si="199"/>
        <v>0</v>
      </c>
      <c r="G405" s="70">
        <f t="shared" si="199"/>
        <v>0</v>
      </c>
      <c r="H405" s="118">
        <f t="shared" si="199"/>
        <v>0</v>
      </c>
      <c r="I405" s="71">
        <f t="shared" si="195"/>
        <v>3</v>
      </c>
      <c r="J405" s="70">
        <f t="shared" si="196"/>
        <v>0</v>
      </c>
      <c r="K405" s="72">
        <f t="shared" si="197"/>
        <v>3</v>
      </c>
      <c r="L405" s="29">
        <f t="shared" si="198"/>
        <v>0</v>
      </c>
      <c r="M405" s="43" t="s">
        <v>70</v>
      </c>
      <c r="O405" s="8" t="s">
        <v>5</v>
      </c>
      <c r="P405" s="34">
        <v>3</v>
      </c>
      <c r="Q405" s="34">
        <v>1</v>
      </c>
      <c r="R405" s="34">
        <v>0</v>
      </c>
      <c r="S405" s="34">
        <v>0</v>
      </c>
      <c r="T405" s="8">
        <v>0</v>
      </c>
      <c r="U405" s="87"/>
      <c r="V405" s="87"/>
    </row>
    <row r="406" spans="1:24" x14ac:dyDescent="0.15">
      <c r="A406" s="3"/>
      <c r="B406" s="23" t="s">
        <v>6</v>
      </c>
      <c r="C406" s="4"/>
      <c r="D406" s="68">
        <f t="shared" si="199"/>
        <v>2</v>
      </c>
      <c r="E406" s="69">
        <f t="shared" si="199"/>
        <v>0</v>
      </c>
      <c r="F406" s="69">
        <f t="shared" si="199"/>
        <v>0</v>
      </c>
      <c r="G406" s="70">
        <f t="shared" si="199"/>
        <v>0</v>
      </c>
      <c r="H406" s="118">
        <f t="shared" si="199"/>
        <v>0</v>
      </c>
      <c r="I406" s="71">
        <f t="shared" si="195"/>
        <v>2</v>
      </c>
      <c r="J406" s="70">
        <f t="shared" si="196"/>
        <v>0</v>
      </c>
      <c r="K406" s="72">
        <f t="shared" si="197"/>
        <v>2</v>
      </c>
      <c r="L406" s="29">
        <f t="shared" si="198"/>
        <v>0</v>
      </c>
      <c r="M406" s="43" t="s">
        <v>70</v>
      </c>
      <c r="O406" s="8" t="s">
        <v>6</v>
      </c>
      <c r="P406" s="34">
        <v>5</v>
      </c>
      <c r="Q406" s="34">
        <v>1</v>
      </c>
      <c r="R406" s="34">
        <v>0</v>
      </c>
      <c r="S406" s="34">
        <v>0</v>
      </c>
      <c r="T406" s="8">
        <v>0</v>
      </c>
      <c r="U406" s="87"/>
      <c r="V406" s="87"/>
    </row>
    <row r="407" spans="1:24" s="19" customFormat="1" x14ac:dyDescent="0.15">
      <c r="A407" s="3"/>
      <c r="B407" s="23" t="s">
        <v>7</v>
      </c>
      <c r="C407" s="4"/>
      <c r="D407" s="68">
        <f t="shared" si="199"/>
        <v>1</v>
      </c>
      <c r="E407" s="69">
        <f t="shared" si="199"/>
        <v>1</v>
      </c>
      <c r="F407" s="69">
        <f t="shared" si="199"/>
        <v>0</v>
      </c>
      <c r="G407" s="70">
        <f t="shared" si="199"/>
        <v>0</v>
      </c>
      <c r="H407" s="118">
        <f t="shared" si="199"/>
        <v>0</v>
      </c>
      <c r="I407" s="71">
        <f t="shared" si="195"/>
        <v>2</v>
      </c>
      <c r="J407" s="70">
        <f t="shared" si="196"/>
        <v>0</v>
      </c>
      <c r="K407" s="72">
        <f t="shared" si="197"/>
        <v>2</v>
      </c>
      <c r="L407" s="29">
        <f t="shared" si="198"/>
        <v>0</v>
      </c>
      <c r="M407" s="43" t="s">
        <v>70</v>
      </c>
      <c r="O407" s="8" t="s">
        <v>7</v>
      </c>
      <c r="P407" s="34">
        <v>6</v>
      </c>
      <c r="Q407" s="34">
        <v>2</v>
      </c>
      <c r="R407" s="34">
        <v>0</v>
      </c>
      <c r="S407" s="34">
        <v>0</v>
      </c>
      <c r="T407" s="8">
        <v>0</v>
      </c>
      <c r="U407" s="87"/>
      <c r="V407" s="87"/>
    </row>
    <row r="408" spans="1:24" x14ac:dyDescent="0.15">
      <c r="A408" s="5"/>
      <c r="B408" s="24" t="s">
        <v>8</v>
      </c>
      <c r="C408" s="7"/>
      <c r="D408" s="73">
        <f t="shared" si="199"/>
        <v>4</v>
      </c>
      <c r="E408" s="74">
        <f t="shared" si="199"/>
        <v>0</v>
      </c>
      <c r="F408" s="74">
        <f t="shared" si="199"/>
        <v>0</v>
      </c>
      <c r="G408" s="75">
        <f t="shared" si="199"/>
        <v>0</v>
      </c>
      <c r="H408" s="119">
        <f t="shared" si="199"/>
        <v>0</v>
      </c>
      <c r="I408" s="76">
        <f t="shared" si="195"/>
        <v>4</v>
      </c>
      <c r="J408" s="75">
        <f t="shared" si="196"/>
        <v>0</v>
      </c>
      <c r="K408" s="77">
        <f t="shared" si="197"/>
        <v>4</v>
      </c>
      <c r="L408" s="30">
        <f t="shared" si="198"/>
        <v>0</v>
      </c>
      <c r="M408" s="44" t="s">
        <v>70</v>
      </c>
      <c r="O408" s="8" t="s">
        <v>8</v>
      </c>
      <c r="P408" s="34">
        <v>10</v>
      </c>
      <c r="Q408" s="34">
        <v>2</v>
      </c>
      <c r="R408" s="34">
        <v>0</v>
      </c>
      <c r="S408" s="34">
        <v>0</v>
      </c>
      <c r="T408" s="8">
        <v>0</v>
      </c>
      <c r="U408" s="87"/>
      <c r="V408" s="87"/>
    </row>
    <row r="409" spans="1:24" x14ac:dyDescent="0.15">
      <c r="A409" s="17"/>
      <c r="B409" s="25" t="s">
        <v>157</v>
      </c>
      <c r="C409" s="18"/>
      <c r="D409" s="78">
        <f>SUM(D403:D408)</f>
        <v>10</v>
      </c>
      <c r="E409" s="79">
        <f>SUM(E403:E408)</f>
        <v>2</v>
      </c>
      <c r="F409" s="79">
        <f>SUM(F403:F408)</f>
        <v>0</v>
      </c>
      <c r="G409" s="80">
        <f>SUM(G403:G408)</f>
        <v>0</v>
      </c>
      <c r="H409" s="120">
        <f>SUM(H403:H408)</f>
        <v>0</v>
      </c>
      <c r="I409" s="81">
        <f t="shared" si="195"/>
        <v>12</v>
      </c>
      <c r="J409" s="80">
        <f t="shared" si="196"/>
        <v>0</v>
      </c>
      <c r="K409" s="82">
        <f t="shared" si="197"/>
        <v>12</v>
      </c>
      <c r="L409" s="31">
        <f t="shared" si="198"/>
        <v>0</v>
      </c>
      <c r="M409" s="45">
        <f>IF(ISERROR(ROUND(K409/$K$445*100,1)),"-",ROUND(K409/$K$445*100,1))</f>
        <v>11.4</v>
      </c>
      <c r="O409" s="35" t="s">
        <v>9</v>
      </c>
      <c r="P409" s="36">
        <v>14</v>
      </c>
      <c r="Q409" s="36">
        <v>2</v>
      </c>
      <c r="R409" s="36">
        <v>0</v>
      </c>
      <c r="S409" s="36">
        <v>0</v>
      </c>
      <c r="T409" s="36">
        <v>0</v>
      </c>
      <c r="U409" s="87"/>
      <c r="V409" s="87"/>
    </row>
    <row r="410" spans="1:24" x14ac:dyDescent="0.15">
      <c r="A410" s="1"/>
      <c r="B410" s="22" t="s">
        <v>158</v>
      </c>
      <c r="C410" s="2"/>
      <c r="D410" s="63">
        <f>P409-P408</f>
        <v>4</v>
      </c>
      <c r="E410" s="64">
        <f>Q409-Q408</f>
        <v>0</v>
      </c>
      <c r="F410" s="64">
        <f>R409-R408</f>
        <v>0</v>
      </c>
      <c r="G410" s="65">
        <f t="shared" ref="G410:H414" si="200">S409-S408</f>
        <v>0</v>
      </c>
      <c r="H410" s="117">
        <f t="shared" si="200"/>
        <v>0</v>
      </c>
      <c r="I410" s="66">
        <f t="shared" si="195"/>
        <v>4</v>
      </c>
      <c r="J410" s="65">
        <f t="shared" si="196"/>
        <v>0</v>
      </c>
      <c r="K410" s="67">
        <f t="shared" si="197"/>
        <v>4</v>
      </c>
      <c r="L410" s="28">
        <f t="shared" si="198"/>
        <v>0</v>
      </c>
      <c r="M410" s="42" t="s">
        <v>70</v>
      </c>
      <c r="O410" s="37" t="s">
        <v>10</v>
      </c>
      <c r="P410" s="38">
        <v>16</v>
      </c>
      <c r="Q410" s="38">
        <v>5</v>
      </c>
      <c r="R410" s="38">
        <v>0</v>
      </c>
      <c r="S410" s="38">
        <v>1</v>
      </c>
      <c r="T410" s="8">
        <v>0</v>
      </c>
      <c r="U410" s="87"/>
      <c r="V410" s="87"/>
    </row>
    <row r="411" spans="1:24" x14ac:dyDescent="0.15">
      <c r="A411" s="3"/>
      <c r="B411" s="23" t="s">
        <v>10</v>
      </c>
      <c r="C411" s="4"/>
      <c r="D411" s="68">
        <f t="shared" ref="D411:F415" si="201">P410-P409</f>
        <v>2</v>
      </c>
      <c r="E411" s="69">
        <f t="shared" si="201"/>
        <v>3</v>
      </c>
      <c r="F411" s="69">
        <f t="shared" si="201"/>
        <v>0</v>
      </c>
      <c r="G411" s="70">
        <f t="shared" si="200"/>
        <v>1</v>
      </c>
      <c r="H411" s="118">
        <f t="shared" si="200"/>
        <v>0</v>
      </c>
      <c r="I411" s="71">
        <f t="shared" si="195"/>
        <v>5</v>
      </c>
      <c r="J411" s="70">
        <f t="shared" si="196"/>
        <v>1</v>
      </c>
      <c r="K411" s="72">
        <f t="shared" si="197"/>
        <v>6</v>
      </c>
      <c r="L411" s="29">
        <f t="shared" si="198"/>
        <v>16.7</v>
      </c>
      <c r="M411" s="43" t="s">
        <v>70</v>
      </c>
      <c r="O411" s="37" t="s">
        <v>11</v>
      </c>
      <c r="P411" s="38">
        <v>17</v>
      </c>
      <c r="Q411" s="38">
        <v>5</v>
      </c>
      <c r="R411" s="38">
        <v>0</v>
      </c>
      <c r="S411" s="38">
        <v>1</v>
      </c>
      <c r="T411" s="8">
        <v>0</v>
      </c>
      <c r="U411" s="87"/>
      <c r="V411" s="87"/>
    </row>
    <row r="412" spans="1:24" x14ac:dyDescent="0.15">
      <c r="A412" s="3"/>
      <c r="B412" s="23" t="s">
        <v>11</v>
      </c>
      <c r="C412" s="4"/>
      <c r="D412" s="68">
        <f t="shared" si="201"/>
        <v>1</v>
      </c>
      <c r="E412" s="69">
        <f t="shared" si="201"/>
        <v>0</v>
      </c>
      <c r="F412" s="69">
        <f t="shared" si="201"/>
        <v>0</v>
      </c>
      <c r="G412" s="70">
        <f t="shared" si="200"/>
        <v>0</v>
      </c>
      <c r="H412" s="118">
        <f t="shared" si="200"/>
        <v>0</v>
      </c>
      <c r="I412" s="71">
        <f>SUM(D412:E412)</f>
        <v>1</v>
      </c>
      <c r="J412" s="70">
        <f t="shared" si="196"/>
        <v>0</v>
      </c>
      <c r="K412" s="72">
        <f t="shared" si="197"/>
        <v>1</v>
      </c>
      <c r="L412" s="29">
        <f t="shared" si="198"/>
        <v>0</v>
      </c>
      <c r="M412" s="43" t="s">
        <v>70</v>
      </c>
      <c r="O412" s="37" t="s">
        <v>12</v>
      </c>
      <c r="P412" s="38">
        <v>18</v>
      </c>
      <c r="Q412" s="38">
        <v>7</v>
      </c>
      <c r="R412" s="38">
        <v>0</v>
      </c>
      <c r="S412" s="38">
        <v>1</v>
      </c>
      <c r="T412" s="8">
        <v>0</v>
      </c>
      <c r="U412" s="87"/>
      <c r="V412" s="87"/>
    </row>
    <row r="413" spans="1:24" x14ac:dyDescent="0.15">
      <c r="A413" s="3"/>
      <c r="B413" s="23" t="s">
        <v>12</v>
      </c>
      <c r="C413" s="4"/>
      <c r="D413" s="68">
        <f t="shared" si="201"/>
        <v>1</v>
      </c>
      <c r="E413" s="69">
        <f t="shared" si="201"/>
        <v>2</v>
      </c>
      <c r="F413" s="69">
        <f t="shared" si="201"/>
        <v>0</v>
      </c>
      <c r="G413" s="70">
        <f t="shared" si="200"/>
        <v>0</v>
      </c>
      <c r="H413" s="118">
        <f t="shared" si="200"/>
        <v>0</v>
      </c>
      <c r="I413" s="71">
        <f t="shared" ref="I413:I415" si="202">SUM(D413:E413)</f>
        <v>3</v>
      </c>
      <c r="J413" s="70">
        <f t="shared" si="196"/>
        <v>0</v>
      </c>
      <c r="K413" s="72">
        <f t="shared" si="197"/>
        <v>3</v>
      </c>
      <c r="L413" s="29">
        <f t="shared" si="198"/>
        <v>0</v>
      </c>
      <c r="M413" s="43" t="s">
        <v>70</v>
      </c>
      <c r="O413" s="37" t="s">
        <v>13</v>
      </c>
      <c r="P413" s="38">
        <v>19</v>
      </c>
      <c r="Q413" s="38">
        <v>7</v>
      </c>
      <c r="R413" s="38">
        <v>0</v>
      </c>
      <c r="S413" s="38">
        <v>1</v>
      </c>
      <c r="T413" s="8">
        <v>0</v>
      </c>
      <c r="U413" s="87"/>
      <c r="V413" s="87"/>
    </row>
    <row r="414" spans="1:24" s="19" customFormat="1" x14ac:dyDescent="0.15">
      <c r="A414" s="3"/>
      <c r="B414" s="23" t="s">
        <v>13</v>
      </c>
      <c r="C414" s="4"/>
      <c r="D414" s="68">
        <f t="shared" si="201"/>
        <v>1</v>
      </c>
      <c r="E414" s="69">
        <f t="shared" si="201"/>
        <v>0</v>
      </c>
      <c r="F414" s="69">
        <f t="shared" si="201"/>
        <v>0</v>
      </c>
      <c r="G414" s="70">
        <f t="shared" si="200"/>
        <v>0</v>
      </c>
      <c r="H414" s="118">
        <f t="shared" si="200"/>
        <v>0</v>
      </c>
      <c r="I414" s="71">
        <f t="shared" si="202"/>
        <v>1</v>
      </c>
      <c r="J414" s="70">
        <f t="shared" si="196"/>
        <v>0</v>
      </c>
      <c r="K414" s="72">
        <f t="shared" si="197"/>
        <v>1</v>
      </c>
      <c r="L414" s="29">
        <f t="shared" si="198"/>
        <v>0</v>
      </c>
      <c r="M414" s="43" t="s">
        <v>70</v>
      </c>
      <c r="O414" s="39" t="s">
        <v>14</v>
      </c>
      <c r="P414" s="40">
        <v>21</v>
      </c>
      <c r="Q414" s="40">
        <v>8</v>
      </c>
      <c r="R414" s="40">
        <v>0</v>
      </c>
      <c r="S414" s="40">
        <v>1</v>
      </c>
      <c r="T414" s="8">
        <v>0</v>
      </c>
      <c r="U414" s="87"/>
      <c r="V414" s="87"/>
    </row>
    <row r="415" spans="1:24" x14ac:dyDescent="0.15">
      <c r="A415" s="5"/>
      <c r="B415" s="24" t="s">
        <v>14</v>
      </c>
      <c r="C415" s="7"/>
      <c r="D415" s="73">
        <f t="shared" si="201"/>
        <v>2</v>
      </c>
      <c r="E415" s="74">
        <f t="shared" si="201"/>
        <v>1</v>
      </c>
      <c r="F415" s="74">
        <f t="shared" si="201"/>
        <v>0</v>
      </c>
      <c r="G415" s="75">
        <f>S414-S413</f>
        <v>0</v>
      </c>
      <c r="H415" s="119">
        <f>T414-T413</f>
        <v>0</v>
      </c>
      <c r="I415" s="76">
        <f t="shared" si="202"/>
        <v>3</v>
      </c>
      <c r="J415" s="75">
        <f t="shared" si="196"/>
        <v>0</v>
      </c>
      <c r="K415" s="77">
        <f t="shared" si="197"/>
        <v>3</v>
      </c>
      <c r="L415" s="30">
        <f t="shared" si="198"/>
        <v>0</v>
      </c>
      <c r="M415" s="44" t="s">
        <v>70</v>
      </c>
      <c r="O415" s="35" t="s">
        <v>15</v>
      </c>
      <c r="P415" s="36">
        <v>21</v>
      </c>
      <c r="Q415" s="36">
        <v>8</v>
      </c>
      <c r="R415" s="36">
        <v>0</v>
      </c>
      <c r="S415" s="36">
        <v>1</v>
      </c>
      <c r="T415" s="36">
        <v>0</v>
      </c>
      <c r="U415" s="87"/>
      <c r="V415" s="87"/>
    </row>
    <row r="416" spans="1:24" x14ac:dyDescent="0.15">
      <c r="A416" s="17"/>
      <c r="B416" s="25" t="s">
        <v>159</v>
      </c>
      <c r="C416" s="18"/>
      <c r="D416" s="78">
        <f>SUM(D410:D415)</f>
        <v>11</v>
      </c>
      <c r="E416" s="79">
        <f>SUM(E410:E415)</f>
        <v>6</v>
      </c>
      <c r="F416" s="79">
        <f>SUM(F410:F415)</f>
        <v>0</v>
      </c>
      <c r="G416" s="80">
        <f>SUM(G410:G415)</f>
        <v>1</v>
      </c>
      <c r="H416" s="120">
        <f>SUM(H410:H415)</f>
        <v>0</v>
      </c>
      <c r="I416" s="81">
        <f>SUM(D416:E416)</f>
        <v>17</v>
      </c>
      <c r="J416" s="80">
        <f>SUM(F416:G416)</f>
        <v>1</v>
      </c>
      <c r="K416" s="82">
        <f t="shared" si="197"/>
        <v>18</v>
      </c>
      <c r="L416" s="31">
        <f t="shared" si="198"/>
        <v>5.6</v>
      </c>
      <c r="M416" s="45">
        <f>IF(ISERROR(ROUND(K416/$K$445*100,1)),"-",ROUND(K416/$K$445*100,1))</f>
        <v>17.100000000000001</v>
      </c>
      <c r="O416" s="37" t="s">
        <v>16</v>
      </c>
      <c r="P416" s="38">
        <v>24</v>
      </c>
      <c r="Q416" s="38">
        <v>9</v>
      </c>
      <c r="R416" s="38">
        <v>0</v>
      </c>
      <c r="S416" s="38">
        <v>1</v>
      </c>
      <c r="T416" s="8">
        <v>1</v>
      </c>
      <c r="U416" s="87"/>
      <c r="V416" s="87"/>
    </row>
    <row r="417" spans="1:22" x14ac:dyDescent="0.15">
      <c r="A417" s="1"/>
      <c r="B417" s="22" t="s">
        <v>15</v>
      </c>
      <c r="C417" s="2"/>
      <c r="D417" s="63">
        <f>P415-P414</f>
        <v>0</v>
      </c>
      <c r="E417" s="64">
        <f>Q415-Q414</f>
        <v>0</v>
      </c>
      <c r="F417" s="64">
        <f>R415-R414</f>
        <v>0</v>
      </c>
      <c r="G417" s="65">
        <f t="shared" ref="G417:H422" si="203">S415-S414</f>
        <v>0</v>
      </c>
      <c r="H417" s="117">
        <f t="shared" si="203"/>
        <v>0</v>
      </c>
      <c r="I417" s="66">
        <f>SUM(D417:E417)</f>
        <v>0</v>
      </c>
      <c r="J417" s="65">
        <f>SUM(F417:G417)</f>
        <v>0</v>
      </c>
      <c r="K417" s="67">
        <f t="shared" si="197"/>
        <v>0</v>
      </c>
      <c r="L417" s="28" t="str">
        <f t="shared" si="198"/>
        <v>-</v>
      </c>
      <c r="M417" s="42" t="s">
        <v>70</v>
      </c>
      <c r="O417" s="37" t="s">
        <v>17</v>
      </c>
      <c r="P417" s="38">
        <v>26</v>
      </c>
      <c r="Q417" s="38">
        <v>10</v>
      </c>
      <c r="R417" s="38">
        <v>0</v>
      </c>
      <c r="S417" s="38">
        <v>1</v>
      </c>
      <c r="T417" s="8">
        <v>1</v>
      </c>
      <c r="U417" s="87"/>
      <c r="V417" s="87"/>
    </row>
    <row r="418" spans="1:22" x14ac:dyDescent="0.15">
      <c r="A418" s="3"/>
      <c r="B418" s="23" t="s">
        <v>16</v>
      </c>
      <c r="C418" s="4"/>
      <c r="D418" s="68">
        <f t="shared" ref="D418:F422" si="204">P416-P415</f>
        <v>3</v>
      </c>
      <c r="E418" s="69">
        <f t="shared" si="204"/>
        <v>1</v>
      </c>
      <c r="F418" s="69">
        <f t="shared" si="204"/>
        <v>0</v>
      </c>
      <c r="G418" s="70">
        <f t="shared" si="203"/>
        <v>0</v>
      </c>
      <c r="H418" s="118">
        <f t="shared" si="203"/>
        <v>1</v>
      </c>
      <c r="I418" s="71">
        <f t="shared" ref="I418" si="205">SUM(D418:E418)</f>
        <v>4</v>
      </c>
      <c r="J418" s="70">
        <f t="shared" ref="J418:J422" si="206">SUM(F418:G418)</f>
        <v>0</v>
      </c>
      <c r="K418" s="72">
        <f t="shared" si="197"/>
        <v>5</v>
      </c>
      <c r="L418" s="29">
        <f t="shared" si="198"/>
        <v>0</v>
      </c>
      <c r="M418" s="43" t="s">
        <v>70</v>
      </c>
      <c r="O418" s="37" t="s">
        <v>18</v>
      </c>
      <c r="P418" s="38">
        <v>28</v>
      </c>
      <c r="Q418" s="38">
        <v>12</v>
      </c>
      <c r="R418" s="38">
        <v>0</v>
      </c>
      <c r="S418" s="38">
        <v>2</v>
      </c>
      <c r="T418" s="8">
        <v>1</v>
      </c>
      <c r="U418" s="87"/>
      <c r="V418" s="87"/>
    </row>
    <row r="419" spans="1:22" x14ac:dyDescent="0.15">
      <c r="A419" s="3"/>
      <c r="B419" s="23" t="s">
        <v>17</v>
      </c>
      <c r="C419" s="4"/>
      <c r="D419" s="68">
        <f t="shared" si="204"/>
        <v>2</v>
      </c>
      <c r="E419" s="69">
        <f t="shared" si="204"/>
        <v>1</v>
      </c>
      <c r="F419" s="69">
        <f t="shared" si="204"/>
        <v>0</v>
      </c>
      <c r="G419" s="70">
        <f t="shared" si="203"/>
        <v>0</v>
      </c>
      <c r="H419" s="118">
        <f t="shared" si="203"/>
        <v>0</v>
      </c>
      <c r="I419" s="71">
        <f>SUM(D419:E419)</f>
        <v>3</v>
      </c>
      <c r="J419" s="70">
        <f t="shared" si="206"/>
        <v>0</v>
      </c>
      <c r="K419" s="72">
        <f t="shared" si="197"/>
        <v>3</v>
      </c>
      <c r="L419" s="29">
        <f t="shared" si="198"/>
        <v>0</v>
      </c>
      <c r="M419" s="43" t="s">
        <v>70</v>
      </c>
      <c r="O419" s="37" t="s">
        <v>19</v>
      </c>
      <c r="P419" s="38">
        <v>31</v>
      </c>
      <c r="Q419" s="38">
        <v>13</v>
      </c>
      <c r="R419" s="38">
        <v>0</v>
      </c>
      <c r="S419" s="38">
        <v>2</v>
      </c>
      <c r="T419" s="8">
        <v>1</v>
      </c>
      <c r="U419" s="87"/>
      <c r="V419" s="87"/>
    </row>
    <row r="420" spans="1:22" x14ac:dyDescent="0.15">
      <c r="A420" s="3"/>
      <c r="B420" s="23" t="s">
        <v>18</v>
      </c>
      <c r="C420" s="4"/>
      <c r="D420" s="68">
        <f t="shared" si="204"/>
        <v>2</v>
      </c>
      <c r="E420" s="69">
        <f t="shared" si="204"/>
        <v>2</v>
      </c>
      <c r="F420" s="69">
        <f t="shared" si="204"/>
        <v>0</v>
      </c>
      <c r="G420" s="70">
        <f t="shared" si="203"/>
        <v>1</v>
      </c>
      <c r="H420" s="118">
        <f t="shared" si="203"/>
        <v>0</v>
      </c>
      <c r="I420" s="71">
        <f t="shared" ref="I420:I422" si="207">SUM(D420:E420)</f>
        <v>4</v>
      </c>
      <c r="J420" s="70">
        <f t="shared" si="206"/>
        <v>1</v>
      </c>
      <c r="K420" s="72">
        <f t="shared" si="197"/>
        <v>5</v>
      </c>
      <c r="L420" s="29">
        <f t="shared" si="198"/>
        <v>20</v>
      </c>
      <c r="M420" s="43" t="s">
        <v>70</v>
      </c>
      <c r="O420" s="39" t="s">
        <v>20</v>
      </c>
      <c r="P420" s="40">
        <v>34</v>
      </c>
      <c r="Q420" s="40">
        <v>15</v>
      </c>
      <c r="R420" s="40">
        <v>0</v>
      </c>
      <c r="S420" s="40">
        <v>3</v>
      </c>
      <c r="T420" s="8">
        <v>1</v>
      </c>
      <c r="U420" s="87"/>
      <c r="V420" s="87"/>
    </row>
    <row r="421" spans="1:22" s="19" customFormat="1" x14ac:dyDescent="0.15">
      <c r="A421" s="3"/>
      <c r="B421" s="23" t="s">
        <v>19</v>
      </c>
      <c r="C421" s="4"/>
      <c r="D421" s="68">
        <f t="shared" si="204"/>
        <v>3</v>
      </c>
      <c r="E421" s="69">
        <f t="shared" si="204"/>
        <v>1</v>
      </c>
      <c r="F421" s="69">
        <f t="shared" si="204"/>
        <v>0</v>
      </c>
      <c r="G421" s="70">
        <f t="shared" si="203"/>
        <v>0</v>
      </c>
      <c r="H421" s="118">
        <f t="shared" si="203"/>
        <v>0</v>
      </c>
      <c r="I421" s="71">
        <f t="shared" si="207"/>
        <v>4</v>
      </c>
      <c r="J421" s="70">
        <f t="shared" si="206"/>
        <v>0</v>
      </c>
      <c r="K421" s="72">
        <f t="shared" si="197"/>
        <v>4</v>
      </c>
      <c r="L421" s="29">
        <f t="shared" si="198"/>
        <v>0</v>
      </c>
      <c r="M421" s="43" t="s">
        <v>70</v>
      </c>
      <c r="O421" s="35" t="s">
        <v>55</v>
      </c>
      <c r="P421" s="36">
        <v>0</v>
      </c>
      <c r="Q421" s="36">
        <v>0</v>
      </c>
      <c r="R421" s="36">
        <v>0</v>
      </c>
      <c r="S421" s="36">
        <v>1</v>
      </c>
      <c r="T421" s="36">
        <v>0</v>
      </c>
      <c r="U421" s="87"/>
      <c r="V421" s="87"/>
    </row>
    <row r="422" spans="1:22" x14ac:dyDescent="0.15">
      <c r="A422" s="5"/>
      <c r="B422" s="24" t="s">
        <v>20</v>
      </c>
      <c r="C422" s="7"/>
      <c r="D422" s="73">
        <f t="shared" si="204"/>
        <v>3</v>
      </c>
      <c r="E422" s="74">
        <f t="shared" si="204"/>
        <v>2</v>
      </c>
      <c r="F422" s="74">
        <f t="shared" si="204"/>
        <v>0</v>
      </c>
      <c r="G422" s="75">
        <f t="shared" si="203"/>
        <v>1</v>
      </c>
      <c r="H422" s="119">
        <f t="shared" si="203"/>
        <v>0</v>
      </c>
      <c r="I422" s="76">
        <f t="shared" si="207"/>
        <v>5</v>
      </c>
      <c r="J422" s="75">
        <f t="shared" si="206"/>
        <v>1</v>
      </c>
      <c r="K422" s="77">
        <f t="shared" si="197"/>
        <v>6</v>
      </c>
      <c r="L422" s="30">
        <f t="shared" si="198"/>
        <v>16.7</v>
      </c>
      <c r="M422" s="44" t="s">
        <v>70</v>
      </c>
      <c r="O422" s="37" t="s">
        <v>21</v>
      </c>
      <c r="P422" s="38">
        <v>1</v>
      </c>
      <c r="Q422" s="38">
        <v>3</v>
      </c>
      <c r="R422" s="38">
        <v>0</v>
      </c>
      <c r="S422" s="38">
        <v>2</v>
      </c>
      <c r="T422" s="8">
        <v>0</v>
      </c>
      <c r="U422" s="87"/>
      <c r="V422" s="87"/>
    </row>
    <row r="423" spans="1:22" x14ac:dyDescent="0.15">
      <c r="A423" s="17"/>
      <c r="B423" s="25" t="s">
        <v>160</v>
      </c>
      <c r="C423" s="18"/>
      <c r="D423" s="78">
        <f>SUM(D417:D422)</f>
        <v>13</v>
      </c>
      <c r="E423" s="79">
        <f>SUM(E417:E422)</f>
        <v>7</v>
      </c>
      <c r="F423" s="79">
        <f>SUM(F417:F422)</f>
        <v>0</v>
      </c>
      <c r="G423" s="80">
        <f>SUM(G417:G422)</f>
        <v>2</v>
      </c>
      <c r="H423" s="120">
        <f>SUM(H417:H422)</f>
        <v>1</v>
      </c>
      <c r="I423" s="81">
        <f>SUM(D423:E423)</f>
        <v>20</v>
      </c>
      <c r="J423" s="80">
        <f>SUM(F423:G423)</f>
        <v>2</v>
      </c>
      <c r="K423" s="82">
        <f t="shared" si="197"/>
        <v>23</v>
      </c>
      <c r="L423" s="31">
        <f t="shared" si="198"/>
        <v>8.6999999999999993</v>
      </c>
      <c r="M423" s="45">
        <f>IF(ISERROR(ROUND(K423/$K$445*100,1)),"-",ROUND(K423/$K$445*100,1))</f>
        <v>21.9</v>
      </c>
      <c r="O423" s="37" t="s">
        <v>22</v>
      </c>
      <c r="P423" s="38">
        <v>1</v>
      </c>
      <c r="Q423" s="38">
        <v>3</v>
      </c>
      <c r="R423" s="38">
        <v>0</v>
      </c>
      <c r="S423" s="38">
        <v>2</v>
      </c>
      <c r="T423" s="8">
        <v>0</v>
      </c>
      <c r="U423" s="87"/>
      <c r="V423" s="87"/>
    </row>
    <row r="424" spans="1:22" x14ac:dyDescent="0.15">
      <c r="A424" s="1"/>
      <c r="B424" s="22" t="s">
        <v>55</v>
      </c>
      <c r="C424" s="2"/>
      <c r="D424" s="63">
        <f>P421</f>
        <v>0</v>
      </c>
      <c r="E424" s="64">
        <f>Q421</f>
        <v>0</v>
      </c>
      <c r="F424" s="64">
        <f>R421</f>
        <v>0</v>
      </c>
      <c r="G424" s="65">
        <f>S421</f>
        <v>1</v>
      </c>
      <c r="H424" s="117">
        <f>T421</f>
        <v>0</v>
      </c>
      <c r="I424" s="66">
        <f>SUM(D424:E424)</f>
        <v>0</v>
      </c>
      <c r="J424" s="65">
        <f>SUM(F424:G424)</f>
        <v>1</v>
      </c>
      <c r="K424" s="67">
        <f t="shared" si="197"/>
        <v>1</v>
      </c>
      <c r="L424" s="28">
        <f t="shared" si="198"/>
        <v>100</v>
      </c>
      <c r="M424" s="42" t="s">
        <v>70</v>
      </c>
      <c r="O424" s="37" t="s">
        <v>23</v>
      </c>
      <c r="P424" s="38">
        <v>2</v>
      </c>
      <c r="Q424" s="38">
        <v>3</v>
      </c>
      <c r="R424" s="38">
        <v>0</v>
      </c>
      <c r="S424" s="38">
        <v>2</v>
      </c>
      <c r="T424" s="8">
        <v>0</v>
      </c>
      <c r="U424" s="87"/>
      <c r="V424" s="87"/>
    </row>
    <row r="425" spans="1:22" x14ac:dyDescent="0.15">
      <c r="A425" s="3"/>
      <c r="B425" s="23" t="s">
        <v>56</v>
      </c>
      <c r="C425" s="4"/>
      <c r="D425" s="68">
        <f t="shared" ref="D425:H429" si="208">P422-P421</f>
        <v>1</v>
      </c>
      <c r="E425" s="69">
        <f t="shared" si="208"/>
        <v>3</v>
      </c>
      <c r="F425" s="69">
        <f t="shared" si="208"/>
        <v>0</v>
      </c>
      <c r="G425" s="70">
        <f t="shared" si="208"/>
        <v>1</v>
      </c>
      <c r="H425" s="118">
        <f t="shared" si="208"/>
        <v>0</v>
      </c>
      <c r="I425" s="71">
        <f t="shared" ref="I425" si="209">SUM(D425:E425)</f>
        <v>4</v>
      </c>
      <c r="J425" s="70">
        <f t="shared" ref="J425:J429" si="210">SUM(F425:G425)</f>
        <v>1</v>
      </c>
      <c r="K425" s="72">
        <f t="shared" si="197"/>
        <v>5</v>
      </c>
      <c r="L425" s="29">
        <f t="shared" si="198"/>
        <v>20</v>
      </c>
      <c r="M425" s="43" t="s">
        <v>70</v>
      </c>
      <c r="O425" s="37" t="s">
        <v>24</v>
      </c>
      <c r="P425" s="38">
        <v>2</v>
      </c>
      <c r="Q425" s="38">
        <v>3</v>
      </c>
      <c r="R425" s="38">
        <v>0</v>
      </c>
      <c r="S425" s="38">
        <v>2</v>
      </c>
      <c r="T425" s="8">
        <v>0</v>
      </c>
      <c r="U425" s="87"/>
      <c r="V425" s="87"/>
    </row>
    <row r="426" spans="1:22" s="19" customFormat="1" x14ac:dyDescent="0.15">
      <c r="A426" s="3"/>
      <c r="B426" s="23" t="s">
        <v>57</v>
      </c>
      <c r="C426" s="4"/>
      <c r="D426" s="68">
        <f t="shared" si="208"/>
        <v>0</v>
      </c>
      <c r="E426" s="69">
        <f t="shared" si="208"/>
        <v>0</v>
      </c>
      <c r="F426" s="69">
        <f t="shared" si="208"/>
        <v>0</v>
      </c>
      <c r="G426" s="70">
        <f t="shared" si="208"/>
        <v>0</v>
      </c>
      <c r="H426" s="118">
        <f t="shared" si="208"/>
        <v>0</v>
      </c>
      <c r="I426" s="71">
        <f>SUM(D426:E426)</f>
        <v>0</v>
      </c>
      <c r="J426" s="70">
        <f t="shared" si="210"/>
        <v>0</v>
      </c>
      <c r="K426" s="72">
        <f t="shared" si="197"/>
        <v>0</v>
      </c>
      <c r="L426" s="29" t="str">
        <f t="shared" si="198"/>
        <v>-</v>
      </c>
      <c r="M426" s="43" t="s">
        <v>70</v>
      </c>
      <c r="O426" s="39" t="s">
        <v>25</v>
      </c>
      <c r="P426" s="40">
        <v>4</v>
      </c>
      <c r="Q426" s="40">
        <v>3</v>
      </c>
      <c r="R426" s="40">
        <v>0</v>
      </c>
      <c r="S426" s="40">
        <v>2</v>
      </c>
      <c r="T426" s="8">
        <v>0</v>
      </c>
      <c r="U426" s="87"/>
      <c r="V426" s="87"/>
    </row>
    <row r="427" spans="1:22" x14ac:dyDescent="0.15">
      <c r="A427" s="3"/>
      <c r="B427" s="23" t="s">
        <v>58</v>
      </c>
      <c r="C427" s="4"/>
      <c r="D427" s="68">
        <f t="shared" si="208"/>
        <v>1</v>
      </c>
      <c r="E427" s="69">
        <f t="shared" si="208"/>
        <v>0</v>
      </c>
      <c r="F427" s="69">
        <f t="shared" si="208"/>
        <v>0</v>
      </c>
      <c r="G427" s="70">
        <f t="shared" si="208"/>
        <v>0</v>
      </c>
      <c r="H427" s="118">
        <f t="shared" si="208"/>
        <v>0</v>
      </c>
      <c r="I427" s="71">
        <f t="shared" ref="I427:I429" si="211">SUM(D427:E427)</f>
        <v>1</v>
      </c>
      <c r="J427" s="70">
        <f t="shared" si="210"/>
        <v>0</v>
      </c>
      <c r="K427" s="72">
        <f t="shared" si="197"/>
        <v>1</v>
      </c>
      <c r="L427" s="29">
        <f t="shared" si="198"/>
        <v>0</v>
      </c>
      <c r="M427" s="43" t="s">
        <v>70</v>
      </c>
      <c r="O427" s="35" t="s">
        <v>27</v>
      </c>
      <c r="P427" s="36">
        <v>6</v>
      </c>
      <c r="Q427" s="36">
        <v>4</v>
      </c>
      <c r="R427" s="36">
        <v>0</v>
      </c>
      <c r="S427" s="36">
        <v>2</v>
      </c>
      <c r="T427" s="36">
        <v>0</v>
      </c>
      <c r="U427" s="87"/>
      <c r="V427" s="87"/>
    </row>
    <row r="428" spans="1:22" x14ac:dyDescent="0.15">
      <c r="A428" s="3"/>
      <c r="B428" s="23" t="s">
        <v>59</v>
      </c>
      <c r="C428" s="4"/>
      <c r="D428" s="68">
        <f t="shared" si="208"/>
        <v>0</v>
      </c>
      <c r="E428" s="69">
        <f t="shared" si="208"/>
        <v>0</v>
      </c>
      <c r="F428" s="69">
        <f t="shared" si="208"/>
        <v>0</v>
      </c>
      <c r="G428" s="70">
        <f t="shared" si="208"/>
        <v>0</v>
      </c>
      <c r="H428" s="118">
        <f t="shared" si="208"/>
        <v>0</v>
      </c>
      <c r="I428" s="71">
        <f t="shared" si="211"/>
        <v>0</v>
      </c>
      <c r="J428" s="70">
        <f t="shared" si="210"/>
        <v>0</v>
      </c>
      <c r="K428" s="72">
        <f t="shared" si="197"/>
        <v>0</v>
      </c>
      <c r="L428" s="29" t="str">
        <f t="shared" si="198"/>
        <v>-</v>
      </c>
      <c r="M428" s="43" t="s">
        <v>70</v>
      </c>
      <c r="O428" s="37" t="s">
        <v>28</v>
      </c>
      <c r="P428" s="38">
        <v>6</v>
      </c>
      <c r="Q428" s="38">
        <v>4</v>
      </c>
      <c r="R428" s="38">
        <v>0</v>
      </c>
      <c r="S428" s="38">
        <v>2</v>
      </c>
      <c r="T428" s="8">
        <v>0</v>
      </c>
      <c r="U428" s="87"/>
      <c r="V428" s="87"/>
    </row>
    <row r="429" spans="1:22" x14ac:dyDescent="0.15">
      <c r="A429" s="5"/>
      <c r="B429" s="24" t="s">
        <v>26</v>
      </c>
      <c r="C429" s="7"/>
      <c r="D429" s="73">
        <f t="shared" si="208"/>
        <v>2</v>
      </c>
      <c r="E429" s="74">
        <f t="shared" si="208"/>
        <v>0</v>
      </c>
      <c r="F429" s="74">
        <f t="shared" si="208"/>
        <v>0</v>
      </c>
      <c r="G429" s="75">
        <f t="shared" si="208"/>
        <v>0</v>
      </c>
      <c r="H429" s="119">
        <f t="shared" si="208"/>
        <v>0</v>
      </c>
      <c r="I429" s="76">
        <f t="shared" si="211"/>
        <v>2</v>
      </c>
      <c r="J429" s="75">
        <f t="shared" si="210"/>
        <v>0</v>
      </c>
      <c r="K429" s="77">
        <f t="shared" si="197"/>
        <v>2</v>
      </c>
      <c r="L429" s="30">
        <f t="shared" si="198"/>
        <v>0</v>
      </c>
      <c r="M429" s="44" t="s">
        <v>70</v>
      </c>
      <c r="O429" s="37" t="s">
        <v>29</v>
      </c>
      <c r="P429" s="38">
        <v>9</v>
      </c>
      <c r="Q429" s="38">
        <v>4</v>
      </c>
      <c r="R429" s="38">
        <v>0</v>
      </c>
      <c r="S429" s="38">
        <v>2</v>
      </c>
      <c r="T429" s="8">
        <v>0</v>
      </c>
      <c r="U429" s="87"/>
      <c r="V429" s="87"/>
    </row>
    <row r="430" spans="1:22" x14ac:dyDescent="0.15">
      <c r="A430" s="17"/>
      <c r="B430" s="25" t="s">
        <v>113</v>
      </c>
      <c r="C430" s="18"/>
      <c r="D430" s="78">
        <f>SUM(D424:D429)</f>
        <v>4</v>
      </c>
      <c r="E430" s="79">
        <f>SUM(E424:E429)</f>
        <v>3</v>
      </c>
      <c r="F430" s="79">
        <f>SUM(F424:F429)</f>
        <v>0</v>
      </c>
      <c r="G430" s="80">
        <f>SUM(G424:G429)</f>
        <v>2</v>
      </c>
      <c r="H430" s="120">
        <f>SUM(H424:H429)</f>
        <v>0</v>
      </c>
      <c r="I430" s="81">
        <f>SUM(D430:E430)</f>
        <v>7</v>
      </c>
      <c r="J430" s="80">
        <f>SUM(F430:G430)</f>
        <v>2</v>
      </c>
      <c r="K430" s="82">
        <f t="shared" si="197"/>
        <v>9</v>
      </c>
      <c r="L430" s="31">
        <f t="shared" si="198"/>
        <v>22.2</v>
      </c>
      <c r="M430" s="45">
        <f>IF(ISERROR(ROUND(K430/$K$445*100,1)),"-",ROUND(K430/$K$445*100,1))</f>
        <v>8.6</v>
      </c>
      <c r="O430" s="37" t="s">
        <v>30</v>
      </c>
      <c r="P430" s="38">
        <v>14</v>
      </c>
      <c r="Q430" s="38">
        <v>5</v>
      </c>
      <c r="R430" s="38">
        <v>0</v>
      </c>
      <c r="S430" s="38">
        <v>2</v>
      </c>
      <c r="T430" s="8">
        <v>0</v>
      </c>
      <c r="U430" s="87"/>
      <c r="V430" s="87"/>
    </row>
    <row r="431" spans="1:22" x14ac:dyDescent="0.15">
      <c r="A431" s="1"/>
      <c r="B431" s="22" t="s">
        <v>60</v>
      </c>
      <c r="C431" s="2"/>
      <c r="D431" s="63">
        <f>P427-P426</f>
        <v>2</v>
      </c>
      <c r="E431" s="64">
        <f>Q427-Q426</f>
        <v>1</v>
      </c>
      <c r="F431" s="64">
        <f>R427-R426</f>
        <v>0</v>
      </c>
      <c r="G431" s="65">
        <f>S427-S426</f>
        <v>0</v>
      </c>
      <c r="H431" s="117">
        <f>T427-T426</f>
        <v>0</v>
      </c>
      <c r="I431" s="66">
        <f>SUM(D431:E431)</f>
        <v>3</v>
      </c>
      <c r="J431" s="65">
        <f>SUM(F431:G431)</f>
        <v>0</v>
      </c>
      <c r="K431" s="67">
        <f t="shared" si="197"/>
        <v>3</v>
      </c>
      <c r="L431" s="28">
        <f t="shared" si="198"/>
        <v>0</v>
      </c>
      <c r="M431" s="42" t="s">
        <v>70</v>
      </c>
      <c r="O431" s="37" t="s">
        <v>31</v>
      </c>
      <c r="P431" s="38">
        <v>17</v>
      </c>
      <c r="Q431" s="38">
        <v>5</v>
      </c>
      <c r="R431" s="38">
        <v>0</v>
      </c>
      <c r="S431" s="38">
        <v>2</v>
      </c>
      <c r="T431" s="8">
        <v>0</v>
      </c>
    </row>
    <row r="432" spans="1:22" x14ac:dyDescent="0.15">
      <c r="A432" s="3"/>
      <c r="B432" s="23" t="s">
        <v>61</v>
      </c>
      <c r="C432" s="4"/>
      <c r="D432" s="68">
        <f t="shared" ref="D432:H436" si="212">P428-P427</f>
        <v>0</v>
      </c>
      <c r="E432" s="69">
        <f t="shared" si="212"/>
        <v>0</v>
      </c>
      <c r="F432" s="69">
        <f t="shared" si="212"/>
        <v>0</v>
      </c>
      <c r="G432" s="70">
        <f t="shared" si="212"/>
        <v>0</v>
      </c>
      <c r="H432" s="118">
        <f t="shared" si="212"/>
        <v>0</v>
      </c>
      <c r="I432" s="71">
        <f t="shared" ref="I432" si="213">SUM(D432:E432)</f>
        <v>0</v>
      </c>
      <c r="J432" s="70">
        <f t="shared" ref="J432:J436" si="214">SUM(F432:G432)</f>
        <v>0</v>
      </c>
      <c r="K432" s="72">
        <f t="shared" si="197"/>
        <v>0</v>
      </c>
      <c r="L432" s="29" t="str">
        <f t="shared" si="198"/>
        <v>-</v>
      </c>
      <c r="M432" s="43" t="s">
        <v>70</v>
      </c>
      <c r="O432" s="39" t="s">
        <v>32</v>
      </c>
      <c r="P432" s="40">
        <v>22</v>
      </c>
      <c r="Q432" s="40">
        <v>6</v>
      </c>
      <c r="R432" s="40">
        <v>0</v>
      </c>
      <c r="S432" s="40">
        <v>2</v>
      </c>
      <c r="T432" s="8">
        <v>0</v>
      </c>
    </row>
    <row r="433" spans="1:21" s="19" customFormat="1" x14ac:dyDescent="0.15">
      <c r="A433" s="3"/>
      <c r="B433" s="23" t="s">
        <v>62</v>
      </c>
      <c r="C433" s="4"/>
      <c r="D433" s="68">
        <f t="shared" si="212"/>
        <v>3</v>
      </c>
      <c r="E433" s="69">
        <f t="shared" si="212"/>
        <v>0</v>
      </c>
      <c r="F433" s="69">
        <f t="shared" si="212"/>
        <v>0</v>
      </c>
      <c r="G433" s="70">
        <f t="shared" si="212"/>
        <v>0</v>
      </c>
      <c r="H433" s="118">
        <f t="shared" si="212"/>
        <v>0</v>
      </c>
      <c r="I433" s="71">
        <f>SUM(D433:E433)</f>
        <v>3</v>
      </c>
      <c r="J433" s="70">
        <f t="shared" si="214"/>
        <v>0</v>
      </c>
      <c r="K433" s="72">
        <f t="shared" si="197"/>
        <v>3</v>
      </c>
      <c r="L433" s="29">
        <f t="shared" si="198"/>
        <v>0</v>
      </c>
      <c r="M433" s="43" t="s">
        <v>70</v>
      </c>
      <c r="O433" s="35" t="s">
        <v>34</v>
      </c>
      <c r="P433" s="36">
        <v>28</v>
      </c>
      <c r="Q433" s="36">
        <v>6</v>
      </c>
      <c r="R433" s="36">
        <v>0</v>
      </c>
      <c r="S433" s="36">
        <v>2</v>
      </c>
      <c r="T433" s="36">
        <v>0</v>
      </c>
      <c r="U433" s="8"/>
    </row>
    <row r="434" spans="1:21" x14ac:dyDescent="0.15">
      <c r="A434" s="3"/>
      <c r="B434" s="23" t="s">
        <v>63</v>
      </c>
      <c r="C434" s="4"/>
      <c r="D434" s="68">
        <f t="shared" si="212"/>
        <v>5</v>
      </c>
      <c r="E434" s="69">
        <f t="shared" si="212"/>
        <v>1</v>
      </c>
      <c r="F434" s="69">
        <f t="shared" si="212"/>
        <v>0</v>
      </c>
      <c r="G434" s="70">
        <f t="shared" si="212"/>
        <v>0</v>
      </c>
      <c r="H434" s="118">
        <f t="shared" si="212"/>
        <v>0</v>
      </c>
      <c r="I434" s="71">
        <f t="shared" ref="I434:I436" si="215">SUM(D434:E434)</f>
        <v>6</v>
      </c>
      <c r="J434" s="70">
        <f t="shared" si="214"/>
        <v>0</v>
      </c>
      <c r="K434" s="72">
        <f t="shared" si="197"/>
        <v>6</v>
      </c>
      <c r="L434" s="29">
        <f t="shared" si="198"/>
        <v>0</v>
      </c>
      <c r="M434" s="43" t="s">
        <v>70</v>
      </c>
      <c r="O434" s="37" t="s">
        <v>35</v>
      </c>
      <c r="P434" s="38">
        <v>30</v>
      </c>
      <c r="Q434" s="38">
        <v>7</v>
      </c>
      <c r="R434" s="38">
        <v>0</v>
      </c>
      <c r="S434" s="38">
        <v>2</v>
      </c>
      <c r="T434" s="8">
        <v>0</v>
      </c>
    </row>
    <row r="435" spans="1:21" x14ac:dyDescent="0.15">
      <c r="A435" s="3"/>
      <c r="B435" s="23" t="s">
        <v>64</v>
      </c>
      <c r="C435" s="4"/>
      <c r="D435" s="68">
        <f t="shared" si="212"/>
        <v>3</v>
      </c>
      <c r="E435" s="69">
        <f t="shared" si="212"/>
        <v>0</v>
      </c>
      <c r="F435" s="69">
        <f t="shared" si="212"/>
        <v>0</v>
      </c>
      <c r="G435" s="70">
        <f t="shared" si="212"/>
        <v>0</v>
      </c>
      <c r="H435" s="118">
        <f t="shared" si="212"/>
        <v>0</v>
      </c>
      <c r="I435" s="71">
        <f t="shared" si="215"/>
        <v>3</v>
      </c>
      <c r="J435" s="70">
        <f t="shared" si="214"/>
        <v>0</v>
      </c>
      <c r="K435" s="72">
        <f t="shared" si="197"/>
        <v>3</v>
      </c>
      <c r="L435" s="29">
        <f t="shared" si="198"/>
        <v>0</v>
      </c>
      <c r="M435" s="43" t="s">
        <v>70</v>
      </c>
      <c r="O435" s="37" t="s">
        <v>36</v>
      </c>
      <c r="P435" s="38">
        <v>35</v>
      </c>
      <c r="Q435" s="38">
        <v>8</v>
      </c>
      <c r="R435" s="38">
        <v>0</v>
      </c>
      <c r="S435" s="38">
        <v>2</v>
      </c>
      <c r="T435" s="8">
        <v>0</v>
      </c>
    </row>
    <row r="436" spans="1:21" x14ac:dyDescent="0.15">
      <c r="A436" s="5"/>
      <c r="B436" s="24" t="s">
        <v>33</v>
      </c>
      <c r="C436" s="7"/>
      <c r="D436" s="73">
        <f t="shared" si="212"/>
        <v>5</v>
      </c>
      <c r="E436" s="74">
        <f t="shared" si="212"/>
        <v>1</v>
      </c>
      <c r="F436" s="74">
        <f t="shared" si="212"/>
        <v>0</v>
      </c>
      <c r="G436" s="75">
        <f t="shared" si="212"/>
        <v>0</v>
      </c>
      <c r="H436" s="119">
        <f t="shared" si="212"/>
        <v>0</v>
      </c>
      <c r="I436" s="76">
        <f t="shared" si="215"/>
        <v>6</v>
      </c>
      <c r="J436" s="75">
        <f t="shared" si="214"/>
        <v>0</v>
      </c>
      <c r="K436" s="77">
        <f t="shared" si="197"/>
        <v>6</v>
      </c>
      <c r="L436" s="30">
        <f t="shared" si="198"/>
        <v>0</v>
      </c>
      <c r="M436" s="44" t="s">
        <v>70</v>
      </c>
      <c r="O436" s="37" t="s">
        <v>37</v>
      </c>
      <c r="P436" s="38">
        <v>38</v>
      </c>
      <c r="Q436" s="38">
        <v>10</v>
      </c>
      <c r="R436" s="38">
        <v>0</v>
      </c>
      <c r="S436" s="38">
        <v>2</v>
      </c>
      <c r="T436" s="8">
        <v>0</v>
      </c>
    </row>
    <row r="437" spans="1:21" x14ac:dyDescent="0.15">
      <c r="A437" s="17"/>
      <c r="B437" s="25" t="s">
        <v>112</v>
      </c>
      <c r="C437" s="18"/>
      <c r="D437" s="78">
        <f>SUM(D431:D436)</f>
        <v>18</v>
      </c>
      <c r="E437" s="79">
        <f>SUM(E431:E436)</f>
        <v>3</v>
      </c>
      <c r="F437" s="79">
        <f>SUM(F431:F436)</f>
        <v>0</v>
      </c>
      <c r="G437" s="80">
        <f>SUM(G431:G436)</f>
        <v>0</v>
      </c>
      <c r="H437" s="120">
        <f>SUM(H431:H436)</f>
        <v>0</v>
      </c>
      <c r="I437" s="81">
        <f>SUM(D437:E437)</f>
        <v>21</v>
      </c>
      <c r="J437" s="80">
        <f>SUM(F437:G437)</f>
        <v>0</v>
      </c>
      <c r="K437" s="82">
        <f t="shared" si="197"/>
        <v>21</v>
      </c>
      <c r="L437" s="31">
        <f t="shared" si="198"/>
        <v>0</v>
      </c>
      <c r="M437" s="45">
        <f>IF(ISERROR(ROUND(K437/$K$445*100,1)),"-",ROUND(K437/$K$445*100,1))</f>
        <v>20</v>
      </c>
      <c r="O437" s="37" t="s">
        <v>38</v>
      </c>
      <c r="P437" s="38">
        <v>40</v>
      </c>
      <c r="Q437" s="38">
        <v>10</v>
      </c>
      <c r="R437" s="38">
        <v>0</v>
      </c>
      <c r="S437" s="38">
        <v>2</v>
      </c>
      <c r="T437" s="8">
        <v>0</v>
      </c>
    </row>
    <row r="438" spans="1:21" x14ac:dyDescent="0.15">
      <c r="A438" s="1"/>
      <c r="B438" s="22" t="s">
        <v>65</v>
      </c>
      <c r="C438" s="2"/>
      <c r="D438" s="63">
        <f>P433-P432</f>
        <v>6</v>
      </c>
      <c r="E438" s="64">
        <f>Q433-Q432</f>
        <v>0</v>
      </c>
      <c r="F438" s="64">
        <f>R433-R432</f>
        <v>0</v>
      </c>
      <c r="G438" s="65">
        <f>S433-S432</f>
        <v>0</v>
      </c>
      <c r="H438" s="117">
        <f>T433-T432</f>
        <v>0</v>
      </c>
      <c r="I438" s="66">
        <f>SUM(D438:E438)</f>
        <v>6</v>
      </c>
      <c r="J438" s="65">
        <f>SUM(F438:G438)</f>
        <v>0</v>
      </c>
      <c r="K438" s="67">
        <f t="shared" si="197"/>
        <v>6</v>
      </c>
      <c r="L438" s="28">
        <f t="shared" si="198"/>
        <v>0</v>
      </c>
      <c r="M438" s="42" t="s">
        <v>70</v>
      </c>
      <c r="O438" s="39" t="s">
        <v>39</v>
      </c>
      <c r="P438" s="40">
        <v>40</v>
      </c>
      <c r="Q438" s="40">
        <v>10</v>
      </c>
      <c r="R438" s="40">
        <v>0</v>
      </c>
      <c r="S438" s="40">
        <v>2</v>
      </c>
      <c r="T438" s="8">
        <v>0</v>
      </c>
    </row>
    <row r="439" spans="1:21" x14ac:dyDescent="0.15">
      <c r="A439" s="3"/>
      <c r="B439" s="23" t="s">
        <v>66</v>
      </c>
      <c r="C439" s="4"/>
      <c r="D439" s="68">
        <f t="shared" ref="D439:H443" si="216">P434-P433</f>
        <v>2</v>
      </c>
      <c r="E439" s="69">
        <f t="shared" si="216"/>
        <v>1</v>
      </c>
      <c r="F439" s="69">
        <f t="shared" si="216"/>
        <v>0</v>
      </c>
      <c r="G439" s="70">
        <f t="shared" si="216"/>
        <v>0</v>
      </c>
      <c r="H439" s="118">
        <f t="shared" si="216"/>
        <v>0</v>
      </c>
      <c r="I439" s="71">
        <f t="shared" ref="I439" si="217">SUM(D439:E439)</f>
        <v>3</v>
      </c>
      <c r="J439" s="70">
        <f t="shared" ref="J439:J443" si="218">SUM(F439:G439)</f>
        <v>0</v>
      </c>
      <c r="K439" s="72">
        <f t="shared" si="197"/>
        <v>3</v>
      </c>
      <c r="L439" s="29">
        <f t="shared" si="198"/>
        <v>0</v>
      </c>
      <c r="M439" s="43" t="s">
        <v>70</v>
      </c>
      <c r="O439" s="19"/>
      <c r="P439" s="19"/>
      <c r="Q439" s="19"/>
      <c r="R439" s="19"/>
      <c r="S439" s="19"/>
    </row>
    <row r="440" spans="1:21" x14ac:dyDescent="0.15">
      <c r="A440" s="3"/>
      <c r="B440" s="23" t="s">
        <v>67</v>
      </c>
      <c r="C440" s="4"/>
      <c r="D440" s="68">
        <f t="shared" si="216"/>
        <v>5</v>
      </c>
      <c r="E440" s="69">
        <f t="shared" si="216"/>
        <v>1</v>
      </c>
      <c r="F440" s="69">
        <f t="shared" si="216"/>
        <v>0</v>
      </c>
      <c r="G440" s="70">
        <f t="shared" si="216"/>
        <v>0</v>
      </c>
      <c r="H440" s="118">
        <f t="shared" si="216"/>
        <v>0</v>
      </c>
      <c r="I440" s="71">
        <f>SUM(D440:E440)</f>
        <v>6</v>
      </c>
      <c r="J440" s="70">
        <f t="shared" si="218"/>
        <v>0</v>
      </c>
      <c r="K440" s="72">
        <f t="shared" si="197"/>
        <v>6</v>
      </c>
      <c r="L440" s="29">
        <f t="shared" si="198"/>
        <v>0</v>
      </c>
      <c r="M440" s="43" t="s">
        <v>70</v>
      </c>
      <c r="O440" s="19"/>
      <c r="P440" s="19"/>
      <c r="Q440" s="19"/>
      <c r="R440" s="19"/>
      <c r="S440" s="19"/>
    </row>
    <row r="441" spans="1:21" x14ac:dyDescent="0.15">
      <c r="A441" s="3"/>
      <c r="B441" s="23" t="s">
        <v>68</v>
      </c>
      <c r="C441" s="4"/>
      <c r="D441" s="68">
        <f t="shared" si="216"/>
        <v>3</v>
      </c>
      <c r="E441" s="69">
        <f t="shared" si="216"/>
        <v>2</v>
      </c>
      <c r="F441" s="69">
        <f t="shared" si="216"/>
        <v>0</v>
      </c>
      <c r="G441" s="70">
        <f t="shared" si="216"/>
        <v>0</v>
      </c>
      <c r="H441" s="118">
        <f t="shared" si="216"/>
        <v>0</v>
      </c>
      <c r="I441" s="71">
        <f t="shared" ref="I441:I443" si="219">SUM(D441:E441)</f>
        <v>5</v>
      </c>
      <c r="J441" s="70">
        <f t="shared" si="218"/>
        <v>0</v>
      </c>
      <c r="K441" s="72">
        <f t="shared" si="197"/>
        <v>5</v>
      </c>
      <c r="L441" s="29">
        <f t="shared" si="198"/>
        <v>0</v>
      </c>
      <c r="M441" s="43" t="s">
        <v>70</v>
      </c>
      <c r="O441" s="19"/>
      <c r="P441" s="19"/>
      <c r="Q441" s="19"/>
      <c r="R441" s="19"/>
      <c r="S441" s="19"/>
    </row>
    <row r="442" spans="1:21" x14ac:dyDescent="0.15">
      <c r="A442" s="3"/>
      <c r="B442" s="23" t="s">
        <v>69</v>
      </c>
      <c r="C442" s="4"/>
      <c r="D442" s="68">
        <f t="shared" si="216"/>
        <v>2</v>
      </c>
      <c r="E442" s="69">
        <f t="shared" si="216"/>
        <v>0</v>
      </c>
      <c r="F442" s="69">
        <f t="shared" si="216"/>
        <v>0</v>
      </c>
      <c r="G442" s="70">
        <f t="shared" si="216"/>
        <v>0</v>
      </c>
      <c r="H442" s="118">
        <f t="shared" si="216"/>
        <v>0</v>
      </c>
      <c r="I442" s="71">
        <f t="shared" si="219"/>
        <v>2</v>
      </c>
      <c r="J442" s="70">
        <f t="shared" si="218"/>
        <v>0</v>
      </c>
      <c r="K442" s="72">
        <f t="shared" si="197"/>
        <v>2</v>
      </c>
      <c r="L442" s="29">
        <f t="shared" si="198"/>
        <v>0</v>
      </c>
      <c r="M442" s="43" t="s">
        <v>70</v>
      </c>
      <c r="O442" s="88"/>
      <c r="P442" s="89"/>
      <c r="Q442" s="88"/>
      <c r="R442" s="88"/>
      <c r="S442" s="88"/>
    </row>
    <row r="443" spans="1:21" x14ac:dyDescent="0.15">
      <c r="A443" s="5"/>
      <c r="B443" s="24" t="s">
        <v>40</v>
      </c>
      <c r="C443" s="7"/>
      <c r="D443" s="73">
        <f>P438-P437</f>
        <v>0</v>
      </c>
      <c r="E443" s="74">
        <f t="shared" si="216"/>
        <v>0</v>
      </c>
      <c r="F443" s="74">
        <f t="shared" si="216"/>
        <v>0</v>
      </c>
      <c r="G443" s="75">
        <f t="shared" si="216"/>
        <v>0</v>
      </c>
      <c r="H443" s="119">
        <f t="shared" si="216"/>
        <v>0</v>
      </c>
      <c r="I443" s="76">
        <f t="shared" si="219"/>
        <v>0</v>
      </c>
      <c r="J443" s="75">
        <f t="shared" si="218"/>
        <v>0</v>
      </c>
      <c r="K443" s="77">
        <f t="shared" si="197"/>
        <v>0</v>
      </c>
      <c r="L443" s="30" t="str">
        <f t="shared" si="198"/>
        <v>-</v>
      </c>
      <c r="M443" s="44" t="s">
        <v>70</v>
      </c>
      <c r="O443" s="88"/>
      <c r="P443" s="88"/>
      <c r="Q443" s="88"/>
      <c r="R443" s="88"/>
      <c r="S443" s="88"/>
    </row>
    <row r="444" spans="1:21" ht="12" thickBot="1" x14ac:dyDescent="0.2">
      <c r="A444" s="20"/>
      <c r="B444" s="25" t="s">
        <v>111</v>
      </c>
      <c r="C444" s="21"/>
      <c r="D444" s="83">
        <f>SUM(D438:D443)</f>
        <v>18</v>
      </c>
      <c r="E444" s="84">
        <f t="shared" ref="E444:H444" si="220">SUM(E438:E443)</f>
        <v>4</v>
      </c>
      <c r="F444" s="84">
        <f t="shared" si="220"/>
        <v>0</v>
      </c>
      <c r="G444" s="85">
        <f t="shared" si="220"/>
        <v>0</v>
      </c>
      <c r="H444" s="121">
        <f t="shared" si="220"/>
        <v>0</v>
      </c>
      <c r="I444" s="86">
        <f>SUM(D444:E444)</f>
        <v>22</v>
      </c>
      <c r="J444" s="85">
        <f>SUM(F444:G444)</f>
        <v>0</v>
      </c>
      <c r="K444" s="67">
        <f t="shared" si="197"/>
        <v>22</v>
      </c>
      <c r="L444" s="27">
        <f>IF(ISERROR(ROUND(J444/K444*100,1)),"-",ROUND(J444/K444*100,1))</f>
        <v>0</v>
      </c>
      <c r="M444" s="45">
        <f>IF(ISERROR(ROUND(K444/$K$445*100,1)),"-",ROUND(K444/$K$445*100,1))</f>
        <v>21</v>
      </c>
      <c r="O444" s="88"/>
      <c r="P444" s="90"/>
      <c r="Q444" s="90"/>
      <c r="R444" s="90"/>
      <c r="S444" s="90"/>
    </row>
    <row r="445" spans="1:21" ht="12" thickTop="1" x14ac:dyDescent="0.15">
      <c r="A445" s="97"/>
      <c r="B445" s="98" t="s">
        <v>106</v>
      </c>
      <c r="C445" s="99"/>
      <c r="D445" s="100">
        <f>SUM(D409,D416,D423,D430,D437,D444)</f>
        <v>74</v>
      </c>
      <c r="E445" s="101">
        <f t="shared" ref="E445:J445" si="221">SUM(E409,E416,E423,E430,E437,E444)</f>
        <v>25</v>
      </c>
      <c r="F445" s="101">
        <f t="shared" si="221"/>
        <v>0</v>
      </c>
      <c r="G445" s="102">
        <f t="shared" si="221"/>
        <v>5</v>
      </c>
      <c r="H445" s="122">
        <f t="shared" si="221"/>
        <v>1</v>
      </c>
      <c r="I445" s="103">
        <f t="shared" si="221"/>
        <v>99</v>
      </c>
      <c r="J445" s="102">
        <f t="shared" si="221"/>
        <v>5</v>
      </c>
      <c r="K445" s="104">
        <f t="shared" si="197"/>
        <v>105</v>
      </c>
      <c r="L445" s="105">
        <f t="shared" ref="L445" si="222">IF(ISERROR(ROUND(J445/K445*100,1)),"-",ROUND(J445/K445*100,1))</f>
        <v>4.8</v>
      </c>
      <c r="M445" s="106">
        <f>IF(ISERROR(ROUND(K445/$K445*100,1)),"-",ROUND(K445/$K445*100,1))</f>
        <v>100</v>
      </c>
      <c r="O445" s="88"/>
      <c r="P445" s="88"/>
      <c r="Q445" s="88"/>
      <c r="R445" s="88"/>
      <c r="S445" s="88"/>
    </row>
    <row r="446" spans="1:21" x14ac:dyDescent="0.15">
      <c r="A446" s="91"/>
      <c r="B446" s="92"/>
      <c r="C446" s="93"/>
      <c r="D446" s="94"/>
      <c r="E446" s="94"/>
      <c r="F446" s="94"/>
      <c r="G446" s="94"/>
      <c r="H446" s="94"/>
      <c r="I446" s="94"/>
      <c r="J446" s="94"/>
      <c r="K446" s="94"/>
      <c r="L446" s="95"/>
      <c r="M446" s="96"/>
      <c r="O446" s="88"/>
      <c r="P446" s="88"/>
      <c r="Q446" s="88"/>
      <c r="R446" s="88"/>
      <c r="S446" s="88"/>
    </row>
    <row r="447" spans="1:21" x14ac:dyDescent="0.15">
      <c r="A447" s="91"/>
      <c r="B447" s="92"/>
      <c r="C447" s="93"/>
      <c r="D447" s="94"/>
      <c r="E447" s="94"/>
      <c r="F447" s="94"/>
      <c r="G447" s="94"/>
      <c r="H447" s="94"/>
      <c r="I447" s="94"/>
      <c r="J447" s="94"/>
      <c r="K447" s="94"/>
      <c r="L447" s="95"/>
      <c r="M447" s="96"/>
      <c r="O447" s="88"/>
      <c r="P447" s="88"/>
      <c r="Q447" s="88"/>
      <c r="R447" s="88"/>
      <c r="S447" s="88"/>
      <c r="T447" s="33"/>
    </row>
    <row r="448" spans="1:21" x14ac:dyDescent="0.15">
      <c r="B448" s="41" t="s">
        <v>99</v>
      </c>
      <c r="O448" s="88"/>
      <c r="P448" s="89"/>
      <c r="Q448" s="88"/>
      <c r="R448" s="88"/>
      <c r="S448" s="88"/>
    </row>
    <row r="449" spans="1:24" ht="21" x14ac:dyDescent="0.15">
      <c r="A449" s="1"/>
      <c r="B449" s="13"/>
      <c r="C449" s="26" t="s">
        <v>2</v>
      </c>
      <c r="D449" s="52" t="s">
        <v>48</v>
      </c>
      <c r="E449" s="53" t="s">
        <v>49</v>
      </c>
      <c r="F449" s="53" t="s">
        <v>104</v>
      </c>
      <c r="G449" s="54" t="s">
        <v>105</v>
      </c>
      <c r="H449" s="115" t="s">
        <v>108</v>
      </c>
      <c r="I449" s="55" t="s">
        <v>50</v>
      </c>
      <c r="J449" s="56" t="s">
        <v>51</v>
      </c>
      <c r="K449" s="57" t="s">
        <v>52</v>
      </c>
      <c r="L449" s="14" t="s">
        <v>53</v>
      </c>
      <c r="M449" s="14" t="s">
        <v>54</v>
      </c>
      <c r="O449" s="88"/>
      <c r="P449" s="88"/>
      <c r="Q449" s="88"/>
      <c r="R449" s="88"/>
      <c r="S449" s="88"/>
      <c r="U449" s="87"/>
      <c r="V449" s="87"/>
      <c r="W449" s="87"/>
      <c r="X449" s="87"/>
    </row>
    <row r="450" spans="1:24" x14ac:dyDescent="0.15">
      <c r="A450" s="5" t="s">
        <v>1</v>
      </c>
      <c r="B450" s="10"/>
      <c r="C450" s="15"/>
      <c r="D450" s="58" t="s">
        <v>46</v>
      </c>
      <c r="E450" s="59" t="s">
        <v>46</v>
      </c>
      <c r="F450" s="59" t="s">
        <v>46</v>
      </c>
      <c r="G450" s="60" t="s">
        <v>46</v>
      </c>
      <c r="H450" s="116" t="s">
        <v>46</v>
      </c>
      <c r="I450" s="61" t="s">
        <v>46</v>
      </c>
      <c r="J450" s="60" t="s">
        <v>46</v>
      </c>
      <c r="K450" s="62" t="s">
        <v>46</v>
      </c>
      <c r="L450" s="16" t="s">
        <v>47</v>
      </c>
      <c r="M450" s="16" t="s">
        <v>47</v>
      </c>
      <c r="O450" s="88"/>
      <c r="P450" s="90"/>
      <c r="Q450" s="90"/>
      <c r="R450" s="90"/>
      <c r="S450" s="90"/>
      <c r="U450" s="87"/>
      <c r="V450" s="87"/>
    </row>
    <row r="451" spans="1:24" x14ac:dyDescent="0.15">
      <c r="A451" s="1"/>
      <c r="B451" s="22" t="s">
        <v>3</v>
      </c>
      <c r="C451" s="2"/>
      <c r="D451" s="63">
        <f t="shared" ref="D451:H456" si="223">SUM(D307,D355,D403)</f>
        <v>1</v>
      </c>
      <c r="E451" s="64">
        <f t="shared" si="223"/>
        <v>0</v>
      </c>
      <c r="F451" s="64">
        <f t="shared" si="223"/>
        <v>0</v>
      </c>
      <c r="G451" s="65">
        <f t="shared" si="223"/>
        <v>0</v>
      </c>
      <c r="H451" s="117">
        <f t="shared" si="223"/>
        <v>0</v>
      </c>
      <c r="I451" s="66">
        <f>SUM(D451:E451)</f>
        <v>1</v>
      </c>
      <c r="J451" s="65">
        <f>SUM(F451:G451)</f>
        <v>0</v>
      </c>
      <c r="K451" s="67">
        <f>SUM(D451:H451)</f>
        <v>1</v>
      </c>
      <c r="L451" s="28">
        <f>IF(ISERROR(ROUND(J451/K451*100,1)),"-",ROUND(J451/K451*100,1))</f>
        <v>0</v>
      </c>
      <c r="M451" s="42" t="s">
        <v>70</v>
      </c>
      <c r="O451" s="88"/>
      <c r="P451" s="88"/>
      <c r="Q451" s="88"/>
      <c r="R451" s="88"/>
      <c r="S451" s="88"/>
      <c r="U451" s="87"/>
      <c r="V451" s="87"/>
    </row>
    <row r="452" spans="1:24" x14ac:dyDescent="0.15">
      <c r="A452" s="3"/>
      <c r="B452" s="23" t="s">
        <v>4</v>
      </c>
      <c r="C452" s="4"/>
      <c r="D452" s="68">
        <f t="shared" si="223"/>
        <v>2</v>
      </c>
      <c r="E452" s="69">
        <f t="shared" si="223"/>
        <v>1</v>
      </c>
      <c r="F452" s="69">
        <f t="shared" si="223"/>
        <v>0</v>
      </c>
      <c r="G452" s="70">
        <f t="shared" si="223"/>
        <v>0</v>
      </c>
      <c r="H452" s="118">
        <f t="shared" si="223"/>
        <v>0</v>
      </c>
      <c r="I452" s="71">
        <f t="shared" ref="I452" si="224">SUM(D452:E452)</f>
        <v>3</v>
      </c>
      <c r="J452" s="70">
        <f t="shared" ref="J452:J456" si="225">SUM(F452:G452)</f>
        <v>0</v>
      </c>
      <c r="K452" s="72">
        <f t="shared" ref="K452:K493" si="226">SUM(D452:H452)</f>
        <v>3</v>
      </c>
      <c r="L452" s="29">
        <f t="shared" ref="L452:L493" si="227">IF(ISERROR(ROUND(J452/K452*100,1)),"-",ROUND(J452/K452*100,1))</f>
        <v>0</v>
      </c>
      <c r="M452" s="43" t="s">
        <v>70</v>
      </c>
      <c r="O452" s="88"/>
      <c r="P452" s="88"/>
      <c r="Q452" s="88"/>
      <c r="R452" s="88"/>
      <c r="S452" s="88"/>
      <c r="U452" s="87"/>
      <c r="V452" s="87"/>
    </row>
    <row r="453" spans="1:24" x14ac:dyDescent="0.15">
      <c r="A453" s="3"/>
      <c r="B453" s="23" t="s">
        <v>5</v>
      </c>
      <c r="C453" s="4"/>
      <c r="D453" s="68">
        <f t="shared" si="223"/>
        <v>7</v>
      </c>
      <c r="E453" s="69">
        <f t="shared" si="223"/>
        <v>0</v>
      </c>
      <c r="F453" s="69">
        <f t="shared" si="223"/>
        <v>0</v>
      </c>
      <c r="G453" s="70">
        <f t="shared" si="223"/>
        <v>0</v>
      </c>
      <c r="H453" s="118">
        <f t="shared" si="223"/>
        <v>0</v>
      </c>
      <c r="I453" s="71">
        <f>SUM(D453:E453)</f>
        <v>7</v>
      </c>
      <c r="J453" s="70">
        <f t="shared" si="225"/>
        <v>0</v>
      </c>
      <c r="K453" s="72">
        <f t="shared" si="226"/>
        <v>7</v>
      </c>
      <c r="L453" s="29">
        <f t="shared" si="227"/>
        <v>0</v>
      </c>
      <c r="M453" s="43" t="s">
        <v>70</v>
      </c>
      <c r="O453" s="88"/>
      <c r="P453" s="88"/>
      <c r="Q453" s="88"/>
      <c r="R453" s="88"/>
      <c r="S453" s="88"/>
      <c r="U453" s="87"/>
      <c r="V453" s="87"/>
    </row>
    <row r="454" spans="1:24" x14ac:dyDescent="0.15">
      <c r="A454" s="3"/>
      <c r="B454" s="23" t="s">
        <v>6</v>
      </c>
      <c r="C454" s="4"/>
      <c r="D454" s="68">
        <f t="shared" si="223"/>
        <v>9</v>
      </c>
      <c r="E454" s="69">
        <f t="shared" si="223"/>
        <v>1</v>
      </c>
      <c r="F454" s="69">
        <f t="shared" si="223"/>
        <v>0</v>
      </c>
      <c r="G454" s="70">
        <f t="shared" si="223"/>
        <v>0</v>
      </c>
      <c r="H454" s="118">
        <f t="shared" si="223"/>
        <v>1</v>
      </c>
      <c r="I454" s="71">
        <f t="shared" ref="I454:I456" si="228">SUM(D454:E454)</f>
        <v>10</v>
      </c>
      <c r="J454" s="70">
        <f t="shared" si="225"/>
        <v>0</v>
      </c>
      <c r="K454" s="72">
        <f t="shared" si="226"/>
        <v>11</v>
      </c>
      <c r="L454" s="29">
        <f t="shared" si="227"/>
        <v>0</v>
      </c>
      <c r="M454" s="43" t="s">
        <v>70</v>
      </c>
      <c r="O454" s="88"/>
      <c r="P454" s="88"/>
      <c r="Q454" s="88"/>
      <c r="R454" s="88"/>
      <c r="S454" s="88"/>
      <c r="U454" s="87"/>
      <c r="V454" s="87"/>
    </row>
    <row r="455" spans="1:24" s="19" customFormat="1" x14ac:dyDescent="0.15">
      <c r="A455" s="3"/>
      <c r="B455" s="23" t="s">
        <v>7</v>
      </c>
      <c r="C455" s="4"/>
      <c r="D455" s="68">
        <f t="shared" si="223"/>
        <v>5</v>
      </c>
      <c r="E455" s="69">
        <f t="shared" si="223"/>
        <v>2</v>
      </c>
      <c r="F455" s="69">
        <f t="shared" si="223"/>
        <v>0</v>
      </c>
      <c r="G455" s="70">
        <f t="shared" si="223"/>
        <v>0</v>
      </c>
      <c r="H455" s="118">
        <f t="shared" si="223"/>
        <v>0</v>
      </c>
      <c r="I455" s="71">
        <f t="shared" si="228"/>
        <v>7</v>
      </c>
      <c r="J455" s="70">
        <f t="shared" si="225"/>
        <v>0</v>
      </c>
      <c r="K455" s="72">
        <f t="shared" si="226"/>
        <v>7</v>
      </c>
      <c r="L455" s="29">
        <f t="shared" si="227"/>
        <v>0</v>
      </c>
      <c r="M455" s="43" t="s">
        <v>70</v>
      </c>
      <c r="O455" s="88"/>
      <c r="P455" s="88"/>
      <c r="Q455" s="88"/>
      <c r="R455" s="88"/>
      <c r="S455" s="88"/>
      <c r="T455" s="8"/>
      <c r="U455" s="87"/>
      <c r="V455" s="87"/>
    </row>
    <row r="456" spans="1:24" x14ac:dyDescent="0.15">
      <c r="A456" s="5"/>
      <c r="B456" s="24" t="s">
        <v>8</v>
      </c>
      <c r="C456" s="7"/>
      <c r="D456" s="73">
        <f t="shared" si="223"/>
        <v>12</v>
      </c>
      <c r="E456" s="74">
        <f t="shared" si="223"/>
        <v>2</v>
      </c>
      <c r="F456" s="74">
        <f t="shared" si="223"/>
        <v>0</v>
      </c>
      <c r="G456" s="75">
        <f t="shared" si="223"/>
        <v>0</v>
      </c>
      <c r="H456" s="119">
        <f t="shared" si="223"/>
        <v>0</v>
      </c>
      <c r="I456" s="76">
        <f t="shared" si="228"/>
        <v>14</v>
      </c>
      <c r="J456" s="75">
        <f t="shared" si="225"/>
        <v>0</v>
      </c>
      <c r="K456" s="77">
        <f t="shared" si="226"/>
        <v>14</v>
      </c>
      <c r="L456" s="30">
        <f t="shared" si="227"/>
        <v>0</v>
      </c>
      <c r="M456" s="44" t="s">
        <v>70</v>
      </c>
      <c r="O456" s="88"/>
      <c r="P456" s="88"/>
      <c r="Q456" s="88"/>
      <c r="R456" s="88"/>
      <c r="S456" s="88"/>
      <c r="U456" s="87"/>
      <c r="V456" s="87"/>
    </row>
    <row r="457" spans="1:24" x14ac:dyDescent="0.15">
      <c r="A457" s="17"/>
      <c r="B457" s="25" t="s">
        <v>157</v>
      </c>
      <c r="C457" s="18"/>
      <c r="D457" s="78">
        <f>SUM(D451:D456)</f>
        <v>36</v>
      </c>
      <c r="E457" s="79">
        <f>SUM(E451:E456)</f>
        <v>6</v>
      </c>
      <c r="F457" s="79">
        <f>SUM(F451:F456)</f>
        <v>0</v>
      </c>
      <c r="G457" s="80">
        <f>SUM(G451:G456)</f>
        <v>0</v>
      </c>
      <c r="H457" s="120">
        <f>SUM(H451:H456)</f>
        <v>1</v>
      </c>
      <c r="I457" s="81">
        <f>SUM(D457:E457)</f>
        <v>42</v>
      </c>
      <c r="J457" s="80">
        <f>SUM(F457:G457)</f>
        <v>0</v>
      </c>
      <c r="K457" s="82">
        <f t="shared" si="226"/>
        <v>43</v>
      </c>
      <c r="L457" s="31">
        <f t="shared" si="227"/>
        <v>0</v>
      </c>
      <c r="M457" s="45">
        <f>IF(ISERROR(ROUND(K457/$K$493*100,1)),"-",ROUND(K457/$K$493*100,1))</f>
        <v>9.8000000000000007</v>
      </c>
      <c r="O457" s="88"/>
      <c r="P457" s="88"/>
      <c r="Q457" s="88"/>
      <c r="R457" s="88"/>
      <c r="S457" s="88"/>
      <c r="U457" s="87"/>
      <c r="V457" s="87"/>
    </row>
    <row r="458" spans="1:24" x14ac:dyDescent="0.15">
      <c r="A458" s="1"/>
      <c r="B458" s="22" t="s">
        <v>158</v>
      </c>
      <c r="C458" s="2"/>
      <c r="D458" s="63">
        <f t="shared" ref="D458:H463" si="229">SUM(D314,D362,D410)</f>
        <v>15</v>
      </c>
      <c r="E458" s="64">
        <f t="shared" si="229"/>
        <v>0</v>
      </c>
      <c r="F458" s="64">
        <f t="shared" si="229"/>
        <v>0</v>
      </c>
      <c r="G458" s="65">
        <f t="shared" si="229"/>
        <v>0</v>
      </c>
      <c r="H458" s="117">
        <f t="shared" si="229"/>
        <v>0</v>
      </c>
      <c r="I458" s="66">
        <f t="shared" ref="I458:I460" si="230">SUM(D458:E458)</f>
        <v>15</v>
      </c>
      <c r="J458" s="65">
        <f t="shared" ref="J458:J489" si="231">SUM(F458:G458)</f>
        <v>0</v>
      </c>
      <c r="K458" s="67">
        <f t="shared" si="226"/>
        <v>15</v>
      </c>
      <c r="L458" s="28">
        <f t="shared" si="227"/>
        <v>0</v>
      </c>
      <c r="M458" s="42" t="s">
        <v>70</v>
      </c>
      <c r="O458" s="88"/>
      <c r="P458" s="88"/>
      <c r="Q458" s="88"/>
      <c r="R458" s="88"/>
      <c r="S458" s="88"/>
      <c r="U458" s="87"/>
      <c r="V458" s="87"/>
    </row>
    <row r="459" spans="1:24" x14ac:dyDescent="0.15">
      <c r="A459" s="3"/>
      <c r="B459" s="23" t="s">
        <v>10</v>
      </c>
      <c r="C459" s="4"/>
      <c r="D459" s="68">
        <f t="shared" si="229"/>
        <v>7</v>
      </c>
      <c r="E459" s="69">
        <f t="shared" si="229"/>
        <v>6</v>
      </c>
      <c r="F459" s="69">
        <f t="shared" si="229"/>
        <v>1</v>
      </c>
      <c r="G459" s="70">
        <f t="shared" si="229"/>
        <v>1</v>
      </c>
      <c r="H459" s="118">
        <f t="shared" si="229"/>
        <v>2</v>
      </c>
      <c r="I459" s="71">
        <f t="shared" si="230"/>
        <v>13</v>
      </c>
      <c r="J459" s="70">
        <f t="shared" si="231"/>
        <v>2</v>
      </c>
      <c r="K459" s="72">
        <f t="shared" si="226"/>
        <v>17</v>
      </c>
      <c r="L459" s="29">
        <f t="shared" si="227"/>
        <v>11.8</v>
      </c>
      <c r="M459" s="43" t="s">
        <v>70</v>
      </c>
      <c r="O459" s="88"/>
      <c r="P459" s="88"/>
      <c r="Q459" s="88"/>
      <c r="R459" s="88"/>
      <c r="S459" s="88"/>
      <c r="U459" s="87"/>
      <c r="V459" s="87"/>
    </row>
    <row r="460" spans="1:24" x14ac:dyDescent="0.15">
      <c r="A460" s="3"/>
      <c r="B460" s="23" t="s">
        <v>11</v>
      </c>
      <c r="C460" s="4"/>
      <c r="D460" s="68">
        <f t="shared" si="229"/>
        <v>11</v>
      </c>
      <c r="E460" s="69">
        <f t="shared" si="229"/>
        <v>2</v>
      </c>
      <c r="F460" s="69">
        <f t="shared" si="229"/>
        <v>0</v>
      </c>
      <c r="G460" s="70">
        <f t="shared" si="229"/>
        <v>1</v>
      </c>
      <c r="H460" s="118">
        <f t="shared" si="229"/>
        <v>1</v>
      </c>
      <c r="I460" s="71">
        <f t="shared" si="230"/>
        <v>13</v>
      </c>
      <c r="J460" s="70">
        <f t="shared" si="231"/>
        <v>1</v>
      </c>
      <c r="K460" s="72">
        <f t="shared" si="226"/>
        <v>15</v>
      </c>
      <c r="L460" s="29">
        <f t="shared" si="227"/>
        <v>6.7</v>
      </c>
      <c r="M460" s="43" t="s">
        <v>70</v>
      </c>
      <c r="O460" s="88"/>
      <c r="P460" s="88"/>
      <c r="Q460" s="88"/>
      <c r="R460" s="88"/>
      <c r="S460" s="88"/>
      <c r="U460" s="87"/>
      <c r="V460" s="87"/>
    </row>
    <row r="461" spans="1:24" x14ac:dyDescent="0.15">
      <c r="A461" s="3"/>
      <c r="B461" s="23" t="s">
        <v>12</v>
      </c>
      <c r="C461" s="4"/>
      <c r="D461" s="68">
        <f t="shared" si="229"/>
        <v>5</v>
      </c>
      <c r="E461" s="69">
        <f t="shared" si="229"/>
        <v>3</v>
      </c>
      <c r="F461" s="69">
        <f t="shared" si="229"/>
        <v>0</v>
      </c>
      <c r="G461" s="70">
        <f t="shared" si="229"/>
        <v>0</v>
      </c>
      <c r="H461" s="118">
        <f t="shared" si="229"/>
        <v>0</v>
      </c>
      <c r="I461" s="71">
        <f>SUM(D461:E461)</f>
        <v>8</v>
      </c>
      <c r="J461" s="70">
        <f t="shared" si="231"/>
        <v>0</v>
      </c>
      <c r="K461" s="72">
        <f t="shared" si="226"/>
        <v>8</v>
      </c>
      <c r="L461" s="29">
        <f t="shared" si="227"/>
        <v>0</v>
      </c>
      <c r="M461" s="43" t="s">
        <v>70</v>
      </c>
      <c r="O461" s="88"/>
      <c r="P461" s="88"/>
      <c r="Q461" s="88"/>
      <c r="R461" s="88"/>
      <c r="S461" s="88"/>
      <c r="U461" s="87"/>
      <c r="V461" s="87"/>
    </row>
    <row r="462" spans="1:24" s="19" customFormat="1" x14ac:dyDescent="0.15">
      <c r="A462" s="3"/>
      <c r="B462" s="23" t="s">
        <v>13</v>
      </c>
      <c r="C462" s="4"/>
      <c r="D462" s="68">
        <f t="shared" si="229"/>
        <v>7</v>
      </c>
      <c r="E462" s="69">
        <f t="shared" si="229"/>
        <v>4</v>
      </c>
      <c r="F462" s="69">
        <f t="shared" si="229"/>
        <v>1</v>
      </c>
      <c r="G462" s="70">
        <f t="shared" si="229"/>
        <v>0</v>
      </c>
      <c r="H462" s="118">
        <f t="shared" si="229"/>
        <v>1</v>
      </c>
      <c r="I462" s="71">
        <f t="shared" ref="I462:I490" si="232">SUM(D462:E462)</f>
        <v>11</v>
      </c>
      <c r="J462" s="70">
        <f t="shared" si="231"/>
        <v>1</v>
      </c>
      <c r="K462" s="72">
        <f t="shared" si="226"/>
        <v>13</v>
      </c>
      <c r="L462" s="29">
        <f t="shared" si="227"/>
        <v>7.7</v>
      </c>
      <c r="M462" s="43" t="s">
        <v>70</v>
      </c>
      <c r="O462" s="88"/>
      <c r="P462" s="88"/>
      <c r="Q462" s="88"/>
      <c r="R462" s="88"/>
      <c r="S462" s="88"/>
      <c r="T462" s="8"/>
      <c r="U462" s="87"/>
      <c r="V462" s="87"/>
    </row>
    <row r="463" spans="1:24" x14ac:dyDescent="0.15">
      <c r="A463" s="5"/>
      <c r="B463" s="24" t="s">
        <v>14</v>
      </c>
      <c r="C463" s="7"/>
      <c r="D463" s="73">
        <f t="shared" si="229"/>
        <v>10</v>
      </c>
      <c r="E463" s="74">
        <f t="shared" si="229"/>
        <v>3</v>
      </c>
      <c r="F463" s="74">
        <f t="shared" si="229"/>
        <v>1</v>
      </c>
      <c r="G463" s="75">
        <f t="shared" si="229"/>
        <v>1</v>
      </c>
      <c r="H463" s="119">
        <f t="shared" si="229"/>
        <v>0</v>
      </c>
      <c r="I463" s="76">
        <f t="shared" si="232"/>
        <v>13</v>
      </c>
      <c r="J463" s="75">
        <f t="shared" si="231"/>
        <v>2</v>
      </c>
      <c r="K463" s="77">
        <f t="shared" si="226"/>
        <v>15</v>
      </c>
      <c r="L463" s="30">
        <f t="shared" si="227"/>
        <v>13.3</v>
      </c>
      <c r="M463" s="44" t="s">
        <v>70</v>
      </c>
      <c r="O463" s="88"/>
      <c r="P463" s="88"/>
      <c r="Q463" s="88"/>
      <c r="R463" s="88"/>
      <c r="S463" s="88"/>
      <c r="U463" s="87"/>
      <c r="V463" s="87"/>
    </row>
    <row r="464" spans="1:24" x14ac:dyDescent="0.15">
      <c r="A464" s="17"/>
      <c r="B464" s="25" t="s">
        <v>159</v>
      </c>
      <c r="C464" s="18"/>
      <c r="D464" s="78">
        <f>SUM(D458:D463)</f>
        <v>55</v>
      </c>
      <c r="E464" s="79">
        <f>SUM(E458:E463)</f>
        <v>18</v>
      </c>
      <c r="F464" s="79">
        <f>SUM(F458:F463)</f>
        <v>3</v>
      </c>
      <c r="G464" s="80">
        <f>SUM(G458:G463)</f>
        <v>3</v>
      </c>
      <c r="H464" s="120">
        <f>SUM(H458:H463)</f>
        <v>4</v>
      </c>
      <c r="I464" s="81">
        <f t="shared" si="232"/>
        <v>73</v>
      </c>
      <c r="J464" s="80">
        <f t="shared" si="231"/>
        <v>6</v>
      </c>
      <c r="K464" s="82">
        <f t="shared" si="226"/>
        <v>83</v>
      </c>
      <c r="L464" s="31">
        <f t="shared" si="227"/>
        <v>7.2</v>
      </c>
      <c r="M464" s="45">
        <f>IF(ISERROR(ROUND(K464/$K$493*100,1)),"-",ROUND(K464/$K$493*100,1))</f>
        <v>18.899999999999999</v>
      </c>
      <c r="O464" s="88"/>
      <c r="P464" s="88"/>
      <c r="Q464" s="88"/>
      <c r="R464" s="88"/>
      <c r="S464" s="88"/>
      <c r="U464" s="87"/>
      <c r="V464" s="87"/>
    </row>
    <row r="465" spans="1:22" x14ac:dyDescent="0.15">
      <c r="A465" s="1"/>
      <c r="B465" s="22" t="s">
        <v>15</v>
      </c>
      <c r="C465" s="2"/>
      <c r="D465" s="63">
        <f t="shared" ref="D465:H470" si="233">SUM(D321,D369,D417)</f>
        <v>6</v>
      </c>
      <c r="E465" s="64">
        <f t="shared" si="233"/>
        <v>2</v>
      </c>
      <c r="F465" s="64">
        <f t="shared" si="233"/>
        <v>0</v>
      </c>
      <c r="G465" s="65">
        <f t="shared" si="233"/>
        <v>1</v>
      </c>
      <c r="H465" s="117">
        <f t="shared" si="233"/>
        <v>0</v>
      </c>
      <c r="I465" s="66">
        <f t="shared" si="232"/>
        <v>8</v>
      </c>
      <c r="J465" s="65">
        <f t="shared" si="231"/>
        <v>1</v>
      </c>
      <c r="K465" s="67">
        <f t="shared" si="226"/>
        <v>9</v>
      </c>
      <c r="L465" s="28">
        <f t="shared" si="227"/>
        <v>11.1</v>
      </c>
      <c r="M465" s="42" t="s">
        <v>70</v>
      </c>
      <c r="O465" s="88"/>
      <c r="P465" s="88"/>
      <c r="Q465" s="88"/>
      <c r="R465" s="88"/>
      <c r="S465" s="88"/>
      <c r="U465" s="87"/>
      <c r="V465" s="87"/>
    </row>
    <row r="466" spans="1:22" x14ac:dyDescent="0.15">
      <c r="A466" s="3"/>
      <c r="B466" s="23" t="s">
        <v>16</v>
      </c>
      <c r="C466" s="4"/>
      <c r="D466" s="68">
        <f t="shared" si="233"/>
        <v>12</v>
      </c>
      <c r="E466" s="69">
        <f t="shared" si="233"/>
        <v>2</v>
      </c>
      <c r="F466" s="69">
        <f t="shared" si="233"/>
        <v>0</v>
      </c>
      <c r="G466" s="70">
        <f t="shared" si="233"/>
        <v>0</v>
      </c>
      <c r="H466" s="118">
        <f t="shared" si="233"/>
        <v>2</v>
      </c>
      <c r="I466" s="71">
        <f t="shared" si="232"/>
        <v>14</v>
      </c>
      <c r="J466" s="70">
        <f t="shared" si="231"/>
        <v>0</v>
      </c>
      <c r="K466" s="72">
        <f t="shared" si="226"/>
        <v>16</v>
      </c>
      <c r="L466" s="29">
        <f t="shared" si="227"/>
        <v>0</v>
      </c>
      <c r="M466" s="43" t="s">
        <v>70</v>
      </c>
      <c r="O466" s="88"/>
      <c r="P466" s="88"/>
      <c r="Q466" s="88"/>
      <c r="R466" s="88"/>
      <c r="S466" s="88"/>
      <c r="U466" s="87"/>
      <c r="V466" s="87"/>
    </row>
    <row r="467" spans="1:22" x14ac:dyDescent="0.15">
      <c r="A467" s="3"/>
      <c r="B467" s="23" t="s">
        <v>17</v>
      </c>
      <c r="C467" s="4"/>
      <c r="D467" s="68">
        <f t="shared" si="233"/>
        <v>8</v>
      </c>
      <c r="E467" s="69">
        <f t="shared" si="233"/>
        <v>2</v>
      </c>
      <c r="F467" s="69">
        <f t="shared" si="233"/>
        <v>0</v>
      </c>
      <c r="G467" s="70">
        <f t="shared" si="233"/>
        <v>0</v>
      </c>
      <c r="H467" s="118">
        <f t="shared" si="233"/>
        <v>1</v>
      </c>
      <c r="I467" s="71">
        <f t="shared" si="232"/>
        <v>10</v>
      </c>
      <c r="J467" s="70">
        <f t="shared" si="231"/>
        <v>0</v>
      </c>
      <c r="K467" s="72">
        <f t="shared" si="226"/>
        <v>11</v>
      </c>
      <c r="L467" s="29">
        <f t="shared" si="227"/>
        <v>0</v>
      </c>
      <c r="M467" s="43" t="s">
        <v>70</v>
      </c>
      <c r="O467" s="88"/>
      <c r="P467" s="88"/>
      <c r="Q467" s="88"/>
      <c r="R467" s="88"/>
      <c r="S467" s="88"/>
      <c r="U467" s="87"/>
      <c r="V467" s="87"/>
    </row>
    <row r="468" spans="1:22" x14ac:dyDescent="0.15">
      <c r="A468" s="3"/>
      <c r="B468" s="23" t="s">
        <v>18</v>
      </c>
      <c r="C468" s="4"/>
      <c r="D468" s="68">
        <f t="shared" si="233"/>
        <v>6</v>
      </c>
      <c r="E468" s="69">
        <f t="shared" si="233"/>
        <v>2</v>
      </c>
      <c r="F468" s="69">
        <f t="shared" si="233"/>
        <v>0</v>
      </c>
      <c r="G468" s="70">
        <f t="shared" si="233"/>
        <v>1</v>
      </c>
      <c r="H468" s="118">
        <f t="shared" si="233"/>
        <v>0</v>
      </c>
      <c r="I468" s="71">
        <f t="shared" si="232"/>
        <v>8</v>
      </c>
      <c r="J468" s="70">
        <f t="shared" si="231"/>
        <v>1</v>
      </c>
      <c r="K468" s="72">
        <f t="shared" si="226"/>
        <v>9</v>
      </c>
      <c r="L468" s="29">
        <f t="shared" si="227"/>
        <v>11.1</v>
      </c>
      <c r="M468" s="43" t="s">
        <v>70</v>
      </c>
      <c r="O468" s="88"/>
      <c r="P468" s="88"/>
      <c r="Q468" s="88"/>
      <c r="R468" s="88"/>
      <c r="S468" s="88"/>
      <c r="U468" s="87"/>
      <c r="V468" s="87"/>
    </row>
    <row r="469" spans="1:22" s="19" customFormat="1" x14ac:dyDescent="0.15">
      <c r="A469" s="3"/>
      <c r="B469" s="23" t="s">
        <v>19</v>
      </c>
      <c r="C469" s="4"/>
      <c r="D469" s="68">
        <f t="shared" si="233"/>
        <v>8</v>
      </c>
      <c r="E469" s="69">
        <f t="shared" si="233"/>
        <v>2</v>
      </c>
      <c r="F469" s="69">
        <f t="shared" si="233"/>
        <v>0</v>
      </c>
      <c r="G469" s="70">
        <f t="shared" si="233"/>
        <v>0</v>
      </c>
      <c r="H469" s="118">
        <f t="shared" si="233"/>
        <v>0</v>
      </c>
      <c r="I469" s="71">
        <f t="shared" si="232"/>
        <v>10</v>
      </c>
      <c r="J469" s="70">
        <f t="shared" si="231"/>
        <v>0</v>
      </c>
      <c r="K469" s="72">
        <f t="shared" si="226"/>
        <v>10</v>
      </c>
      <c r="L469" s="29">
        <f t="shared" si="227"/>
        <v>0</v>
      </c>
      <c r="M469" s="43" t="s">
        <v>70</v>
      </c>
      <c r="O469" s="88"/>
      <c r="P469" s="88"/>
      <c r="Q469" s="88"/>
      <c r="R469" s="88"/>
      <c r="S469" s="88"/>
      <c r="T469" s="8"/>
      <c r="U469" s="87"/>
      <c r="V469" s="87"/>
    </row>
    <row r="470" spans="1:22" x14ac:dyDescent="0.15">
      <c r="A470" s="5"/>
      <c r="B470" s="24" t="s">
        <v>20</v>
      </c>
      <c r="C470" s="7"/>
      <c r="D470" s="73">
        <f t="shared" si="233"/>
        <v>10</v>
      </c>
      <c r="E470" s="74">
        <f t="shared" si="233"/>
        <v>2</v>
      </c>
      <c r="F470" s="74">
        <f t="shared" si="233"/>
        <v>0</v>
      </c>
      <c r="G470" s="75">
        <f t="shared" si="233"/>
        <v>4</v>
      </c>
      <c r="H470" s="119">
        <f t="shared" si="233"/>
        <v>1</v>
      </c>
      <c r="I470" s="76">
        <f t="shared" si="232"/>
        <v>12</v>
      </c>
      <c r="J470" s="75">
        <f t="shared" si="231"/>
        <v>4</v>
      </c>
      <c r="K470" s="77">
        <f t="shared" si="226"/>
        <v>17</v>
      </c>
      <c r="L470" s="30">
        <f t="shared" si="227"/>
        <v>23.5</v>
      </c>
      <c r="M470" s="44" t="s">
        <v>70</v>
      </c>
      <c r="O470" s="88"/>
      <c r="P470" s="88"/>
      <c r="Q470" s="88"/>
      <c r="R470" s="88"/>
      <c r="S470" s="88"/>
      <c r="U470" s="87"/>
      <c r="V470" s="87"/>
    </row>
    <row r="471" spans="1:22" x14ac:dyDescent="0.15">
      <c r="A471" s="17"/>
      <c r="B471" s="25" t="s">
        <v>160</v>
      </c>
      <c r="C471" s="18"/>
      <c r="D471" s="78">
        <f>SUM(D465:D470)</f>
        <v>50</v>
      </c>
      <c r="E471" s="79">
        <f>SUM(E465:E470)</f>
        <v>12</v>
      </c>
      <c r="F471" s="79">
        <f>SUM(F465:F470)</f>
        <v>0</v>
      </c>
      <c r="G471" s="80">
        <f>SUM(G465:G470)</f>
        <v>6</v>
      </c>
      <c r="H471" s="120">
        <f>SUM(H465:H470)</f>
        <v>4</v>
      </c>
      <c r="I471" s="81">
        <f t="shared" si="232"/>
        <v>62</v>
      </c>
      <c r="J471" s="80">
        <f t="shared" si="231"/>
        <v>6</v>
      </c>
      <c r="K471" s="82">
        <f t="shared" si="226"/>
        <v>72</v>
      </c>
      <c r="L471" s="31">
        <f t="shared" si="227"/>
        <v>8.3000000000000007</v>
      </c>
      <c r="M471" s="45">
        <f>IF(ISERROR(ROUND(K471/$K$493*100,1)),"-",ROUND(K471/$K$493*100,1))</f>
        <v>16.399999999999999</v>
      </c>
      <c r="O471" s="88"/>
      <c r="P471" s="88"/>
      <c r="Q471" s="88"/>
      <c r="R471" s="88"/>
      <c r="S471" s="88"/>
      <c r="U471" s="87"/>
      <c r="V471" s="87"/>
    </row>
    <row r="472" spans="1:22" x14ac:dyDescent="0.15">
      <c r="A472" s="1"/>
      <c r="B472" s="22" t="s">
        <v>55</v>
      </c>
      <c r="C472" s="2"/>
      <c r="D472" s="63">
        <f t="shared" ref="D472:H477" si="234">SUM(D328,D376,D424)</f>
        <v>4</v>
      </c>
      <c r="E472" s="64">
        <f t="shared" si="234"/>
        <v>0</v>
      </c>
      <c r="F472" s="64">
        <f t="shared" si="234"/>
        <v>0</v>
      </c>
      <c r="G472" s="65">
        <f t="shared" si="234"/>
        <v>1</v>
      </c>
      <c r="H472" s="117">
        <f t="shared" si="234"/>
        <v>0</v>
      </c>
      <c r="I472" s="66">
        <f t="shared" si="232"/>
        <v>4</v>
      </c>
      <c r="J472" s="65">
        <f t="shared" si="231"/>
        <v>1</v>
      </c>
      <c r="K472" s="67">
        <f t="shared" si="226"/>
        <v>5</v>
      </c>
      <c r="L472" s="28">
        <f t="shared" si="227"/>
        <v>20</v>
      </c>
      <c r="M472" s="42" t="s">
        <v>70</v>
      </c>
      <c r="O472" s="88"/>
      <c r="P472" s="88"/>
      <c r="Q472" s="88"/>
      <c r="R472" s="88"/>
      <c r="S472" s="88"/>
      <c r="U472" s="87"/>
      <c r="V472" s="87"/>
    </row>
    <row r="473" spans="1:22" x14ac:dyDescent="0.15">
      <c r="A473" s="3"/>
      <c r="B473" s="23" t="s">
        <v>56</v>
      </c>
      <c r="C473" s="4"/>
      <c r="D473" s="68">
        <f t="shared" si="234"/>
        <v>9</v>
      </c>
      <c r="E473" s="69">
        <f t="shared" si="234"/>
        <v>4</v>
      </c>
      <c r="F473" s="69">
        <f t="shared" si="234"/>
        <v>0</v>
      </c>
      <c r="G473" s="70">
        <f t="shared" si="234"/>
        <v>1</v>
      </c>
      <c r="H473" s="118">
        <f t="shared" si="234"/>
        <v>1</v>
      </c>
      <c r="I473" s="71">
        <f t="shared" si="232"/>
        <v>13</v>
      </c>
      <c r="J473" s="70">
        <f t="shared" si="231"/>
        <v>1</v>
      </c>
      <c r="K473" s="72">
        <f t="shared" si="226"/>
        <v>15</v>
      </c>
      <c r="L473" s="29">
        <f t="shared" si="227"/>
        <v>6.7</v>
      </c>
      <c r="M473" s="43" t="s">
        <v>70</v>
      </c>
      <c r="O473" s="88"/>
      <c r="P473" s="88"/>
      <c r="Q473" s="88"/>
      <c r="R473" s="88"/>
      <c r="S473" s="88"/>
      <c r="U473" s="87"/>
      <c r="V473" s="87"/>
    </row>
    <row r="474" spans="1:22" s="19" customFormat="1" x14ac:dyDescent="0.15">
      <c r="A474" s="3"/>
      <c r="B474" s="23" t="s">
        <v>57</v>
      </c>
      <c r="C474" s="4"/>
      <c r="D474" s="68">
        <f t="shared" si="234"/>
        <v>8</v>
      </c>
      <c r="E474" s="69">
        <f t="shared" si="234"/>
        <v>3</v>
      </c>
      <c r="F474" s="69">
        <f t="shared" si="234"/>
        <v>0</v>
      </c>
      <c r="G474" s="70">
        <f t="shared" si="234"/>
        <v>1</v>
      </c>
      <c r="H474" s="118">
        <f t="shared" si="234"/>
        <v>0</v>
      </c>
      <c r="I474" s="71">
        <f t="shared" si="232"/>
        <v>11</v>
      </c>
      <c r="J474" s="70">
        <f t="shared" si="231"/>
        <v>1</v>
      </c>
      <c r="K474" s="72">
        <f t="shared" si="226"/>
        <v>12</v>
      </c>
      <c r="L474" s="29">
        <f t="shared" si="227"/>
        <v>8.3000000000000007</v>
      </c>
      <c r="M474" s="43" t="s">
        <v>70</v>
      </c>
      <c r="O474" s="88"/>
      <c r="P474" s="88"/>
      <c r="Q474" s="88"/>
      <c r="R474" s="88"/>
      <c r="S474" s="88"/>
      <c r="T474" s="8"/>
      <c r="U474" s="87"/>
      <c r="V474" s="87"/>
    </row>
    <row r="475" spans="1:22" x14ac:dyDescent="0.15">
      <c r="A475" s="3"/>
      <c r="B475" s="23" t="s">
        <v>58</v>
      </c>
      <c r="C475" s="4"/>
      <c r="D475" s="68">
        <f t="shared" si="234"/>
        <v>9</v>
      </c>
      <c r="E475" s="69">
        <f t="shared" si="234"/>
        <v>3</v>
      </c>
      <c r="F475" s="69">
        <f t="shared" si="234"/>
        <v>0</v>
      </c>
      <c r="G475" s="70">
        <f t="shared" si="234"/>
        <v>2</v>
      </c>
      <c r="H475" s="118">
        <f t="shared" si="234"/>
        <v>0</v>
      </c>
      <c r="I475" s="71">
        <f t="shared" si="232"/>
        <v>12</v>
      </c>
      <c r="J475" s="70">
        <f t="shared" si="231"/>
        <v>2</v>
      </c>
      <c r="K475" s="72">
        <f t="shared" si="226"/>
        <v>14</v>
      </c>
      <c r="L475" s="29">
        <f t="shared" si="227"/>
        <v>14.3</v>
      </c>
      <c r="M475" s="43" t="s">
        <v>70</v>
      </c>
      <c r="O475" s="88"/>
      <c r="P475" s="88"/>
      <c r="Q475" s="88"/>
      <c r="R475" s="88"/>
      <c r="S475" s="88"/>
      <c r="U475" s="87"/>
      <c r="V475" s="87"/>
    </row>
    <row r="476" spans="1:22" x14ac:dyDescent="0.15">
      <c r="A476" s="3"/>
      <c r="B476" s="23" t="s">
        <v>59</v>
      </c>
      <c r="C476" s="4"/>
      <c r="D476" s="68">
        <f t="shared" si="234"/>
        <v>9</v>
      </c>
      <c r="E476" s="69">
        <f t="shared" si="234"/>
        <v>4</v>
      </c>
      <c r="F476" s="69">
        <f t="shared" si="234"/>
        <v>0</v>
      </c>
      <c r="G476" s="70">
        <f t="shared" si="234"/>
        <v>0</v>
      </c>
      <c r="H476" s="118">
        <f t="shared" si="234"/>
        <v>0</v>
      </c>
      <c r="I476" s="71">
        <f t="shared" si="232"/>
        <v>13</v>
      </c>
      <c r="J476" s="70">
        <f t="shared" si="231"/>
        <v>0</v>
      </c>
      <c r="K476" s="72">
        <f t="shared" si="226"/>
        <v>13</v>
      </c>
      <c r="L476" s="29">
        <f t="shared" si="227"/>
        <v>0</v>
      </c>
      <c r="M476" s="43" t="s">
        <v>70</v>
      </c>
      <c r="O476" s="88"/>
      <c r="P476" s="88"/>
      <c r="Q476" s="88"/>
      <c r="R476" s="88"/>
      <c r="S476" s="88"/>
      <c r="U476" s="87"/>
      <c r="V476" s="87"/>
    </row>
    <row r="477" spans="1:22" x14ac:dyDescent="0.15">
      <c r="A477" s="5"/>
      <c r="B477" s="24" t="s">
        <v>26</v>
      </c>
      <c r="C477" s="7"/>
      <c r="D477" s="73">
        <f t="shared" si="234"/>
        <v>11</v>
      </c>
      <c r="E477" s="74">
        <f t="shared" si="234"/>
        <v>1</v>
      </c>
      <c r="F477" s="74">
        <f t="shared" si="234"/>
        <v>0</v>
      </c>
      <c r="G477" s="75">
        <f t="shared" si="234"/>
        <v>0</v>
      </c>
      <c r="H477" s="119">
        <f t="shared" si="234"/>
        <v>0</v>
      </c>
      <c r="I477" s="76">
        <f t="shared" si="232"/>
        <v>12</v>
      </c>
      <c r="J477" s="75">
        <f t="shared" si="231"/>
        <v>0</v>
      </c>
      <c r="K477" s="77">
        <f t="shared" si="226"/>
        <v>12</v>
      </c>
      <c r="L477" s="30">
        <f t="shared" si="227"/>
        <v>0</v>
      </c>
      <c r="M477" s="44" t="s">
        <v>70</v>
      </c>
      <c r="O477" s="88"/>
      <c r="P477" s="88"/>
      <c r="Q477" s="88"/>
      <c r="R477" s="88"/>
      <c r="S477" s="88"/>
      <c r="U477" s="87"/>
      <c r="V477" s="87"/>
    </row>
    <row r="478" spans="1:22" x14ac:dyDescent="0.15">
      <c r="A478" s="17"/>
      <c r="B478" s="25" t="s">
        <v>113</v>
      </c>
      <c r="C478" s="18"/>
      <c r="D478" s="78">
        <f>SUM(D472:D477)</f>
        <v>50</v>
      </c>
      <c r="E478" s="79">
        <f>SUM(E472:E477)</f>
        <v>15</v>
      </c>
      <c r="F478" s="79">
        <f>SUM(F472:F477)</f>
        <v>0</v>
      </c>
      <c r="G478" s="80">
        <f>SUM(G472:G477)</f>
        <v>5</v>
      </c>
      <c r="H478" s="120">
        <f>SUM(H472:H477)</f>
        <v>1</v>
      </c>
      <c r="I478" s="81">
        <f t="shared" si="232"/>
        <v>65</v>
      </c>
      <c r="J478" s="80">
        <f t="shared" si="231"/>
        <v>5</v>
      </c>
      <c r="K478" s="82">
        <f t="shared" si="226"/>
        <v>71</v>
      </c>
      <c r="L478" s="31">
        <f t="shared" si="227"/>
        <v>7</v>
      </c>
      <c r="M478" s="45">
        <f>IF(ISERROR(ROUND(K478/$K$493*100,1)),"-",ROUND(K478/$K$493*100,1))</f>
        <v>16.100000000000001</v>
      </c>
      <c r="O478" s="88"/>
      <c r="P478" s="88"/>
      <c r="Q478" s="88"/>
      <c r="R478" s="88"/>
      <c r="S478" s="88"/>
      <c r="U478" s="87"/>
      <c r="V478" s="87"/>
    </row>
    <row r="479" spans="1:22" x14ac:dyDescent="0.15">
      <c r="A479" s="1"/>
      <c r="B479" s="22" t="s">
        <v>60</v>
      </c>
      <c r="C479" s="2"/>
      <c r="D479" s="63">
        <f t="shared" ref="D479:H484" si="235">SUM(D335,D383,D431)</f>
        <v>11</v>
      </c>
      <c r="E479" s="64">
        <f t="shared" si="235"/>
        <v>2</v>
      </c>
      <c r="F479" s="64">
        <f t="shared" si="235"/>
        <v>0</v>
      </c>
      <c r="G479" s="65">
        <f t="shared" si="235"/>
        <v>1</v>
      </c>
      <c r="H479" s="117">
        <f t="shared" si="235"/>
        <v>0</v>
      </c>
      <c r="I479" s="66">
        <f t="shared" si="232"/>
        <v>13</v>
      </c>
      <c r="J479" s="65">
        <f t="shared" si="231"/>
        <v>1</v>
      </c>
      <c r="K479" s="67">
        <f t="shared" si="226"/>
        <v>14</v>
      </c>
      <c r="L479" s="28">
        <f t="shared" si="227"/>
        <v>7.1</v>
      </c>
      <c r="M479" s="42" t="s">
        <v>70</v>
      </c>
      <c r="O479" s="88"/>
      <c r="P479" s="88"/>
      <c r="Q479" s="88"/>
      <c r="R479" s="88"/>
      <c r="S479" s="88"/>
    </row>
    <row r="480" spans="1:22" x14ac:dyDescent="0.15">
      <c r="A480" s="3"/>
      <c r="B480" s="23" t="s">
        <v>61</v>
      </c>
      <c r="C480" s="4"/>
      <c r="D480" s="68">
        <f t="shared" si="235"/>
        <v>8</v>
      </c>
      <c r="E480" s="69">
        <f t="shared" si="235"/>
        <v>4</v>
      </c>
      <c r="F480" s="69">
        <f t="shared" si="235"/>
        <v>0</v>
      </c>
      <c r="G480" s="70">
        <f t="shared" si="235"/>
        <v>0</v>
      </c>
      <c r="H480" s="118">
        <f t="shared" si="235"/>
        <v>2</v>
      </c>
      <c r="I480" s="71">
        <f t="shared" si="232"/>
        <v>12</v>
      </c>
      <c r="J480" s="70">
        <f t="shared" si="231"/>
        <v>0</v>
      </c>
      <c r="K480" s="72">
        <f t="shared" si="226"/>
        <v>14</v>
      </c>
      <c r="L480" s="29">
        <f t="shared" si="227"/>
        <v>0</v>
      </c>
      <c r="M480" s="43" t="s">
        <v>70</v>
      </c>
      <c r="O480" s="88"/>
      <c r="P480" s="88"/>
      <c r="Q480" s="88"/>
      <c r="R480" s="88"/>
      <c r="S480" s="88"/>
    </row>
    <row r="481" spans="1:21" s="19" customFormat="1" x14ac:dyDescent="0.15">
      <c r="A481" s="3"/>
      <c r="B481" s="23" t="s">
        <v>62</v>
      </c>
      <c r="C481" s="4"/>
      <c r="D481" s="68">
        <f t="shared" si="235"/>
        <v>14</v>
      </c>
      <c r="E481" s="69">
        <f t="shared" si="235"/>
        <v>0</v>
      </c>
      <c r="F481" s="69">
        <f t="shared" si="235"/>
        <v>0</v>
      </c>
      <c r="G481" s="70">
        <f t="shared" si="235"/>
        <v>2</v>
      </c>
      <c r="H481" s="118">
        <f t="shared" si="235"/>
        <v>0</v>
      </c>
      <c r="I481" s="71">
        <f t="shared" si="232"/>
        <v>14</v>
      </c>
      <c r="J481" s="70">
        <f t="shared" si="231"/>
        <v>2</v>
      </c>
      <c r="K481" s="72">
        <f t="shared" si="226"/>
        <v>16</v>
      </c>
      <c r="L481" s="29">
        <f t="shared" si="227"/>
        <v>12.5</v>
      </c>
      <c r="M481" s="43" t="s">
        <v>70</v>
      </c>
      <c r="O481" s="88"/>
      <c r="P481" s="88"/>
      <c r="Q481" s="88"/>
      <c r="R481" s="88"/>
      <c r="S481" s="88"/>
      <c r="T481" s="8"/>
      <c r="U481" s="8"/>
    </row>
    <row r="482" spans="1:21" x14ac:dyDescent="0.15">
      <c r="A482" s="3"/>
      <c r="B482" s="23" t="s">
        <v>63</v>
      </c>
      <c r="C482" s="4"/>
      <c r="D482" s="68">
        <f t="shared" si="235"/>
        <v>13</v>
      </c>
      <c r="E482" s="69">
        <f t="shared" si="235"/>
        <v>1</v>
      </c>
      <c r="F482" s="69">
        <f t="shared" si="235"/>
        <v>1</v>
      </c>
      <c r="G482" s="70">
        <f t="shared" si="235"/>
        <v>1</v>
      </c>
      <c r="H482" s="118">
        <f t="shared" si="235"/>
        <v>0</v>
      </c>
      <c r="I482" s="71">
        <f t="shared" si="232"/>
        <v>14</v>
      </c>
      <c r="J482" s="70">
        <f t="shared" si="231"/>
        <v>2</v>
      </c>
      <c r="K482" s="72">
        <f t="shared" si="226"/>
        <v>16</v>
      </c>
      <c r="L482" s="29">
        <f t="shared" si="227"/>
        <v>12.5</v>
      </c>
      <c r="M482" s="43" t="s">
        <v>70</v>
      </c>
      <c r="O482" s="88"/>
      <c r="P482" s="88"/>
      <c r="Q482" s="88"/>
      <c r="R482" s="88"/>
      <c r="S482" s="88"/>
    </row>
    <row r="483" spans="1:21" x14ac:dyDescent="0.15">
      <c r="A483" s="3"/>
      <c r="B483" s="23" t="s">
        <v>64</v>
      </c>
      <c r="C483" s="4"/>
      <c r="D483" s="68">
        <f t="shared" si="235"/>
        <v>19</v>
      </c>
      <c r="E483" s="69">
        <f t="shared" si="235"/>
        <v>2</v>
      </c>
      <c r="F483" s="69">
        <f t="shared" si="235"/>
        <v>0</v>
      </c>
      <c r="G483" s="70">
        <f t="shared" si="235"/>
        <v>0</v>
      </c>
      <c r="H483" s="118">
        <f t="shared" si="235"/>
        <v>0</v>
      </c>
      <c r="I483" s="71">
        <f t="shared" si="232"/>
        <v>21</v>
      </c>
      <c r="J483" s="70">
        <f t="shared" si="231"/>
        <v>0</v>
      </c>
      <c r="K483" s="72">
        <f t="shared" si="226"/>
        <v>21</v>
      </c>
      <c r="L483" s="29">
        <f t="shared" si="227"/>
        <v>0</v>
      </c>
      <c r="M483" s="43" t="s">
        <v>70</v>
      </c>
      <c r="O483" s="88"/>
      <c r="P483" s="88"/>
      <c r="Q483" s="88"/>
      <c r="R483" s="88"/>
      <c r="S483" s="88"/>
    </row>
    <row r="484" spans="1:21" x14ac:dyDescent="0.15">
      <c r="A484" s="5"/>
      <c r="B484" s="24" t="s">
        <v>33</v>
      </c>
      <c r="C484" s="7"/>
      <c r="D484" s="73">
        <f t="shared" si="235"/>
        <v>13</v>
      </c>
      <c r="E484" s="74">
        <f t="shared" si="235"/>
        <v>2</v>
      </c>
      <c r="F484" s="74">
        <f t="shared" si="235"/>
        <v>0</v>
      </c>
      <c r="G484" s="75">
        <f t="shared" si="235"/>
        <v>0</v>
      </c>
      <c r="H484" s="119">
        <f t="shared" si="235"/>
        <v>0</v>
      </c>
      <c r="I484" s="76">
        <f t="shared" si="232"/>
        <v>15</v>
      </c>
      <c r="J484" s="75">
        <f t="shared" si="231"/>
        <v>0</v>
      </c>
      <c r="K484" s="77">
        <f t="shared" si="226"/>
        <v>15</v>
      </c>
      <c r="L484" s="30">
        <f t="shared" si="227"/>
        <v>0</v>
      </c>
      <c r="M484" s="44" t="s">
        <v>70</v>
      </c>
      <c r="O484" s="88"/>
      <c r="P484" s="88"/>
      <c r="Q484" s="88"/>
      <c r="R484" s="88"/>
      <c r="S484" s="88"/>
    </row>
    <row r="485" spans="1:21" x14ac:dyDescent="0.15">
      <c r="A485" s="17"/>
      <c r="B485" s="25" t="s">
        <v>112</v>
      </c>
      <c r="C485" s="18"/>
      <c r="D485" s="78">
        <f>SUM(D479:D484)</f>
        <v>78</v>
      </c>
      <c r="E485" s="79">
        <f>SUM(E479:E484)</f>
        <v>11</v>
      </c>
      <c r="F485" s="79">
        <f>SUM(F479:F484)</f>
        <v>1</v>
      </c>
      <c r="G485" s="80">
        <f>SUM(G479:G484)</f>
        <v>4</v>
      </c>
      <c r="H485" s="120">
        <f>SUM(H479:H484)</f>
        <v>2</v>
      </c>
      <c r="I485" s="81">
        <f t="shared" si="232"/>
        <v>89</v>
      </c>
      <c r="J485" s="80">
        <f t="shared" si="231"/>
        <v>5</v>
      </c>
      <c r="K485" s="82">
        <f t="shared" si="226"/>
        <v>96</v>
      </c>
      <c r="L485" s="31">
        <f t="shared" si="227"/>
        <v>5.2</v>
      </c>
      <c r="M485" s="45">
        <f>IF(ISERROR(ROUND(K485/$K$493*100,1)),"-",ROUND(K485/$K$493*100,1))</f>
        <v>21.8</v>
      </c>
      <c r="O485" s="88"/>
      <c r="P485" s="88"/>
      <c r="Q485" s="88"/>
      <c r="R485" s="88"/>
      <c r="S485" s="88"/>
    </row>
    <row r="486" spans="1:21" x14ac:dyDescent="0.15">
      <c r="A486" s="1"/>
      <c r="B486" s="22" t="s">
        <v>65</v>
      </c>
      <c r="C486" s="2"/>
      <c r="D486" s="63">
        <f t="shared" ref="D486:H491" si="236">SUM(D342,D390,D438)</f>
        <v>10</v>
      </c>
      <c r="E486" s="64">
        <f t="shared" si="236"/>
        <v>2</v>
      </c>
      <c r="F486" s="64">
        <f t="shared" si="236"/>
        <v>0</v>
      </c>
      <c r="G486" s="65">
        <f t="shared" si="236"/>
        <v>1</v>
      </c>
      <c r="H486" s="117">
        <f t="shared" si="236"/>
        <v>0</v>
      </c>
      <c r="I486" s="66">
        <f t="shared" si="232"/>
        <v>12</v>
      </c>
      <c r="J486" s="65">
        <f t="shared" si="231"/>
        <v>1</v>
      </c>
      <c r="K486" s="67">
        <f t="shared" si="226"/>
        <v>13</v>
      </c>
      <c r="L486" s="28">
        <f t="shared" si="227"/>
        <v>7.7</v>
      </c>
      <c r="M486" s="42" t="s">
        <v>70</v>
      </c>
      <c r="O486" s="107"/>
      <c r="P486" s="107"/>
      <c r="Q486" s="107"/>
      <c r="R486" s="107"/>
      <c r="S486" s="107"/>
    </row>
    <row r="487" spans="1:21" x14ac:dyDescent="0.15">
      <c r="A487" s="3"/>
      <c r="B487" s="23" t="s">
        <v>66</v>
      </c>
      <c r="C487" s="4"/>
      <c r="D487" s="68">
        <f t="shared" si="236"/>
        <v>10</v>
      </c>
      <c r="E487" s="69">
        <f t="shared" si="236"/>
        <v>1</v>
      </c>
      <c r="F487" s="69">
        <f t="shared" si="236"/>
        <v>0</v>
      </c>
      <c r="G487" s="70">
        <f t="shared" si="236"/>
        <v>0</v>
      </c>
      <c r="H487" s="118">
        <f t="shared" si="236"/>
        <v>0</v>
      </c>
      <c r="I487" s="71">
        <f t="shared" si="232"/>
        <v>11</v>
      </c>
      <c r="J487" s="70">
        <f t="shared" si="231"/>
        <v>0</v>
      </c>
      <c r="K487" s="72">
        <f t="shared" si="226"/>
        <v>11</v>
      </c>
      <c r="L487" s="29">
        <f t="shared" si="227"/>
        <v>0</v>
      </c>
      <c r="M487" s="43" t="s">
        <v>70</v>
      </c>
      <c r="O487" s="107"/>
      <c r="P487" s="107"/>
      <c r="Q487" s="107"/>
      <c r="R487" s="107"/>
      <c r="S487" s="107"/>
    </row>
    <row r="488" spans="1:21" x14ac:dyDescent="0.15">
      <c r="A488" s="3"/>
      <c r="B488" s="23" t="s">
        <v>67</v>
      </c>
      <c r="C488" s="4"/>
      <c r="D488" s="68">
        <f t="shared" si="236"/>
        <v>21</v>
      </c>
      <c r="E488" s="69">
        <f t="shared" si="236"/>
        <v>4</v>
      </c>
      <c r="F488" s="69">
        <f t="shared" si="236"/>
        <v>0</v>
      </c>
      <c r="G488" s="70">
        <f t="shared" si="236"/>
        <v>0</v>
      </c>
      <c r="H488" s="118">
        <f t="shared" si="236"/>
        <v>0</v>
      </c>
      <c r="I488" s="71">
        <f t="shared" si="232"/>
        <v>25</v>
      </c>
      <c r="J488" s="70">
        <f t="shared" si="231"/>
        <v>0</v>
      </c>
      <c r="K488" s="72">
        <f t="shared" si="226"/>
        <v>25</v>
      </c>
      <c r="L488" s="29">
        <f t="shared" si="227"/>
        <v>0</v>
      </c>
      <c r="M488" s="43" t="s">
        <v>70</v>
      </c>
      <c r="O488" s="107"/>
      <c r="P488" s="107"/>
      <c r="Q488" s="107"/>
      <c r="R488" s="107"/>
      <c r="S488" s="107"/>
    </row>
    <row r="489" spans="1:21" x14ac:dyDescent="0.15">
      <c r="A489" s="3"/>
      <c r="B489" s="23" t="s">
        <v>68</v>
      </c>
      <c r="C489" s="4"/>
      <c r="D489" s="68">
        <f t="shared" si="236"/>
        <v>10</v>
      </c>
      <c r="E489" s="69">
        <f t="shared" si="236"/>
        <v>2</v>
      </c>
      <c r="F489" s="69">
        <f t="shared" si="236"/>
        <v>0</v>
      </c>
      <c r="G489" s="70">
        <f t="shared" si="236"/>
        <v>0</v>
      </c>
      <c r="H489" s="118">
        <f t="shared" si="236"/>
        <v>0</v>
      </c>
      <c r="I489" s="71">
        <f t="shared" si="232"/>
        <v>12</v>
      </c>
      <c r="J489" s="70">
        <f t="shared" si="231"/>
        <v>0</v>
      </c>
      <c r="K489" s="72">
        <f t="shared" si="226"/>
        <v>12</v>
      </c>
      <c r="L489" s="29">
        <f t="shared" si="227"/>
        <v>0</v>
      </c>
      <c r="M489" s="43" t="s">
        <v>70</v>
      </c>
      <c r="O489" s="107"/>
      <c r="P489" s="107"/>
      <c r="Q489" s="107"/>
      <c r="R489" s="107"/>
      <c r="S489" s="107"/>
    </row>
    <row r="490" spans="1:21" x14ac:dyDescent="0.15">
      <c r="A490" s="3"/>
      <c r="B490" s="23" t="s">
        <v>69</v>
      </c>
      <c r="C490" s="4"/>
      <c r="D490" s="68">
        <f t="shared" si="236"/>
        <v>9</v>
      </c>
      <c r="E490" s="69">
        <f t="shared" si="236"/>
        <v>2</v>
      </c>
      <c r="F490" s="69">
        <f t="shared" si="236"/>
        <v>0</v>
      </c>
      <c r="G490" s="70">
        <f t="shared" si="236"/>
        <v>0</v>
      </c>
      <c r="H490" s="118">
        <f t="shared" si="236"/>
        <v>0</v>
      </c>
      <c r="I490" s="71">
        <f t="shared" si="232"/>
        <v>11</v>
      </c>
      <c r="J490" s="70">
        <f>SUM(F490:G490)</f>
        <v>0</v>
      </c>
      <c r="K490" s="72">
        <f t="shared" si="226"/>
        <v>11</v>
      </c>
      <c r="L490" s="29">
        <f t="shared" si="227"/>
        <v>0</v>
      </c>
      <c r="M490" s="43" t="s">
        <v>70</v>
      </c>
      <c r="O490" s="88"/>
      <c r="P490" s="89"/>
      <c r="Q490" s="88"/>
      <c r="R490" s="88"/>
      <c r="S490" s="88"/>
    </row>
    <row r="491" spans="1:21" x14ac:dyDescent="0.15">
      <c r="A491" s="5"/>
      <c r="B491" s="24" t="s">
        <v>40</v>
      </c>
      <c r="C491" s="7"/>
      <c r="D491" s="73">
        <f t="shared" si="236"/>
        <v>3</v>
      </c>
      <c r="E491" s="74">
        <f t="shared" si="236"/>
        <v>0</v>
      </c>
      <c r="F491" s="74">
        <f t="shared" si="236"/>
        <v>0</v>
      </c>
      <c r="G491" s="75">
        <f t="shared" si="236"/>
        <v>0</v>
      </c>
      <c r="H491" s="119">
        <f t="shared" si="236"/>
        <v>0</v>
      </c>
      <c r="I491" s="76">
        <f>SUM(D491:E491)</f>
        <v>3</v>
      </c>
      <c r="J491" s="75">
        <f>SUM(F491:G491)</f>
        <v>0</v>
      </c>
      <c r="K491" s="77">
        <f t="shared" si="226"/>
        <v>3</v>
      </c>
      <c r="L491" s="30">
        <f t="shared" si="227"/>
        <v>0</v>
      </c>
      <c r="M491" s="44" t="s">
        <v>70</v>
      </c>
      <c r="O491" s="88"/>
      <c r="P491" s="88"/>
      <c r="Q491" s="88"/>
      <c r="R491" s="88"/>
      <c r="S491" s="88"/>
    </row>
    <row r="492" spans="1:21" ht="12" thickBot="1" x14ac:dyDescent="0.2">
      <c r="A492" s="20"/>
      <c r="B492" s="25" t="s">
        <v>111</v>
      </c>
      <c r="C492" s="21"/>
      <c r="D492" s="83">
        <f>SUM(D486:D491)</f>
        <v>63</v>
      </c>
      <c r="E492" s="84">
        <f t="shared" ref="E492:H492" si="237">SUM(E486:E491)</f>
        <v>11</v>
      </c>
      <c r="F492" s="84">
        <f t="shared" si="237"/>
        <v>0</v>
      </c>
      <c r="G492" s="85">
        <f t="shared" si="237"/>
        <v>1</v>
      </c>
      <c r="H492" s="121">
        <f t="shared" si="237"/>
        <v>0</v>
      </c>
      <c r="I492" s="86">
        <f t="shared" ref="I492" si="238">SUM(D492:E492)</f>
        <v>74</v>
      </c>
      <c r="J492" s="85">
        <f t="shared" ref="J492" si="239">SUM(F492:G492)</f>
        <v>1</v>
      </c>
      <c r="K492" s="67">
        <f t="shared" si="226"/>
        <v>75</v>
      </c>
      <c r="L492" s="27">
        <f t="shared" si="227"/>
        <v>1.3</v>
      </c>
      <c r="M492" s="45">
        <f>IF(ISERROR(ROUND(K492/$K$493*100,1)),"-",ROUND(K492/$K$493*100,1))</f>
        <v>17</v>
      </c>
      <c r="O492" s="88"/>
      <c r="P492" s="90"/>
      <c r="Q492" s="90"/>
      <c r="R492" s="90"/>
      <c r="S492" s="90"/>
    </row>
    <row r="493" spans="1:21" ht="12" thickTop="1" x14ac:dyDescent="0.15">
      <c r="A493" s="97"/>
      <c r="B493" s="98" t="s">
        <v>106</v>
      </c>
      <c r="C493" s="99"/>
      <c r="D493" s="100">
        <f>SUM(D457,D464,D471,D478,D485,D492)</f>
        <v>332</v>
      </c>
      <c r="E493" s="101">
        <f t="shared" ref="E493:J493" si="240">SUM(E457,E464,E471,E478,E485,E492)</f>
        <v>73</v>
      </c>
      <c r="F493" s="101">
        <f t="shared" si="240"/>
        <v>4</v>
      </c>
      <c r="G493" s="102">
        <f t="shared" si="240"/>
        <v>19</v>
      </c>
      <c r="H493" s="122">
        <f t="shared" si="240"/>
        <v>12</v>
      </c>
      <c r="I493" s="103">
        <f t="shared" si="240"/>
        <v>405</v>
      </c>
      <c r="J493" s="102">
        <f t="shared" si="240"/>
        <v>23</v>
      </c>
      <c r="K493" s="104">
        <f t="shared" si="226"/>
        <v>440</v>
      </c>
      <c r="L493" s="105">
        <f t="shared" si="227"/>
        <v>5.2</v>
      </c>
      <c r="M493" s="106">
        <f>IF(ISERROR(ROUND(K493/$K$493*100,1)),"-",ROUND(K493/$K$493*100,1))</f>
        <v>100</v>
      </c>
      <c r="O493" s="88"/>
      <c r="P493" s="88"/>
      <c r="Q493" s="88"/>
      <c r="R493" s="88"/>
      <c r="S493" s="88"/>
    </row>
    <row r="494" spans="1:21" x14ac:dyDescent="0.15">
      <c r="A494" s="91"/>
      <c r="B494" s="92"/>
      <c r="C494" s="93"/>
      <c r="D494" s="94"/>
      <c r="E494" s="94"/>
      <c r="F494" s="94"/>
      <c r="G494" s="94"/>
      <c r="H494" s="94"/>
      <c r="I494" s="94"/>
      <c r="J494" s="94"/>
      <c r="K494" s="94"/>
      <c r="L494" s="95"/>
      <c r="M494" s="96"/>
      <c r="O494" s="88"/>
      <c r="P494" s="88"/>
      <c r="Q494" s="88"/>
      <c r="R494" s="88"/>
      <c r="S494" s="88"/>
    </row>
    <row r="495" spans="1:21" x14ac:dyDescent="0.15">
      <c r="A495" s="91"/>
      <c r="B495" s="92"/>
      <c r="C495" s="93"/>
      <c r="D495" s="94"/>
      <c r="E495" s="94"/>
      <c r="F495" s="94"/>
      <c r="G495" s="94"/>
      <c r="H495" s="94"/>
      <c r="I495" s="94"/>
      <c r="J495" s="94"/>
      <c r="K495" s="94"/>
      <c r="L495" s="95"/>
      <c r="M495" s="96"/>
      <c r="O495" s="88"/>
      <c r="P495" s="88"/>
      <c r="Q495" s="88"/>
      <c r="R495" s="88"/>
      <c r="S495" s="88"/>
      <c r="T495" s="33"/>
    </row>
    <row r="496" spans="1:21" x14ac:dyDescent="0.15">
      <c r="B496" s="41" t="s">
        <v>78</v>
      </c>
      <c r="O496" s="88"/>
      <c r="P496" s="89"/>
      <c r="Q496" s="88"/>
      <c r="R496" s="88"/>
      <c r="S496" s="88"/>
    </row>
    <row r="497" spans="1:24" ht="21" x14ac:dyDescent="0.15">
      <c r="A497" s="1"/>
      <c r="B497" s="13"/>
      <c r="C497" s="26" t="s">
        <v>2</v>
      </c>
      <c r="D497" s="52" t="s">
        <v>48</v>
      </c>
      <c r="E497" s="53" t="s">
        <v>49</v>
      </c>
      <c r="F497" s="53" t="s">
        <v>104</v>
      </c>
      <c r="G497" s="54" t="s">
        <v>105</v>
      </c>
      <c r="H497" s="115" t="s">
        <v>108</v>
      </c>
      <c r="I497" s="55" t="s">
        <v>50</v>
      </c>
      <c r="J497" s="56" t="s">
        <v>51</v>
      </c>
      <c r="K497" s="57" t="s">
        <v>52</v>
      </c>
      <c r="L497" s="14" t="s">
        <v>53</v>
      </c>
      <c r="M497" s="14" t="s">
        <v>54</v>
      </c>
      <c r="O497" s="88"/>
      <c r="P497" s="88"/>
      <c r="Q497" s="88"/>
      <c r="R497" s="88"/>
      <c r="S497" s="88"/>
      <c r="U497" s="87"/>
      <c r="V497" s="87"/>
      <c r="W497" s="87"/>
      <c r="X497" s="87"/>
    </row>
    <row r="498" spans="1:24" x14ac:dyDescent="0.15">
      <c r="A498" s="5" t="s">
        <v>1</v>
      </c>
      <c r="B498" s="10"/>
      <c r="C498" s="15"/>
      <c r="D498" s="58" t="s">
        <v>46</v>
      </c>
      <c r="E498" s="59" t="s">
        <v>46</v>
      </c>
      <c r="F498" s="59" t="s">
        <v>46</v>
      </c>
      <c r="G498" s="60" t="s">
        <v>46</v>
      </c>
      <c r="H498" s="116" t="s">
        <v>46</v>
      </c>
      <c r="I498" s="61" t="s">
        <v>46</v>
      </c>
      <c r="J498" s="60" t="s">
        <v>46</v>
      </c>
      <c r="K498" s="62" t="s">
        <v>46</v>
      </c>
      <c r="L498" s="16" t="s">
        <v>47</v>
      </c>
      <c r="M498" s="16" t="s">
        <v>47</v>
      </c>
      <c r="O498" s="88"/>
      <c r="P498" s="90"/>
      <c r="Q498" s="90"/>
      <c r="R498" s="90"/>
      <c r="S498" s="90"/>
      <c r="U498" s="87"/>
      <c r="V498" s="87"/>
    </row>
    <row r="499" spans="1:24" x14ac:dyDescent="0.15">
      <c r="A499" s="1"/>
      <c r="B499" s="22" t="s">
        <v>3</v>
      </c>
      <c r="C499" s="2"/>
      <c r="D499" s="63">
        <f t="shared" ref="D499:H504" si="241">SUM(D19,D643,D931)</f>
        <v>3</v>
      </c>
      <c r="E499" s="64">
        <f t="shared" si="241"/>
        <v>1</v>
      </c>
      <c r="F499" s="64">
        <f t="shared" si="241"/>
        <v>0</v>
      </c>
      <c r="G499" s="65">
        <f t="shared" si="241"/>
        <v>1</v>
      </c>
      <c r="H499" s="117">
        <f t="shared" si="241"/>
        <v>0</v>
      </c>
      <c r="I499" s="66">
        <f>SUM(D499:E499)</f>
        <v>4</v>
      </c>
      <c r="J499" s="65">
        <f>SUM(F499:G499)</f>
        <v>1</v>
      </c>
      <c r="K499" s="67">
        <f>SUM(D499:H499)</f>
        <v>5</v>
      </c>
      <c r="L499" s="28">
        <f>IF(ISERROR(ROUND(J499/K499*100,1)),"-",ROUND(J499/K499*100,1))</f>
        <v>20</v>
      </c>
      <c r="M499" s="42" t="s">
        <v>70</v>
      </c>
      <c r="O499" s="88"/>
      <c r="P499" s="88"/>
      <c r="Q499" s="88"/>
      <c r="R499" s="88"/>
      <c r="S499" s="88"/>
      <c r="U499" s="87"/>
      <c r="V499" s="87"/>
    </row>
    <row r="500" spans="1:24" x14ac:dyDescent="0.15">
      <c r="A500" s="3"/>
      <c r="B500" s="23" t="s">
        <v>4</v>
      </c>
      <c r="C500" s="4"/>
      <c r="D500" s="68">
        <f t="shared" si="241"/>
        <v>6</v>
      </c>
      <c r="E500" s="69">
        <f t="shared" si="241"/>
        <v>0</v>
      </c>
      <c r="F500" s="69">
        <f t="shared" si="241"/>
        <v>0</v>
      </c>
      <c r="G500" s="70">
        <f t="shared" si="241"/>
        <v>0</v>
      </c>
      <c r="H500" s="118">
        <f t="shared" si="241"/>
        <v>1</v>
      </c>
      <c r="I500" s="71">
        <f t="shared" ref="I500" si="242">SUM(D500:E500)</f>
        <v>6</v>
      </c>
      <c r="J500" s="70">
        <f t="shared" ref="J500:J504" si="243">SUM(F500:G500)</f>
        <v>0</v>
      </c>
      <c r="K500" s="72">
        <f t="shared" ref="K500:K541" si="244">SUM(D500:H500)</f>
        <v>7</v>
      </c>
      <c r="L500" s="29">
        <f t="shared" ref="L500:L504" si="245">IF(ISERROR(ROUND(J500/K500*100,1)),"-",ROUND(J500/K500*100,1))</f>
        <v>0</v>
      </c>
      <c r="M500" s="43" t="s">
        <v>70</v>
      </c>
      <c r="O500" s="88"/>
      <c r="P500" s="88"/>
      <c r="Q500" s="88"/>
      <c r="R500" s="88"/>
      <c r="S500" s="88"/>
      <c r="U500" s="87"/>
      <c r="V500" s="87"/>
    </row>
    <row r="501" spans="1:24" x14ac:dyDescent="0.15">
      <c r="A501" s="3"/>
      <c r="B501" s="23" t="s">
        <v>5</v>
      </c>
      <c r="C501" s="4"/>
      <c r="D501" s="68">
        <f t="shared" si="241"/>
        <v>2</v>
      </c>
      <c r="E501" s="69">
        <f t="shared" si="241"/>
        <v>1</v>
      </c>
      <c r="F501" s="69">
        <f t="shared" si="241"/>
        <v>0</v>
      </c>
      <c r="G501" s="70">
        <f t="shared" si="241"/>
        <v>0</v>
      </c>
      <c r="H501" s="118">
        <f t="shared" si="241"/>
        <v>0</v>
      </c>
      <c r="I501" s="71">
        <f>SUM(D501:E501)</f>
        <v>3</v>
      </c>
      <c r="J501" s="70">
        <f t="shared" si="243"/>
        <v>0</v>
      </c>
      <c r="K501" s="72">
        <f t="shared" si="244"/>
        <v>3</v>
      </c>
      <c r="L501" s="29">
        <f t="shared" si="245"/>
        <v>0</v>
      </c>
      <c r="M501" s="43" t="s">
        <v>70</v>
      </c>
      <c r="O501" s="88"/>
      <c r="P501" s="88"/>
      <c r="Q501" s="88"/>
      <c r="R501" s="88"/>
      <c r="S501" s="88"/>
      <c r="U501" s="87"/>
      <c r="V501" s="87"/>
    </row>
    <row r="502" spans="1:24" x14ac:dyDescent="0.15">
      <c r="A502" s="3"/>
      <c r="B502" s="23" t="s">
        <v>6</v>
      </c>
      <c r="C502" s="4"/>
      <c r="D502" s="68">
        <f t="shared" si="241"/>
        <v>3</v>
      </c>
      <c r="E502" s="69">
        <f t="shared" si="241"/>
        <v>1</v>
      </c>
      <c r="F502" s="69">
        <f t="shared" si="241"/>
        <v>0</v>
      </c>
      <c r="G502" s="70">
        <f t="shared" si="241"/>
        <v>0</v>
      </c>
      <c r="H502" s="118">
        <f t="shared" si="241"/>
        <v>2</v>
      </c>
      <c r="I502" s="71">
        <f t="shared" ref="I502:I504" si="246">SUM(D502:E502)</f>
        <v>4</v>
      </c>
      <c r="J502" s="70">
        <f t="shared" si="243"/>
        <v>0</v>
      </c>
      <c r="K502" s="72">
        <f t="shared" si="244"/>
        <v>6</v>
      </c>
      <c r="L502" s="29">
        <f t="shared" si="245"/>
        <v>0</v>
      </c>
      <c r="M502" s="43" t="s">
        <v>70</v>
      </c>
      <c r="O502" s="88"/>
      <c r="P502" s="88"/>
      <c r="Q502" s="88"/>
      <c r="R502" s="88"/>
      <c r="S502" s="88"/>
      <c r="U502" s="87"/>
      <c r="V502" s="87"/>
    </row>
    <row r="503" spans="1:24" s="19" customFormat="1" x14ac:dyDescent="0.15">
      <c r="A503" s="3"/>
      <c r="B503" s="23" t="s">
        <v>7</v>
      </c>
      <c r="C503" s="4"/>
      <c r="D503" s="68">
        <f t="shared" si="241"/>
        <v>10</v>
      </c>
      <c r="E503" s="69">
        <f t="shared" si="241"/>
        <v>1</v>
      </c>
      <c r="F503" s="69">
        <f t="shared" si="241"/>
        <v>0</v>
      </c>
      <c r="G503" s="70">
        <f t="shared" si="241"/>
        <v>0</v>
      </c>
      <c r="H503" s="118">
        <f t="shared" si="241"/>
        <v>0</v>
      </c>
      <c r="I503" s="71">
        <f t="shared" si="246"/>
        <v>11</v>
      </c>
      <c r="J503" s="70">
        <f t="shared" si="243"/>
        <v>0</v>
      </c>
      <c r="K503" s="72">
        <f t="shared" si="244"/>
        <v>11</v>
      </c>
      <c r="L503" s="29">
        <f t="shared" si="245"/>
        <v>0</v>
      </c>
      <c r="M503" s="43" t="s">
        <v>70</v>
      </c>
      <c r="O503" s="88"/>
      <c r="P503" s="88"/>
      <c r="Q503" s="88"/>
      <c r="R503" s="88"/>
      <c r="S503" s="88"/>
      <c r="T503" s="8"/>
      <c r="U503" s="87"/>
      <c r="V503" s="87"/>
    </row>
    <row r="504" spans="1:24" x14ac:dyDescent="0.15">
      <c r="A504" s="5"/>
      <c r="B504" s="24" t="s">
        <v>8</v>
      </c>
      <c r="C504" s="7"/>
      <c r="D504" s="73">
        <f t="shared" si="241"/>
        <v>3</v>
      </c>
      <c r="E504" s="74">
        <f t="shared" si="241"/>
        <v>0</v>
      </c>
      <c r="F504" s="74">
        <f t="shared" si="241"/>
        <v>0</v>
      </c>
      <c r="G504" s="75">
        <f t="shared" si="241"/>
        <v>0</v>
      </c>
      <c r="H504" s="119">
        <f t="shared" si="241"/>
        <v>0</v>
      </c>
      <c r="I504" s="76">
        <f t="shared" si="246"/>
        <v>3</v>
      </c>
      <c r="J504" s="75">
        <f t="shared" si="243"/>
        <v>0</v>
      </c>
      <c r="K504" s="77">
        <f t="shared" si="244"/>
        <v>3</v>
      </c>
      <c r="L504" s="30">
        <f t="shared" si="245"/>
        <v>0</v>
      </c>
      <c r="M504" s="44" t="s">
        <v>70</v>
      </c>
      <c r="O504" s="88"/>
      <c r="P504" s="88"/>
      <c r="Q504" s="88"/>
      <c r="R504" s="88"/>
      <c r="S504" s="88"/>
      <c r="U504" s="87"/>
      <c r="V504" s="87"/>
    </row>
    <row r="505" spans="1:24" x14ac:dyDescent="0.15">
      <c r="A505" s="17"/>
      <c r="B505" s="25" t="s">
        <v>157</v>
      </c>
      <c r="C505" s="18"/>
      <c r="D505" s="78">
        <f>SUM(D499:D504)</f>
        <v>27</v>
      </c>
      <c r="E505" s="79">
        <f>SUM(E499:E504)</f>
        <v>4</v>
      </c>
      <c r="F505" s="79">
        <f>SUM(F499:F504)</f>
        <v>0</v>
      </c>
      <c r="G505" s="80">
        <f>SUM(G499:G504)</f>
        <v>1</v>
      </c>
      <c r="H505" s="120">
        <f>SUM(H499:H504)</f>
        <v>3</v>
      </c>
      <c r="I505" s="81">
        <f>SUM(D505:E505)</f>
        <v>31</v>
      </c>
      <c r="J505" s="80">
        <f>SUM(F505:G505)</f>
        <v>1</v>
      </c>
      <c r="K505" s="82">
        <f t="shared" si="244"/>
        <v>35</v>
      </c>
      <c r="L505" s="31">
        <f>IF(ISERROR(ROUND(J505/K505*100,1)),"-",ROUND(J505/K505*100,1))</f>
        <v>2.9</v>
      </c>
      <c r="M505" s="45">
        <f>IF(ISERROR(ROUND(K505/$K$541*100,1)),"-",ROUND(K505/$K$541*100,1))</f>
        <v>11.3</v>
      </c>
      <c r="O505" s="88"/>
      <c r="P505" s="88"/>
      <c r="Q505" s="88"/>
      <c r="R505" s="88"/>
      <c r="S505" s="88"/>
      <c r="U505" s="87"/>
      <c r="V505" s="87"/>
    </row>
    <row r="506" spans="1:24" x14ac:dyDescent="0.15">
      <c r="A506" s="1"/>
      <c r="B506" s="22" t="s">
        <v>158</v>
      </c>
      <c r="C506" s="2"/>
      <c r="D506" s="63">
        <f t="shared" ref="D506:H511" si="247">SUM(D26,D650,D938)</f>
        <v>8</v>
      </c>
      <c r="E506" s="64">
        <f t="shared" si="247"/>
        <v>0</v>
      </c>
      <c r="F506" s="64">
        <f t="shared" si="247"/>
        <v>0</v>
      </c>
      <c r="G506" s="65">
        <f t="shared" si="247"/>
        <v>0</v>
      </c>
      <c r="H506" s="117">
        <f t="shared" si="247"/>
        <v>0</v>
      </c>
      <c r="I506" s="66">
        <f t="shared" ref="I506:I508" si="248">SUM(D506:E506)</f>
        <v>8</v>
      </c>
      <c r="J506" s="65">
        <f t="shared" ref="J506:J537" si="249">SUM(F506:G506)</f>
        <v>0</v>
      </c>
      <c r="K506" s="67">
        <f t="shared" si="244"/>
        <v>8</v>
      </c>
      <c r="L506" s="28">
        <f t="shared" ref="L506:L541" si="250">IF(ISERROR(ROUND(J506/K506*100,1)),"-",ROUND(J506/K506*100,1))</f>
        <v>0</v>
      </c>
      <c r="M506" s="42" t="s">
        <v>70</v>
      </c>
      <c r="O506" s="88"/>
      <c r="P506" s="88"/>
      <c r="Q506" s="88"/>
      <c r="R506" s="88"/>
      <c r="S506" s="88"/>
      <c r="U506" s="87"/>
      <c r="V506" s="87"/>
    </row>
    <row r="507" spans="1:24" x14ac:dyDescent="0.15">
      <c r="A507" s="3"/>
      <c r="B507" s="23" t="s">
        <v>10</v>
      </c>
      <c r="C507" s="4"/>
      <c r="D507" s="68">
        <f t="shared" si="247"/>
        <v>9</v>
      </c>
      <c r="E507" s="69">
        <f t="shared" si="247"/>
        <v>2</v>
      </c>
      <c r="F507" s="69">
        <f t="shared" si="247"/>
        <v>0</v>
      </c>
      <c r="G507" s="70">
        <f t="shared" si="247"/>
        <v>0</v>
      </c>
      <c r="H507" s="118">
        <f t="shared" si="247"/>
        <v>0</v>
      </c>
      <c r="I507" s="71">
        <f t="shared" si="248"/>
        <v>11</v>
      </c>
      <c r="J507" s="70">
        <f t="shared" si="249"/>
        <v>0</v>
      </c>
      <c r="K507" s="72">
        <f t="shared" si="244"/>
        <v>11</v>
      </c>
      <c r="L507" s="29">
        <f t="shared" si="250"/>
        <v>0</v>
      </c>
      <c r="M507" s="43" t="s">
        <v>70</v>
      </c>
      <c r="O507" s="88"/>
      <c r="P507" s="88"/>
      <c r="Q507" s="88"/>
      <c r="R507" s="88"/>
      <c r="S507" s="88"/>
      <c r="U507" s="87"/>
      <c r="V507" s="87"/>
    </row>
    <row r="508" spans="1:24" x14ac:dyDescent="0.15">
      <c r="A508" s="3"/>
      <c r="B508" s="23" t="s">
        <v>11</v>
      </c>
      <c r="C508" s="4"/>
      <c r="D508" s="68">
        <f t="shared" si="247"/>
        <v>6</v>
      </c>
      <c r="E508" s="69">
        <f t="shared" si="247"/>
        <v>1</v>
      </c>
      <c r="F508" s="69">
        <f t="shared" si="247"/>
        <v>0</v>
      </c>
      <c r="G508" s="70">
        <f t="shared" si="247"/>
        <v>0</v>
      </c>
      <c r="H508" s="118">
        <f t="shared" si="247"/>
        <v>0</v>
      </c>
      <c r="I508" s="71">
        <f t="shared" si="248"/>
        <v>7</v>
      </c>
      <c r="J508" s="70">
        <f t="shared" si="249"/>
        <v>0</v>
      </c>
      <c r="K508" s="72">
        <f t="shared" si="244"/>
        <v>7</v>
      </c>
      <c r="L508" s="29">
        <f t="shared" si="250"/>
        <v>0</v>
      </c>
      <c r="M508" s="43" t="s">
        <v>70</v>
      </c>
      <c r="O508" s="88"/>
      <c r="P508" s="88"/>
      <c r="Q508" s="88"/>
      <c r="R508" s="88"/>
      <c r="S508" s="88"/>
      <c r="U508" s="87"/>
      <c r="V508" s="87"/>
    </row>
    <row r="509" spans="1:24" x14ac:dyDescent="0.15">
      <c r="A509" s="3"/>
      <c r="B509" s="23" t="s">
        <v>12</v>
      </c>
      <c r="C509" s="4"/>
      <c r="D509" s="68">
        <f t="shared" si="247"/>
        <v>5</v>
      </c>
      <c r="E509" s="69">
        <f t="shared" si="247"/>
        <v>0</v>
      </c>
      <c r="F509" s="69">
        <f t="shared" si="247"/>
        <v>0</v>
      </c>
      <c r="G509" s="70">
        <f t="shared" si="247"/>
        <v>0</v>
      </c>
      <c r="H509" s="118">
        <f t="shared" si="247"/>
        <v>0</v>
      </c>
      <c r="I509" s="71">
        <f>SUM(D509:E509)</f>
        <v>5</v>
      </c>
      <c r="J509" s="70">
        <f t="shared" si="249"/>
        <v>0</v>
      </c>
      <c r="K509" s="72">
        <f t="shared" si="244"/>
        <v>5</v>
      </c>
      <c r="L509" s="29">
        <f t="shared" si="250"/>
        <v>0</v>
      </c>
      <c r="M509" s="43" t="s">
        <v>70</v>
      </c>
      <c r="O509" s="88"/>
      <c r="P509" s="88"/>
      <c r="Q509" s="88"/>
      <c r="R509" s="88"/>
      <c r="S509" s="88"/>
      <c r="U509" s="87"/>
      <c r="V509" s="87"/>
    </row>
    <row r="510" spans="1:24" s="19" customFormat="1" x14ac:dyDescent="0.15">
      <c r="A510" s="3"/>
      <c r="B510" s="23" t="s">
        <v>13</v>
      </c>
      <c r="C510" s="4"/>
      <c r="D510" s="68">
        <f t="shared" si="247"/>
        <v>5</v>
      </c>
      <c r="E510" s="69">
        <f t="shared" si="247"/>
        <v>0</v>
      </c>
      <c r="F510" s="69">
        <f t="shared" si="247"/>
        <v>0</v>
      </c>
      <c r="G510" s="70">
        <f t="shared" si="247"/>
        <v>0</v>
      </c>
      <c r="H510" s="118">
        <f t="shared" si="247"/>
        <v>0</v>
      </c>
      <c r="I510" s="71">
        <f t="shared" ref="I510:I538" si="251">SUM(D510:E510)</f>
        <v>5</v>
      </c>
      <c r="J510" s="70">
        <f t="shared" si="249"/>
        <v>0</v>
      </c>
      <c r="K510" s="72">
        <f t="shared" si="244"/>
        <v>5</v>
      </c>
      <c r="L510" s="29">
        <f t="shared" si="250"/>
        <v>0</v>
      </c>
      <c r="M510" s="43" t="s">
        <v>70</v>
      </c>
      <c r="O510" s="88"/>
      <c r="P510" s="88"/>
      <c r="Q510" s="88"/>
      <c r="R510" s="88"/>
      <c r="S510" s="88"/>
      <c r="T510" s="8"/>
      <c r="U510" s="87"/>
      <c r="V510" s="87"/>
    </row>
    <row r="511" spans="1:24" x14ac:dyDescent="0.15">
      <c r="A511" s="5"/>
      <c r="B511" s="24" t="s">
        <v>14</v>
      </c>
      <c r="C511" s="7"/>
      <c r="D511" s="73">
        <f t="shared" si="247"/>
        <v>4</v>
      </c>
      <c r="E511" s="74">
        <f t="shared" si="247"/>
        <v>0</v>
      </c>
      <c r="F511" s="74">
        <f t="shared" si="247"/>
        <v>0</v>
      </c>
      <c r="G511" s="75">
        <f t="shared" si="247"/>
        <v>0</v>
      </c>
      <c r="H511" s="119">
        <f t="shared" si="247"/>
        <v>0</v>
      </c>
      <c r="I511" s="76">
        <f t="shared" si="251"/>
        <v>4</v>
      </c>
      <c r="J511" s="75">
        <f t="shared" si="249"/>
        <v>0</v>
      </c>
      <c r="K511" s="77">
        <f t="shared" si="244"/>
        <v>4</v>
      </c>
      <c r="L511" s="30">
        <f t="shared" si="250"/>
        <v>0</v>
      </c>
      <c r="M511" s="44" t="s">
        <v>70</v>
      </c>
      <c r="O511" s="88"/>
      <c r="P511" s="88"/>
      <c r="Q511" s="88"/>
      <c r="R511" s="88"/>
      <c r="S511" s="88"/>
      <c r="U511" s="87"/>
      <c r="V511" s="87"/>
    </row>
    <row r="512" spans="1:24" x14ac:dyDescent="0.15">
      <c r="A512" s="17"/>
      <c r="B512" s="25" t="s">
        <v>159</v>
      </c>
      <c r="C512" s="18"/>
      <c r="D512" s="78">
        <f>SUM(D506:D511)</f>
        <v>37</v>
      </c>
      <c r="E512" s="79">
        <f>SUM(E506:E511)</f>
        <v>3</v>
      </c>
      <c r="F512" s="79">
        <f>SUM(F506:F511)</f>
        <v>0</v>
      </c>
      <c r="G512" s="80">
        <f>SUM(G506:G511)</f>
        <v>0</v>
      </c>
      <c r="H512" s="120">
        <f>SUM(H506:H511)</f>
        <v>0</v>
      </c>
      <c r="I512" s="81">
        <f t="shared" si="251"/>
        <v>40</v>
      </c>
      <c r="J512" s="80">
        <f t="shared" si="249"/>
        <v>0</v>
      </c>
      <c r="K512" s="82">
        <f t="shared" si="244"/>
        <v>40</v>
      </c>
      <c r="L512" s="31">
        <f t="shared" si="250"/>
        <v>0</v>
      </c>
      <c r="M512" s="45">
        <f>IF(ISERROR(ROUND(K512/$K$541*100,1)),"-",ROUND(K512/$K$541*100,1))</f>
        <v>12.9</v>
      </c>
      <c r="O512" s="88"/>
      <c r="P512" s="88"/>
      <c r="Q512" s="88"/>
      <c r="R512" s="88"/>
      <c r="S512" s="88"/>
      <c r="U512" s="87"/>
      <c r="V512" s="87"/>
    </row>
    <row r="513" spans="1:22" x14ac:dyDescent="0.15">
      <c r="A513" s="1"/>
      <c r="B513" s="22" t="s">
        <v>15</v>
      </c>
      <c r="C513" s="2"/>
      <c r="D513" s="63">
        <f t="shared" ref="D513:H518" si="252">SUM(D33,D657,D945)</f>
        <v>1</v>
      </c>
      <c r="E513" s="64">
        <f t="shared" si="252"/>
        <v>0</v>
      </c>
      <c r="F513" s="64">
        <f t="shared" si="252"/>
        <v>0</v>
      </c>
      <c r="G513" s="65">
        <f t="shared" si="252"/>
        <v>0</v>
      </c>
      <c r="H513" s="117">
        <f t="shared" si="252"/>
        <v>1</v>
      </c>
      <c r="I513" s="66">
        <f t="shared" si="251"/>
        <v>1</v>
      </c>
      <c r="J513" s="65">
        <f t="shared" si="249"/>
        <v>0</v>
      </c>
      <c r="K513" s="67">
        <f t="shared" si="244"/>
        <v>2</v>
      </c>
      <c r="L513" s="28">
        <f t="shared" si="250"/>
        <v>0</v>
      </c>
      <c r="M513" s="42" t="s">
        <v>70</v>
      </c>
      <c r="O513" s="88"/>
      <c r="P513" s="88"/>
      <c r="Q513" s="88"/>
      <c r="R513" s="88"/>
      <c r="S513" s="88"/>
      <c r="U513" s="87"/>
      <c r="V513" s="87"/>
    </row>
    <row r="514" spans="1:22" x14ac:dyDescent="0.15">
      <c r="A514" s="3"/>
      <c r="B514" s="23" t="s">
        <v>16</v>
      </c>
      <c r="C514" s="4"/>
      <c r="D514" s="68">
        <f t="shared" si="252"/>
        <v>6</v>
      </c>
      <c r="E514" s="69">
        <f t="shared" si="252"/>
        <v>1</v>
      </c>
      <c r="F514" s="69">
        <f t="shared" si="252"/>
        <v>0</v>
      </c>
      <c r="G514" s="70">
        <f t="shared" si="252"/>
        <v>1</v>
      </c>
      <c r="H514" s="118">
        <f t="shared" si="252"/>
        <v>0</v>
      </c>
      <c r="I514" s="71">
        <f t="shared" si="251"/>
        <v>7</v>
      </c>
      <c r="J514" s="70">
        <f t="shared" si="249"/>
        <v>1</v>
      </c>
      <c r="K514" s="72">
        <f t="shared" si="244"/>
        <v>8</v>
      </c>
      <c r="L514" s="29">
        <f t="shared" si="250"/>
        <v>12.5</v>
      </c>
      <c r="M514" s="43" t="s">
        <v>70</v>
      </c>
      <c r="O514" s="88"/>
      <c r="P514" s="88"/>
      <c r="Q514" s="88"/>
      <c r="R514" s="88"/>
      <c r="S514" s="88"/>
      <c r="U514" s="87"/>
      <c r="V514" s="87"/>
    </row>
    <row r="515" spans="1:22" x14ac:dyDescent="0.15">
      <c r="A515" s="3"/>
      <c r="B515" s="23" t="s">
        <v>17</v>
      </c>
      <c r="C515" s="4"/>
      <c r="D515" s="68">
        <f t="shared" si="252"/>
        <v>3</v>
      </c>
      <c r="E515" s="69">
        <f t="shared" si="252"/>
        <v>4</v>
      </c>
      <c r="F515" s="69">
        <f t="shared" si="252"/>
        <v>0</v>
      </c>
      <c r="G515" s="70">
        <f t="shared" si="252"/>
        <v>1</v>
      </c>
      <c r="H515" s="118">
        <f t="shared" si="252"/>
        <v>0</v>
      </c>
      <c r="I515" s="71">
        <f t="shared" si="251"/>
        <v>7</v>
      </c>
      <c r="J515" s="70">
        <f t="shared" si="249"/>
        <v>1</v>
      </c>
      <c r="K515" s="72">
        <f t="shared" si="244"/>
        <v>8</v>
      </c>
      <c r="L515" s="29">
        <f t="shared" si="250"/>
        <v>12.5</v>
      </c>
      <c r="M515" s="43" t="s">
        <v>70</v>
      </c>
      <c r="O515" s="88"/>
      <c r="P515" s="88"/>
      <c r="Q515" s="88"/>
      <c r="R515" s="88"/>
      <c r="S515" s="88"/>
      <c r="U515" s="87"/>
      <c r="V515" s="87"/>
    </row>
    <row r="516" spans="1:22" x14ac:dyDescent="0.15">
      <c r="A516" s="3"/>
      <c r="B516" s="23" t="s">
        <v>18</v>
      </c>
      <c r="C516" s="4"/>
      <c r="D516" s="68">
        <f t="shared" si="252"/>
        <v>4</v>
      </c>
      <c r="E516" s="69">
        <f t="shared" si="252"/>
        <v>0</v>
      </c>
      <c r="F516" s="69">
        <f t="shared" si="252"/>
        <v>0</v>
      </c>
      <c r="G516" s="70">
        <f t="shared" si="252"/>
        <v>0</v>
      </c>
      <c r="H516" s="118">
        <f t="shared" si="252"/>
        <v>1</v>
      </c>
      <c r="I516" s="71">
        <f t="shared" si="251"/>
        <v>4</v>
      </c>
      <c r="J516" s="70">
        <f t="shared" si="249"/>
        <v>0</v>
      </c>
      <c r="K516" s="72">
        <f t="shared" si="244"/>
        <v>5</v>
      </c>
      <c r="L516" s="29">
        <f t="shared" si="250"/>
        <v>0</v>
      </c>
      <c r="M516" s="43" t="s">
        <v>70</v>
      </c>
      <c r="O516" s="88"/>
      <c r="P516" s="88"/>
      <c r="Q516" s="88"/>
      <c r="R516" s="88"/>
      <c r="S516" s="88"/>
      <c r="U516" s="87"/>
      <c r="V516" s="87"/>
    </row>
    <row r="517" spans="1:22" s="19" customFormat="1" x14ac:dyDescent="0.15">
      <c r="A517" s="3"/>
      <c r="B517" s="23" t="s">
        <v>19</v>
      </c>
      <c r="C517" s="4"/>
      <c r="D517" s="68">
        <f t="shared" si="252"/>
        <v>9</v>
      </c>
      <c r="E517" s="69">
        <f t="shared" si="252"/>
        <v>2</v>
      </c>
      <c r="F517" s="69">
        <f t="shared" si="252"/>
        <v>0</v>
      </c>
      <c r="G517" s="70">
        <f t="shared" si="252"/>
        <v>1</v>
      </c>
      <c r="H517" s="118">
        <f t="shared" si="252"/>
        <v>0</v>
      </c>
      <c r="I517" s="71">
        <f t="shared" si="251"/>
        <v>11</v>
      </c>
      <c r="J517" s="70">
        <f t="shared" si="249"/>
        <v>1</v>
      </c>
      <c r="K517" s="72">
        <f t="shared" si="244"/>
        <v>12</v>
      </c>
      <c r="L517" s="29">
        <f t="shared" si="250"/>
        <v>8.3000000000000007</v>
      </c>
      <c r="M517" s="43" t="s">
        <v>70</v>
      </c>
      <c r="O517" s="88"/>
      <c r="P517" s="88"/>
      <c r="Q517" s="88"/>
      <c r="R517" s="88"/>
      <c r="S517" s="88"/>
      <c r="T517" s="8"/>
      <c r="U517" s="87"/>
      <c r="V517" s="87"/>
    </row>
    <row r="518" spans="1:22" x14ac:dyDescent="0.15">
      <c r="A518" s="5"/>
      <c r="B518" s="24" t="s">
        <v>20</v>
      </c>
      <c r="C518" s="7"/>
      <c r="D518" s="73">
        <f t="shared" si="252"/>
        <v>3</v>
      </c>
      <c r="E518" s="74">
        <f t="shared" si="252"/>
        <v>2</v>
      </c>
      <c r="F518" s="74">
        <f t="shared" si="252"/>
        <v>0</v>
      </c>
      <c r="G518" s="75">
        <f t="shared" si="252"/>
        <v>0</v>
      </c>
      <c r="H518" s="119">
        <f t="shared" si="252"/>
        <v>0</v>
      </c>
      <c r="I518" s="76">
        <f t="shared" si="251"/>
        <v>5</v>
      </c>
      <c r="J518" s="75">
        <f t="shared" si="249"/>
        <v>0</v>
      </c>
      <c r="K518" s="77">
        <f t="shared" si="244"/>
        <v>5</v>
      </c>
      <c r="L518" s="30">
        <f t="shared" si="250"/>
        <v>0</v>
      </c>
      <c r="M518" s="44" t="s">
        <v>70</v>
      </c>
      <c r="O518" s="88"/>
      <c r="P518" s="88"/>
      <c r="Q518" s="88"/>
      <c r="R518" s="88"/>
      <c r="S518" s="88"/>
      <c r="U518" s="87"/>
      <c r="V518" s="87"/>
    </row>
    <row r="519" spans="1:22" x14ac:dyDescent="0.15">
      <c r="A519" s="17"/>
      <c r="B519" s="25" t="s">
        <v>160</v>
      </c>
      <c r="C519" s="18"/>
      <c r="D519" s="78">
        <f>SUM(D513:D518)</f>
        <v>26</v>
      </c>
      <c r="E519" s="79">
        <f>SUM(E513:E518)</f>
        <v>9</v>
      </c>
      <c r="F519" s="79">
        <f>SUM(F513:F518)</f>
        <v>0</v>
      </c>
      <c r="G519" s="80">
        <f>SUM(G513:G518)</f>
        <v>3</v>
      </c>
      <c r="H519" s="120">
        <f>SUM(H513:H518)</f>
        <v>2</v>
      </c>
      <c r="I519" s="81">
        <f t="shared" si="251"/>
        <v>35</v>
      </c>
      <c r="J519" s="80">
        <f t="shared" si="249"/>
        <v>3</v>
      </c>
      <c r="K519" s="82">
        <f t="shared" si="244"/>
        <v>40</v>
      </c>
      <c r="L519" s="31">
        <f t="shared" si="250"/>
        <v>7.5</v>
      </c>
      <c r="M519" s="45">
        <f>IF(ISERROR(ROUND(K519/$K$541*100,1)),"-",ROUND(K519/$K$541*100,1))</f>
        <v>12.9</v>
      </c>
      <c r="O519" s="88"/>
      <c r="P519" s="88"/>
      <c r="Q519" s="88"/>
      <c r="R519" s="88"/>
      <c r="S519" s="88"/>
      <c r="U519" s="87"/>
      <c r="V519" s="87"/>
    </row>
    <row r="520" spans="1:22" x14ac:dyDescent="0.15">
      <c r="A520" s="1"/>
      <c r="B520" s="22" t="s">
        <v>55</v>
      </c>
      <c r="C520" s="2"/>
      <c r="D520" s="63">
        <f t="shared" ref="D520:H525" si="253">SUM(D40,D664,D952)</f>
        <v>2</v>
      </c>
      <c r="E520" s="64">
        <f t="shared" si="253"/>
        <v>2</v>
      </c>
      <c r="F520" s="64">
        <f t="shared" si="253"/>
        <v>0</v>
      </c>
      <c r="G520" s="65">
        <f t="shared" si="253"/>
        <v>1</v>
      </c>
      <c r="H520" s="117">
        <f t="shared" si="253"/>
        <v>0</v>
      </c>
      <c r="I520" s="66">
        <f t="shared" si="251"/>
        <v>4</v>
      </c>
      <c r="J520" s="65">
        <f t="shared" si="249"/>
        <v>1</v>
      </c>
      <c r="K520" s="67">
        <f t="shared" si="244"/>
        <v>5</v>
      </c>
      <c r="L520" s="28">
        <f t="shared" si="250"/>
        <v>20</v>
      </c>
      <c r="M520" s="42" t="s">
        <v>70</v>
      </c>
      <c r="O520" s="88"/>
      <c r="P520" s="88"/>
      <c r="Q520" s="88"/>
      <c r="R520" s="88"/>
      <c r="S520" s="88"/>
      <c r="U520" s="87"/>
      <c r="V520" s="87"/>
    </row>
    <row r="521" spans="1:22" x14ac:dyDescent="0.15">
      <c r="A521" s="3"/>
      <c r="B521" s="23" t="s">
        <v>56</v>
      </c>
      <c r="C521" s="4"/>
      <c r="D521" s="68">
        <f t="shared" si="253"/>
        <v>7</v>
      </c>
      <c r="E521" s="69">
        <f t="shared" si="253"/>
        <v>3</v>
      </c>
      <c r="F521" s="69">
        <f t="shared" si="253"/>
        <v>0</v>
      </c>
      <c r="G521" s="70">
        <f t="shared" si="253"/>
        <v>2</v>
      </c>
      <c r="H521" s="118">
        <f t="shared" si="253"/>
        <v>0</v>
      </c>
      <c r="I521" s="71">
        <f t="shared" si="251"/>
        <v>10</v>
      </c>
      <c r="J521" s="70">
        <f t="shared" si="249"/>
        <v>2</v>
      </c>
      <c r="K521" s="72">
        <f t="shared" si="244"/>
        <v>12</v>
      </c>
      <c r="L521" s="29">
        <f t="shared" si="250"/>
        <v>16.7</v>
      </c>
      <c r="M521" s="43" t="s">
        <v>70</v>
      </c>
      <c r="O521" s="88"/>
      <c r="P521" s="88"/>
      <c r="Q521" s="88"/>
      <c r="R521" s="88"/>
      <c r="S521" s="88"/>
      <c r="U521" s="87"/>
      <c r="V521" s="87"/>
    </row>
    <row r="522" spans="1:22" s="19" customFormat="1" x14ac:dyDescent="0.15">
      <c r="A522" s="3"/>
      <c r="B522" s="23" t="s">
        <v>57</v>
      </c>
      <c r="C522" s="4"/>
      <c r="D522" s="68">
        <f t="shared" si="253"/>
        <v>9</v>
      </c>
      <c r="E522" s="69">
        <f t="shared" si="253"/>
        <v>2</v>
      </c>
      <c r="F522" s="69">
        <f t="shared" si="253"/>
        <v>0</v>
      </c>
      <c r="G522" s="70">
        <f t="shared" si="253"/>
        <v>0</v>
      </c>
      <c r="H522" s="118">
        <f t="shared" si="253"/>
        <v>0</v>
      </c>
      <c r="I522" s="71">
        <f t="shared" si="251"/>
        <v>11</v>
      </c>
      <c r="J522" s="70">
        <f t="shared" si="249"/>
        <v>0</v>
      </c>
      <c r="K522" s="72">
        <f t="shared" si="244"/>
        <v>11</v>
      </c>
      <c r="L522" s="29">
        <f t="shared" si="250"/>
        <v>0</v>
      </c>
      <c r="M522" s="43" t="s">
        <v>70</v>
      </c>
      <c r="O522" s="88"/>
      <c r="P522" s="88"/>
      <c r="Q522" s="88"/>
      <c r="R522" s="88"/>
      <c r="S522" s="88"/>
      <c r="T522" s="8"/>
      <c r="U522" s="87"/>
      <c r="V522" s="87"/>
    </row>
    <row r="523" spans="1:22" x14ac:dyDescent="0.15">
      <c r="A523" s="3"/>
      <c r="B523" s="23" t="s">
        <v>58</v>
      </c>
      <c r="C523" s="4"/>
      <c r="D523" s="68">
        <f t="shared" si="253"/>
        <v>9</v>
      </c>
      <c r="E523" s="69">
        <f t="shared" si="253"/>
        <v>1</v>
      </c>
      <c r="F523" s="69">
        <f t="shared" si="253"/>
        <v>0</v>
      </c>
      <c r="G523" s="70">
        <f t="shared" si="253"/>
        <v>1</v>
      </c>
      <c r="H523" s="118">
        <f t="shared" si="253"/>
        <v>0</v>
      </c>
      <c r="I523" s="71">
        <f t="shared" si="251"/>
        <v>10</v>
      </c>
      <c r="J523" s="70">
        <f t="shared" si="249"/>
        <v>1</v>
      </c>
      <c r="K523" s="72">
        <f t="shared" si="244"/>
        <v>11</v>
      </c>
      <c r="L523" s="29">
        <f t="shared" si="250"/>
        <v>9.1</v>
      </c>
      <c r="M523" s="43" t="s">
        <v>70</v>
      </c>
      <c r="O523" s="88"/>
      <c r="P523" s="88"/>
      <c r="Q523" s="88"/>
      <c r="R523" s="88"/>
      <c r="S523" s="88"/>
      <c r="U523" s="87"/>
      <c r="V523" s="87"/>
    </row>
    <row r="524" spans="1:22" x14ac:dyDescent="0.15">
      <c r="A524" s="3"/>
      <c r="B524" s="23" t="s">
        <v>59</v>
      </c>
      <c r="C524" s="4"/>
      <c r="D524" s="68">
        <f t="shared" si="253"/>
        <v>7</v>
      </c>
      <c r="E524" s="69">
        <f t="shared" si="253"/>
        <v>5</v>
      </c>
      <c r="F524" s="69">
        <f t="shared" si="253"/>
        <v>0</v>
      </c>
      <c r="G524" s="70">
        <f t="shared" si="253"/>
        <v>2</v>
      </c>
      <c r="H524" s="118">
        <f t="shared" si="253"/>
        <v>0</v>
      </c>
      <c r="I524" s="71">
        <f t="shared" si="251"/>
        <v>12</v>
      </c>
      <c r="J524" s="70">
        <f t="shared" si="249"/>
        <v>2</v>
      </c>
      <c r="K524" s="72">
        <f t="shared" si="244"/>
        <v>14</v>
      </c>
      <c r="L524" s="29">
        <f t="shared" si="250"/>
        <v>14.3</v>
      </c>
      <c r="M524" s="43" t="s">
        <v>70</v>
      </c>
      <c r="O524" s="88"/>
      <c r="P524" s="88"/>
      <c r="Q524" s="88"/>
      <c r="R524" s="88"/>
      <c r="S524" s="88"/>
      <c r="U524" s="87"/>
      <c r="V524" s="87"/>
    </row>
    <row r="525" spans="1:22" x14ac:dyDescent="0.15">
      <c r="A525" s="5"/>
      <c r="B525" s="24" t="s">
        <v>26</v>
      </c>
      <c r="C525" s="7"/>
      <c r="D525" s="73">
        <f t="shared" si="253"/>
        <v>10</v>
      </c>
      <c r="E525" s="74">
        <f t="shared" si="253"/>
        <v>0</v>
      </c>
      <c r="F525" s="74">
        <f t="shared" si="253"/>
        <v>0</v>
      </c>
      <c r="G525" s="75">
        <f t="shared" si="253"/>
        <v>0</v>
      </c>
      <c r="H525" s="119">
        <f t="shared" si="253"/>
        <v>0</v>
      </c>
      <c r="I525" s="76">
        <f t="shared" si="251"/>
        <v>10</v>
      </c>
      <c r="J525" s="75">
        <f t="shared" si="249"/>
        <v>0</v>
      </c>
      <c r="K525" s="77">
        <f t="shared" si="244"/>
        <v>10</v>
      </c>
      <c r="L525" s="30">
        <f t="shared" si="250"/>
        <v>0</v>
      </c>
      <c r="M525" s="44" t="s">
        <v>70</v>
      </c>
      <c r="O525" s="88"/>
      <c r="P525" s="88"/>
      <c r="Q525" s="88"/>
      <c r="R525" s="88"/>
      <c r="S525" s="88"/>
      <c r="U525" s="87"/>
      <c r="V525" s="87"/>
    </row>
    <row r="526" spans="1:22" x14ac:dyDescent="0.15">
      <c r="A526" s="17"/>
      <c r="B526" s="25" t="s">
        <v>113</v>
      </c>
      <c r="C526" s="18"/>
      <c r="D526" s="78">
        <f>SUM(D520:D525)</f>
        <v>44</v>
      </c>
      <c r="E526" s="79">
        <f>SUM(E520:E525)</f>
        <v>13</v>
      </c>
      <c r="F526" s="79">
        <f>SUM(F520:F525)</f>
        <v>0</v>
      </c>
      <c r="G526" s="80">
        <f>SUM(G520:G525)</f>
        <v>6</v>
      </c>
      <c r="H526" s="120">
        <f>SUM(H520:H525)</f>
        <v>0</v>
      </c>
      <c r="I526" s="81">
        <f t="shared" si="251"/>
        <v>57</v>
      </c>
      <c r="J526" s="80">
        <f t="shared" si="249"/>
        <v>6</v>
      </c>
      <c r="K526" s="82">
        <f t="shared" si="244"/>
        <v>63</v>
      </c>
      <c r="L526" s="31">
        <f t="shared" si="250"/>
        <v>9.5</v>
      </c>
      <c r="M526" s="45">
        <f>IF(ISERROR(ROUND(K526/$K$541*100,1)),"-",ROUND(K526/$K$541*100,1))</f>
        <v>20.3</v>
      </c>
      <c r="O526" s="88"/>
      <c r="P526" s="88"/>
      <c r="Q526" s="88"/>
      <c r="R526" s="88"/>
      <c r="S526" s="88"/>
      <c r="U526" s="87"/>
      <c r="V526" s="87"/>
    </row>
    <row r="527" spans="1:22" x14ac:dyDescent="0.15">
      <c r="A527" s="1"/>
      <c r="B527" s="22" t="s">
        <v>60</v>
      </c>
      <c r="C527" s="2"/>
      <c r="D527" s="63">
        <f t="shared" ref="D527:H532" si="254">SUM(D47,D671,D959)</f>
        <v>9</v>
      </c>
      <c r="E527" s="64">
        <f t="shared" si="254"/>
        <v>1</v>
      </c>
      <c r="F527" s="64">
        <f t="shared" si="254"/>
        <v>0</v>
      </c>
      <c r="G527" s="65">
        <f t="shared" si="254"/>
        <v>1</v>
      </c>
      <c r="H527" s="117">
        <f t="shared" si="254"/>
        <v>1</v>
      </c>
      <c r="I527" s="66">
        <f t="shared" si="251"/>
        <v>10</v>
      </c>
      <c r="J527" s="65">
        <f t="shared" si="249"/>
        <v>1</v>
      </c>
      <c r="K527" s="67">
        <f t="shared" si="244"/>
        <v>12</v>
      </c>
      <c r="L527" s="28">
        <f t="shared" si="250"/>
        <v>8.3000000000000007</v>
      </c>
      <c r="M527" s="42" t="s">
        <v>70</v>
      </c>
      <c r="O527" s="88"/>
      <c r="P527" s="88"/>
      <c r="Q527" s="88"/>
      <c r="R527" s="88"/>
      <c r="S527" s="88"/>
    </row>
    <row r="528" spans="1:22" x14ac:dyDescent="0.15">
      <c r="A528" s="3"/>
      <c r="B528" s="23" t="s">
        <v>61</v>
      </c>
      <c r="C528" s="4"/>
      <c r="D528" s="68">
        <f t="shared" si="254"/>
        <v>9</v>
      </c>
      <c r="E528" s="69">
        <f t="shared" si="254"/>
        <v>2</v>
      </c>
      <c r="F528" s="69">
        <f t="shared" si="254"/>
        <v>0</v>
      </c>
      <c r="G528" s="70">
        <f t="shared" si="254"/>
        <v>0</v>
      </c>
      <c r="H528" s="118">
        <f t="shared" si="254"/>
        <v>0</v>
      </c>
      <c r="I528" s="71">
        <f t="shared" si="251"/>
        <v>11</v>
      </c>
      <c r="J528" s="70">
        <f t="shared" si="249"/>
        <v>0</v>
      </c>
      <c r="K528" s="72">
        <f t="shared" si="244"/>
        <v>11</v>
      </c>
      <c r="L528" s="29">
        <f t="shared" si="250"/>
        <v>0</v>
      </c>
      <c r="M528" s="43" t="s">
        <v>70</v>
      </c>
      <c r="O528" s="88"/>
      <c r="P528" s="88"/>
      <c r="Q528" s="88"/>
      <c r="R528" s="88"/>
      <c r="S528" s="88"/>
    </row>
    <row r="529" spans="1:21" s="19" customFormat="1" x14ac:dyDescent="0.15">
      <c r="A529" s="3"/>
      <c r="B529" s="23" t="s">
        <v>62</v>
      </c>
      <c r="C529" s="4"/>
      <c r="D529" s="68">
        <f t="shared" si="254"/>
        <v>9</v>
      </c>
      <c r="E529" s="69">
        <f t="shared" si="254"/>
        <v>0</v>
      </c>
      <c r="F529" s="69">
        <f t="shared" si="254"/>
        <v>0</v>
      </c>
      <c r="G529" s="70">
        <f t="shared" si="254"/>
        <v>1</v>
      </c>
      <c r="H529" s="118">
        <f t="shared" si="254"/>
        <v>0</v>
      </c>
      <c r="I529" s="71">
        <f t="shared" si="251"/>
        <v>9</v>
      </c>
      <c r="J529" s="70">
        <f t="shared" si="249"/>
        <v>1</v>
      </c>
      <c r="K529" s="72">
        <f t="shared" si="244"/>
        <v>10</v>
      </c>
      <c r="L529" s="29">
        <f t="shared" si="250"/>
        <v>10</v>
      </c>
      <c r="M529" s="43" t="s">
        <v>70</v>
      </c>
      <c r="O529" s="88"/>
      <c r="P529" s="88"/>
      <c r="Q529" s="88"/>
      <c r="R529" s="88"/>
      <c r="S529" s="88"/>
      <c r="T529" s="8"/>
      <c r="U529" s="8"/>
    </row>
    <row r="530" spans="1:21" x14ac:dyDescent="0.15">
      <c r="A530" s="3"/>
      <c r="B530" s="23" t="s">
        <v>63</v>
      </c>
      <c r="C530" s="4"/>
      <c r="D530" s="68">
        <f t="shared" si="254"/>
        <v>11</v>
      </c>
      <c r="E530" s="69">
        <f t="shared" si="254"/>
        <v>3</v>
      </c>
      <c r="F530" s="69">
        <f t="shared" si="254"/>
        <v>0</v>
      </c>
      <c r="G530" s="70">
        <f t="shared" si="254"/>
        <v>0</v>
      </c>
      <c r="H530" s="118">
        <f t="shared" si="254"/>
        <v>0</v>
      </c>
      <c r="I530" s="71">
        <f t="shared" si="251"/>
        <v>14</v>
      </c>
      <c r="J530" s="70">
        <f t="shared" si="249"/>
        <v>0</v>
      </c>
      <c r="K530" s="72">
        <f t="shared" si="244"/>
        <v>14</v>
      </c>
      <c r="L530" s="29">
        <f t="shared" si="250"/>
        <v>0</v>
      </c>
      <c r="M530" s="43" t="s">
        <v>70</v>
      </c>
      <c r="O530" s="88"/>
      <c r="P530" s="88"/>
      <c r="Q530" s="88"/>
      <c r="R530" s="88"/>
      <c r="S530" s="88"/>
    </row>
    <row r="531" spans="1:21" x14ac:dyDescent="0.15">
      <c r="A531" s="3"/>
      <c r="B531" s="23" t="s">
        <v>64</v>
      </c>
      <c r="C531" s="4"/>
      <c r="D531" s="68">
        <f t="shared" si="254"/>
        <v>8</v>
      </c>
      <c r="E531" s="69">
        <f t="shared" si="254"/>
        <v>2</v>
      </c>
      <c r="F531" s="69">
        <f t="shared" si="254"/>
        <v>0</v>
      </c>
      <c r="G531" s="70">
        <f t="shared" si="254"/>
        <v>0</v>
      </c>
      <c r="H531" s="118">
        <f t="shared" si="254"/>
        <v>1</v>
      </c>
      <c r="I531" s="71">
        <f t="shared" si="251"/>
        <v>10</v>
      </c>
      <c r="J531" s="70">
        <f t="shared" si="249"/>
        <v>0</v>
      </c>
      <c r="K531" s="72">
        <f t="shared" si="244"/>
        <v>11</v>
      </c>
      <c r="L531" s="29">
        <f t="shared" si="250"/>
        <v>0</v>
      </c>
      <c r="M531" s="43" t="s">
        <v>70</v>
      </c>
      <c r="O531" s="88"/>
      <c r="P531" s="88"/>
      <c r="Q531" s="88"/>
      <c r="R531" s="88"/>
      <c r="S531" s="88"/>
    </row>
    <row r="532" spans="1:21" x14ac:dyDescent="0.15">
      <c r="A532" s="5"/>
      <c r="B532" s="24" t="s">
        <v>33</v>
      </c>
      <c r="C532" s="7"/>
      <c r="D532" s="73">
        <f t="shared" si="254"/>
        <v>8</v>
      </c>
      <c r="E532" s="74">
        <f t="shared" si="254"/>
        <v>3</v>
      </c>
      <c r="F532" s="74">
        <f t="shared" si="254"/>
        <v>0</v>
      </c>
      <c r="G532" s="75">
        <f t="shared" si="254"/>
        <v>0</v>
      </c>
      <c r="H532" s="119">
        <f t="shared" si="254"/>
        <v>0</v>
      </c>
      <c r="I532" s="76">
        <f t="shared" si="251"/>
        <v>11</v>
      </c>
      <c r="J532" s="75">
        <f t="shared" si="249"/>
        <v>0</v>
      </c>
      <c r="K532" s="77">
        <f t="shared" si="244"/>
        <v>11</v>
      </c>
      <c r="L532" s="30">
        <f t="shared" si="250"/>
        <v>0</v>
      </c>
      <c r="M532" s="44" t="s">
        <v>70</v>
      </c>
      <c r="O532" s="88"/>
      <c r="P532" s="88"/>
      <c r="Q532" s="88"/>
      <c r="R532" s="88"/>
      <c r="S532" s="88"/>
    </row>
    <row r="533" spans="1:21" x14ac:dyDescent="0.15">
      <c r="A533" s="17"/>
      <c r="B533" s="25" t="s">
        <v>112</v>
      </c>
      <c r="C533" s="18"/>
      <c r="D533" s="78">
        <f>SUM(D527:D532)</f>
        <v>54</v>
      </c>
      <c r="E533" s="79">
        <f>SUM(E527:E532)</f>
        <v>11</v>
      </c>
      <c r="F533" s="79">
        <f>SUM(F527:F532)</f>
        <v>0</v>
      </c>
      <c r="G533" s="80">
        <f>SUM(G527:G532)</f>
        <v>2</v>
      </c>
      <c r="H533" s="120">
        <f>SUM(H527:H532)</f>
        <v>2</v>
      </c>
      <c r="I533" s="81">
        <f t="shared" si="251"/>
        <v>65</v>
      </c>
      <c r="J533" s="80">
        <f t="shared" si="249"/>
        <v>2</v>
      </c>
      <c r="K533" s="82">
        <f t="shared" si="244"/>
        <v>69</v>
      </c>
      <c r="L533" s="31">
        <f t="shared" si="250"/>
        <v>2.9</v>
      </c>
      <c r="M533" s="45">
        <f>IF(ISERROR(ROUND(K533/$K$541*100,1)),"-",ROUND(K533/$K$541*100,1))</f>
        <v>22.2</v>
      </c>
      <c r="O533" s="88"/>
      <c r="P533" s="88"/>
      <c r="Q533" s="88"/>
      <c r="R533" s="88"/>
      <c r="S533" s="88"/>
    </row>
    <row r="534" spans="1:21" x14ac:dyDescent="0.15">
      <c r="A534" s="1"/>
      <c r="B534" s="22" t="s">
        <v>65</v>
      </c>
      <c r="C534" s="2"/>
      <c r="D534" s="63">
        <f t="shared" ref="D534:H539" si="255">SUM(D54,D678,D966)</f>
        <v>9</v>
      </c>
      <c r="E534" s="64">
        <f t="shared" si="255"/>
        <v>2</v>
      </c>
      <c r="F534" s="64">
        <f t="shared" si="255"/>
        <v>0</v>
      </c>
      <c r="G534" s="65">
        <f t="shared" si="255"/>
        <v>0</v>
      </c>
      <c r="H534" s="117">
        <f t="shared" si="255"/>
        <v>0</v>
      </c>
      <c r="I534" s="66">
        <f t="shared" si="251"/>
        <v>11</v>
      </c>
      <c r="J534" s="65">
        <f t="shared" si="249"/>
        <v>0</v>
      </c>
      <c r="K534" s="67">
        <f t="shared" si="244"/>
        <v>11</v>
      </c>
      <c r="L534" s="28">
        <f t="shared" si="250"/>
        <v>0</v>
      </c>
      <c r="M534" s="42" t="s">
        <v>70</v>
      </c>
      <c r="O534" s="107"/>
      <c r="P534" s="107"/>
      <c r="Q534" s="107"/>
      <c r="R534" s="107"/>
      <c r="S534" s="107"/>
    </row>
    <row r="535" spans="1:21" x14ac:dyDescent="0.15">
      <c r="A535" s="3"/>
      <c r="B535" s="23" t="s">
        <v>66</v>
      </c>
      <c r="C535" s="4"/>
      <c r="D535" s="68">
        <f t="shared" si="255"/>
        <v>15</v>
      </c>
      <c r="E535" s="69">
        <f t="shared" si="255"/>
        <v>1</v>
      </c>
      <c r="F535" s="69">
        <f t="shared" si="255"/>
        <v>0</v>
      </c>
      <c r="G535" s="70">
        <f t="shared" si="255"/>
        <v>0</v>
      </c>
      <c r="H535" s="118">
        <f t="shared" si="255"/>
        <v>0</v>
      </c>
      <c r="I535" s="71">
        <f t="shared" si="251"/>
        <v>16</v>
      </c>
      <c r="J535" s="70">
        <f t="shared" si="249"/>
        <v>0</v>
      </c>
      <c r="K535" s="72">
        <f t="shared" si="244"/>
        <v>16</v>
      </c>
      <c r="L535" s="29">
        <f t="shared" si="250"/>
        <v>0</v>
      </c>
      <c r="M535" s="43" t="s">
        <v>70</v>
      </c>
      <c r="O535" s="107"/>
      <c r="P535" s="107"/>
      <c r="Q535" s="107"/>
      <c r="R535" s="107"/>
      <c r="S535" s="107"/>
    </row>
    <row r="536" spans="1:21" x14ac:dyDescent="0.15">
      <c r="A536" s="3"/>
      <c r="B536" s="23" t="s">
        <v>67</v>
      </c>
      <c r="C536" s="4"/>
      <c r="D536" s="68">
        <f t="shared" si="255"/>
        <v>10</v>
      </c>
      <c r="E536" s="69">
        <f t="shared" si="255"/>
        <v>3</v>
      </c>
      <c r="F536" s="69">
        <f t="shared" si="255"/>
        <v>0</v>
      </c>
      <c r="G536" s="70">
        <f t="shared" si="255"/>
        <v>0</v>
      </c>
      <c r="H536" s="118">
        <f t="shared" si="255"/>
        <v>0</v>
      </c>
      <c r="I536" s="71">
        <f t="shared" si="251"/>
        <v>13</v>
      </c>
      <c r="J536" s="70">
        <f t="shared" si="249"/>
        <v>0</v>
      </c>
      <c r="K536" s="72">
        <f t="shared" si="244"/>
        <v>13</v>
      </c>
      <c r="L536" s="29">
        <f t="shared" si="250"/>
        <v>0</v>
      </c>
      <c r="M536" s="43" t="s">
        <v>70</v>
      </c>
      <c r="O536" s="107"/>
      <c r="P536" s="107"/>
      <c r="Q536" s="107"/>
      <c r="R536" s="107"/>
      <c r="S536" s="107"/>
    </row>
    <row r="537" spans="1:21" x14ac:dyDescent="0.15">
      <c r="A537" s="3"/>
      <c r="B537" s="23" t="s">
        <v>68</v>
      </c>
      <c r="C537" s="4"/>
      <c r="D537" s="68">
        <f t="shared" si="255"/>
        <v>8</v>
      </c>
      <c r="E537" s="69">
        <f t="shared" si="255"/>
        <v>4</v>
      </c>
      <c r="F537" s="69">
        <f t="shared" si="255"/>
        <v>0</v>
      </c>
      <c r="G537" s="70">
        <f t="shared" si="255"/>
        <v>0</v>
      </c>
      <c r="H537" s="118">
        <f t="shared" si="255"/>
        <v>0</v>
      </c>
      <c r="I537" s="71">
        <f t="shared" si="251"/>
        <v>12</v>
      </c>
      <c r="J537" s="70">
        <f t="shared" si="249"/>
        <v>0</v>
      </c>
      <c r="K537" s="72">
        <f t="shared" si="244"/>
        <v>12</v>
      </c>
      <c r="L537" s="29">
        <f t="shared" si="250"/>
        <v>0</v>
      </c>
      <c r="M537" s="43" t="s">
        <v>70</v>
      </c>
      <c r="O537" s="107"/>
      <c r="P537" s="107"/>
      <c r="Q537" s="107"/>
      <c r="R537" s="107"/>
      <c r="S537" s="107"/>
    </row>
    <row r="538" spans="1:21" x14ac:dyDescent="0.15">
      <c r="A538" s="3"/>
      <c r="B538" s="23" t="s">
        <v>69</v>
      </c>
      <c r="C538" s="4"/>
      <c r="D538" s="68">
        <f t="shared" si="255"/>
        <v>3</v>
      </c>
      <c r="E538" s="69">
        <f t="shared" si="255"/>
        <v>1</v>
      </c>
      <c r="F538" s="69">
        <f t="shared" si="255"/>
        <v>0</v>
      </c>
      <c r="G538" s="70">
        <f t="shared" si="255"/>
        <v>0</v>
      </c>
      <c r="H538" s="118">
        <f t="shared" si="255"/>
        <v>0</v>
      </c>
      <c r="I538" s="71">
        <f t="shared" si="251"/>
        <v>4</v>
      </c>
      <c r="J538" s="70">
        <f>SUM(F538:G538)</f>
        <v>0</v>
      </c>
      <c r="K538" s="72">
        <f t="shared" si="244"/>
        <v>4</v>
      </c>
      <c r="L538" s="29">
        <f t="shared" si="250"/>
        <v>0</v>
      </c>
      <c r="M538" s="43" t="s">
        <v>70</v>
      </c>
      <c r="O538" s="88"/>
      <c r="P538" s="89"/>
      <c r="Q538" s="88"/>
      <c r="R538" s="88"/>
      <c r="S538" s="88"/>
    </row>
    <row r="539" spans="1:21" x14ac:dyDescent="0.15">
      <c r="A539" s="5"/>
      <c r="B539" s="24" t="s">
        <v>40</v>
      </c>
      <c r="C539" s="7"/>
      <c r="D539" s="73">
        <f t="shared" si="255"/>
        <v>7</v>
      </c>
      <c r="E539" s="74">
        <f t="shared" si="255"/>
        <v>0</v>
      </c>
      <c r="F539" s="74">
        <f t="shared" si="255"/>
        <v>0</v>
      </c>
      <c r="G539" s="75">
        <f t="shared" si="255"/>
        <v>0</v>
      </c>
      <c r="H539" s="119">
        <f t="shared" si="255"/>
        <v>1</v>
      </c>
      <c r="I539" s="76">
        <f>SUM(D539:E539)</f>
        <v>7</v>
      </c>
      <c r="J539" s="75">
        <f>SUM(F539:G539)</f>
        <v>0</v>
      </c>
      <c r="K539" s="77">
        <f t="shared" si="244"/>
        <v>8</v>
      </c>
      <c r="L539" s="30">
        <f t="shared" si="250"/>
        <v>0</v>
      </c>
      <c r="M539" s="44" t="s">
        <v>70</v>
      </c>
      <c r="O539" s="88"/>
      <c r="P539" s="88"/>
      <c r="Q539" s="88"/>
      <c r="R539" s="88"/>
      <c r="S539" s="88"/>
    </row>
    <row r="540" spans="1:21" ht="12" thickBot="1" x14ac:dyDescent="0.2">
      <c r="A540" s="20"/>
      <c r="B540" s="25" t="s">
        <v>111</v>
      </c>
      <c r="C540" s="21"/>
      <c r="D540" s="83">
        <f>SUM(D534:D539)</f>
        <v>52</v>
      </c>
      <c r="E540" s="84">
        <f t="shared" ref="E540:F540" si="256">SUM(E534:E539)</f>
        <v>11</v>
      </c>
      <c r="F540" s="84">
        <f t="shared" si="256"/>
        <v>0</v>
      </c>
      <c r="G540" s="85">
        <f>SUM(G534:G539)</f>
        <v>0</v>
      </c>
      <c r="H540" s="121">
        <f>SUM(H534:H539)</f>
        <v>1</v>
      </c>
      <c r="I540" s="86">
        <f t="shared" ref="I540" si="257">SUM(D540:E540)</f>
        <v>63</v>
      </c>
      <c r="J540" s="85">
        <f t="shared" ref="J540" si="258">SUM(F540:G540)</f>
        <v>0</v>
      </c>
      <c r="K540" s="67">
        <f t="shared" si="244"/>
        <v>64</v>
      </c>
      <c r="L540" s="27">
        <f t="shared" si="250"/>
        <v>0</v>
      </c>
      <c r="M540" s="46">
        <f>IF(ISERROR(ROUND(K540/$K$541*100,1)),"-",ROUND(K540/$K$541*100,1))</f>
        <v>20.6</v>
      </c>
      <c r="O540" s="88"/>
      <c r="P540" s="90"/>
      <c r="Q540" s="90"/>
      <c r="R540" s="90"/>
      <c r="S540" s="90"/>
    </row>
    <row r="541" spans="1:21" ht="12" thickTop="1" x14ac:dyDescent="0.15">
      <c r="A541" s="97"/>
      <c r="B541" s="98" t="s">
        <v>106</v>
      </c>
      <c r="C541" s="99"/>
      <c r="D541" s="100">
        <f>SUM(D505,D512,D519,D526,D533,D540)</f>
        <v>240</v>
      </c>
      <c r="E541" s="101">
        <f t="shared" ref="E541:J541" si="259">SUM(E505,E512,E519,E526,E533,E540)</f>
        <v>51</v>
      </c>
      <c r="F541" s="101">
        <f t="shared" si="259"/>
        <v>0</v>
      </c>
      <c r="G541" s="102">
        <f t="shared" si="259"/>
        <v>12</v>
      </c>
      <c r="H541" s="122">
        <f t="shared" si="259"/>
        <v>8</v>
      </c>
      <c r="I541" s="103">
        <f t="shared" si="259"/>
        <v>291</v>
      </c>
      <c r="J541" s="102">
        <f t="shared" si="259"/>
        <v>12</v>
      </c>
      <c r="K541" s="104">
        <f t="shared" si="244"/>
        <v>311</v>
      </c>
      <c r="L541" s="105">
        <f t="shared" si="250"/>
        <v>3.9</v>
      </c>
      <c r="M541" s="106">
        <f>IF(ISERROR(ROUND(K541/$K$541*100,1)),"-",ROUND(K541/$K$541*100,1))</f>
        <v>100</v>
      </c>
      <c r="O541" s="88"/>
      <c r="P541" s="88"/>
      <c r="Q541" s="88"/>
      <c r="R541" s="88"/>
      <c r="S541" s="88"/>
    </row>
    <row r="542" spans="1:21" x14ac:dyDescent="0.15">
      <c r="A542" s="91"/>
      <c r="B542" s="92"/>
      <c r="C542" s="93"/>
      <c r="D542" s="94"/>
      <c r="E542" s="94"/>
      <c r="F542" s="94"/>
      <c r="G542" s="94"/>
      <c r="H542" s="94"/>
      <c r="I542" s="94"/>
      <c r="J542" s="94"/>
      <c r="K542" s="94"/>
      <c r="L542" s="95"/>
      <c r="M542" s="96"/>
      <c r="O542" s="88"/>
      <c r="P542" s="88"/>
      <c r="Q542" s="88"/>
      <c r="R542" s="88"/>
      <c r="S542" s="88"/>
    </row>
    <row r="543" spans="1:21" x14ac:dyDescent="0.15">
      <c r="A543" s="91"/>
      <c r="B543" s="92"/>
      <c r="C543" s="93"/>
      <c r="D543" s="94"/>
      <c r="E543" s="94"/>
      <c r="F543" s="94"/>
      <c r="G543" s="94"/>
      <c r="H543" s="94"/>
      <c r="I543" s="94"/>
      <c r="J543" s="94"/>
      <c r="K543" s="94"/>
      <c r="L543" s="95"/>
      <c r="M543" s="96"/>
      <c r="O543" s="88"/>
      <c r="P543" s="88"/>
      <c r="Q543" s="88"/>
      <c r="R543" s="88"/>
      <c r="S543" s="88"/>
      <c r="T543" s="33"/>
    </row>
    <row r="544" spans="1:21" x14ac:dyDescent="0.15">
      <c r="B544" s="41" t="s">
        <v>79</v>
      </c>
      <c r="O544" s="88"/>
      <c r="P544" s="89"/>
      <c r="Q544" s="88"/>
      <c r="R544" s="88"/>
      <c r="S544" s="88"/>
    </row>
    <row r="545" spans="1:24" ht="21" x14ac:dyDescent="0.15">
      <c r="A545" s="1"/>
      <c r="B545" s="13"/>
      <c r="C545" s="26" t="s">
        <v>2</v>
      </c>
      <c r="D545" s="52" t="s">
        <v>48</v>
      </c>
      <c r="E545" s="53" t="s">
        <v>49</v>
      </c>
      <c r="F545" s="53" t="s">
        <v>104</v>
      </c>
      <c r="G545" s="54" t="s">
        <v>105</v>
      </c>
      <c r="H545" s="115" t="s">
        <v>108</v>
      </c>
      <c r="I545" s="55" t="s">
        <v>50</v>
      </c>
      <c r="J545" s="56" t="s">
        <v>51</v>
      </c>
      <c r="K545" s="57" t="s">
        <v>52</v>
      </c>
      <c r="L545" s="14" t="s">
        <v>53</v>
      </c>
      <c r="M545" s="14" t="s">
        <v>54</v>
      </c>
      <c r="O545" s="88"/>
      <c r="P545" s="88"/>
      <c r="Q545" s="88"/>
      <c r="R545" s="88"/>
      <c r="S545" s="88"/>
      <c r="U545" s="87"/>
      <c r="V545" s="87"/>
      <c r="W545" s="87"/>
      <c r="X545" s="87"/>
    </row>
    <row r="546" spans="1:24" x14ac:dyDescent="0.15">
      <c r="A546" s="5" t="s">
        <v>1</v>
      </c>
      <c r="B546" s="10"/>
      <c r="C546" s="15"/>
      <c r="D546" s="58" t="s">
        <v>46</v>
      </c>
      <c r="E546" s="59" t="s">
        <v>46</v>
      </c>
      <c r="F546" s="59" t="s">
        <v>46</v>
      </c>
      <c r="G546" s="60" t="s">
        <v>46</v>
      </c>
      <c r="H546" s="116" t="s">
        <v>46</v>
      </c>
      <c r="I546" s="61" t="s">
        <v>46</v>
      </c>
      <c r="J546" s="60" t="s">
        <v>46</v>
      </c>
      <c r="K546" s="62" t="s">
        <v>46</v>
      </c>
      <c r="L546" s="16" t="s">
        <v>47</v>
      </c>
      <c r="M546" s="16" t="s">
        <v>47</v>
      </c>
      <c r="O546" s="88"/>
      <c r="P546" s="90"/>
      <c r="Q546" s="90"/>
      <c r="R546" s="90"/>
      <c r="S546" s="90"/>
      <c r="U546" s="87"/>
      <c r="V546" s="87"/>
    </row>
    <row r="547" spans="1:24" x14ac:dyDescent="0.15">
      <c r="A547" s="1"/>
      <c r="B547" s="22" t="s">
        <v>3</v>
      </c>
      <c r="C547" s="2"/>
      <c r="D547" s="63">
        <f t="shared" ref="D547:H552" si="260">SUM(D451,D499)</f>
        <v>4</v>
      </c>
      <c r="E547" s="64">
        <f t="shared" si="260"/>
        <v>1</v>
      </c>
      <c r="F547" s="64">
        <f t="shared" si="260"/>
        <v>0</v>
      </c>
      <c r="G547" s="65">
        <f t="shared" si="260"/>
        <v>1</v>
      </c>
      <c r="H547" s="117">
        <f t="shared" si="260"/>
        <v>0</v>
      </c>
      <c r="I547" s="66">
        <f>SUM(D547:E547)</f>
        <v>5</v>
      </c>
      <c r="J547" s="65">
        <f>SUM(F547:G547)</f>
        <v>1</v>
      </c>
      <c r="K547" s="67">
        <f>SUM(D547:H547)</f>
        <v>6</v>
      </c>
      <c r="L547" s="28">
        <f>IF(ISERROR(ROUND(J547/K547*100,1)),"-",ROUND(J547/K547*100,1))</f>
        <v>16.7</v>
      </c>
      <c r="M547" s="42" t="s">
        <v>70</v>
      </c>
      <c r="O547" s="88"/>
      <c r="P547" s="88"/>
      <c r="Q547" s="88"/>
      <c r="R547" s="88"/>
      <c r="S547" s="88"/>
      <c r="U547" s="87"/>
      <c r="V547" s="87"/>
    </row>
    <row r="548" spans="1:24" x14ac:dyDescent="0.15">
      <c r="A548" s="3"/>
      <c r="B548" s="23" t="s">
        <v>4</v>
      </c>
      <c r="C548" s="4"/>
      <c r="D548" s="68">
        <f t="shared" si="260"/>
        <v>8</v>
      </c>
      <c r="E548" s="69">
        <f t="shared" si="260"/>
        <v>1</v>
      </c>
      <c r="F548" s="69">
        <f t="shared" si="260"/>
        <v>0</v>
      </c>
      <c r="G548" s="70">
        <f t="shared" si="260"/>
        <v>0</v>
      </c>
      <c r="H548" s="118">
        <f t="shared" si="260"/>
        <v>1</v>
      </c>
      <c r="I548" s="71">
        <f t="shared" ref="I548" si="261">SUM(D548:E548)</f>
        <v>9</v>
      </c>
      <c r="J548" s="70">
        <f t="shared" ref="J548:J552" si="262">SUM(F548:G548)</f>
        <v>0</v>
      </c>
      <c r="K548" s="72">
        <f t="shared" ref="K548:K589" si="263">SUM(D548:H548)</f>
        <v>10</v>
      </c>
      <c r="L548" s="29">
        <f t="shared" ref="L548:L589" si="264">IF(ISERROR(ROUND(J548/K548*100,1)),"-",ROUND(J548/K548*100,1))</f>
        <v>0</v>
      </c>
      <c r="M548" s="43" t="s">
        <v>70</v>
      </c>
      <c r="O548" s="88"/>
      <c r="P548" s="88"/>
      <c r="Q548" s="88"/>
      <c r="R548" s="88"/>
      <c r="S548" s="88"/>
      <c r="U548" s="87"/>
      <c r="V548" s="87"/>
    </row>
    <row r="549" spans="1:24" x14ac:dyDescent="0.15">
      <c r="A549" s="3"/>
      <c r="B549" s="23" t="s">
        <v>5</v>
      </c>
      <c r="C549" s="4"/>
      <c r="D549" s="68">
        <f t="shared" si="260"/>
        <v>9</v>
      </c>
      <c r="E549" s="69">
        <f t="shared" si="260"/>
        <v>1</v>
      </c>
      <c r="F549" s="69">
        <f t="shared" si="260"/>
        <v>0</v>
      </c>
      <c r="G549" s="70">
        <f t="shared" si="260"/>
        <v>0</v>
      </c>
      <c r="H549" s="118">
        <f t="shared" si="260"/>
        <v>0</v>
      </c>
      <c r="I549" s="71">
        <f>SUM(D549:E549)</f>
        <v>10</v>
      </c>
      <c r="J549" s="70">
        <f t="shared" si="262"/>
        <v>0</v>
      </c>
      <c r="K549" s="72">
        <f t="shared" si="263"/>
        <v>10</v>
      </c>
      <c r="L549" s="29">
        <f t="shared" si="264"/>
        <v>0</v>
      </c>
      <c r="M549" s="43" t="s">
        <v>70</v>
      </c>
      <c r="O549" s="88"/>
      <c r="P549" s="88"/>
      <c r="Q549" s="88"/>
      <c r="R549" s="88"/>
      <c r="S549" s="88"/>
      <c r="U549" s="87"/>
      <c r="V549" s="87"/>
    </row>
    <row r="550" spans="1:24" x14ac:dyDescent="0.15">
      <c r="A550" s="3"/>
      <c r="B550" s="23" t="s">
        <v>6</v>
      </c>
      <c r="C550" s="4"/>
      <c r="D550" s="68">
        <f t="shared" si="260"/>
        <v>12</v>
      </c>
      <c r="E550" s="69">
        <f t="shared" si="260"/>
        <v>2</v>
      </c>
      <c r="F550" s="69">
        <f t="shared" si="260"/>
        <v>0</v>
      </c>
      <c r="G550" s="70">
        <f t="shared" si="260"/>
        <v>0</v>
      </c>
      <c r="H550" s="118">
        <f t="shared" si="260"/>
        <v>3</v>
      </c>
      <c r="I550" s="71">
        <f t="shared" ref="I550:I552" si="265">SUM(D550:E550)</f>
        <v>14</v>
      </c>
      <c r="J550" s="70">
        <f t="shared" si="262"/>
        <v>0</v>
      </c>
      <c r="K550" s="72">
        <f t="shared" si="263"/>
        <v>17</v>
      </c>
      <c r="L550" s="29">
        <f t="shared" si="264"/>
        <v>0</v>
      </c>
      <c r="M550" s="43" t="s">
        <v>70</v>
      </c>
      <c r="O550" s="88"/>
      <c r="P550" s="88"/>
      <c r="Q550" s="88"/>
      <c r="R550" s="88"/>
      <c r="S550" s="88"/>
      <c r="U550" s="87"/>
      <c r="V550" s="87"/>
    </row>
    <row r="551" spans="1:24" s="19" customFormat="1" x14ac:dyDescent="0.15">
      <c r="A551" s="3"/>
      <c r="B551" s="23" t="s">
        <v>7</v>
      </c>
      <c r="C551" s="4"/>
      <c r="D551" s="68">
        <f t="shared" si="260"/>
        <v>15</v>
      </c>
      <c r="E551" s="69">
        <f t="shared" si="260"/>
        <v>3</v>
      </c>
      <c r="F551" s="69">
        <f t="shared" si="260"/>
        <v>0</v>
      </c>
      <c r="G551" s="70">
        <f t="shared" si="260"/>
        <v>0</v>
      </c>
      <c r="H551" s="118">
        <f t="shared" si="260"/>
        <v>0</v>
      </c>
      <c r="I551" s="71">
        <f t="shared" si="265"/>
        <v>18</v>
      </c>
      <c r="J551" s="70">
        <f t="shared" si="262"/>
        <v>0</v>
      </c>
      <c r="K551" s="72">
        <f t="shared" si="263"/>
        <v>18</v>
      </c>
      <c r="L551" s="29">
        <f t="shared" si="264"/>
        <v>0</v>
      </c>
      <c r="M551" s="43" t="s">
        <v>70</v>
      </c>
      <c r="O551" s="88"/>
      <c r="P551" s="88"/>
      <c r="Q551" s="88"/>
      <c r="R551" s="88"/>
      <c r="S551" s="88"/>
      <c r="T551" s="8"/>
      <c r="U551" s="87"/>
      <c r="V551" s="87"/>
    </row>
    <row r="552" spans="1:24" x14ac:dyDescent="0.15">
      <c r="A552" s="5"/>
      <c r="B552" s="24" t="s">
        <v>8</v>
      </c>
      <c r="C552" s="7"/>
      <c r="D552" s="73">
        <f t="shared" si="260"/>
        <v>15</v>
      </c>
      <c r="E552" s="74">
        <f t="shared" si="260"/>
        <v>2</v>
      </c>
      <c r="F552" s="74">
        <f t="shared" si="260"/>
        <v>0</v>
      </c>
      <c r="G552" s="75">
        <f t="shared" si="260"/>
        <v>0</v>
      </c>
      <c r="H552" s="119">
        <f t="shared" si="260"/>
        <v>0</v>
      </c>
      <c r="I552" s="76">
        <f t="shared" si="265"/>
        <v>17</v>
      </c>
      <c r="J552" s="75">
        <f t="shared" si="262"/>
        <v>0</v>
      </c>
      <c r="K552" s="77">
        <f t="shared" si="263"/>
        <v>17</v>
      </c>
      <c r="L552" s="30">
        <f t="shared" si="264"/>
        <v>0</v>
      </c>
      <c r="M552" s="44" t="s">
        <v>70</v>
      </c>
      <c r="O552" s="88"/>
      <c r="P552" s="88"/>
      <c r="Q552" s="88"/>
      <c r="R552" s="88"/>
      <c r="S552" s="88"/>
      <c r="U552" s="87"/>
      <c r="V552" s="87"/>
    </row>
    <row r="553" spans="1:24" x14ac:dyDescent="0.15">
      <c r="A553" s="17"/>
      <c r="B553" s="25" t="s">
        <v>157</v>
      </c>
      <c r="C553" s="18"/>
      <c r="D553" s="78">
        <f>SUM(D547:D552)</f>
        <v>63</v>
      </c>
      <c r="E553" s="79">
        <f>SUM(E547:E552)</f>
        <v>10</v>
      </c>
      <c r="F553" s="79">
        <f>SUM(F547:F552)</f>
        <v>0</v>
      </c>
      <c r="G553" s="80">
        <f>SUM(G547:G552)</f>
        <v>1</v>
      </c>
      <c r="H553" s="120">
        <f>SUM(H547:H552)</f>
        <v>4</v>
      </c>
      <c r="I553" s="81">
        <f>SUM(D553:E553)</f>
        <v>73</v>
      </c>
      <c r="J553" s="80">
        <f>SUM(F553:G553)</f>
        <v>1</v>
      </c>
      <c r="K553" s="82">
        <f t="shared" si="263"/>
        <v>78</v>
      </c>
      <c r="L553" s="31">
        <f t="shared" si="264"/>
        <v>1.3</v>
      </c>
      <c r="M553" s="45">
        <f>IF(ISERROR(ROUND(K553/$K$589*100,1)),"-",ROUND(K553/$K$589*100,1))</f>
        <v>10.4</v>
      </c>
      <c r="O553" s="88"/>
      <c r="P553" s="88"/>
      <c r="Q553" s="88"/>
      <c r="R553" s="88"/>
      <c r="S553" s="88"/>
      <c r="U553" s="87"/>
      <c r="V553" s="87"/>
    </row>
    <row r="554" spans="1:24" x14ac:dyDescent="0.15">
      <c r="A554" s="1"/>
      <c r="B554" s="22" t="s">
        <v>158</v>
      </c>
      <c r="C554" s="2"/>
      <c r="D554" s="63">
        <f t="shared" ref="D554:H559" si="266">SUM(D458,D506)</f>
        <v>23</v>
      </c>
      <c r="E554" s="64">
        <f t="shared" si="266"/>
        <v>0</v>
      </c>
      <c r="F554" s="64">
        <f t="shared" si="266"/>
        <v>0</v>
      </c>
      <c r="G554" s="65">
        <f t="shared" si="266"/>
        <v>0</v>
      </c>
      <c r="H554" s="117">
        <f t="shared" si="266"/>
        <v>0</v>
      </c>
      <c r="I554" s="66">
        <f t="shared" ref="I554:I556" si="267">SUM(D554:E554)</f>
        <v>23</v>
      </c>
      <c r="J554" s="65">
        <f t="shared" ref="J554:J585" si="268">SUM(F554:G554)</f>
        <v>0</v>
      </c>
      <c r="K554" s="67">
        <f t="shared" si="263"/>
        <v>23</v>
      </c>
      <c r="L554" s="28">
        <f t="shared" si="264"/>
        <v>0</v>
      </c>
      <c r="M554" s="42" t="s">
        <v>70</v>
      </c>
      <c r="O554" s="88"/>
      <c r="P554" s="88"/>
      <c r="Q554" s="88"/>
      <c r="R554" s="88"/>
      <c r="S554" s="88"/>
      <c r="U554" s="87"/>
      <c r="V554" s="87"/>
    </row>
    <row r="555" spans="1:24" x14ac:dyDescent="0.15">
      <c r="A555" s="3"/>
      <c r="B555" s="23" t="s">
        <v>10</v>
      </c>
      <c r="C555" s="4"/>
      <c r="D555" s="68">
        <f t="shared" si="266"/>
        <v>16</v>
      </c>
      <c r="E555" s="69">
        <f t="shared" si="266"/>
        <v>8</v>
      </c>
      <c r="F555" s="69">
        <f t="shared" si="266"/>
        <v>1</v>
      </c>
      <c r="G555" s="70">
        <f t="shared" si="266"/>
        <v>1</v>
      </c>
      <c r="H555" s="118">
        <f t="shared" si="266"/>
        <v>2</v>
      </c>
      <c r="I555" s="71">
        <f t="shared" si="267"/>
        <v>24</v>
      </c>
      <c r="J555" s="70">
        <f t="shared" si="268"/>
        <v>2</v>
      </c>
      <c r="K555" s="72">
        <f t="shared" si="263"/>
        <v>28</v>
      </c>
      <c r="L555" s="29">
        <f t="shared" si="264"/>
        <v>7.1</v>
      </c>
      <c r="M555" s="43" t="s">
        <v>70</v>
      </c>
      <c r="O555" s="88"/>
      <c r="P555" s="88"/>
      <c r="Q555" s="88"/>
      <c r="R555" s="88"/>
      <c r="S555" s="88"/>
      <c r="U555" s="87"/>
      <c r="V555" s="87"/>
    </row>
    <row r="556" spans="1:24" x14ac:dyDescent="0.15">
      <c r="A556" s="3"/>
      <c r="B556" s="23" t="s">
        <v>11</v>
      </c>
      <c r="C556" s="4"/>
      <c r="D556" s="68">
        <f t="shared" si="266"/>
        <v>17</v>
      </c>
      <c r="E556" s="69">
        <f t="shared" si="266"/>
        <v>3</v>
      </c>
      <c r="F556" s="69">
        <f t="shared" si="266"/>
        <v>0</v>
      </c>
      <c r="G556" s="70">
        <f t="shared" si="266"/>
        <v>1</v>
      </c>
      <c r="H556" s="118">
        <f t="shared" si="266"/>
        <v>1</v>
      </c>
      <c r="I556" s="71">
        <f t="shared" si="267"/>
        <v>20</v>
      </c>
      <c r="J556" s="70">
        <f t="shared" si="268"/>
        <v>1</v>
      </c>
      <c r="K556" s="72">
        <f t="shared" si="263"/>
        <v>22</v>
      </c>
      <c r="L556" s="29">
        <f t="shared" si="264"/>
        <v>4.5</v>
      </c>
      <c r="M556" s="43" t="s">
        <v>70</v>
      </c>
      <c r="O556" s="88"/>
      <c r="P556" s="88"/>
      <c r="Q556" s="88"/>
      <c r="R556" s="88"/>
      <c r="S556" s="88"/>
      <c r="U556" s="87"/>
      <c r="V556" s="87"/>
    </row>
    <row r="557" spans="1:24" x14ac:dyDescent="0.15">
      <c r="A557" s="3"/>
      <c r="B557" s="23" t="s">
        <v>12</v>
      </c>
      <c r="C557" s="4"/>
      <c r="D557" s="68">
        <f t="shared" si="266"/>
        <v>10</v>
      </c>
      <c r="E557" s="69">
        <f t="shared" si="266"/>
        <v>3</v>
      </c>
      <c r="F557" s="69">
        <f t="shared" si="266"/>
        <v>0</v>
      </c>
      <c r="G557" s="70">
        <f t="shared" si="266"/>
        <v>0</v>
      </c>
      <c r="H557" s="118">
        <f t="shared" si="266"/>
        <v>0</v>
      </c>
      <c r="I557" s="71">
        <f>SUM(D557:E557)</f>
        <v>13</v>
      </c>
      <c r="J557" s="70">
        <f t="shared" si="268"/>
        <v>0</v>
      </c>
      <c r="K557" s="72">
        <f t="shared" si="263"/>
        <v>13</v>
      </c>
      <c r="L557" s="29">
        <f t="shared" si="264"/>
        <v>0</v>
      </c>
      <c r="M557" s="43" t="s">
        <v>70</v>
      </c>
      <c r="O557" s="88"/>
      <c r="P557" s="88"/>
      <c r="Q557" s="88"/>
      <c r="R557" s="88"/>
      <c r="S557" s="88"/>
      <c r="U557" s="87"/>
      <c r="V557" s="87"/>
    </row>
    <row r="558" spans="1:24" s="19" customFormat="1" x14ac:dyDescent="0.15">
      <c r="A558" s="3"/>
      <c r="B558" s="23" t="s">
        <v>13</v>
      </c>
      <c r="C558" s="4"/>
      <c r="D558" s="68">
        <f t="shared" si="266"/>
        <v>12</v>
      </c>
      <c r="E558" s="69">
        <f t="shared" si="266"/>
        <v>4</v>
      </c>
      <c r="F558" s="69">
        <f t="shared" si="266"/>
        <v>1</v>
      </c>
      <c r="G558" s="70">
        <f t="shared" si="266"/>
        <v>0</v>
      </c>
      <c r="H558" s="118">
        <f t="shared" si="266"/>
        <v>1</v>
      </c>
      <c r="I558" s="71">
        <f t="shared" ref="I558:I586" si="269">SUM(D558:E558)</f>
        <v>16</v>
      </c>
      <c r="J558" s="70">
        <f t="shared" si="268"/>
        <v>1</v>
      </c>
      <c r="K558" s="72">
        <f t="shared" si="263"/>
        <v>18</v>
      </c>
      <c r="L558" s="29">
        <f t="shared" si="264"/>
        <v>5.6</v>
      </c>
      <c r="M558" s="43" t="s">
        <v>70</v>
      </c>
      <c r="O558" s="88"/>
      <c r="P558" s="88"/>
      <c r="Q558" s="88"/>
      <c r="R558" s="88"/>
      <c r="S558" s="88"/>
      <c r="T558" s="8"/>
      <c r="U558" s="87"/>
      <c r="V558" s="87"/>
    </row>
    <row r="559" spans="1:24" x14ac:dyDescent="0.15">
      <c r="A559" s="5"/>
      <c r="B559" s="24" t="s">
        <v>14</v>
      </c>
      <c r="C559" s="7"/>
      <c r="D559" s="73">
        <f t="shared" si="266"/>
        <v>14</v>
      </c>
      <c r="E559" s="74">
        <f t="shared" si="266"/>
        <v>3</v>
      </c>
      <c r="F559" s="74">
        <f t="shared" si="266"/>
        <v>1</v>
      </c>
      <c r="G559" s="75">
        <f t="shared" si="266"/>
        <v>1</v>
      </c>
      <c r="H559" s="119">
        <f t="shared" si="266"/>
        <v>0</v>
      </c>
      <c r="I559" s="76">
        <f t="shared" si="269"/>
        <v>17</v>
      </c>
      <c r="J559" s="75">
        <f t="shared" si="268"/>
        <v>2</v>
      </c>
      <c r="K559" s="77">
        <f t="shared" si="263"/>
        <v>19</v>
      </c>
      <c r="L559" s="30">
        <f t="shared" si="264"/>
        <v>10.5</v>
      </c>
      <c r="M559" s="44" t="s">
        <v>70</v>
      </c>
      <c r="O559" s="88"/>
      <c r="P559" s="88"/>
      <c r="Q559" s="88"/>
      <c r="R559" s="88"/>
      <c r="S559" s="88"/>
      <c r="U559" s="87"/>
      <c r="V559" s="87"/>
    </row>
    <row r="560" spans="1:24" x14ac:dyDescent="0.15">
      <c r="A560" s="17"/>
      <c r="B560" s="25" t="s">
        <v>159</v>
      </c>
      <c r="C560" s="18"/>
      <c r="D560" s="78">
        <f>SUM(D554:D559)</f>
        <v>92</v>
      </c>
      <c r="E560" s="79">
        <f>SUM(E554:E559)</f>
        <v>21</v>
      </c>
      <c r="F560" s="79">
        <f>SUM(F554:F559)</f>
        <v>3</v>
      </c>
      <c r="G560" s="80">
        <f>SUM(G554:G559)</f>
        <v>3</v>
      </c>
      <c r="H560" s="120">
        <f>SUM(H554:H559)</f>
        <v>4</v>
      </c>
      <c r="I560" s="81">
        <f t="shared" si="269"/>
        <v>113</v>
      </c>
      <c r="J560" s="80">
        <f t="shared" si="268"/>
        <v>6</v>
      </c>
      <c r="K560" s="82">
        <f t="shared" si="263"/>
        <v>123</v>
      </c>
      <c r="L560" s="31">
        <f t="shared" si="264"/>
        <v>4.9000000000000004</v>
      </c>
      <c r="M560" s="45">
        <f>IF(ISERROR(ROUND(K560/$K$589*100,1)),"-",ROUND(K560/$K$589*100,1))</f>
        <v>16.399999999999999</v>
      </c>
      <c r="O560" s="88"/>
      <c r="P560" s="88"/>
      <c r="Q560" s="88"/>
      <c r="R560" s="88"/>
      <c r="S560" s="88"/>
      <c r="U560" s="87"/>
      <c r="V560" s="87"/>
    </row>
    <row r="561" spans="1:22" x14ac:dyDescent="0.15">
      <c r="A561" s="1"/>
      <c r="B561" s="22" t="s">
        <v>15</v>
      </c>
      <c r="C561" s="2"/>
      <c r="D561" s="63">
        <f t="shared" ref="D561:H566" si="270">SUM(D465,D513)</f>
        <v>7</v>
      </c>
      <c r="E561" s="64">
        <f t="shared" si="270"/>
        <v>2</v>
      </c>
      <c r="F561" s="64">
        <f t="shared" si="270"/>
        <v>0</v>
      </c>
      <c r="G561" s="65">
        <f t="shared" si="270"/>
        <v>1</v>
      </c>
      <c r="H561" s="117">
        <f t="shared" si="270"/>
        <v>1</v>
      </c>
      <c r="I561" s="66">
        <f t="shared" si="269"/>
        <v>9</v>
      </c>
      <c r="J561" s="65">
        <f t="shared" si="268"/>
        <v>1</v>
      </c>
      <c r="K561" s="67">
        <f t="shared" si="263"/>
        <v>11</v>
      </c>
      <c r="L561" s="28">
        <f t="shared" si="264"/>
        <v>9.1</v>
      </c>
      <c r="M561" s="42" t="s">
        <v>70</v>
      </c>
      <c r="O561" s="88"/>
      <c r="P561" s="88"/>
      <c r="Q561" s="88"/>
      <c r="R561" s="88"/>
      <c r="S561" s="88"/>
      <c r="U561" s="87"/>
      <c r="V561" s="87"/>
    </row>
    <row r="562" spans="1:22" x14ac:dyDescent="0.15">
      <c r="A562" s="3"/>
      <c r="B562" s="23" t="s">
        <v>16</v>
      </c>
      <c r="C562" s="4"/>
      <c r="D562" s="68">
        <f t="shared" si="270"/>
        <v>18</v>
      </c>
      <c r="E562" s="69">
        <f t="shared" si="270"/>
        <v>3</v>
      </c>
      <c r="F562" s="69">
        <f t="shared" si="270"/>
        <v>0</v>
      </c>
      <c r="G562" s="70">
        <f t="shared" si="270"/>
        <v>1</v>
      </c>
      <c r="H562" s="118">
        <f t="shared" si="270"/>
        <v>2</v>
      </c>
      <c r="I562" s="71">
        <f t="shared" si="269"/>
        <v>21</v>
      </c>
      <c r="J562" s="70">
        <f t="shared" si="268"/>
        <v>1</v>
      </c>
      <c r="K562" s="72">
        <f t="shared" si="263"/>
        <v>24</v>
      </c>
      <c r="L562" s="29">
        <f t="shared" si="264"/>
        <v>4.2</v>
      </c>
      <c r="M562" s="43" t="s">
        <v>70</v>
      </c>
      <c r="O562" s="88"/>
      <c r="P562" s="88"/>
      <c r="Q562" s="88"/>
      <c r="R562" s="88"/>
      <c r="S562" s="88"/>
      <c r="U562" s="87"/>
      <c r="V562" s="87"/>
    </row>
    <row r="563" spans="1:22" x14ac:dyDescent="0.15">
      <c r="A563" s="3"/>
      <c r="B563" s="23" t="s">
        <v>17</v>
      </c>
      <c r="C563" s="4"/>
      <c r="D563" s="68">
        <f t="shared" si="270"/>
        <v>11</v>
      </c>
      <c r="E563" s="69">
        <f t="shared" si="270"/>
        <v>6</v>
      </c>
      <c r="F563" s="69">
        <f t="shared" si="270"/>
        <v>0</v>
      </c>
      <c r="G563" s="70">
        <f t="shared" si="270"/>
        <v>1</v>
      </c>
      <c r="H563" s="118">
        <f t="shared" si="270"/>
        <v>1</v>
      </c>
      <c r="I563" s="71">
        <f t="shared" si="269"/>
        <v>17</v>
      </c>
      <c r="J563" s="70">
        <f t="shared" si="268"/>
        <v>1</v>
      </c>
      <c r="K563" s="72">
        <f t="shared" si="263"/>
        <v>19</v>
      </c>
      <c r="L563" s="29">
        <f t="shared" si="264"/>
        <v>5.3</v>
      </c>
      <c r="M563" s="43" t="s">
        <v>70</v>
      </c>
      <c r="O563" s="88"/>
      <c r="P563" s="88"/>
      <c r="Q563" s="88"/>
      <c r="R563" s="88"/>
      <c r="S563" s="88"/>
      <c r="U563" s="87"/>
      <c r="V563" s="87"/>
    </row>
    <row r="564" spans="1:22" x14ac:dyDescent="0.15">
      <c r="A564" s="3"/>
      <c r="B564" s="23" t="s">
        <v>18</v>
      </c>
      <c r="C564" s="4"/>
      <c r="D564" s="68">
        <f t="shared" si="270"/>
        <v>10</v>
      </c>
      <c r="E564" s="69">
        <f t="shared" si="270"/>
        <v>2</v>
      </c>
      <c r="F564" s="69">
        <f t="shared" si="270"/>
        <v>0</v>
      </c>
      <c r="G564" s="70">
        <f t="shared" si="270"/>
        <v>1</v>
      </c>
      <c r="H564" s="118">
        <f t="shared" si="270"/>
        <v>1</v>
      </c>
      <c r="I564" s="71">
        <f t="shared" si="269"/>
        <v>12</v>
      </c>
      <c r="J564" s="70">
        <f t="shared" si="268"/>
        <v>1</v>
      </c>
      <c r="K564" s="72">
        <f t="shared" si="263"/>
        <v>14</v>
      </c>
      <c r="L564" s="29">
        <f t="shared" si="264"/>
        <v>7.1</v>
      </c>
      <c r="M564" s="43" t="s">
        <v>70</v>
      </c>
      <c r="O564" s="88"/>
      <c r="P564" s="88"/>
      <c r="Q564" s="88"/>
      <c r="R564" s="88"/>
      <c r="S564" s="88"/>
      <c r="U564" s="87"/>
      <c r="V564" s="87"/>
    </row>
    <row r="565" spans="1:22" s="19" customFormat="1" x14ac:dyDescent="0.15">
      <c r="A565" s="3"/>
      <c r="B565" s="23" t="s">
        <v>19</v>
      </c>
      <c r="C565" s="4"/>
      <c r="D565" s="68">
        <f t="shared" si="270"/>
        <v>17</v>
      </c>
      <c r="E565" s="69">
        <f t="shared" si="270"/>
        <v>4</v>
      </c>
      <c r="F565" s="69">
        <f t="shared" si="270"/>
        <v>0</v>
      </c>
      <c r="G565" s="70">
        <f t="shared" si="270"/>
        <v>1</v>
      </c>
      <c r="H565" s="118">
        <f t="shared" si="270"/>
        <v>0</v>
      </c>
      <c r="I565" s="71">
        <f t="shared" si="269"/>
        <v>21</v>
      </c>
      <c r="J565" s="70">
        <f t="shared" si="268"/>
        <v>1</v>
      </c>
      <c r="K565" s="72">
        <f t="shared" si="263"/>
        <v>22</v>
      </c>
      <c r="L565" s="29">
        <f t="shared" si="264"/>
        <v>4.5</v>
      </c>
      <c r="M565" s="43" t="s">
        <v>70</v>
      </c>
      <c r="O565" s="88"/>
      <c r="P565" s="88"/>
      <c r="Q565" s="88"/>
      <c r="R565" s="88"/>
      <c r="S565" s="88"/>
      <c r="T565" s="8"/>
      <c r="U565" s="87"/>
      <c r="V565" s="87"/>
    </row>
    <row r="566" spans="1:22" x14ac:dyDescent="0.15">
      <c r="A566" s="5"/>
      <c r="B566" s="24" t="s">
        <v>20</v>
      </c>
      <c r="C566" s="7"/>
      <c r="D566" s="73">
        <f t="shared" si="270"/>
        <v>13</v>
      </c>
      <c r="E566" s="74">
        <f t="shared" si="270"/>
        <v>4</v>
      </c>
      <c r="F566" s="74">
        <f t="shared" si="270"/>
        <v>0</v>
      </c>
      <c r="G566" s="75">
        <f t="shared" si="270"/>
        <v>4</v>
      </c>
      <c r="H566" s="119">
        <f t="shared" si="270"/>
        <v>1</v>
      </c>
      <c r="I566" s="76">
        <f t="shared" si="269"/>
        <v>17</v>
      </c>
      <c r="J566" s="75">
        <f t="shared" si="268"/>
        <v>4</v>
      </c>
      <c r="K566" s="77">
        <f t="shared" si="263"/>
        <v>22</v>
      </c>
      <c r="L566" s="30">
        <f t="shared" si="264"/>
        <v>18.2</v>
      </c>
      <c r="M566" s="44" t="s">
        <v>70</v>
      </c>
      <c r="O566" s="88"/>
      <c r="P566" s="88"/>
      <c r="Q566" s="88"/>
      <c r="R566" s="88"/>
      <c r="S566" s="88"/>
      <c r="U566" s="87"/>
      <c r="V566" s="87"/>
    </row>
    <row r="567" spans="1:22" x14ac:dyDescent="0.15">
      <c r="A567" s="17"/>
      <c r="B567" s="25" t="s">
        <v>160</v>
      </c>
      <c r="C567" s="18"/>
      <c r="D567" s="78">
        <f>SUM(D561:D566)</f>
        <v>76</v>
      </c>
      <c r="E567" s="79">
        <f>SUM(E561:E566)</f>
        <v>21</v>
      </c>
      <c r="F567" s="79">
        <f>SUM(F561:F566)</f>
        <v>0</v>
      </c>
      <c r="G567" s="80">
        <f>SUM(G561:G566)</f>
        <v>9</v>
      </c>
      <c r="H567" s="120">
        <f>SUM(H561:H566)</f>
        <v>6</v>
      </c>
      <c r="I567" s="81">
        <f t="shared" si="269"/>
        <v>97</v>
      </c>
      <c r="J567" s="80">
        <f t="shared" si="268"/>
        <v>9</v>
      </c>
      <c r="K567" s="82">
        <f t="shared" si="263"/>
        <v>112</v>
      </c>
      <c r="L567" s="31">
        <f t="shared" si="264"/>
        <v>8</v>
      </c>
      <c r="M567" s="45">
        <f>IF(ISERROR(ROUND(K567/$K$589*100,1)),"-",ROUND(K567/$K$589*100,1))</f>
        <v>14.9</v>
      </c>
      <c r="O567" s="88"/>
      <c r="P567" s="88"/>
      <c r="Q567" s="88"/>
      <c r="R567" s="88"/>
      <c r="S567" s="88"/>
      <c r="U567" s="87"/>
      <c r="V567" s="87"/>
    </row>
    <row r="568" spans="1:22" x14ac:dyDescent="0.15">
      <c r="A568" s="1"/>
      <c r="B568" s="22" t="s">
        <v>55</v>
      </c>
      <c r="C568" s="2"/>
      <c r="D568" s="63">
        <f t="shared" ref="D568:H573" si="271">SUM(D472,D520)</f>
        <v>6</v>
      </c>
      <c r="E568" s="64">
        <f t="shared" si="271"/>
        <v>2</v>
      </c>
      <c r="F568" s="64">
        <f t="shared" si="271"/>
        <v>0</v>
      </c>
      <c r="G568" s="65">
        <f t="shared" si="271"/>
        <v>2</v>
      </c>
      <c r="H568" s="117">
        <f t="shared" si="271"/>
        <v>0</v>
      </c>
      <c r="I568" s="66">
        <f t="shared" si="269"/>
        <v>8</v>
      </c>
      <c r="J568" s="65">
        <f t="shared" si="268"/>
        <v>2</v>
      </c>
      <c r="K568" s="67">
        <f t="shared" si="263"/>
        <v>10</v>
      </c>
      <c r="L568" s="28">
        <f t="shared" si="264"/>
        <v>20</v>
      </c>
      <c r="M568" s="42" t="s">
        <v>70</v>
      </c>
      <c r="O568" s="88"/>
      <c r="P568" s="88"/>
      <c r="Q568" s="88"/>
      <c r="R568" s="88"/>
      <c r="S568" s="88"/>
      <c r="U568" s="87"/>
      <c r="V568" s="87"/>
    </row>
    <row r="569" spans="1:22" x14ac:dyDescent="0.15">
      <c r="A569" s="3"/>
      <c r="B569" s="23" t="s">
        <v>56</v>
      </c>
      <c r="C569" s="4"/>
      <c r="D569" s="68">
        <f t="shared" si="271"/>
        <v>16</v>
      </c>
      <c r="E569" s="69">
        <f t="shared" si="271"/>
        <v>7</v>
      </c>
      <c r="F569" s="69">
        <f t="shared" si="271"/>
        <v>0</v>
      </c>
      <c r="G569" s="70">
        <f t="shared" si="271"/>
        <v>3</v>
      </c>
      <c r="H569" s="118">
        <f t="shared" si="271"/>
        <v>1</v>
      </c>
      <c r="I569" s="71">
        <f t="shared" si="269"/>
        <v>23</v>
      </c>
      <c r="J569" s="70">
        <f t="shared" si="268"/>
        <v>3</v>
      </c>
      <c r="K569" s="72">
        <f t="shared" si="263"/>
        <v>27</v>
      </c>
      <c r="L569" s="29">
        <f t="shared" si="264"/>
        <v>11.1</v>
      </c>
      <c r="M569" s="43" t="s">
        <v>70</v>
      </c>
      <c r="O569" s="88"/>
      <c r="P569" s="88"/>
      <c r="Q569" s="88"/>
      <c r="R569" s="88"/>
      <c r="S569" s="88"/>
      <c r="U569" s="87"/>
      <c r="V569" s="87"/>
    </row>
    <row r="570" spans="1:22" s="19" customFormat="1" x14ac:dyDescent="0.15">
      <c r="A570" s="3"/>
      <c r="B570" s="23" t="s">
        <v>57</v>
      </c>
      <c r="C570" s="4"/>
      <c r="D570" s="68">
        <f t="shared" si="271"/>
        <v>17</v>
      </c>
      <c r="E570" s="69">
        <f t="shared" si="271"/>
        <v>5</v>
      </c>
      <c r="F570" s="69">
        <f t="shared" si="271"/>
        <v>0</v>
      </c>
      <c r="G570" s="70">
        <f t="shared" si="271"/>
        <v>1</v>
      </c>
      <c r="H570" s="118">
        <f t="shared" si="271"/>
        <v>0</v>
      </c>
      <c r="I570" s="71">
        <f t="shared" si="269"/>
        <v>22</v>
      </c>
      <c r="J570" s="70">
        <f t="shared" si="268"/>
        <v>1</v>
      </c>
      <c r="K570" s="72">
        <f t="shared" si="263"/>
        <v>23</v>
      </c>
      <c r="L570" s="29">
        <f t="shared" si="264"/>
        <v>4.3</v>
      </c>
      <c r="M570" s="43" t="s">
        <v>70</v>
      </c>
      <c r="O570" s="88"/>
      <c r="P570" s="88"/>
      <c r="Q570" s="88"/>
      <c r="R570" s="88"/>
      <c r="S570" s="88"/>
      <c r="T570" s="8"/>
      <c r="U570" s="87"/>
      <c r="V570" s="87"/>
    </row>
    <row r="571" spans="1:22" x14ac:dyDescent="0.15">
      <c r="A571" s="3"/>
      <c r="B571" s="23" t="s">
        <v>58</v>
      </c>
      <c r="C571" s="4"/>
      <c r="D571" s="68">
        <f t="shared" si="271"/>
        <v>18</v>
      </c>
      <c r="E571" s="69">
        <f t="shared" si="271"/>
        <v>4</v>
      </c>
      <c r="F571" s="69">
        <f t="shared" si="271"/>
        <v>0</v>
      </c>
      <c r="G571" s="70">
        <f t="shared" si="271"/>
        <v>3</v>
      </c>
      <c r="H571" s="118">
        <f t="shared" si="271"/>
        <v>0</v>
      </c>
      <c r="I571" s="71">
        <f t="shared" si="269"/>
        <v>22</v>
      </c>
      <c r="J571" s="70">
        <f t="shared" si="268"/>
        <v>3</v>
      </c>
      <c r="K571" s="72">
        <f t="shared" si="263"/>
        <v>25</v>
      </c>
      <c r="L571" s="29">
        <f t="shared" si="264"/>
        <v>12</v>
      </c>
      <c r="M571" s="43" t="s">
        <v>70</v>
      </c>
      <c r="O571" s="88"/>
      <c r="P571" s="88"/>
      <c r="Q571" s="88"/>
      <c r="R571" s="88"/>
      <c r="S571" s="88"/>
      <c r="U571" s="87"/>
      <c r="V571" s="87"/>
    </row>
    <row r="572" spans="1:22" x14ac:dyDescent="0.15">
      <c r="A572" s="3"/>
      <c r="B572" s="23" t="s">
        <v>59</v>
      </c>
      <c r="C572" s="4"/>
      <c r="D572" s="68">
        <f t="shared" si="271"/>
        <v>16</v>
      </c>
      <c r="E572" s="69">
        <f t="shared" si="271"/>
        <v>9</v>
      </c>
      <c r="F572" s="69">
        <f t="shared" si="271"/>
        <v>0</v>
      </c>
      <c r="G572" s="70">
        <f t="shared" si="271"/>
        <v>2</v>
      </c>
      <c r="H572" s="118">
        <f t="shared" si="271"/>
        <v>0</v>
      </c>
      <c r="I572" s="71">
        <f t="shared" si="269"/>
        <v>25</v>
      </c>
      <c r="J572" s="70">
        <f t="shared" si="268"/>
        <v>2</v>
      </c>
      <c r="K572" s="72">
        <f t="shared" si="263"/>
        <v>27</v>
      </c>
      <c r="L572" s="29">
        <f t="shared" si="264"/>
        <v>7.4</v>
      </c>
      <c r="M572" s="43" t="s">
        <v>70</v>
      </c>
      <c r="O572" s="88"/>
      <c r="P572" s="88"/>
      <c r="Q572" s="88"/>
      <c r="R572" s="88"/>
      <c r="S572" s="88"/>
      <c r="U572" s="87"/>
      <c r="V572" s="87"/>
    </row>
    <row r="573" spans="1:22" x14ac:dyDescent="0.15">
      <c r="A573" s="5"/>
      <c r="B573" s="24" t="s">
        <v>26</v>
      </c>
      <c r="C573" s="7"/>
      <c r="D573" s="73">
        <f t="shared" si="271"/>
        <v>21</v>
      </c>
      <c r="E573" s="74">
        <f t="shared" si="271"/>
        <v>1</v>
      </c>
      <c r="F573" s="74">
        <f t="shared" si="271"/>
        <v>0</v>
      </c>
      <c r="G573" s="75">
        <f t="shared" si="271"/>
        <v>0</v>
      </c>
      <c r="H573" s="119">
        <f t="shared" si="271"/>
        <v>0</v>
      </c>
      <c r="I573" s="76">
        <f t="shared" si="269"/>
        <v>22</v>
      </c>
      <c r="J573" s="75">
        <f t="shared" si="268"/>
        <v>0</v>
      </c>
      <c r="K573" s="77">
        <f t="shared" si="263"/>
        <v>22</v>
      </c>
      <c r="L573" s="30">
        <f t="shared" si="264"/>
        <v>0</v>
      </c>
      <c r="M573" s="44" t="s">
        <v>70</v>
      </c>
      <c r="O573" s="88"/>
      <c r="P573" s="88"/>
      <c r="Q573" s="88"/>
      <c r="R573" s="88"/>
      <c r="S573" s="88"/>
      <c r="U573" s="87"/>
      <c r="V573" s="87"/>
    </row>
    <row r="574" spans="1:22" x14ac:dyDescent="0.15">
      <c r="A574" s="17"/>
      <c r="B574" s="25" t="s">
        <v>113</v>
      </c>
      <c r="C574" s="18"/>
      <c r="D574" s="78">
        <f>SUM(D568:D573)</f>
        <v>94</v>
      </c>
      <c r="E574" s="79">
        <f>SUM(E568:E573)</f>
        <v>28</v>
      </c>
      <c r="F574" s="79">
        <f>SUM(F568:F573)</f>
        <v>0</v>
      </c>
      <c r="G574" s="80">
        <f>SUM(G568:G573)</f>
        <v>11</v>
      </c>
      <c r="H574" s="120">
        <f>SUM(H568:H573)</f>
        <v>1</v>
      </c>
      <c r="I574" s="81">
        <f t="shared" si="269"/>
        <v>122</v>
      </c>
      <c r="J574" s="80">
        <f t="shared" si="268"/>
        <v>11</v>
      </c>
      <c r="K574" s="82">
        <f t="shared" si="263"/>
        <v>134</v>
      </c>
      <c r="L574" s="31">
        <f t="shared" si="264"/>
        <v>8.1999999999999993</v>
      </c>
      <c r="M574" s="45">
        <f>IF(ISERROR(ROUND(K574/$K$589*100,1)),"-",ROUND(K574/$K$589*100,1))</f>
        <v>17.8</v>
      </c>
      <c r="O574" s="88"/>
      <c r="P574" s="88"/>
      <c r="Q574" s="88"/>
      <c r="R574" s="88"/>
      <c r="S574" s="88"/>
      <c r="U574" s="87"/>
      <c r="V574" s="87"/>
    </row>
    <row r="575" spans="1:22" x14ac:dyDescent="0.15">
      <c r="A575" s="1"/>
      <c r="B575" s="22" t="s">
        <v>60</v>
      </c>
      <c r="C575" s="2"/>
      <c r="D575" s="63">
        <f t="shared" ref="D575:H580" si="272">SUM(D479,D527)</f>
        <v>20</v>
      </c>
      <c r="E575" s="64">
        <f t="shared" si="272"/>
        <v>3</v>
      </c>
      <c r="F575" s="64">
        <f t="shared" si="272"/>
        <v>0</v>
      </c>
      <c r="G575" s="65">
        <f t="shared" si="272"/>
        <v>2</v>
      </c>
      <c r="H575" s="117">
        <f t="shared" si="272"/>
        <v>1</v>
      </c>
      <c r="I575" s="66">
        <f t="shared" si="269"/>
        <v>23</v>
      </c>
      <c r="J575" s="65">
        <f t="shared" si="268"/>
        <v>2</v>
      </c>
      <c r="K575" s="67">
        <f t="shared" si="263"/>
        <v>26</v>
      </c>
      <c r="L575" s="28">
        <f t="shared" si="264"/>
        <v>7.7</v>
      </c>
      <c r="M575" s="42" t="s">
        <v>70</v>
      </c>
      <c r="O575" s="88"/>
      <c r="P575" s="88"/>
      <c r="Q575" s="88"/>
      <c r="R575" s="88"/>
      <c r="S575" s="88"/>
    </row>
    <row r="576" spans="1:22" x14ac:dyDescent="0.15">
      <c r="A576" s="3"/>
      <c r="B576" s="23" t="s">
        <v>61</v>
      </c>
      <c r="C576" s="4"/>
      <c r="D576" s="68">
        <f t="shared" si="272"/>
        <v>17</v>
      </c>
      <c r="E576" s="69">
        <f t="shared" si="272"/>
        <v>6</v>
      </c>
      <c r="F576" s="69">
        <f t="shared" si="272"/>
        <v>0</v>
      </c>
      <c r="G576" s="70">
        <f t="shared" si="272"/>
        <v>0</v>
      </c>
      <c r="H576" s="118">
        <f t="shared" si="272"/>
        <v>2</v>
      </c>
      <c r="I576" s="71">
        <f t="shared" si="269"/>
        <v>23</v>
      </c>
      <c r="J576" s="70">
        <f t="shared" si="268"/>
        <v>0</v>
      </c>
      <c r="K576" s="72">
        <f t="shared" si="263"/>
        <v>25</v>
      </c>
      <c r="L576" s="29">
        <f t="shared" si="264"/>
        <v>0</v>
      </c>
      <c r="M576" s="43" t="s">
        <v>70</v>
      </c>
      <c r="O576" s="88"/>
      <c r="P576" s="88"/>
      <c r="Q576" s="88"/>
      <c r="R576" s="88"/>
      <c r="S576" s="88"/>
    </row>
    <row r="577" spans="1:21" s="19" customFormat="1" x14ac:dyDescent="0.15">
      <c r="A577" s="3"/>
      <c r="B577" s="23" t="s">
        <v>62</v>
      </c>
      <c r="C577" s="4"/>
      <c r="D577" s="68">
        <f t="shared" si="272"/>
        <v>23</v>
      </c>
      <c r="E577" s="69">
        <f t="shared" si="272"/>
        <v>0</v>
      </c>
      <c r="F577" s="69">
        <f t="shared" si="272"/>
        <v>0</v>
      </c>
      <c r="G577" s="70">
        <f t="shared" si="272"/>
        <v>3</v>
      </c>
      <c r="H577" s="118">
        <f t="shared" si="272"/>
        <v>0</v>
      </c>
      <c r="I577" s="71">
        <f t="shared" si="269"/>
        <v>23</v>
      </c>
      <c r="J577" s="70">
        <f t="shared" si="268"/>
        <v>3</v>
      </c>
      <c r="K577" s="72">
        <f t="shared" si="263"/>
        <v>26</v>
      </c>
      <c r="L577" s="29">
        <f t="shared" si="264"/>
        <v>11.5</v>
      </c>
      <c r="M577" s="43" t="s">
        <v>70</v>
      </c>
      <c r="O577" s="8"/>
      <c r="P577" s="8"/>
      <c r="Q577" s="8"/>
      <c r="R577" s="8"/>
      <c r="S577" s="8"/>
      <c r="T577" s="8"/>
      <c r="U577" s="8"/>
    </row>
    <row r="578" spans="1:21" x14ac:dyDescent="0.15">
      <c r="A578" s="3"/>
      <c r="B578" s="23" t="s">
        <v>63</v>
      </c>
      <c r="C578" s="4"/>
      <c r="D578" s="68">
        <f t="shared" si="272"/>
        <v>24</v>
      </c>
      <c r="E578" s="69">
        <f t="shared" si="272"/>
        <v>4</v>
      </c>
      <c r="F578" s="69">
        <f t="shared" si="272"/>
        <v>1</v>
      </c>
      <c r="G578" s="70">
        <f t="shared" si="272"/>
        <v>1</v>
      </c>
      <c r="H578" s="118">
        <f t="shared" si="272"/>
        <v>0</v>
      </c>
      <c r="I578" s="71">
        <f t="shared" si="269"/>
        <v>28</v>
      </c>
      <c r="J578" s="70">
        <f t="shared" si="268"/>
        <v>2</v>
      </c>
      <c r="K578" s="72">
        <f t="shared" si="263"/>
        <v>30</v>
      </c>
      <c r="L578" s="29">
        <f t="shared" si="264"/>
        <v>6.7</v>
      </c>
      <c r="M578" s="43" t="s">
        <v>70</v>
      </c>
    </row>
    <row r="579" spans="1:21" x14ac:dyDescent="0.15">
      <c r="A579" s="3"/>
      <c r="B579" s="23" t="s">
        <v>64</v>
      </c>
      <c r="C579" s="4"/>
      <c r="D579" s="68">
        <f t="shared" si="272"/>
        <v>27</v>
      </c>
      <c r="E579" s="69">
        <f t="shared" si="272"/>
        <v>4</v>
      </c>
      <c r="F579" s="69">
        <f t="shared" si="272"/>
        <v>0</v>
      </c>
      <c r="G579" s="70">
        <f t="shared" si="272"/>
        <v>0</v>
      </c>
      <c r="H579" s="118">
        <f t="shared" si="272"/>
        <v>1</v>
      </c>
      <c r="I579" s="71">
        <f t="shared" si="269"/>
        <v>31</v>
      </c>
      <c r="J579" s="70">
        <f t="shared" si="268"/>
        <v>0</v>
      </c>
      <c r="K579" s="72">
        <f t="shared" si="263"/>
        <v>32</v>
      </c>
      <c r="L579" s="29">
        <f t="shared" si="264"/>
        <v>0</v>
      </c>
      <c r="M579" s="43" t="s">
        <v>70</v>
      </c>
    </row>
    <row r="580" spans="1:21" x14ac:dyDescent="0.15">
      <c r="A580" s="5"/>
      <c r="B580" s="24" t="s">
        <v>33</v>
      </c>
      <c r="C580" s="7"/>
      <c r="D580" s="73">
        <f t="shared" si="272"/>
        <v>21</v>
      </c>
      <c r="E580" s="74">
        <f t="shared" si="272"/>
        <v>5</v>
      </c>
      <c r="F580" s="74">
        <f t="shared" si="272"/>
        <v>0</v>
      </c>
      <c r="G580" s="75">
        <f t="shared" si="272"/>
        <v>0</v>
      </c>
      <c r="H580" s="119">
        <f t="shared" si="272"/>
        <v>0</v>
      </c>
      <c r="I580" s="76">
        <f t="shared" si="269"/>
        <v>26</v>
      </c>
      <c r="J580" s="75">
        <f t="shared" si="268"/>
        <v>0</v>
      </c>
      <c r="K580" s="77">
        <f t="shared" si="263"/>
        <v>26</v>
      </c>
      <c r="L580" s="30">
        <f t="shared" si="264"/>
        <v>0</v>
      </c>
      <c r="M580" s="44" t="s">
        <v>70</v>
      </c>
    </row>
    <row r="581" spans="1:21" x14ac:dyDescent="0.15">
      <c r="A581" s="17"/>
      <c r="B581" s="25" t="s">
        <v>112</v>
      </c>
      <c r="C581" s="18"/>
      <c r="D581" s="78">
        <f>SUM(D575:D580)</f>
        <v>132</v>
      </c>
      <c r="E581" s="79">
        <f>SUM(E575:E580)</f>
        <v>22</v>
      </c>
      <c r="F581" s="79">
        <f>SUM(F575:F580)</f>
        <v>1</v>
      </c>
      <c r="G581" s="80">
        <f>SUM(G575:G580)</f>
        <v>6</v>
      </c>
      <c r="H581" s="120">
        <f>SUM(H575:H580)</f>
        <v>4</v>
      </c>
      <c r="I581" s="81">
        <f t="shared" si="269"/>
        <v>154</v>
      </c>
      <c r="J581" s="80">
        <f t="shared" si="268"/>
        <v>7</v>
      </c>
      <c r="K581" s="82">
        <f t="shared" si="263"/>
        <v>165</v>
      </c>
      <c r="L581" s="31">
        <f t="shared" si="264"/>
        <v>4.2</v>
      </c>
      <c r="M581" s="45">
        <f>IF(ISERROR(ROUND(K581/$K$589*100,1)),"-",ROUND(K581/$K$589*100,1))</f>
        <v>22</v>
      </c>
    </row>
    <row r="582" spans="1:21" x14ac:dyDescent="0.15">
      <c r="A582" s="1"/>
      <c r="B582" s="22" t="s">
        <v>65</v>
      </c>
      <c r="C582" s="2"/>
      <c r="D582" s="63">
        <f t="shared" ref="D582:H587" si="273">SUM(D486,D534)</f>
        <v>19</v>
      </c>
      <c r="E582" s="64">
        <f t="shared" si="273"/>
        <v>4</v>
      </c>
      <c r="F582" s="64">
        <f t="shared" si="273"/>
        <v>0</v>
      </c>
      <c r="G582" s="65">
        <f t="shared" si="273"/>
        <v>1</v>
      </c>
      <c r="H582" s="117">
        <f t="shared" si="273"/>
        <v>0</v>
      </c>
      <c r="I582" s="66">
        <f t="shared" si="269"/>
        <v>23</v>
      </c>
      <c r="J582" s="65">
        <f t="shared" si="268"/>
        <v>1</v>
      </c>
      <c r="K582" s="67">
        <f t="shared" si="263"/>
        <v>24</v>
      </c>
      <c r="L582" s="28">
        <f t="shared" si="264"/>
        <v>4.2</v>
      </c>
      <c r="M582" s="42" t="s">
        <v>70</v>
      </c>
      <c r="O582" s="19"/>
      <c r="P582" s="19"/>
      <c r="Q582" s="19"/>
      <c r="R582" s="19"/>
      <c r="S582" s="19"/>
    </row>
    <row r="583" spans="1:21" x14ac:dyDescent="0.15">
      <c r="A583" s="3"/>
      <c r="B583" s="23" t="s">
        <v>66</v>
      </c>
      <c r="C583" s="4"/>
      <c r="D583" s="68">
        <f t="shared" si="273"/>
        <v>25</v>
      </c>
      <c r="E583" s="69">
        <f t="shared" si="273"/>
        <v>2</v>
      </c>
      <c r="F583" s="69">
        <f t="shared" si="273"/>
        <v>0</v>
      </c>
      <c r="G583" s="70">
        <f t="shared" si="273"/>
        <v>0</v>
      </c>
      <c r="H583" s="118">
        <f t="shared" si="273"/>
        <v>0</v>
      </c>
      <c r="I583" s="71">
        <f t="shared" si="269"/>
        <v>27</v>
      </c>
      <c r="J583" s="70">
        <f t="shared" si="268"/>
        <v>0</v>
      </c>
      <c r="K583" s="72">
        <f t="shared" si="263"/>
        <v>27</v>
      </c>
      <c r="L583" s="29">
        <f t="shared" si="264"/>
        <v>0</v>
      </c>
      <c r="M583" s="43" t="s">
        <v>70</v>
      </c>
      <c r="O583" s="19"/>
      <c r="P583" s="19"/>
      <c r="Q583" s="19"/>
      <c r="R583" s="19"/>
      <c r="S583" s="19"/>
    </row>
    <row r="584" spans="1:21" x14ac:dyDescent="0.15">
      <c r="A584" s="3"/>
      <c r="B584" s="23" t="s">
        <v>67</v>
      </c>
      <c r="C584" s="4"/>
      <c r="D584" s="68">
        <f t="shared" si="273"/>
        <v>31</v>
      </c>
      <c r="E584" s="69">
        <f t="shared" si="273"/>
        <v>7</v>
      </c>
      <c r="F584" s="69">
        <f t="shared" si="273"/>
        <v>0</v>
      </c>
      <c r="G584" s="70">
        <f t="shared" si="273"/>
        <v>0</v>
      </c>
      <c r="H584" s="118">
        <f t="shared" si="273"/>
        <v>0</v>
      </c>
      <c r="I584" s="71">
        <f t="shared" si="269"/>
        <v>38</v>
      </c>
      <c r="J584" s="70">
        <f t="shared" si="268"/>
        <v>0</v>
      </c>
      <c r="K584" s="72">
        <f t="shared" si="263"/>
        <v>38</v>
      </c>
      <c r="L584" s="29">
        <f t="shared" si="264"/>
        <v>0</v>
      </c>
      <c r="M584" s="43" t="s">
        <v>70</v>
      </c>
      <c r="O584" s="19"/>
      <c r="P584" s="19"/>
      <c r="Q584" s="19"/>
      <c r="R584" s="19"/>
      <c r="S584" s="19"/>
    </row>
    <row r="585" spans="1:21" x14ac:dyDescent="0.15">
      <c r="A585" s="3"/>
      <c r="B585" s="23" t="s">
        <v>68</v>
      </c>
      <c r="C585" s="4"/>
      <c r="D585" s="68">
        <f t="shared" si="273"/>
        <v>18</v>
      </c>
      <c r="E585" s="69">
        <f t="shared" si="273"/>
        <v>6</v>
      </c>
      <c r="F585" s="69">
        <f t="shared" si="273"/>
        <v>0</v>
      </c>
      <c r="G585" s="70">
        <f t="shared" si="273"/>
        <v>0</v>
      </c>
      <c r="H585" s="118">
        <f t="shared" si="273"/>
        <v>0</v>
      </c>
      <c r="I585" s="71">
        <f t="shared" si="269"/>
        <v>24</v>
      </c>
      <c r="J585" s="70">
        <f t="shared" si="268"/>
        <v>0</v>
      </c>
      <c r="K585" s="72">
        <f t="shared" si="263"/>
        <v>24</v>
      </c>
      <c r="L585" s="29">
        <f t="shared" si="264"/>
        <v>0</v>
      </c>
      <c r="M585" s="43" t="s">
        <v>70</v>
      </c>
      <c r="O585" s="19"/>
      <c r="P585" s="19"/>
      <c r="Q585" s="19"/>
      <c r="R585" s="19"/>
      <c r="S585" s="19"/>
    </row>
    <row r="586" spans="1:21" x14ac:dyDescent="0.15">
      <c r="A586" s="3"/>
      <c r="B586" s="23" t="s">
        <v>69</v>
      </c>
      <c r="C586" s="4"/>
      <c r="D586" s="68">
        <f t="shared" si="273"/>
        <v>12</v>
      </c>
      <c r="E586" s="69">
        <f t="shared" si="273"/>
        <v>3</v>
      </c>
      <c r="F586" s="69">
        <f t="shared" si="273"/>
        <v>0</v>
      </c>
      <c r="G586" s="70">
        <f t="shared" si="273"/>
        <v>0</v>
      </c>
      <c r="H586" s="118">
        <f t="shared" si="273"/>
        <v>0</v>
      </c>
      <c r="I586" s="71">
        <f t="shared" si="269"/>
        <v>15</v>
      </c>
      <c r="J586" s="70">
        <f>SUM(F586:G586)</f>
        <v>0</v>
      </c>
      <c r="K586" s="72">
        <f t="shared" si="263"/>
        <v>15</v>
      </c>
      <c r="L586" s="29">
        <f t="shared" si="264"/>
        <v>0</v>
      </c>
      <c r="M586" s="43" t="s">
        <v>70</v>
      </c>
      <c r="O586" s="88"/>
      <c r="P586" s="89"/>
      <c r="Q586" s="88"/>
      <c r="R586" s="88"/>
      <c r="S586" s="88"/>
    </row>
    <row r="587" spans="1:21" x14ac:dyDescent="0.15">
      <c r="A587" s="5"/>
      <c r="B587" s="24" t="s">
        <v>40</v>
      </c>
      <c r="C587" s="7"/>
      <c r="D587" s="73">
        <f t="shared" si="273"/>
        <v>10</v>
      </c>
      <c r="E587" s="74">
        <f t="shared" si="273"/>
        <v>0</v>
      </c>
      <c r="F587" s="74">
        <f t="shared" si="273"/>
        <v>0</v>
      </c>
      <c r="G587" s="75">
        <f t="shared" si="273"/>
        <v>0</v>
      </c>
      <c r="H587" s="119">
        <f t="shared" si="273"/>
        <v>1</v>
      </c>
      <c r="I587" s="76">
        <f>SUM(D587:E587)</f>
        <v>10</v>
      </c>
      <c r="J587" s="75">
        <f>SUM(F587:G587)</f>
        <v>0</v>
      </c>
      <c r="K587" s="77">
        <f t="shared" si="263"/>
        <v>11</v>
      </c>
      <c r="L587" s="30">
        <f t="shared" si="264"/>
        <v>0</v>
      </c>
      <c r="M587" s="44" t="s">
        <v>70</v>
      </c>
      <c r="O587" s="88"/>
      <c r="P587" s="88"/>
      <c r="Q587" s="88"/>
      <c r="R587" s="88"/>
      <c r="S587" s="88"/>
    </row>
    <row r="588" spans="1:21" ht="12" thickBot="1" x14ac:dyDescent="0.2">
      <c r="A588" s="20"/>
      <c r="B588" s="25" t="s">
        <v>111</v>
      </c>
      <c r="C588" s="21"/>
      <c r="D588" s="83">
        <f>SUM(D582:D587)</f>
        <v>115</v>
      </c>
      <c r="E588" s="84">
        <f t="shared" ref="E588:H588" si="274">SUM(E582:E587)</f>
        <v>22</v>
      </c>
      <c r="F588" s="84">
        <f t="shared" si="274"/>
        <v>0</v>
      </c>
      <c r="G588" s="85">
        <f t="shared" si="274"/>
        <v>1</v>
      </c>
      <c r="H588" s="121">
        <f t="shared" si="274"/>
        <v>1</v>
      </c>
      <c r="I588" s="86">
        <f t="shared" ref="I588" si="275">SUM(D588:E588)</f>
        <v>137</v>
      </c>
      <c r="J588" s="85">
        <f t="shared" ref="J588" si="276">SUM(F588:G588)</f>
        <v>1</v>
      </c>
      <c r="K588" s="67">
        <f t="shared" si="263"/>
        <v>139</v>
      </c>
      <c r="L588" s="27">
        <f t="shared" si="264"/>
        <v>0.7</v>
      </c>
      <c r="M588" s="45">
        <f>IF(ISERROR(ROUND(K588/$K$589*100,1)),"-",ROUND(K588/$K$589*100,1))</f>
        <v>18.5</v>
      </c>
      <c r="O588" s="88"/>
      <c r="P588" s="90"/>
      <c r="Q588" s="90"/>
      <c r="R588" s="90"/>
      <c r="S588" s="90"/>
    </row>
    <row r="589" spans="1:21" ht="12" thickTop="1" x14ac:dyDescent="0.15">
      <c r="A589" s="97"/>
      <c r="B589" s="98" t="s">
        <v>106</v>
      </c>
      <c r="C589" s="99"/>
      <c r="D589" s="100">
        <f>SUM(D553,D560,D567,D574,D581,D588)</f>
        <v>572</v>
      </c>
      <c r="E589" s="101">
        <f t="shared" ref="E589:J589" si="277">SUM(E553,E560,E567,E574,E581,E588)</f>
        <v>124</v>
      </c>
      <c r="F589" s="101">
        <f t="shared" si="277"/>
        <v>4</v>
      </c>
      <c r="G589" s="102">
        <f t="shared" si="277"/>
        <v>31</v>
      </c>
      <c r="H589" s="122">
        <f t="shared" si="277"/>
        <v>20</v>
      </c>
      <c r="I589" s="103">
        <f t="shared" si="277"/>
        <v>696</v>
      </c>
      <c r="J589" s="102">
        <f t="shared" si="277"/>
        <v>35</v>
      </c>
      <c r="K589" s="104">
        <f t="shared" si="263"/>
        <v>751</v>
      </c>
      <c r="L589" s="105">
        <f t="shared" si="264"/>
        <v>4.7</v>
      </c>
      <c r="M589" s="106">
        <f>IF(ISERROR(ROUND(K589/$K$589*100,1)),"-",ROUND(K589/$K$589*100,1))</f>
        <v>100</v>
      </c>
      <c r="O589" s="88"/>
      <c r="P589" s="88"/>
      <c r="Q589" s="88"/>
      <c r="R589" s="88"/>
      <c r="S589" s="88"/>
    </row>
    <row r="591" spans="1:21" x14ac:dyDescent="0.15">
      <c r="T591" s="33"/>
    </row>
    <row r="592" spans="1:21" x14ac:dyDescent="0.15">
      <c r="B592" s="41" t="s">
        <v>91</v>
      </c>
      <c r="P592" s="41" t="str">
        <f>B592</f>
        <v>C→A</v>
      </c>
    </row>
    <row r="593" spans="1:24" ht="21" x14ac:dyDescent="0.15">
      <c r="A593" s="1"/>
      <c r="B593" s="13"/>
      <c r="C593" s="26" t="s">
        <v>2</v>
      </c>
      <c r="D593" s="52" t="s">
        <v>48</v>
      </c>
      <c r="E593" s="53" t="s">
        <v>49</v>
      </c>
      <c r="F593" s="53" t="s">
        <v>104</v>
      </c>
      <c r="G593" s="54" t="s">
        <v>105</v>
      </c>
      <c r="H593" s="115" t="s">
        <v>108</v>
      </c>
      <c r="I593" s="55" t="s">
        <v>50</v>
      </c>
      <c r="J593" s="56" t="s">
        <v>51</v>
      </c>
      <c r="K593" s="57" t="s">
        <v>52</v>
      </c>
      <c r="L593" s="14" t="s">
        <v>53</v>
      </c>
      <c r="M593" s="14" t="s">
        <v>54</v>
      </c>
      <c r="P593" s="8" t="s">
        <v>71</v>
      </c>
      <c r="Q593" s="8" t="s">
        <v>71</v>
      </c>
      <c r="R593" s="8" t="s">
        <v>72</v>
      </c>
      <c r="S593" s="8" t="s">
        <v>72</v>
      </c>
      <c r="T593" s="123" t="s">
        <v>107</v>
      </c>
      <c r="U593" s="87"/>
      <c r="V593" s="87"/>
      <c r="W593" s="87"/>
      <c r="X593" s="87"/>
    </row>
    <row r="594" spans="1:24" x14ac:dyDescent="0.15">
      <c r="A594" s="5" t="s">
        <v>1</v>
      </c>
      <c r="B594" s="10"/>
      <c r="C594" s="15"/>
      <c r="D594" s="58" t="s">
        <v>46</v>
      </c>
      <c r="E594" s="59" t="s">
        <v>46</v>
      </c>
      <c r="F594" s="59" t="s">
        <v>46</v>
      </c>
      <c r="G594" s="60" t="s">
        <v>46</v>
      </c>
      <c r="H594" s="116" t="s">
        <v>46</v>
      </c>
      <c r="I594" s="61" t="s">
        <v>46</v>
      </c>
      <c r="J594" s="60" t="s">
        <v>46</v>
      </c>
      <c r="K594" s="62" t="s">
        <v>46</v>
      </c>
      <c r="L594" s="16" t="s">
        <v>47</v>
      </c>
      <c r="M594" s="16" t="s">
        <v>47</v>
      </c>
      <c r="P594" s="33" t="s">
        <v>73</v>
      </c>
      <c r="Q594" s="33" t="s">
        <v>74</v>
      </c>
      <c r="R594" s="33" t="s">
        <v>84</v>
      </c>
      <c r="S594" s="33" t="s">
        <v>75</v>
      </c>
      <c r="T594" s="123"/>
      <c r="U594" s="87"/>
      <c r="V594" s="87"/>
    </row>
    <row r="595" spans="1:24" x14ac:dyDescent="0.15">
      <c r="A595" s="1"/>
      <c r="B595" s="22" t="s">
        <v>3</v>
      </c>
      <c r="C595" s="2"/>
      <c r="D595" s="63">
        <f>P595</f>
        <v>176</v>
      </c>
      <c r="E595" s="64">
        <f>Q595</f>
        <v>43</v>
      </c>
      <c r="F595" s="64">
        <f>R595</f>
        <v>1</v>
      </c>
      <c r="G595" s="65">
        <f>S595</f>
        <v>6</v>
      </c>
      <c r="H595" s="117">
        <f>T595</f>
        <v>5</v>
      </c>
      <c r="I595" s="66">
        <f t="shared" ref="I595:I603" si="278">SUM(D595:E595)</f>
        <v>219</v>
      </c>
      <c r="J595" s="65">
        <f t="shared" ref="J595:J607" si="279">SUM(F595:G595)</f>
        <v>7</v>
      </c>
      <c r="K595" s="67">
        <f>SUM(D595:H595)</f>
        <v>231</v>
      </c>
      <c r="L595" s="28">
        <f>IF(ISERROR(ROUND(J595/K595*100,1)),"-",ROUND(J595/K595*100,1))</f>
        <v>3</v>
      </c>
      <c r="M595" s="42" t="s">
        <v>70</v>
      </c>
      <c r="O595" s="8" t="s">
        <v>3</v>
      </c>
      <c r="P595" s="34">
        <v>176</v>
      </c>
      <c r="Q595" s="34">
        <v>43</v>
      </c>
      <c r="R595" s="34">
        <v>1</v>
      </c>
      <c r="S595" s="34">
        <v>6</v>
      </c>
      <c r="T595" s="8">
        <v>5</v>
      </c>
      <c r="U595" s="87"/>
      <c r="V595" s="87"/>
    </row>
    <row r="596" spans="1:24" x14ac:dyDescent="0.15">
      <c r="A596" s="3"/>
      <c r="B596" s="23" t="s">
        <v>4</v>
      </c>
      <c r="C596" s="4"/>
      <c r="D596" s="68">
        <f>P596-P595</f>
        <v>206</v>
      </c>
      <c r="E596" s="69">
        <f>Q596-Q595</f>
        <v>25</v>
      </c>
      <c r="F596" s="69">
        <f>R596-R595</f>
        <v>1</v>
      </c>
      <c r="G596" s="70">
        <f>S596-S595</f>
        <v>1</v>
      </c>
      <c r="H596" s="118">
        <f>T596-T595</f>
        <v>1</v>
      </c>
      <c r="I596" s="71">
        <f t="shared" si="278"/>
        <v>231</v>
      </c>
      <c r="J596" s="70">
        <f t="shared" si="279"/>
        <v>2</v>
      </c>
      <c r="K596" s="72">
        <f t="shared" ref="K596:K637" si="280">SUM(D596:H596)</f>
        <v>234</v>
      </c>
      <c r="L596" s="29">
        <f t="shared" ref="L596:L635" si="281">IF(ISERROR(ROUND(J596/K596*100,1)),"-",ROUND(J596/K596*100,1))</f>
        <v>0.9</v>
      </c>
      <c r="M596" s="43" t="s">
        <v>70</v>
      </c>
      <c r="O596" s="8" t="s">
        <v>4</v>
      </c>
      <c r="P596" s="34">
        <v>382</v>
      </c>
      <c r="Q596" s="34">
        <v>68</v>
      </c>
      <c r="R596" s="34">
        <v>2</v>
      </c>
      <c r="S596" s="34">
        <v>7</v>
      </c>
      <c r="T596" s="8">
        <v>6</v>
      </c>
      <c r="U596" s="87"/>
      <c r="V596" s="87"/>
    </row>
    <row r="597" spans="1:24" x14ac:dyDescent="0.15">
      <c r="A597" s="3"/>
      <c r="B597" s="23" t="s">
        <v>5</v>
      </c>
      <c r="C597" s="4"/>
      <c r="D597" s="68">
        <f t="shared" ref="D597:H600" si="282">P597-P596</f>
        <v>224</v>
      </c>
      <c r="E597" s="69">
        <f t="shared" si="282"/>
        <v>40</v>
      </c>
      <c r="F597" s="69">
        <f t="shared" si="282"/>
        <v>2</v>
      </c>
      <c r="G597" s="70">
        <f t="shared" si="282"/>
        <v>4</v>
      </c>
      <c r="H597" s="118">
        <f t="shared" si="282"/>
        <v>2</v>
      </c>
      <c r="I597" s="71">
        <f t="shared" si="278"/>
        <v>264</v>
      </c>
      <c r="J597" s="70">
        <f t="shared" si="279"/>
        <v>6</v>
      </c>
      <c r="K597" s="72">
        <f t="shared" si="280"/>
        <v>272</v>
      </c>
      <c r="L597" s="29">
        <f t="shared" si="281"/>
        <v>2.2000000000000002</v>
      </c>
      <c r="M597" s="43" t="s">
        <v>70</v>
      </c>
      <c r="O597" s="8" t="s">
        <v>5</v>
      </c>
      <c r="P597" s="34">
        <v>606</v>
      </c>
      <c r="Q597" s="34">
        <v>108</v>
      </c>
      <c r="R597" s="34">
        <v>4</v>
      </c>
      <c r="S597" s="34">
        <v>11</v>
      </c>
      <c r="T597" s="8">
        <v>8</v>
      </c>
      <c r="U597" s="87"/>
      <c r="V597" s="87"/>
    </row>
    <row r="598" spans="1:24" x14ac:dyDescent="0.15">
      <c r="A598" s="3"/>
      <c r="B598" s="23" t="s">
        <v>6</v>
      </c>
      <c r="C598" s="4"/>
      <c r="D598" s="68">
        <f t="shared" si="282"/>
        <v>209</v>
      </c>
      <c r="E598" s="69">
        <f t="shared" si="282"/>
        <v>45</v>
      </c>
      <c r="F598" s="69">
        <f t="shared" si="282"/>
        <v>2</v>
      </c>
      <c r="G598" s="70">
        <f t="shared" si="282"/>
        <v>4</v>
      </c>
      <c r="H598" s="118">
        <f t="shared" si="282"/>
        <v>4</v>
      </c>
      <c r="I598" s="71">
        <f t="shared" si="278"/>
        <v>254</v>
      </c>
      <c r="J598" s="70">
        <f t="shared" si="279"/>
        <v>6</v>
      </c>
      <c r="K598" s="72">
        <f t="shared" si="280"/>
        <v>264</v>
      </c>
      <c r="L598" s="29">
        <f t="shared" si="281"/>
        <v>2.2999999999999998</v>
      </c>
      <c r="M598" s="43" t="s">
        <v>70</v>
      </c>
      <c r="O598" s="8" t="s">
        <v>6</v>
      </c>
      <c r="P598" s="34">
        <v>815</v>
      </c>
      <c r="Q598" s="34">
        <v>153</v>
      </c>
      <c r="R598" s="34">
        <v>6</v>
      </c>
      <c r="S598" s="34">
        <v>15</v>
      </c>
      <c r="T598" s="8">
        <v>12</v>
      </c>
      <c r="U598" s="87"/>
      <c r="V598" s="87"/>
    </row>
    <row r="599" spans="1:24" s="19" customFormat="1" x14ac:dyDescent="0.15">
      <c r="A599" s="3"/>
      <c r="B599" s="23" t="s">
        <v>7</v>
      </c>
      <c r="C599" s="4"/>
      <c r="D599" s="68">
        <f t="shared" si="282"/>
        <v>214</v>
      </c>
      <c r="E599" s="69">
        <f t="shared" si="282"/>
        <v>47</v>
      </c>
      <c r="F599" s="69">
        <f t="shared" si="282"/>
        <v>0</v>
      </c>
      <c r="G599" s="70">
        <f t="shared" si="282"/>
        <v>3</v>
      </c>
      <c r="H599" s="118">
        <f t="shared" si="282"/>
        <v>1</v>
      </c>
      <c r="I599" s="71">
        <f t="shared" si="278"/>
        <v>261</v>
      </c>
      <c r="J599" s="70">
        <f t="shared" si="279"/>
        <v>3</v>
      </c>
      <c r="K599" s="72">
        <f t="shared" si="280"/>
        <v>265</v>
      </c>
      <c r="L599" s="29">
        <f t="shared" si="281"/>
        <v>1.1000000000000001</v>
      </c>
      <c r="M599" s="43" t="s">
        <v>70</v>
      </c>
      <c r="O599" s="8" t="s">
        <v>7</v>
      </c>
      <c r="P599" s="34">
        <v>1029</v>
      </c>
      <c r="Q599" s="34">
        <v>200</v>
      </c>
      <c r="R599" s="34">
        <v>6</v>
      </c>
      <c r="S599" s="34">
        <v>18</v>
      </c>
      <c r="T599" s="8">
        <v>13</v>
      </c>
      <c r="U599" s="87"/>
      <c r="V599" s="87"/>
    </row>
    <row r="600" spans="1:24" x14ac:dyDescent="0.15">
      <c r="A600" s="5"/>
      <c r="B600" s="24" t="s">
        <v>8</v>
      </c>
      <c r="C600" s="7"/>
      <c r="D600" s="73">
        <f t="shared" si="282"/>
        <v>216</v>
      </c>
      <c r="E600" s="74">
        <f t="shared" si="282"/>
        <v>43</v>
      </c>
      <c r="F600" s="74">
        <f t="shared" si="282"/>
        <v>2</v>
      </c>
      <c r="G600" s="75">
        <f t="shared" si="282"/>
        <v>1</v>
      </c>
      <c r="H600" s="119">
        <f t="shared" si="282"/>
        <v>5</v>
      </c>
      <c r="I600" s="76">
        <f t="shared" si="278"/>
        <v>259</v>
      </c>
      <c r="J600" s="75">
        <f t="shared" si="279"/>
        <v>3</v>
      </c>
      <c r="K600" s="77">
        <f t="shared" si="280"/>
        <v>267</v>
      </c>
      <c r="L600" s="30">
        <f t="shared" si="281"/>
        <v>1.1000000000000001</v>
      </c>
      <c r="M600" s="44" t="s">
        <v>70</v>
      </c>
      <c r="O600" s="8" t="s">
        <v>8</v>
      </c>
      <c r="P600" s="34">
        <v>1245</v>
      </c>
      <c r="Q600" s="34">
        <v>243</v>
      </c>
      <c r="R600" s="34">
        <v>8</v>
      </c>
      <c r="S600" s="34">
        <v>19</v>
      </c>
      <c r="T600" s="8">
        <v>18</v>
      </c>
      <c r="U600" s="87"/>
      <c r="V600" s="87"/>
    </row>
    <row r="601" spans="1:24" x14ac:dyDescent="0.15">
      <c r="A601" s="17"/>
      <c r="B601" s="25" t="s">
        <v>157</v>
      </c>
      <c r="C601" s="18"/>
      <c r="D601" s="78">
        <f>SUM(D595:D600)</f>
        <v>1245</v>
      </c>
      <c r="E601" s="79">
        <f>SUM(E595:E600)</f>
        <v>243</v>
      </c>
      <c r="F601" s="79">
        <f>SUM(F595:F600)</f>
        <v>8</v>
      </c>
      <c r="G601" s="80">
        <f>SUM(G595:G600)</f>
        <v>19</v>
      </c>
      <c r="H601" s="120">
        <f>SUM(H595:H600)</f>
        <v>18</v>
      </c>
      <c r="I601" s="81">
        <f t="shared" si="278"/>
        <v>1488</v>
      </c>
      <c r="J601" s="80">
        <f t="shared" si="279"/>
        <v>27</v>
      </c>
      <c r="K601" s="82">
        <f t="shared" si="280"/>
        <v>1533</v>
      </c>
      <c r="L601" s="31">
        <f t="shared" si="281"/>
        <v>1.8</v>
      </c>
      <c r="M601" s="45">
        <f>IF(ISERROR(ROUND(K601/$K$637*100,1)),"-",ROUND(K601/$K$637*100,1))</f>
        <v>24.8</v>
      </c>
      <c r="O601" s="35" t="s">
        <v>9</v>
      </c>
      <c r="P601" s="36">
        <v>1463</v>
      </c>
      <c r="Q601" s="36">
        <v>278</v>
      </c>
      <c r="R601" s="36">
        <v>8</v>
      </c>
      <c r="S601" s="36">
        <v>22</v>
      </c>
      <c r="T601" s="36">
        <v>21</v>
      </c>
      <c r="U601" s="87"/>
      <c r="V601" s="87"/>
    </row>
    <row r="602" spans="1:24" x14ac:dyDescent="0.15">
      <c r="A602" s="1"/>
      <c r="B602" s="22" t="s">
        <v>158</v>
      </c>
      <c r="C602" s="2"/>
      <c r="D602" s="63">
        <f>P601-P600</f>
        <v>218</v>
      </c>
      <c r="E602" s="64">
        <f>Q601-Q600</f>
        <v>35</v>
      </c>
      <c r="F602" s="64">
        <f>R601-R600</f>
        <v>0</v>
      </c>
      <c r="G602" s="65">
        <f t="shared" ref="G602:H606" si="283">S601-S600</f>
        <v>3</v>
      </c>
      <c r="H602" s="117">
        <f t="shared" si="283"/>
        <v>3</v>
      </c>
      <c r="I602" s="66">
        <f t="shared" si="278"/>
        <v>253</v>
      </c>
      <c r="J602" s="65">
        <f t="shared" si="279"/>
        <v>3</v>
      </c>
      <c r="K602" s="67">
        <f t="shared" si="280"/>
        <v>259</v>
      </c>
      <c r="L602" s="28">
        <f t="shared" si="281"/>
        <v>1.2</v>
      </c>
      <c r="M602" s="42" t="s">
        <v>70</v>
      </c>
      <c r="O602" s="37" t="s">
        <v>10</v>
      </c>
      <c r="P602" s="38">
        <v>1628</v>
      </c>
      <c r="Q602" s="38">
        <v>326</v>
      </c>
      <c r="R602" s="38">
        <v>10</v>
      </c>
      <c r="S602" s="38">
        <v>29</v>
      </c>
      <c r="T602" s="8">
        <v>27</v>
      </c>
      <c r="U602" s="87"/>
      <c r="V602" s="87"/>
    </row>
    <row r="603" spans="1:24" x14ac:dyDescent="0.15">
      <c r="A603" s="3"/>
      <c r="B603" s="23" t="s">
        <v>10</v>
      </c>
      <c r="C603" s="4"/>
      <c r="D603" s="68">
        <f t="shared" ref="D603:F607" si="284">P602-P601</f>
        <v>165</v>
      </c>
      <c r="E603" s="69">
        <f t="shared" si="284"/>
        <v>48</v>
      </c>
      <c r="F603" s="69">
        <f t="shared" si="284"/>
        <v>2</v>
      </c>
      <c r="G603" s="70">
        <f t="shared" si="283"/>
        <v>7</v>
      </c>
      <c r="H603" s="118">
        <f t="shared" si="283"/>
        <v>6</v>
      </c>
      <c r="I603" s="71">
        <f t="shared" si="278"/>
        <v>213</v>
      </c>
      <c r="J603" s="70">
        <f t="shared" si="279"/>
        <v>9</v>
      </c>
      <c r="K603" s="72">
        <f t="shared" si="280"/>
        <v>228</v>
      </c>
      <c r="L603" s="29">
        <f t="shared" si="281"/>
        <v>3.9</v>
      </c>
      <c r="M603" s="43" t="s">
        <v>70</v>
      </c>
      <c r="O603" s="37" t="s">
        <v>11</v>
      </c>
      <c r="P603" s="38">
        <v>1834</v>
      </c>
      <c r="Q603" s="38">
        <v>354</v>
      </c>
      <c r="R603" s="38">
        <v>10</v>
      </c>
      <c r="S603" s="38">
        <v>33</v>
      </c>
      <c r="T603" s="8">
        <v>33</v>
      </c>
      <c r="U603" s="87"/>
      <c r="V603" s="87"/>
    </row>
    <row r="604" spans="1:24" x14ac:dyDescent="0.15">
      <c r="A604" s="3"/>
      <c r="B604" s="23" t="s">
        <v>11</v>
      </c>
      <c r="C604" s="4"/>
      <c r="D604" s="68">
        <f t="shared" si="284"/>
        <v>206</v>
      </c>
      <c r="E604" s="69">
        <f t="shared" si="284"/>
        <v>28</v>
      </c>
      <c r="F604" s="69">
        <f t="shared" si="284"/>
        <v>0</v>
      </c>
      <c r="G604" s="70">
        <f t="shared" si="283"/>
        <v>4</v>
      </c>
      <c r="H604" s="118">
        <f t="shared" si="283"/>
        <v>6</v>
      </c>
      <c r="I604" s="71">
        <f>SUM(D604:E604)</f>
        <v>234</v>
      </c>
      <c r="J604" s="70">
        <f t="shared" si="279"/>
        <v>4</v>
      </c>
      <c r="K604" s="72">
        <f t="shared" si="280"/>
        <v>244</v>
      </c>
      <c r="L604" s="29">
        <f t="shared" si="281"/>
        <v>1.6</v>
      </c>
      <c r="M604" s="43" t="s">
        <v>70</v>
      </c>
      <c r="O604" s="37" t="s">
        <v>12</v>
      </c>
      <c r="P604" s="38">
        <v>1976</v>
      </c>
      <c r="Q604" s="38">
        <v>388</v>
      </c>
      <c r="R604" s="38">
        <v>13</v>
      </c>
      <c r="S604" s="38">
        <v>42</v>
      </c>
      <c r="T604" s="8">
        <v>35</v>
      </c>
      <c r="U604" s="87"/>
      <c r="V604" s="87"/>
    </row>
    <row r="605" spans="1:24" x14ac:dyDescent="0.15">
      <c r="A605" s="3"/>
      <c r="B605" s="23" t="s">
        <v>12</v>
      </c>
      <c r="C605" s="4"/>
      <c r="D605" s="68">
        <f t="shared" si="284"/>
        <v>142</v>
      </c>
      <c r="E605" s="69">
        <f t="shared" si="284"/>
        <v>34</v>
      </c>
      <c r="F605" s="69">
        <f t="shared" si="284"/>
        <v>3</v>
      </c>
      <c r="G605" s="70">
        <f t="shared" si="283"/>
        <v>9</v>
      </c>
      <c r="H605" s="118">
        <f t="shared" si="283"/>
        <v>2</v>
      </c>
      <c r="I605" s="71">
        <f t="shared" ref="I605:I607" si="285">SUM(D605:E605)</f>
        <v>176</v>
      </c>
      <c r="J605" s="70">
        <f t="shared" si="279"/>
        <v>12</v>
      </c>
      <c r="K605" s="72">
        <f t="shared" si="280"/>
        <v>190</v>
      </c>
      <c r="L605" s="29">
        <f t="shared" si="281"/>
        <v>6.3</v>
      </c>
      <c r="M605" s="43" t="s">
        <v>70</v>
      </c>
      <c r="O605" s="37" t="s">
        <v>13</v>
      </c>
      <c r="P605" s="38">
        <v>2129</v>
      </c>
      <c r="Q605" s="38">
        <v>424</v>
      </c>
      <c r="R605" s="38">
        <v>14</v>
      </c>
      <c r="S605" s="38">
        <v>51</v>
      </c>
      <c r="T605" s="8">
        <v>40</v>
      </c>
      <c r="U605" s="87"/>
      <c r="V605" s="87"/>
    </row>
    <row r="606" spans="1:24" s="19" customFormat="1" x14ac:dyDescent="0.15">
      <c r="A606" s="3"/>
      <c r="B606" s="23" t="s">
        <v>13</v>
      </c>
      <c r="C606" s="4"/>
      <c r="D606" s="68">
        <f t="shared" si="284"/>
        <v>153</v>
      </c>
      <c r="E606" s="69">
        <f t="shared" si="284"/>
        <v>36</v>
      </c>
      <c r="F606" s="69">
        <f t="shared" si="284"/>
        <v>1</v>
      </c>
      <c r="G606" s="70">
        <f t="shared" si="283"/>
        <v>9</v>
      </c>
      <c r="H606" s="118">
        <f t="shared" si="283"/>
        <v>5</v>
      </c>
      <c r="I606" s="71">
        <f t="shared" si="285"/>
        <v>189</v>
      </c>
      <c r="J606" s="70">
        <f t="shared" si="279"/>
        <v>10</v>
      </c>
      <c r="K606" s="72">
        <f t="shared" si="280"/>
        <v>204</v>
      </c>
      <c r="L606" s="29">
        <f t="shared" si="281"/>
        <v>4.9000000000000004</v>
      </c>
      <c r="M606" s="43" t="s">
        <v>70</v>
      </c>
      <c r="O606" s="39" t="s">
        <v>14</v>
      </c>
      <c r="P606" s="40">
        <v>2243</v>
      </c>
      <c r="Q606" s="40">
        <v>453</v>
      </c>
      <c r="R606" s="40">
        <v>16</v>
      </c>
      <c r="S606" s="40">
        <v>58</v>
      </c>
      <c r="T606" s="8">
        <v>47</v>
      </c>
      <c r="U606" s="87"/>
      <c r="V606" s="87"/>
    </row>
    <row r="607" spans="1:24" x14ac:dyDescent="0.15">
      <c r="A607" s="5"/>
      <c r="B607" s="24" t="s">
        <v>14</v>
      </c>
      <c r="C607" s="7"/>
      <c r="D607" s="73">
        <f t="shared" si="284"/>
        <v>114</v>
      </c>
      <c r="E607" s="74">
        <f t="shared" si="284"/>
        <v>29</v>
      </c>
      <c r="F607" s="74">
        <f t="shared" si="284"/>
        <v>2</v>
      </c>
      <c r="G607" s="75">
        <f>S606-S605</f>
        <v>7</v>
      </c>
      <c r="H607" s="119">
        <f>T606-T605</f>
        <v>7</v>
      </c>
      <c r="I607" s="76">
        <f t="shared" si="285"/>
        <v>143</v>
      </c>
      <c r="J607" s="75">
        <f t="shared" si="279"/>
        <v>9</v>
      </c>
      <c r="K607" s="77">
        <f t="shared" si="280"/>
        <v>159</v>
      </c>
      <c r="L607" s="30">
        <f t="shared" si="281"/>
        <v>5.7</v>
      </c>
      <c r="M607" s="44" t="s">
        <v>70</v>
      </c>
      <c r="O607" s="35" t="s">
        <v>15</v>
      </c>
      <c r="P607" s="36">
        <v>2370</v>
      </c>
      <c r="Q607" s="36">
        <v>475</v>
      </c>
      <c r="R607" s="36">
        <v>17</v>
      </c>
      <c r="S607" s="36">
        <v>69</v>
      </c>
      <c r="T607" s="36">
        <v>54</v>
      </c>
      <c r="U607" s="87"/>
      <c r="V607" s="87"/>
    </row>
    <row r="608" spans="1:24" x14ac:dyDescent="0.15">
      <c r="A608" s="17"/>
      <c r="B608" s="25" t="s">
        <v>159</v>
      </c>
      <c r="C608" s="18"/>
      <c r="D608" s="78">
        <f>SUM(D602:D607)</f>
        <v>998</v>
      </c>
      <c r="E608" s="79">
        <f>SUM(E602:E607)</f>
        <v>210</v>
      </c>
      <c r="F608" s="79">
        <f>SUM(F602:F607)</f>
        <v>8</v>
      </c>
      <c r="G608" s="80">
        <f>SUM(G602:G607)</f>
        <v>39</v>
      </c>
      <c r="H608" s="120">
        <f>SUM(H602:H607)</f>
        <v>29</v>
      </c>
      <c r="I608" s="81">
        <f>SUM(D608:E608)</f>
        <v>1208</v>
      </c>
      <c r="J608" s="80">
        <f>SUM(F608:G608)</f>
        <v>47</v>
      </c>
      <c r="K608" s="82">
        <f t="shared" si="280"/>
        <v>1284</v>
      </c>
      <c r="L608" s="31">
        <f t="shared" si="281"/>
        <v>3.7</v>
      </c>
      <c r="M608" s="45">
        <f>IF(ISERROR(ROUND(K608/$K$637*100,1)),"-",ROUND(K608/$K$637*100,1))</f>
        <v>20.8</v>
      </c>
      <c r="O608" s="37" t="s">
        <v>16</v>
      </c>
      <c r="P608" s="38">
        <v>2511</v>
      </c>
      <c r="Q608" s="38">
        <v>504</v>
      </c>
      <c r="R608" s="38">
        <v>19</v>
      </c>
      <c r="S608" s="38">
        <v>72</v>
      </c>
      <c r="T608" s="8">
        <v>61</v>
      </c>
      <c r="U608" s="87"/>
      <c r="V608" s="87"/>
    </row>
    <row r="609" spans="1:22" x14ac:dyDescent="0.15">
      <c r="A609" s="1"/>
      <c r="B609" s="22" t="s">
        <v>15</v>
      </c>
      <c r="C609" s="2"/>
      <c r="D609" s="63">
        <f>P607-P606</f>
        <v>127</v>
      </c>
      <c r="E609" s="64">
        <f>Q607-Q606</f>
        <v>22</v>
      </c>
      <c r="F609" s="64">
        <f>R607-R606</f>
        <v>1</v>
      </c>
      <c r="G609" s="65">
        <f t="shared" ref="G609:H614" si="286">S607-S606</f>
        <v>11</v>
      </c>
      <c r="H609" s="117">
        <f t="shared" si="286"/>
        <v>7</v>
      </c>
      <c r="I609" s="66">
        <f>SUM(D609:E609)</f>
        <v>149</v>
      </c>
      <c r="J609" s="65">
        <f>SUM(F609:G609)</f>
        <v>12</v>
      </c>
      <c r="K609" s="67">
        <f t="shared" si="280"/>
        <v>168</v>
      </c>
      <c r="L609" s="28">
        <f t="shared" si="281"/>
        <v>7.1</v>
      </c>
      <c r="M609" s="42" t="s">
        <v>70</v>
      </c>
      <c r="O609" s="37" t="s">
        <v>17</v>
      </c>
      <c r="P609" s="38">
        <v>2653</v>
      </c>
      <c r="Q609" s="38">
        <v>527</v>
      </c>
      <c r="R609" s="38">
        <v>21</v>
      </c>
      <c r="S609" s="38">
        <v>77</v>
      </c>
      <c r="T609" s="8">
        <v>65</v>
      </c>
      <c r="U609" s="87"/>
      <c r="V609" s="87"/>
    </row>
    <row r="610" spans="1:22" x14ac:dyDescent="0.15">
      <c r="A610" s="3"/>
      <c r="B610" s="23" t="s">
        <v>16</v>
      </c>
      <c r="C610" s="4"/>
      <c r="D610" s="68">
        <f t="shared" ref="D610:F614" si="287">P608-P607</f>
        <v>141</v>
      </c>
      <c r="E610" s="69">
        <f t="shared" si="287"/>
        <v>29</v>
      </c>
      <c r="F610" s="69">
        <f t="shared" si="287"/>
        <v>2</v>
      </c>
      <c r="G610" s="70">
        <f t="shared" si="286"/>
        <v>3</v>
      </c>
      <c r="H610" s="118">
        <f t="shared" si="286"/>
        <v>7</v>
      </c>
      <c r="I610" s="71">
        <f t="shared" ref="I610" si="288">SUM(D610:E610)</f>
        <v>170</v>
      </c>
      <c r="J610" s="70">
        <f t="shared" ref="J610:J614" si="289">SUM(F610:G610)</f>
        <v>5</v>
      </c>
      <c r="K610" s="72">
        <f t="shared" si="280"/>
        <v>182</v>
      </c>
      <c r="L610" s="29">
        <f t="shared" si="281"/>
        <v>2.7</v>
      </c>
      <c r="M610" s="43" t="s">
        <v>70</v>
      </c>
      <c r="O610" s="37" t="s">
        <v>18</v>
      </c>
      <c r="P610" s="38">
        <v>2764</v>
      </c>
      <c r="Q610" s="38">
        <v>550</v>
      </c>
      <c r="R610" s="38">
        <v>23</v>
      </c>
      <c r="S610" s="38">
        <v>79</v>
      </c>
      <c r="T610" s="8">
        <v>68</v>
      </c>
      <c r="U610" s="87"/>
      <c r="V610" s="87"/>
    </row>
    <row r="611" spans="1:22" x14ac:dyDescent="0.15">
      <c r="A611" s="3"/>
      <c r="B611" s="23" t="s">
        <v>17</v>
      </c>
      <c r="C611" s="4"/>
      <c r="D611" s="68">
        <f t="shared" si="287"/>
        <v>142</v>
      </c>
      <c r="E611" s="69">
        <f t="shared" si="287"/>
        <v>23</v>
      </c>
      <c r="F611" s="69">
        <f t="shared" si="287"/>
        <v>2</v>
      </c>
      <c r="G611" s="70">
        <f t="shared" si="286"/>
        <v>5</v>
      </c>
      <c r="H611" s="118">
        <f t="shared" si="286"/>
        <v>4</v>
      </c>
      <c r="I611" s="71">
        <f>SUM(D611:E611)</f>
        <v>165</v>
      </c>
      <c r="J611" s="70">
        <f t="shared" si="289"/>
        <v>7</v>
      </c>
      <c r="K611" s="72">
        <f t="shared" si="280"/>
        <v>176</v>
      </c>
      <c r="L611" s="29">
        <f t="shared" si="281"/>
        <v>4</v>
      </c>
      <c r="M611" s="43" t="s">
        <v>70</v>
      </c>
      <c r="O611" s="37" t="s">
        <v>19</v>
      </c>
      <c r="P611" s="38">
        <v>2874</v>
      </c>
      <c r="Q611" s="38">
        <v>584</v>
      </c>
      <c r="R611" s="38">
        <v>24</v>
      </c>
      <c r="S611" s="38">
        <v>86</v>
      </c>
      <c r="T611" s="8">
        <v>75</v>
      </c>
      <c r="U611" s="87"/>
      <c r="V611" s="87"/>
    </row>
    <row r="612" spans="1:22" x14ac:dyDescent="0.15">
      <c r="A612" s="3"/>
      <c r="B612" s="23" t="s">
        <v>18</v>
      </c>
      <c r="C612" s="4"/>
      <c r="D612" s="68">
        <f t="shared" si="287"/>
        <v>111</v>
      </c>
      <c r="E612" s="69">
        <f t="shared" si="287"/>
        <v>23</v>
      </c>
      <c r="F612" s="69">
        <f t="shared" si="287"/>
        <v>2</v>
      </c>
      <c r="G612" s="70">
        <f t="shared" si="286"/>
        <v>2</v>
      </c>
      <c r="H612" s="118">
        <f t="shared" si="286"/>
        <v>3</v>
      </c>
      <c r="I612" s="71">
        <f t="shared" ref="I612:I614" si="290">SUM(D612:E612)</f>
        <v>134</v>
      </c>
      <c r="J612" s="70">
        <f t="shared" si="289"/>
        <v>4</v>
      </c>
      <c r="K612" s="72">
        <f t="shared" si="280"/>
        <v>141</v>
      </c>
      <c r="L612" s="29">
        <f t="shared" si="281"/>
        <v>2.8</v>
      </c>
      <c r="M612" s="43" t="s">
        <v>70</v>
      </c>
      <c r="O612" s="39" t="s">
        <v>20</v>
      </c>
      <c r="P612" s="40">
        <v>2991</v>
      </c>
      <c r="Q612" s="40">
        <v>609</v>
      </c>
      <c r="R612" s="40">
        <v>25</v>
      </c>
      <c r="S612" s="40">
        <v>89</v>
      </c>
      <c r="T612" s="8">
        <v>85</v>
      </c>
      <c r="U612" s="87"/>
      <c r="V612" s="87"/>
    </row>
    <row r="613" spans="1:22" s="19" customFormat="1" x14ac:dyDescent="0.15">
      <c r="A613" s="3"/>
      <c r="B613" s="23" t="s">
        <v>19</v>
      </c>
      <c r="C613" s="4"/>
      <c r="D613" s="68">
        <f t="shared" si="287"/>
        <v>110</v>
      </c>
      <c r="E613" s="69">
        <f t="shared" si="287"/>
        <v>34</v>
      </c>
      <c r="F613" s="69">
        <f t="shared" si="287"/>
        <v>1</v>
      </c>
      <c r="G613" s="70">
        <f t="shared" si="286"/>
        <v>7</v>
      </c>
      <c r="H613" s="118">
        <f t="shared" si="286"/>
        <v>7</v>
      </c>
      <c r="I613" s="71">
        <f t="shared" si="290"/>
        <v>144</v>
      </c>
      <c r="J613" s="70">
        <f t="shared" si="289"/>
        <v>8</v>
      </c>
      <c r="K613" s="72">
        <f t="shared" si="280"/>
        <v>159</v>
      </c>
      <c r="L613" s="29">
        <f t="shared" si="281"/>
        <v>5</v>
      </c>
      <c r="M613" s="43" t="s">
        <v>70</v>
      </c>
      <c r="O613" s="35" t="s">
        <v>55</v>
      </c>
      <c r="P613" s="36">
        <v>113</v>
      </c>
      <c r="Q613" s="36">
        <v>26</v>
      </c>
      <c r="R613" s="36">
        <v>1</v>
      </c>
      <c r="S613" s="36">
        <v>1</v>
      </c>
      <c r="T613" s="36">
        <v>2</v>
      </c>
      <c r="U613" s="87"/>
      <c r="V613" s="87"/>
    </row>
    <row r="614" spans="1:22" x14ac:dyDescent="0.15">
      <c r="A614" s="5"/>
      <c r="B614" s="24" t="s">
        <v>20</v>
      </c>
      <c r="C614" s="7"/>
      <c r="D614" s="73">
        <f t="shared" si="287"/>
        <v>117</v>
      </c>
      <c r="E614" s="74">
        <f t="shared" si="287"/>
        <v>25</v>
      </c>
      <c r="F614" s="74">
        <f t="shared" si="287"/>
        <v>1</v>
      </c>
      <c r="G614" s="75">
        <f t="shared" si="286"/>
        <v>3</v>
      </c>
      <c r="H614" s="119">
        <f t="shared" si="286"/>
        <v>10</v>
      </c>
      <c r="I614" s="76">
        <f t="shared" si="290"/>
        <v>142</v>
      </c>
      <c r="J614" s="75">
        <f t="shared" si="289"/>
        <v>4</v>
      </c>
      <c r="K614" s="77">
        <f t="shared" si="280"/>
        <v>156</v>
      </c>
      <c r="L614" s="30">
        <f t="shared" si="281"/>
        <v>2.6</v>
      </c>
      <c r="M614" s="44" t="s">
        <v>70</v>
      </c>
      <c r="O614" s="37" t="s">
        <v>21</v>
      </c>
      <c r="P614" s="38">
        <v>223</v>
      </c>
      <c r="Q614" s="38">
        <v>49</v>
      </c>
      <c r="R614" s="38">
        <v>3</v>
      </c>
      <c r="S614" s="38">
        <v>4</v>
      </c>
      <c r="T614" s="8">
        <v>6</v>
      </c>
      <c r="U614" s="87"/>
      <c r="V614" s="87"/>
    </row>
    <row r="615" spans="1:22" x14ac:dyDescent="0.15">
      <c r="A615" s="17"/>
      <c r="B615" s="25" t="s">
        <v>160</v>
      </c>
      <c r="C615" s="18"/>
      <c r="D615" s="78">
        <f>SUM(D609:D614)</f>
        <v>748</v>
      </c>
      <c r="E615" s="79">
        <f>SUM(E609:E614)</f>
        <v>156</v>
      </c>
      <c r="F615" s="79">
        <f>SUM(F609:F614)</f>
        <v>9</v>
      </c>
      <c r="G615" s="80">
        <f>SUM(G609:G614)</f>
        <v>31</v>
      </c>
      <c r="H615" s="120">
        <f>SUM(H609:H614)</f>
        <v>38</v>
      </c>
      <c r="I615" s="81">
        <f>SUM(D615:E615)</f>
        <v>904</v>
      </c>
      <c r="J615" s="80">
        <f>SUM(F615:G615)</f>
        <v>40</v>
      </c>
      <c r="K615" s="82">
        <f t="shared" si="280"/>
        <v>982</v>
      </c>
      <c r="L615" s="31">
        <f t="shared" si="281"/>
        <v>4.0999999999999996</v>
      </c>
      <c r="M615" s="45">
        <f>IF(ISERROR(ROUND(K615/$K$637*100,1)),"-",ROUND(K615/$K$637*100,1))</f>
        <v>15.9</v>
      </c>
      <c r="O615" s="37" t="s">
        <v>22</v>
      </c>
      <c r="P615" s="38">
        <v>331</v>
      </c>
      <c r="Q615" s="38">
        <v>81</v>
      </c>
      <c r="R615" s="38">
        <v>5</v>
      </c>
      <c r="S615" s="38">
        <v>10</v>
      </c>
      <c r="T615" s="8">
        <v>7</v>
      </c>
      <c r="U615" s="87"/>
      <c r="V615" s="87"/>
    </row>
    <row r="616" spans="1:22" x14ac:dyDescent="0.15">
      <c r="A616" s="1"/>
      <c r="B616" s="22" t="s">
        <v>55</v>
      </c>
      <c r="C616" s="2"/>
      <c r="D616" s="63">
        <f>P613</f>
        <v>113</v>
      </c>
      <c r="E616" s="64">
        <f>Q613</f>
        <v>26</v>
      </c>
      <c r="F616" s="64">
        <f>R613</f>
        <v>1</v>
      </c>
      <c r="G616" s="65">
        <f>S613</f>
        <v>1</v>
      </c>
      <c r="H616" s="117">
        <f>T613</f>
        <v>2</v>
      </c>
      <c r="I616" s="66">
        <f>SUM(D616:E616)</f>
        <v>139</v>
      </c>
      <c r="J616" s="65">
        <f>SUM(F616:G616)</f>
        <v>2</v>
      </c>
      <c r="K616" s="67">
        <f t="shared" si="280"/>
        <v>143</v>
      </c>
      <c r="L616" s="28">
        <f t="shared" si="281"/>
        <v>1.4</v>
      </c>
      <c r="M616" s="42" t="s">
        <v>70</v>
      </c>
      <c r="O616" s="37" t="s">
        <v>23</v>
      </c>
      <c r="P616" s="38">
        <v>431</v>
      </c>
      <c r="Q616" s="38">
        <v>104</v>
      </c>
      <c r="R616" s="38">
        <v>8</v>
      </c>
      <c r="S616" s="38">
        <v>11</v>
      </c>
      <c r="T616" s="8">
        <v>11</v>
      </c>
      <c r="U616" s="87"/>
      <c r="V616" s="87"/>
    </row>
    <row r="617" spans="1:22" x14ac:dyDescent="0.15">
      <c r="A617" s="3"/>
      <c r="B617" s="23" t="s">
        <v>56</v>
      </c>
      <c r="C617" s="4"/>
      <c r="D617" s="68">
        <f t="shared" ref="D617:H621" si="291">P614-P613</f>
        <v>110</v>
      </c>
      <c r="E617" s="69">
        <f t="shared" si="291"/>
        <v>23</v>
      </c>
      <c r="F617" s="69">
        <f t="shared" si="291"/>
        <v>2</v>
      </c>
      <c r="G617" s="70">
        <f t="shared" si="291"/>
        <v>3</v>
      </c>
      <c r="H617" s="118">
        <f t="shared" si="291"/>
        <v>4</v>
      </c>
      <c r="I617" s="71">
        <f t="shared" ref="I617" si="292">SUM(D617:E617)</f>
        <v>133</v>
      </c>
      <c r="J617" s="70">
        <f t="shared" ref="J617:J621" si="293">SUM(F617:G617)</f>
        <v>5</v>
      </c>
      <c r="K617" s="72">
        <f t="shared" si="280"/>
        <v>142</v>
      </c>
      <c r="L617" s="29">
        <f t="shared" si="281"/>
        <v>3.5</v>
      </c>
      <c r="M617" s="43" t="s">
        <v>70</v>
      </c>
      <c r="O617" s="37" t="s">
        <v>24</v>
      </c>
      <c r="P617" s="38">
        <v>552</v>
      </c>
      <c r="Q617" s="38">
        <v>136</v>
      </c>
      <c r="R617" s="38">
        <v>9</v>
      </c>
      <c r="S617" s="38">
        <v>14</v>
      </c>
      <c r="T617" s="8">
        <v>14</v>
      </c>
      <c r="U617" s="87"/>
      <c r="V617" s="87"/>
    </row>
    <row r="618" spans="1:22" s="19" customFormat="1" x14ac:dyDescent="0.15">
      <c r="A618" s="3"/>
      <c r="B618" s="23" t="s">
        <v>57</v>
      </c>
      <c r="C618" s="4"/>
      <c r="D618" s="68">
        <f t="shared" si="291"/>
        <v>108</v>
      </c>
      <c r="E618" s="69">
        <f t="shared" si="291"/>
        <v>32</v>
      </c>
      <c r="F618" s="69">
        <f t="shared" si="291"/>
        <v>2</v>
      </c>
      <c r="G618" s="70">
        <f t="shared" si="291"/>
        <v>6</v>
      </c>
      <c r="H618" s="118">
        <f t="shared" si="291"/>
        <v>1</v>
      </c>
      <c r="I618" s="71">
        <f>SUM(D618:E618)</f>
        <v>140</v>
      </c>
      <c r="J618" s="70">
        <f t="shared" si="293"/>
        <v>8</v>
      </c>
      <c r="K618" s="72">
        <f t="shared" si="280"/>
        <v>149</v>
      </c>
      <c r="L618" s="29">
        <f t="shared" si="281"/>
        <v>5.4</v>
      </c>
      <c r="M618" s="43" t="s">
        <v>70</v>
      </c>
      <c r="O618" s="39" t="s">
        <v>25</v>
      </c>
      <c r="P618" s="40">
        <v>666</v>
      </c>
      <c r="Q618" s="40">
        <v>166</v>
      </c>
      <c r="R618" s="40">
        <v>10</v>
      </c>
      <c r="S618" s="40">
        <v>19</v>
      </c>
      <c r="T618" s="8">
        <v>17</v>
      </c>
      <c r="U618" s="87"/>
      <c r="V618" s="87"/>
    </row>
    <row r="619" spans="1:22" x14ac:dyDescent="0.15">
      <c r="A619" s="3"/>
      <c r="B619" s="23" t="s">
        <v>58</v>
      </c>
      <c r="C619" s="4"/>
      <c r="D619" s="68">
        <f t="shared" si="291"/>
        <v>100</v>
      </c>
      <c r="E619" s="69">
        <f t="shared" si="291"/>
        <v>23</v>
      </c>
      <c r="F619" s="69">
        <f t="shared" si="291"/>
        <v>3</v>
      </c>
      <c r="G619" s="70">
        <f t="shared" si="291"/>
        <v>1</v>
      </c>
      <c r="H619" s="118">
        <f t="shared" si="291"/>
        <v>4</v>
      </c>
      <c r="I619" s="71">
        <f t="shared" ref="I619:I621" si="294">SUM(D619:E619)</f>
        <v>123</v>
      </c>
      <c r="J619" s="70">
        <f t="shared" si="293"/>
        <v>4</v>
      </c>
      <c r="K619" s="72">
        <f t="shared" si="280"/>
        <v>131</v>
      </c>
      <c r="L619" s="29">
        <f t="shared" si="281"/>
        <v>3.1</v>
      </c>
      <c r="M619" s="43" t="s">
        <v>70</v>
      </c>
      <c r="O619" s="35" t="s">
        <v>27</v>
      </c>
      <c r="P619" s="36">
        <v>758</v>
      </c>
      <c r="Q619" s="36">
        <v>188</v>
      </c>
      <c r="R619" s="36">
        <v>11</v>
      </c>
      <c r="S619" s="36">
        <v>21</v>
      </c>
      <c r="T619" s="36">
        <v>18</v>
      </c>
      <c r="U619" s="87"/>
      <c r="V619" s="87"/>
    </row>
    <row r="620" spans="1:22" x14ac:dyDescent="0.15">
      <c r="A620" s="3"/>
      <c r="B620" s="23" t="s">
        <v>59</v>
      </c>
      <c r="C620" s="4"/>
      <c r="D620" s="68">
        <f t="shared" si="291"/>
        <v>121</v>
      </c>
      <c r="E620" s="69">
        <f t="shared" si="291"/>
        <v>32</v>
      </c>
      <c r="F620" s="69">
        <f t="shared" si="291"/>
        <v>1</v>
      </c>
      <c r="G620" s="70">
        <f t="shared" si="291"/>
        <v>3</v>
      </c>
      <c r="H620" s="118">
        <f t="shared" si="291"/>
        <v>3</v>
      </c>
      <c r="I620" s="71">
        <f t="shared" si="294"/>
        <v>153</v>
      </c>
      <c r="J620" s="70">
        <f t="shared" si="293"/>
        <v>4</v>
      </c>
      <c r="K620" s="72">
        <f t="shared" si="280"/>
        <v>160</v>
      </c>
      <c r="L620" s="29">
        <f t="shared" si="281"/>
        <v>2.5</v>
      </c>
      <c r="M620" s="43" t="s">
        <v>70</v>
      </c>
      <c r="O620" s="37" t="s">
        <v>28</v>
      </c>
      <c r="P620" s="38">
        <v>867</v>
      </c>
      <c r="Q620" s="38">
        <v>226</v>
      </c>
      <c r="R620" s="38">
        <v>12</v>
      </c>
      <c r="S620" s="38">
        <v>23</v>
      </c>
      <c r="T620" s="8">
        <v>21</v>
      </c>
      <c r="U620" s="87"/>
      <c r="V620" s="87"/>
    </row>
    <row r="621" spans="1:22" x14ac:dyDescent="0.15">
      <c r="A621" s="5"/>
      <c r="B621" s="24" t="s">
        <v>26</v>
      </c>
      <c r="C621" s="7"/>
      <c r="D621" s="73">
        <f t="shared" si="291"/>
        <v>114</v>
      </c>
      <c r="E621" s="74">
        <f t="shared" si="291"/>
        <v>30</v>
      </c>
      <c r="F621" s="74">
        <f t="shared" si="291"/>
        <v>1</v>
      </c>
      <c r="G621" s="75">
        <f t="shared" si="291"/>
        <v>5</v>
      </c>
      <c r="H621" s="119">
        <f t="shared" si="291"/>
        <v>3</v>
      </c>
      <c r="I621" s="76">
        <f t="shared" si="294"/>
        <v>144</v>
      </c>
      <c r="J621" s="75">
        <f t="shared" si="293"/>
        <v>6</v>
      </c>
      <c r="K621" s="77">
        <f t="shared" si="280"/>
        <v>153</v>
      </c>
      <c r="L621" s="30">
        <f t="shared" si="281"/>
        <v>3.9</v>
      </c>
      <c r="M621" s="44" t="s">
        <v>70</v>
      </c>
      <c r="O621" s="37" t="s">
        <v>29</v>
      </c>
      <c r="P621" s="38">
        <v>961</v>
      </c>
      <c r="Q621" s="38">
        <v>253</v>
      </c>
      <c r="R621" s="38">
        <v>14</v>
      </c>
      <c r="S621" s="38">
        <v>27</v>
      </c>
      <c r="T621" s="8">
        <v>22</v>
      </c>
      <c r="U621" s="87"/>
      <c r="V621" s="87"/>
    </row>
    <row r="622" spans="1:22" x14ac:dyDescent="0.15">
      <c r="A622" s="17"/>
      <c r="B622" s="25" t="s">
        <v>113</v>
      </c>
      <c r="C622" s="18"/>
      <c r="D622" s="78">
        <f>SUM(D616:D621)</f>
        <v>666</v>
      </c>
      <c r="E622" s="79">
        <f>SUM(E616:E621)</f>
        <v>166</v>
      </c>
      <c r="F622" s="79">
        <f>SUM(F616:F621)</f>
        <v>10</v>
      </c>
      <c r="G622" s="80">
        <f>SUM(G616:G621)</f>
        <v>19</v>
      </c>
      <c r="H622" s="120">
        <f>SUM(H616:H621)</f>
        <v>17</v>
      </c>
      <c r="I622" s="81">
        <f>SUM(D622:E622)</f>
        <v>832</v>
      </c>
      <c r="J622" s="80">
        <f>SUM(F622:G622)</f>
        <v>29</v>
      </c>
      <c r="K622" s="82">
        <f t="shared" si="280"/>
        <v>878</v>
      </c>
      <c r="L622" s="31">
        <f t="shared" si="281"/>
        <v>3.3</v>
      </c>
      <c r="M622" s="45">
        <f>IF(ISERROR(ROUND(K622/$K$637*100,1)),"-",ROUND(K622/$K$637*100,1))</f>
        <v>14.2</v>
      </c>
      <c r="O622" s="37" t="s">
        <v>30</v>
      </c>
      <c r="P622" s="38">
        <v>1064</v>
      </c>
      <c r="Q622" s="38">
        <v>283</v>
      </c>
      <c r="R622" s="38">
        <v>15</v>
      </c>
      <c r="S622" s="38">
        <v>28</v>
      </c>
      <c r="T622" s="8">
        <v>23</v>
      </c>
      <c r="U622" s="87"/>
      <c r="V622" s="87"/>
    </row>
    <row r="623" spans="1:22" x14ac:dyDescent="0.15">
      <c r="A623" s="1"/>
      <c r="B623" s="22" t="s">
        <v>60</v>
      </c>
      <c r="C623" s="2"/>
      <c r="D623" s="63">
        <f>P619-P618</f>
        <v>92</v>
      </c>
      <c r="E623" s="64">
        <f>Q619-Q618</f>
        <v>22</v>
      </c>
      <c r="F623" s="64">
        <f>R619-R618</f>
        <v>1</v>
      </c>
      <c r="G623" s="65">
        <f>S619-S618</f>
        <v>2</v>
      </c>
      <c r="H623" s="117">
        <f>T619-T618</f>
        <v>1</v>
      </c>
      <c r="I623" s="66">
        <f>SUM(D623:E623)</f>
        <v>114</v>
      </c>
      <c r="J623" s="65">
        <f>SUM(F623:G623)</f>
        <v>3</v>
      </c>
      <c r="K623" s="67">
        <f t="shared" si="280"/>
        <v>118</v>
      </c>
      <c r="L623" s="28">
        <f t="shared" si="281"/>
        <v>2.5</v>
      </c>
      <c r="M623" s="42" t="s">
        <v>70</v>
      </c>
      <c r="O623" s="37" t="s">
        <v>31</v>
      </c>
      <c r="P623" s="38">
        <v>1175</v>
      </c>
      <c r="Q623" s="38">
        <v>311</v>
      </c>
      <c r="R623" s="38">
        <v>16</v>
      </c>
      <c r="S623" s="38">
        <v>32</v>
      </c>
      <c r="T623" s="8">
        <v>24</v>
      </c>
    </row>
    <row r="624" spans="1:22" x14ac:dyDescent="0.15">
      <c r="A624" s="3"/>
      <c r="B624" s="23" t="s">
        <v>61</v>
      </c>
      <c r="C624" s="4"/>
      <c r="D624" s="68">
        <f t="shared" ref="D624:H628" si="295">P620-P619</f>
        <v>109</v>
      </c>
      <c r="E624" s="69">
        <f t="shared" si="295"/>
        <v>38</v>
      </c>
      <c r="F624" s="69">
        <f t="shared" si="295"/>
        <v>1</v>
      </c>
      <c r="G624" s="70">
        <f t="shared" si="295"/>
        <v>2</v>
      </c>
      <c r="H624" s="118">
        <f t="shared" si="295"/>
        <v>3</v>
      </c>
      <c r="I624" s="71">
        <f t="shared" ref="I624" si="296">SUM(D624:E624)</f>
        <v>147</v>
      </c>
      <c r="J624" s="70">
        <f t="shared" ref="J624:J628" si="297">SUM(F624:G624)</f>
        <v>3</v>
      </c>
      <c r="K624" s="72">
        <f t="shared" si="280"/>
        <v>153</v>
      </c>
      <c r="L624" s="29">
        <f t="shared" si="281"/>
        <v>2</v>
      </c>
      <c r="M624" s="43" t="s">
        <v>70</v>
      </c>
      <c r="O624" s="39" t="s">
        <v>32</v>
      </c>
      <c r="P624" s="40">
        <v>1263</v>
      </c>
      <c r="Q624" s="40">
        <v>333</v>
      </c>
      <c r="R624" s="40">
        <v>17</v>
      </c>
      <c r="S624" s="40">
        <v>32</v>
      </c>
      <c r="T624" s="8">
        <v>24</v>
      </c>
    </row>
    <row r="625" spans="1:21" s="19" customFormat="1" x14ac:dyDescent="0.15">
      <c r="A625" s="3"/>
      <c r="B625" s="23" t="s">
        <v>62</v>
      </c>
      <c r="C625" s="4"/>
      <c r="D625" s="68">
        <f t="shared" si="295"/>
        <v>94</v>
      </c>
      <c r="E625" s="69">
        <f t="shared" si="295"/>
        <v>27</v>
      </c>
      <c r="F625" s="69">
        <f t="shared" si="295"/>
        <v>2</v>
      </c>
      <c r="G625" s="70">
        <f t="shared" si="295"/>
        <v>4</v>
      </c>
      <c r="H625" s="118">
        <f t="shared" si="295"/>
        <v>1</v>
      </c>
      <c r="I625" s="71">
        <f>SUM(D625:E625)</f>
        <v>121</v>
      </c>
      <c r="J625" s="70">
        <f t="shared" si="297"/>
        <v>6</v>
      </c>
      <c r="K625" s="72">
        <f t="shared" si="280"/>
        <v>128</v>
      </c>
      <c r="L625" s="29">
        <f t="shared" si="281"/>
        <v>4.7</v>
      </c>
      <c r="M625" s="43" t="s">
        <v>70</v>
      </c>
      <c r="O625" s="35" t="s">
        <v>34</v>
      </c>
      <c r="P625" s="36">
        <v>1372</v>
      </c>
      <c r="Q625" s="36">
        <v>351</v>
      </c>
      <c r="R625" s="36">
        <v>17</v>
      </c>
      <c r="S625" s="36">
        <v>36</v>
      </c>
      <c r="T625" s="36">
        <v>25</v>
      </c>
      <c r="U625" s="8"/>
    </row>
    <row r="626" spans="1:21" x14ac:dyDescent="0.15">
      <c r="A626" s="3"/>
      <c r="B626" s="23" t="s">
        <v>63</v>
      </c>
      <c r="C626" s="4"/>
      <c r="D626" s="68">
        <f t="shared" si="295"/>
        <v>103</v>
      </c>
      <c r="E626" s="69">
        <f t="shared" si="295"/>
        <v>30</v>
      </c>
      <c r="F626" s="69">
        <f t="shared" si="295"/>
        <v>1</v>
      </c>
      <c r="G626" s="70">
        <f t="shared" si="295"/>
        <v>1</v>
      </c>
      <c r="H626" s="118">
        <f t="shared" si="295"/>
        <v>1</v>
      </c>
      <c r="I626" s="71">
        <f t="shared" ref="I626:I628" si="298">SUM(D626:E626)</f>
        <v>133</v>
      </c>
      <c r="J626" s="70">
        <f t="shared" si="297"/>
        <v>2</v>
      </c>
      <c r="K626" s="72">
        <f t="shared" si="280"/>
        <v>136</v>
      </c>
      <c r="L626" s="29">
        <f t="shared" si="281"/>
        <v>1.5</v>
      </c>
      <c r="M626" s="43" t="s">
        <v>70</v>
      </c>
      <c r="O626" s="37" t="s">
        <v>35</v>
      </c>
      <c r="P626" s="38">
        <v>1481</v>
      </c>
      <c r="Q626" s="38">
        <v>376</v>
      </c>
      <c r="R626" s="38">
        <v>19</v>
      </c>
      <c r="S626" s="38">
        <v>36</v>
      </c>
      <c r="T626" s="8">
        <v>26</v>
      </c>
    </row>
    <row r="627" spans="1:21" x14ac:dyDescent="0.15">
      <c r="A627" s="3"/>
      <c r="B627" s="23" t="s">
        <v>64</v>
      </c>
      <c r="C627" s="4"/>
      <c r="D627" s="68">
        <f t="shared" si="295"/>
        <v>111</v>
      </c>
      <c r="E627" s="69">
        <f t="shared" si="295"/>
        <v>28</v>
      </c>
      <c r="F627" s="69">
        <f t="shared" si="295"/>
        <v>1</v>
      </c>
      <c r="G627" s="70">
        <f t="shared" si="295"/>
        <v>4</v>
      </c>
      <c r="H627" s="118">
        <f t="shared" si="295"/>
        <v>1</v>
      </c>
      <c r="I627" s="71">
        <f t="shared" si="298"/>
        <v>139</v>
      </c>
      <c r="J627" s="70">
        <f t="shared" si="297"/>
        <v>5</v>
      </c>
      <c r="K627" s="72">
        <f t="shared" si="280"/>
        <v>145</v>
      </c>
      <c r="L627" s="29">
        <f t="shared" si="281"/>
        <v>3.4</v>
      </c>
      <c r="M627" s="43" t="s">
        <v>70</v>
      </c>
      <c r="O627" s="37" t="s">
        <v>36</v>
      </c>
      <c r="P627" s="38">
        <v>1583</v>
      </c>
      <c r="Q627" s="38">
        <v>398</v>
      </c>
      <c r="R627" s="38">
        <v>20</v>
      </c>
      <c r="S627" s="38">
        <v>38</v>
      </c>
      <c r="T627" s="8">
        <v>26</v>
      </c>
    </row>
    <row r="628" spans="1:21" x14ac:dyDescent="0.15">
      <c r="A628" s="5"/>
      <c r="B628" s="24" t="s">
        <v>33</v>
      </c>
      <c r="C628" s="7"/>
      <c r="D628" s="73">
        <f t="shared" si="295"/>
        <v>88</v>
      </c>
      <c r="E628" s="74">
        <f t="shared" si="295"/>
        <v>22</v>
      </c>
      <c r="F628" s="74">
        <f t="shared" si="295"/>
        <v>1</v>
      </c>
      <c r="G628" s="75">
        <f t="shared" si="295"/>
        <v>0</v>
      </c>
      <c r="H628" s="119">
        <f t="shared" si="295"/>
        <v>0</v>
      </c>
      <c r="I628" s="76">
        <f t="shared" si="298"/>
        <v>110</v>
      </c>
      <c r="J628" s="75">
        <f t="shared" si="297"/>
        <v>1</v>
      </c>
      <c r="K628" s="77">
        <f t="shared" si="280"/>
        <v>111</v>
      </c>
      <c r="L628" s="30">
        <f t="shared" si="281"/>
        <v>0.9</v>
      </c>
      <c r="M628" s="44" t="s">
        <v>70</v>
      </c>
      <c r="O628" s="37" t="s">
        <v>37</v>
      </c>
      <c r="P628" s="38">
        <v>1664</v>
      </c>
      <c r="Q628" s="38">
        <v>415</v>
      </c>
      <c r="R628" s="38">
        <v>21</v>
      </c>
      <c r="S628" s="38">
        <v>41</v>
      </c>
      <c r="T628" s="8">
        <v>26</v>
      </c>
    </row>
    <row r="629" spans="1:21" x14ac:dyDescent="0.15">
      <c r="A629" s="17"/>
      <c r="B629" s="25" t="s">
        <v>112</v>
      </c>
      <c r="C629" s="18"/>
      <c r="D629" s="78">
        <f>SUM(D623:D628)</f>
        <v>597</v>
      </c>
      <c r="E629" s="79">
        <f>SUM(E623:E628)</f>
        <v>167</v>
      </c>
      <c r="F629" s="79">
        <f>SUM(F623:F628)</f>
        <v>7</v>
      </c>
      <c r="G629" s="80">
        <f>SUM(G623:G628)</f>
        <v>13</v>
      </c>
      <c r="H629" s="120">
        <f>SUM(H623:H628)</f>
        <v>7</v>
      </c>
      <c r="I629" s="81">
        <f>SUM(D629:E629)</f>
        <v>764</v>
      </c>
      <c r="J629" s="80">
        <f>SUM(F629:G629)</f>
        <v>20</v>
      </c>
      <c r="K629" s="82">
        <f t="shared" si="280"/>
        <v>791</v>
      </c>
      <c r="L629" s="31">
        <f t="shared" si="281"/>
        <v>2.5</v>
      </c>
      <c r="M629" s="45">
        <f>IF(ISERROR(ROUND(K629/$K$637*100,1)),"-",ROUND(K629/$K$637*100,1))</f>
        <v>12.8</v>
      </c>
      <c r="O629" s="37" t="s">
        <v>38</v>
      </c>
      <c r="P629" s="38">
        <v>1749</v>
      </c>
      <c r="Q629" s="38">
        <v>426</v>
      </c>
      <c r="R629" s="38">
        <v>21</v>
      </c>
      <c r="S629" s="38">
        <v>42</v>
      </c>
      <c r="T629" s="8">
        <v>26</v>
      </c>
    </row>
    <row r="630" spans="1:21" x14ac:dyDescent="0.15">
      <c r="A630" s="1"/>
      <c r="B630" s="22" t="s">
        <v>65</v>
      </c>
      <c r="C630" s="2"/>
      <c r="D630" s="63">
        <f>P625-P624</f>
        <v>109</v>
      </c>
      <c r="E630" s="64">
        <f>Q625-Q624</f>
        <v>18</v>
      </c>
      <c r="F630" s="64">
        <f>R625-R624</f>
        <v>0</v>
      </c>
      <c r="G630" s="65">
        <f>S625-S624</f>
        <v>4</v>
      </c>
      <c r="H630" s="117">
        <f>T625-T624</f>
        <v>1</v>
      </c>
      <c r="I630" s="66">
        <f>SUM(D630:E630)</f>
        <v>127</v>
      </c>
      <c r="J630" s="65">
        <f>SUM(F630:G630)</f>
        <v>4</v>
      </c>
      <c r="K630" s="67">
        <f t="shared" si="280"/>
        <v>132</v>
      </c>
      <c r="L630" s="28">
        <f t="shared" si="281"/>
        <v>3</v>
      </c>
      <c r="M630" s="42" t="s">
        <v>70</v>
      </c>
      <c r="O630" s="39" t="s">
        <v>39</v>
      </c>
      <c r="P630" s="40">
        <v>1845</v>
      </c>
      <c r="Q630" s="40">
        <v>442</v>
      </c>
      <c r="R630" s="40">
        <v>22</v>
      </c>
      <c r="S630" s="40">
        <v>43</v>
      </c>
      <c r="T630" s="8">
        <v>26</v>
      </c>
    </row>
    <row r="631" spans="1:21" x14ac:dyDescent="0.15">
      <c r="A631" s="3"/>
      <c r="B631" s="23" t="s">
        <v>66</v>
      </c>
      <c r="C631" s="4"/>
      <c r="D631" s="68">
        <f t="shared" ref="D631:H635" si="299">P626-P625</f>
        <v>109</v>
      </c>
      <c r="E631" s="69">
        <f t="shared" si="299"/>
        <v>25</v>
      </c>
      <c r="F631" s="69">
        <f t="shared" si="299"/>
        <v>2</v>
      </c>
      <c r="G631" s="70">
        <f t="shared" si="299"/>
        <v>0</v>
      </c>
      <c r="H631" s="118">
        <f t="shared" si="299"/>
        <v>1</v>
      </c>
      <c r="I631" s="71">
        <f t="shared" ref="I631" si="300">SUM(D631:E631)</f>
        <v>134</v>
      </c>
      <c r="J631" s="70">
        <f t="shared" ref="J631:J635" si="301">SUM(F631:G631)</f>
        <v>2</v>
      </c>
      <c r="K631" s="72">
        <f t="shared" si="280"/>
        <v>137</v>
      </c>
      <c r="L631" s="29">
        <f t="shared" si="281"/>
        <v>1.5</v>
      </c>
      <c r="M631" s="43" t="s">
        <v>70</v>
      </c>
      <c r="O631" s="19"/>
      <c r="P631" s="19"/>
      <c r="Q631" s="19"/>
      <c r="R631" s="19"/>
      <c r="S631" s="19"/>
    </row>
    <row r="632" spans="1:21" x14ac:dyDescent="0.15">
      <c r="A632" s="3"/>
      <c r="B632" s="23" t="s">
        <v>67</v>
      </c>
      <c r="C632" s="4"/>
      <c r="D632" s="68">
        <f t="shared" si="299"/>
        <v>102</v>
      </c>
      <c r="E632" s="69">
        <f t="shared" si="299"/>
        <v>22</v>
      </c>
      <c r="F632" s="69">
        <f t="shared" si="299"/>
        <v>1</v>
      </c>
      <c r="G632" s="70">
        <f t="shared" si="299"/>
        <v>2</v>
      </c>
      <c r="H632" s="118">
        <f t="shared" si="299"/>
        <v>0</v>
      </c>
      <c r="I632" s="71">
        <f>SUM(D632:E632)</f>
        <v>124</v>
      </c>
      <c r="J632" s="70">
        <f t="shared" si="301"/>
        <v>3</v>
      </c>
      <c r="K632" s="72">
        <f t="shared" si="280"/>
        <v>127</v>
      </c>
      <c r="L632" s="29">
        <f t="shared" si="281"/>
        <v>2.4</v>
      </c>
      <c r="M632" s="43" t="s">
        <v>70</v>
      </c>
      <c r="O632" s="19"/>
      <c r="P632" s="19"/>
      <c r="Q632" s="19"/>
      <c r="R632" s="19"/>
      <c r="S632" s="19"/>
    </row>
    <row r="633" spans="1:21" x14ac:dyDescent="0.15">
      <c r="A633" s="3"/>
      <c r="B633" s="23" t="s">
        <v>68</v>
      </c>
      <c r="C633" s="4"/>
      <c r="D633" s="68">
        <f t="shared" si="299"/>
        <v>81</v>
      </c>
      <c r="E633" s="69">
        <f t="shared" si="299"/>
        <v>17</v>
      </c>
      <c r="F633" s="69">
        <f t="shared" si="299"/>
        <v>1</v>
      </c>
      <c r="G633" s="70">
        <f t="shared" si="299"/>
        <v>3</v>
      </c>
      <c r="H633" s="118">
        <f t="shared" si="299"/>
        <v>0</v>
      </c>
      <c r="I633" s="71">
        <f t="shared" ref="I633:I635" si="302">SUM(D633:E633)</f>
        <v>98</v>
      </c>
      <c r="J633" s="70">
        <f t="shared" si="301"/>
        <v>4</v>
      </c>
      <c r="K633" s="72">
        <f t="shared" si="280"/>
        <v>102</v>
      </c>
      <c r="L633" s="29">
        <f t="shared" si="281"/>
        <v>3.9</v>
      </c>
      <c r="M633" s="43" t="s">
        <v>70</v>
      </c>
      <c r="O633" s="19"/>
      <c r="P633" s="19"/>
      <c r="Q633" s="19"/>
      <c r="R633" s="19"/>
      <c r="S633" s="19"/>
    </row>
    <row r="634" spans="1:21" x14ac:dyDescent="0.15">
      <c r="A634" s="3"/>
      <c r="B634" s="23" t="s">
        <v>69</v>
      </c>
      <c r="C634" s="4"/>
      <c r="D634" s="68">
        <f t="shared" si="299"/>
        <v>85</v>
      </c>
      <c r="E634" s="69">
        <f t="shared" si="299"/>
        <v>11</v>
      </c>
      <c r="F634" s="69">
        <f t="shared" si="299"/>
        <v>0</v>
      </c>
      <c r="G634" s="70">
        <f t="shared" si="299"/>
        <v>1</v>
      </c>
      <c r="H634" s="118">
        <f t="shared" si="299"/>
        <v>0</v>
      </c>
      <c r="I634" s="71">
        <f t="shared" si="302"/>
        <v>96</v>
      </c>
      <c r="J634" s="70">
        <f t="shared" si="301"/>
        <v>1</v>
      </c>
      <c r="K634" s="72">
        <f t="shared" si="280"/>
        <v>97</v>
      </c>
      <c r="L634" s="29">
        <f t="shared" si="281"/>
        <v>1</v>
      </c>
      <c r="M634" s="43" t="s">
        <v>70</v>
      </c>
      <c r="O634" s="88"/>
      <c r="P634" s="89"/>
      <c r="Q634" s="88"/>
      <c r="R634" s="88"/>
      <c r="S634" s="88"/>
    </row>
    <row r="635" spans="1:21" x14ac:dyDescent="0.15">
      <c r="A635" s="5"/>
      <c r="B635" s="24" t="s">
        <v>40</v>
      </c>
      <c r="C635" s="7"/>
      <c r="D635" s="73">
        <f>P630-P629</f>
        <v>96</v>
      </c>
      <c r="E635" s="74">
        <f t="shared" si="299"/>
        <v>16</v>
      </c>
      <c r="F635" s="74">
        <f t="shared" si="299"/>
        <v>1</v>
      </c>
      <c r="G635" s="75">
        <f t="shared" si="299"/>
        <v>1</v>
      </c>
      <c r="H635" s="119">
        <f t="shared" si="299"/>
        <v>0</v>
      </c>
      <c r="I635" s="76">
        <f t="shared" si="302"/>
        <v>112</v>
      </c>
      <c r="J635" s="75">
        <f t="shared" si="301"/>
        <v>2</v>
      </c>
      <c r="K635" s="77">
        <f t="shared" si="280"/>
        <v>114</v>
      </c>
      <c r="L635" s="30">
        <f t="shared" si="281"/>
        <v>1.8</v>
      </c>
      <c r="M635" s="44" t="s">
        <v>70</v>
      </c>
      <c r="O635" s="88"/>
      <c r="P635" s="88"/>
      <c r="Q635" s="88"/>
      <c r="R635" s="88"/>
      <c r="S635" s="88"/>
    </row>
    <row r="636" spans="1:21" ht="12" thickBot="1" x14ac:dyDescent="0.2">
      <c r="A636" s="20"/>
      <c r="B636" s="25" t="s">
        <v>111</v>
      </c>
      <c r="C636" s="21"/>
      <c r="D636" s="83">
        <f>SUM(D630:D635)</f>
        <v>582</v>
      </c>
      <c r="E636" s="84">
        <f t="shared" ref="E636:H636" si="303">SUM(E630:E635)</f>
        <v>109</v>
      </c>
      <c r="F636" s="84">
        <f t="shared" si="303"/>
        <v>5</v>
      </c>
      <c r="G636" s="85">
        <f t="shared" si="303"/>
        <v>11</v>
      </c>
      <c r="H636" s="121">
        <f t="shared" si="303"/>
        <v>2</v>
      </c>
      <c r="I636" s="86">
        <f>SUM(D636:E636)</f>
        <v>691</v>
      </c>
      <c r="J636" s="85">
        <f>SUM(F636:G636)</f>
        <v>16</v>
      </c>
      <c r="K636" s="67">
        <f t="shared" si="280"/>
        <v>709</v>
      </c>
      <c r="L636" s="27">
        <f>IF(ISERROR(ROUND(J636/K636*100,1)),"-",ROUND(J636/K636*100,1))</f>
        <v>2.2999999999999998</v>
      </c>
      <c r="M636" s="45">
        <f>IF(ISERROR(ROUND(K636/$K$637*100,1)),"-",ROUND(K636/$K$637*100,1))</f>
        <v>11.5</v>
      </c>
      <c r="O636" s="88"/>
      <c r="P636" s="90"/>
      <c r="Q636" s="90"/>
      <c r="R636" s="90"/>
      <c r="S636" s="90"/>
    </row>
    <row r="637" spans="1:21" ht="12" thickTop="1" x14ac:dyDescent="0.15">
      <c r="A637" s="97"/>
      <c r="B637" s="98" t="s">
        <v>106</v>
      </c>
      <c r="C637" s="99"/>
      <c r="D637" s="100">
        <f>SUM(D601,D608,D615,D622,D629,D636)</f>
        <v>4836</v>
      </c>
      <c r="E637" s="101">
        <f t="shared" ref="E637:J637" si="304">SUM(E601,E608,E615,E622,E629,E636)</f>
        <v>1051</v>
      </c>
      <c r="F637" s="101">
        <f t="shared" si="304"/>
        <v>47</v>
      </c>
      <c r="G637" s="102">
        <f t="shared" si="304"/>
        <v>132</v>
      </c>
      <c r="H637" s="122">
        <f t="shared" si="304"/>
        <v>111</v>
      </c>
      <c r="I637" s="103">
        <f t="shared" si="304"/>
        <v>5887</v>
      </c>
      <c r="J637" s="102">
        <f t="shared" si="304"/>
        <v>179</v>
      </c>
      <c r="K637" s="104">
        <f t="shared" si="280"/>
        <v>6177</v>
      </c>
      <c r="L637" s="105">
        <f t="shared" ref="L637" si="305">IF(ISERROR(ROUND(J637/K637*100,1)),"-",ROUND(J637/K637*100,1))</f>
        <v>2.9</v>
      </c>
      <c r="M637" s="106">
        <f>IF(ISERROR(ROUND(K637/$K637*100,1)),"-",ROUND(K637/$K637*100,1))</f>
        <v>100</v>
      </c>
      <c r="O637" s="88"/>
      <c r="P637" s="88"/>
      <c r="Q637" s="88"/>
      <c r="R637" s="88"/>
      <c r="S637" s="88"/>
    </row>
    <row r="639" spans="1:21" x14ac:dyDescent="0.15">
      <c r="T639" s="33"/>
    </row>
    <row r="640" spans="1:21" x14ac:dyDescent="0.15">
      <c r="B640" s="41" t="s">
        <v>92</v>
      </c>
      <c r="P640" s="41" t="str">
        <f>B640</f>
        <v>C→B</v>
      </c>
    </row>
    <row r="641" spans="1:24" ht="21" x14ac:dyDescent="0.15">
      <c r="A641" s="1"/>
      <c r="B641" s="13"/>
      <c r="C641" s="26" t="s">
        <v>2</v>
      </c>
      <c r="D641" s="52" t="s">
        <v>48</v>
      </c>
      <c r="E641" s="53" t="s">
        <v>49</v>
      </c>
      <c r="F641" s="53" t="s">
        <v>104</v>
      </c>
      <c r="G641" s="54" t="s">
        <v>105</v>
      </c>
      <c r="H641" s="115" t="s">
        <v>108</v>
      </c>
      <c r="I641" s="55" t="s">
        <v>50</v>
      </c>
      <c r="J641" s="56" t="s">
        <v>51</v>
      </c>
      <c r="K641" s="57" t="s">
        <v>52</v>
      </c>
      <c r="L641" s="14" t="s">
        <v>53</v>
      </c>
      <c r="M641" s="14" t="s">
        <v>54</v>
      </c>
      <c r="P641" s="8" t="s">
        <v>71</v>
      </c>
      <c r="Q641" s="8" t="s">
        <v>71</v>
      </c>
      <c r="R641" s="8" t="s">
        <v>72</v>
      </c>
      <c r="S641" s="8" t="s">
        <v>72</v>
      </c>
      <c r="T641" s="123" t="s">
        <v>107</v>
      </c>
      <c r="U641" s="87"/>
      <c r="V641" s="87"/>
      <c r="W641" s="87"/>
      <c r="X641" s="87"/>
    </row>
    <row r="642" spans="1:24" x14ac:dyDescent="0.15">
      <c r="A642" s="5" t="s">
        <v>1</v>
      </c>
      <c r="B642" s="10"/>
      <c r="C642" s="15"/>
      <c r="D642" s="58" t="s">
        <v>46</v>
      </c>
      <c r="E642" s="59" t="s">
        <v>46</v>
      </c>
      <c r="F642" s="59" t="s">
        <v>46</v>
      </c>
      <c r="G642" s="60" t="s">
        <v>46</v>
      </c>
      <c r="H642" s="116" t="s">
        <v>46</v>
      </c>
      <c r="I642" s="61" t="s">
        <v>46</v>
      </c>
      <c r="J642" s="60" t="s">
        <v>46</v>
      </c>
      <c r="K642" s="62" t="s">
        <v>46</v>
      </c>
      <c r="L642" s="16" t="s">
        <v>47</v>
      </c>
      <c r="M642" s="16" t="s">
        <v>47</v>
      </c>
      <c r="P642" s="33" t="s">
        <v>73</v>
      </c>
      <c r="Q642" s="33" t="s">
        <v>74</v>
      </c>
      <c r="R642" s="33" t="s">
        <v>84</v>
      </c>
      <c r="S642" s="33" t="s">
        <v>75</v>
      </c>
      <c r="T642" s="123"/>
      <c r="U642" s="87"/>
      <c r="V642" s="87"/>
    </row>
    <row r="643" spans="1:24" x14ac:dyDescent="0.15">
      <c r="A643" s="1"/>
      <c r="B643" s="22" t="s">
        <v>3</v>
      </c>
      <c r="C643" s="2"/>
      <c r="D643" s="63">
        <f>P643</f>
        <v>2</v>
      </c>
      <c r="E643" s="64">
        <f>Q643</f>
        <v>0</v>
      </c>
      <c r="F643" s="64">
        <f>R643</f>
        <v>0</v>
      </c>
      <c r="G643" s="65">
        <f>S643</f>
        <v>0</v>
      </c>
      <c r="H643" s="117">
        <f>T643</f>
        <v>0</v>
      </c>
      <c r="I643" s="66">
        <f t="shared" ref="I643:I651" si="306">SUM(D643:E643)</f>
        <v>2</v>
      </c>
      <c r="J643" s="65">
        <f t="shared" ref="J643:J655" si="307">SUM(F643:G643)</f>
        <v>0</v>
      </c>
      <c r="K643" s="67">
        <f>SUM(D643:H643)</f>
        <v>2</v>
      </c>
      <c r="L643" s="28">
        <f>IF(ISERROR(ROUND(J643/K643*100,1)),"-",ROUND(J643/K643*100,1))</f>
        <v>0</v>
      </c>
      <c r="M643" s="42" t="s">
        <v>70</v>
      </c>
      <c r="O643" s="8" t="s">
        <v>3</v>
      </c>
      <c r="P643" s="34">
        <v>2</v>
      </c>
      <c r="Q643" s="34">
        <v>0</v>
      </c>
      <c r="R643" s="34">
        <v>0</v>
      </c>
      <c r="S643" s="34">
        <v>0</v>
      </c>
      <c r="T643" s="8">
        <v>0</v>
      </c>
      <c r="U643" s="87"/>
      <c r="V643" s="87"/>
    </row>
    <row r="644" spans="1:24" x14ac:dyDescent="0.15">
      <c r="A644" s="3"/>
      <c r="B644" s="23" t="s">
        <v>4</v>
      </c>
      <c r="C644" s="4"/>
      <c r="D644" s="68">
        <f>P644-P643</f>
        <v>2</v>
      </c>
      <c r="E644" s="69">
        <f>Q644-Q643</f>
        <v>0</v>
      </c>
      <c r="F644" s="69">
        <f>R644-R643</f>
        <v>0</v>
      </c>
      <c r="G644" s="70">
        <f>S644-S643</f>
        <v>0</v>
      </c>
      <c r="H644" s="118">
        <f>T644-T643</f>
        <v>0</v>
      </c>
      <c r="I644" s="71">
        <f t="shared" si="306"/>
        <v>2</v>
      </c>
      <c r="J644" s="70">
        <f t="shared" si="307"/>
        <v>0</v>
      </c>
      <c r="K644" s="72">
        <f t="shared" ref="K644:K685" si="308">SUM(D644:H644)</f>
        <v>2</v>
      </c>
      <c r="L644" s="29">
        <f t="shared" ref="L644:L683" si="309">IF(ISERROR(ROUND(J644/K644*100,1)),"-",ROUND(J644/K644*100,1))</f>
        <v>0</v>
      </c>
      <c r="M644" s="43" t="s">
        <v>70</v>
      </c>
      <c r="O644" s="8" t="s">
        <v>4</v>
      </c>
      <c r="P644" s="34">
        <v>4</v>
      </c>
      <c r="Q644" s="34">
        <v>0</v>
      </c>
      <c r="R644" s="34">
        <v>0</v>
      </c>
      <c r="S644" s="34">
        <v>0</v>
      </c>
      <c r="T644" s="8">
        <v>0</v>
      </c>
      <c r="U644" s="87"/>
      <c r="V644" s="87"/>
    </row>
    <row r="645" spans="1:24" x14ac:dyDescent="0.15">
      <c r="A645" s="3"/>
      <c r="B645" s="23" t="s">
        <v>5</v>
      </c>
      <c r="C645" s="4"/>
      <c r="D645" s="68">
        <f t="shared" ref="D645:H648" si="310">P645-P644</f>
        <v>0</v>
      </c>
      <c r="E645" s="69">
        <f t="shared" si="310"/>
        <v>1</v>
      </c>
      <c r="F645" s="69">
        <f t="shared" si="310"/>
        <v>0</v>
      </c>
      <c r="G645" s="70">
        <f t="shared" si="310"/>
        <v>0</v>
      </c>
      <c r="H645" s="118">
        <f t="shared" si="310"/>
        <v>0</v>
      </c>
      <c r="I645" s="71">
        <f t="shared" si="306"/>
        <v>1</v>
      </c>
      <c r="J645" s="70">
        <f t="shared" si="307"/>
        <v>0</v>
      </c>
      <c r="K645" s="72">
        <f t="shared" si="308"/>
        <v>1</v>
      </c>
      <c r="L645" s="29">
        <f t="shared" si="309"/>
        <v>0</v>
      </c>
      <c r="M645" s="43" t="s">
        <v>70</v>
      </c>
      <c r="O645" s="8" t="s">
        <v>5</v>
      </c>
      <c r="P645" s="34">
        <v>4</v>
      </c>
      <c r="Q645" s="34">
        <v>1</v>
      </c>
      <c r="R645" s="34">
        <v>0</v>
      </c>
      <c r="S645" s="34">
        <v>0</v>
      </c>
      <c r="T645" s="8">
        <v>0</v>
      </c>
      <c r="U645" s="87"/>
      <c r="V645" s="87"/>
    </row>
    <row r="646" spans="1:24" x14ac:dyDescent="0.15">
      <c r="A646" s="3"/>
      <c r="B646" s="23" t="s">
        <v>6</v>
      </c>
      <c r="C646" s="4"/>
      <c r="D646" s="68">
        <f t="shared" si="310"/>
        <v>0</v>
      </c>
      <c r="E646" s="69">
        <f t="shared" si="310"/>
        <v>1</v>
      </c>
      <c r="F646" s="69">
        <f t="shared" si="310"/>
        <v>0</v>
      </c>
      <c r="G646" s="70">
        <f t="shared" si="310"/>
        <v>0</v>
      </c>
      <c r="H646" s="118">
        <f t="shared" si="310"/>
        <v>2</v>
      </c>
      <c r="I646" s="71">
        <f t="shared" si="306"/>
        <v>1</v>
      </c>
      <c r="J646" s="70">
        <f t="shared" si="307"/>
        <v>0</v>
      </c>
      <c r="K646" s="72">
        <f t="shared" si="308"/>
        <v>3</v>
      </c>
      <c r="L646" s="29">
        <f t="shared" si="309"/>
        <v>0</v>
      </c>
      <c r="M646" s="43" t="s">
        <v>70</v>
      </c>
      <c r="O646" s="8" t="s">
        <v>6</v>
      </c>
      <c r="P646" s="34">
        <v>4</v>
      </c>
      <c r="Q646" s="34">
        <v>2</v>
      </c>
      <c r="R646" s="34">
        <v>0</v>
      </c>
      <c r="S646" s="34">
        <v>0</v>
      </c>
      <c r="T646" s="8">
        <v>2</v>
      </c>
      <c r="U646" s="87"/>
      <c r="V646" s="87"/>
    </row>
    <row r="647" spans="1:24" s="19" customFormat="1" x14ac:dyDescent="0.15">
      <c r="A647" s="3"/>
      <c r="B647" s="23" t="s">
        <v>7</v>
      </c>
      <c r="C647" s="4"/>
      <c r="D647" s="68">
        <f t="shared" si="310"/>
        <v>2</v>
      </c>
      <c r="E647" s="69">
        <f t="shared" si="310"/>
        <v>0</v>
      </c>
      <c r="F647" s="69">
        <f t="shared" si="310"/>
        <v>0</v>
      </c>
      <c r="G647" s="70">
        <f t="shared" si="310"/>
        <v>0</v>
      </c>
      <c r="H647" s="118">
        <f t="shared" si="310"/>
        <v>0</v>
      </c>
      <c r="I647" s="71">
        <f t="shared" si="306"/>
        <v>2</v>
      </c>
      <c r="J647" s="70">
        <f t="shared" si="307"/>
        <v>0</v>
      </c>
      <c r="K647" s="72">
        <f t="shared" si="308"/>
        <v>2</v>
      </c>
      <c r="L647" s="29">
        <f t="shared" si="309"/>
        <v>0</v>
      </c>
      <c r="M647" s="43" t="s">
        <v>70</v>
      </c>
      <c r="O647" s="8" t="s">
        <v>7</v>
      </c>
      <c r="P647" s="34">
        <v>6</v>
      </c>
      <c r="Q647" s="34">
        <v>2</v>
      </c>
      <c r="R647" s="34">
        <v>0</v>
      </c>
      <c r="S647" s="34">
        <v>0</v>
      </c>
      <c r="T647" s="8">
        <v>2</v>
      </c>
      <c r="U647" s="87"/>
      <c r="V647" s="87"/>
    </row>
    <row r="648" spans="1:24" x14ac:dyDescent="0.15">
      <c r="A648" s="5"/>
      <c r="B648" s="24" t="s">
        <v>8</v>
      </c>
      <c r="C648" s="7"/>
      <c r="D648" s="73">
        <f t="shared" si="310"/>
        <v>1</v>
      </c>
      <c r="E648" s="74">
        <f t="shared" si="310"/>
        <v>0</v>
      </c>
      <c r="F648" s="74">
        <f t="shared" si="310"/>
        <v>0</v>
      </c>
      <c r="G648" s="75">
        <f t="shared" si="310"/>
        <v>0</v>
      </c>
      <c r="H648" s="119">
        <f t="shared" si="310"/>
        <v>0</v>
      </c>
      <c r="I648" s="76">
        <f t="shared" si="306"/>
        <v>1</v>
      </c>
      <c r="J648" s="75">
        <f t="shared" si="307"/>
        <v>0</v>
      </c>
      <c r="K648" s="77">
        <f t="shared" si="308"/>
        <v>1</v>
      </c>
      <c r="L648" s="30">
        <f t="shared" si="309"/>
        <v>0</v>
      </c>
      <c r="M648" s="44" t="s">
        <v>70</v>
      </c>
      <c r="O648" s="8" t="s">
        <v>8</v>
      </c>
      <c r="P648" s="34">
        <v>7</v>
      </c>
      <c r="Q648" s="34">
        <v>2</v>
      </c>
      <c r="R648" s="34">
        <v>0</v>
      </c>
      <c r="S648" s="34">
        <v>0</v>
      </c>
      <c r="T648" s="8">
        <v>2</v>
      </c>
      <c r="U648" s="87"/>
      <c r="V648" s="87"/>
    </row>
    <row r="649" spans="1:24" x14ac:dyDescent="0.15">
      <c r="A649" s="17"/>
      <c r="B649" s="25" t="s">
        <v>157</v>
      </c>
      <c r="C649" s="18"/>
      <c r="D649" s="78">
        <f>SUM(D643:D648)</f>
        <v>7</v>
      </c>
      <c r="E649" s="79">
        <f>SUM(E643:E648)</f>
        <v>2</v>
      </c>
      <c r="F649" s="79">
        <f>SUM(F643:F648)</f>
        <v>0</v>
      </c>
      <c r="G649" s="80">
        <f>SUM(G643:G648)</f>
        <v>0</v>
      </c>
      <c r="H649" s="120">
        <f>SUM(H643:H648)</f>
        <v>2</v>
      </c>
      <c r="I649" s="81">
        <f t="shared" si="306"/>
        <v>9</v>
      </c>
      <c r="J649" s="80">
        <f t="shared" si="307"/>
        <v>0</v>
      </c>
      <c r="K649" s="82">
        <f t="shared" si="308"/>
        <v>11</v>
      </c>
      <c r="L649" s="31">
        <f t="shared" si="309"/>
        <v>0</v>
      </c>
      <c r="M649" s="45">
        <f>IF(ISERROR(ROUND(K649/$K$685*100,1)),"-",ROUND(K649/$K$685*100,1))</f>
        <v>10.8</v>
      </c>
      <c r="O649" s="35" t="s">
        <v>9</v>
      </c>
      <c r="P649" s="36">
        <v>10</v>
      </c>
      <c r="Q649" s="36">
        <v>2</v>
      </c>
      <c r="R649" s="36">
        <v>0</v>
      </c>
      <c r="S649" s="36">
        <v>0</v>
      </c>
      <c r="T649" s="36">
        <v>2</v>
      </c>
      <c r="U649" s="87"/>
      <c r="V649" s="87"/>
    </row>
    <row r="650" spans="1:24" x14ac:dyDescent="0.15">
      <c r="A650" s="1"/>
      <c r="B650" s="22" t="s">
        <v>158</v>
      </c>
      <c r="C650" s="2"/>
      <c r="D650" s="63">
        <f>P649-P648</f>
        <v>3</v>
      </c>
      <c r="E650" s="64">
        <f>Q649-Q648</f>
        <v>0</v>
      </c>
      <c r="F650" s="64">
        <f>R649-R648</f>
        <v>0</v>
      </c>
      <c r="G650" s="65">
        <f t="shared" ref="G650:H654" si="311">S649-S648</f>
        <v>0</v>
      </c>
      <c r="H650" s="117">
        <f t="shared" si="311"/>
        <v>0</v>
      </c>
      <c r="I650" s="66">
        <f t="shared" si="306"/>
        <v>3</v>
      </c>
      <c r="J650" s="65">
        <f t="shared" si="307"/>
        <v>0</v>
      </c>
      <c r="K650" s="67">
        <f t="shared" si="308"/>
        <v>3</v>
      </c>
      <c r="L650" s="28">
        <f t="shared" si="309"/>
        <v>0</v>
      </c>
      <c r="M650" s="42" t="s">
        <v>70</v>
      </c>
      <c r="O650" s="37" t="s">
        <v>10</v>
      </c>
      <c r="P650" s="38">
        <v>14</v>
      </c>
      <c r="Q650" s="38">
        <v>2</v>
      </c>
      <c r="R650" s="38">
        <v>0</v>
      </c>
      <c r="S650" s="38">
        <v>0</v>
      </c>
      <c r="T650" s="8">
        <v>2</v>
      </c>
      <c r="U650" s="87"/>
      <c r="V650" s="87"/>
    </row>
    <row r="651" spans="1:24" x14ac:dyDescent="0.15">
      <c r="A651" s="3"/>
      <c r="B651" s="23" t="s">
        <v>10</v>
      </c>
      <c r="C651" s="4"/>
      <c r="D651" s="68">
        <f t="shared" ref="D651:F655" si="312">P650-P649</f>
        <v>4</v>
      </c>
      <c r="E651" s="69">
        <f t="shared" si="312"/>
        <v>0</v>
      </c>
      <c r="F651" s="69">
        <f t="shared" si="312"/>
        <v>0</v>
      </c>
      <c r="G651" s="70">
        <f t="shared" si="311"/>
        <v>0</v>
      </c>
      <c r="H651" s="118">
        <f t="shared" si="311"/>
        <v>0</v>
      </c>
      <c r="I651" s="71">
        <f t="shared" si="306"/>
        <v>4</v>
      </c>
      <c r="J651" s="70">
        <f t="shared" si="307"/>
        <v>0</v>
      </c>
      <c r="K651" s="72">
        <f t="shared" si="308"/>
        <v>4</v>
      </c>
      <c r="L651" s="29">
        <f t="shared" si="309"/>
        <v>0</v>
      </c>
      <c r="M651" s="43" t="s">
        <v>70</v>
      </c>
      <c r="O651" s="37" t="s">
        <v>11</v>
      </c>
      <c r="P651" s="38">
        <v>15</v>
      </c>
      <c r="Q651" s="38">
        <v>2</v>
      </c>
      <c r="R651" s="38">
        <v>0</v>
      </c>
      <c r="S651" s="38">
        <v>0</v>
      </c>
      <c r="T651" s="8">
        <v>2</v>
      </c>
      <c r="U651" s="87"/>
      <c r="V651" s="87"/>
    </row>
    <row r="652" spans="1:24" x14ac:dyDescent="0.15">
      <c r="A652" s="3"/>
      <c r="B652" s="23" t="s">
        <v>11</v>
      </c>
      <c r="C652" s="4"/>
      <c r="D652" s="68">
        <f t="shared" si="312"/>
        <v>1</v>
      </c>
      <c r="E652" s="69">
        <f t="shared" si="312"/>
        <v>0</v>
      </c>
      <c r="F652" s="69">
        <f t="shared" si="312"/>
        <v>0</v>
      </c>
      <c r="G652" s="70">
        <f t="shared" si="311"/>
        <v>0</v>
      </c>
      <c r="H652" s="118">
        <f t="shared" si="311"/>
        <v>0</v>
      </c>
      <c r="I652" s="71">
        <f>SUM(D652:E652)</f>
        <v>1</v>
      </c>
      <c r="J652" s="70">
        <f t="shared" si="307"/>
        <v>0</v>
      </c>
      <c r="K652" s="72">
        <f t="shared" si="308"/>
        <v>1</v>
      </c>
      <c r="L652" s="29">
        <f t="shared" si="309"/>
        <v>0</v>
      </c>
      <c r="M652" s="43" t="s">
        <v>70</v>
      </c>
      <c r="O652" s="37" t="s">
        <v>12</v>
      </c>
      <c r="P652" s="38">
        <v>17</v>
      </c>
      <c r="Q652" s="38">
        <v>2</v>
      </c>
      <c r="R652" s="38">
        <v>0</v>
      </c>
      <c r="S652" s="38">
        <v>0</v>
      </c>
      <c r="T652" s="8">
        <v>2</v>
      </c>
      <c r="U652" s="87"/>
      <c r="V652" s="87"/>
    </row>
    <row r="653" spans="1:24" x14ac:dyDescent="0.15">
      <c r="A653" s="3"/>
      <c r="B653" s="23" t="s">
        <v>12</v>
      </c>
      <c r="C653" s="4"/>
      <c r="D653" s="68">
        <f t="shared" si="312"/>
        <v>2</v>
      </c>
      <c r="E653" s="69">
        <f t="shared" si="312"/>
        <v>0</v>
      </c>
      <c r="F653" s="69">
        <f t="shared" si="312"/>
        <v>0</v>
      </c>
      <c r="G653" s="70">
        <f t="shared" si="311"/>
        <v>0</v>
      </c>
      <c r="H653" s="118">
        <f t="shared" si="311"/>
        <v>0</v>
      </c>
      <c r="I653" s="71">
        <f t="shared" ref="I653:I655" si="313">SUM(D653:E653)</f>
        <v>2</v>
      </c>
      <c r="J653" s="70">
        <f t="shared" si="307"/>
        <v>0</v>
      </c>
      <c r="K653" s="72">
        <f t="shared" si="308"/>
        <v>2</v>
      </c>
      <c r="L653" s="29">
        <f t="shared" si="309"/>
        <v>0</v>
      </c>
      <c r="M653" s="43" t="s">
        <v>70</v>
      </c>
      <c r="O653" s="37" t="s">
        <v>13</v>
      </c>
      <c r="P653" s="38">
        <v>19</v>
      </c>
      <c r="Q653" s="38">
        <v>2</v>
      </c>
      <c r="R653" s="38">
        <v>0</v>
      </c>
      <c r="S653" s="38">
        <v>0</v>
      </c>
      <c r="T653" s="8">
        <v>2</v>
      </c>
      <c r="U653" s="87"/>
      <c r="V653" s="87"/>
    </row>
    <row r="654" spans="1:24" s="19" customFormat="1" x14ac:dyDescent="0.15">
      <c r="A654" s="3"/>
      <c r="B654" s="23" t="s">
        <v>13</v>
      </c>
      <c r="C654" s="4"/>
      <c r="D654" s="68">
        <f t="shared" si="312"/>
        <v>2</v>
      </c>
      <c r="E654" s="69">
        <f t="shared" si="312"/>
        <v>0</v>
      </c>
      <c r="F654" s="69">
        <f t="shared" si="312"/>
        <v>0</v>
      </c>
      <c r="G654" s="70">
        <f t="shared" si="311"/>
        <v>0</v>
      </c>
      <c r="H654" s="118">
        <f t="shared" si="311"/>
        <v>0</v>
      </c>
      <c r="I654" s="71">
        <f t="shared" si="313"/>
        <v>2</v>
      </c>
      <c r="J654" s="70">
        <f t="shared" si="307"/>
        <v>0</v>
      </c>
      <c r="K654" s="72">
        <f t="shared" si="308"/>
        <v>2</v>
      </c>
      <c r="L654" s="29">
        <f t="shared" si="309"/>
        <v>0</v>
      </c>
      <c r="M654" s="43" t="s">
        <v>70</v>
      </c>
      <c r="O654" s="39" t="s">
        <v>14</v>
      </c>
      <c r="P654" s="40">
        <v>20</v>
      </c>
      <c r="Q654" s="40">
        <v>2</v>
      </c>
      <c r="R654" s="40">
        <v>0</v>
      </c>
      <c r="S654" s="40">
        <v>0</v>
      </c>
      <c r="T654" s="8">
        <v>2</v>
      </c>
      <c r="U654" s="87"/>
      <c r="V654" s="87"/>
    </row>
    <row r="655" spans="1:24" x14ac:dyDescent="0.15">
      <c r="A655" s="5"/>
      <c r="B655" s="24" t="s">
        <v>14</v>
      </c>
      <c r="C655" s="7"/>
      <c r="D655" s="73">
        <f t="shared" si="312"/>
        <v>1</v>
      </c>
      <c r="E655" s="74">
        <f t="shared" si="312"/>
        <v>0</v>
      </c>
      <c r="F655" s="74">
        <f t="shared" si="312"/>
        <v>0</v>
      </c>
      <c r="G655" s="75">
        <f>S654-S653</f>
        <v>0</v>
      </c>
      <c r="H655" s="119">
        <f>T654-T653</f>
        <v>0</v>
      </c>
      <c r="I655" s="76">
        <f t="shared" si="313"/>
        <v>1</v>
      </c>
      <c r="J655" s="75">
        <f t="shared" si="307"/>
        <v>0</v>
      </c>
      <c r="K655" s="77">
        <f t="shared" si="308"/>
        <v>1</v>
      </c>
      <c r="L655" s="30">
        <f t="shared" si="309"/>
        <v>0</v>
      </c>
      <c r="M655" s="44" t="s">
        <v>70</v>
      </c>
      <c r="O655" s="35" t="s">
        <v>15</v>
      </c>
      <c r="P655" s="36">
        <v>20</v>
      </c>
      <c r="Q655" s="36">
        <v>2</v>
      </c>
      <c r="R655" s="36">
        <v>0</v>
      </c>
      <c r="S655" s="36">
        <v>0</v>
      </c>
      <c r="T655" s="36">
        <v>2</v>
      </c>
      <c r="U655" s="87"/>
      <c r="V655" s="87"/>
    </row>
    <row r="656" spans="1:24" x14ac:dyDescent="0.15">
      <c r="A656" s="17"/>
      <c r="B656" s="25" t="s">
        <v>159</v>
      </c>
      <c r="C656" s="18"/>
      <c r="D656" s="78">
        <f>SUM(D650:D655)</f>
        <v>13</v>
      </c>
      <c r="E656" s="79">
        <f>SUM(E650:E655)</f>
        <v>0</v>
      </c>
      <c r="F656" s="79">
        <f>SUM(F650:F655)</f>
        <v>0</v>
      </c>
      <c r="G656" s="80">
        <f>SUM(G650:G655)</f>
        <v>0</v>
      </c>
      <c r="H656" s="120">
        <f>SUM(H650:H655)</f>
        <v>0</v>
      </c>
      <c r="I656" s="81">
        <f>SUM(D656:E656)</f>
        <v>13</v>
      </c>
      <c r="J656" s="80">
        <f>SUM(F656:G656)</f>
        <v>0</v>
      </c>
      <c r="K656" s="82">
        <f t="shared" si="308"/>
        <v>13</v>
      </c>
      <c r="L656" s="31">
        <f t="shared" si="309"/>
        <v>0</v>
      </c>
      <c r="M656" s="45">
        <f>IF(ISERROR(ROUND(K656/$K$685*100,1)),"-",ROUND(K656/$K$685*100,1))</f>
        <v>12.7</v>
      </c>
      <c r="O656" s="37" t="s">
        <v>16</v>
      </c>
      <c r="P656" s="38">
        <v>21</v>
      </c>
      <c r="Q656" s="38">
        <v>2</v>
      </c>
      <c r="R656" s="38">
        <v>0</v>
      </c>
      <c r="S656" s="38">
        <v>0</v>
      </c>
      <c r="T656" s="8">
        <v>2</v>
      </c>
      <c r="U656" s="87"/>
      <c r="V656" s="87"/>
    </row>
    <row r="657" spans="1:22" x14ac:dyDescent="0.15">
      <c r="A657" s="1"/>
      <c r="B657" s="22" t="s">
        <v>15</v>
      </c>
      <c r="C657" s="2"/>
      <c r="D657" s="63">
        <f>P655-P654</f>
        <v>0</v>
      </c>
      <c r="E657" s="64">
        <f>Q655-Q654</f>
        <v>0</v>
      </c>
      <c r="F657" s="64">
        <f>R655-R654</f>
        <v>0</v>
      </c>
      <c r="G657" s="65">
        <f t="shared" ref="G657:H662" si="314">S655-S654</f>
        <v>0</v>
      </c>
      <c r="H657" s="117">
        <f t="shared" si="314"/>
        <v>0</v>
      </c>
      <c r="I657" s="66">
        <f>SUM(D657:E657)</f>
        <v>0</v>
      </c>
      <c r="J657" s="65">
        <f>SUM(F657:G657)</f>
        <v>0</v>
      </c>
      <c r="K657" s="67">
        <f t="shared" si="308"/>
        <v>0</v>
      </c>
      <c r="L657" s="28" t="str">
        <f t="shared" si="309"/>
        <v>-</v>
      </c>
      <c r="M657" s="42" t="s">
        <v>70</v>
      </c>
      <c r="O657" s="37" t="s">
        <v>17</v>
      </c>
      <c r="P657" s="38">
        <v>21</v>
      </c>
      <c r="Q657" s="38">
        <v>3</v>
      </c>
      <c r="R657" s="38">
        <v>0</v>
      </c>
      <c r="S657" s="38">
        <v>0</v>
      </c>
      <c r="T657" s="8">
        <v>2</v>
      </c>
      <c r="U657" s="87"/>
      <c r="V657" s="87"/>
    </row>
    <row r="658" spans="1:22" x14ac:dyDescent="0.15">
      <c r="A658" s="3"/>
      <c r="B658" s="23" t="s">
        <v>16</v>
      </c>
      <c r="C658" s="4"/>
      <c r="D658" s="68">
        <f t="shared" ref="D658:F662" si="315">P656-P655</f>
        <v>1</v>
      </c>
      <c r="E658" s="69">
        <f t="shared" si="315"/>
        <v>0</v>
      </c>
      <c r="F658" s="69">
        <f t="shared" si="315"/>
        <v>0</v>
      </c>
      <c r="G658" s="70">
        <f t="shared" si="314"/>
        <v>0</v>
      </c>
      <c r="H658" s="118">
        <f t="shared" si="314"/>
        <v>0</v>
      </c>
      <c r="I658" s="71">
        <f t="shared" ref="I658" si="316">SUM(D658:E658)</f>
        <v>1</v>
      </c>
      <c r="J658" s="70">
        <f t="shared" ref="J658:J662" si="317">SUM(F658:G658)</f>
        <v>0</v>
      </c>
      <c r="K658" s="72">
        <f t="shared" si="308"/>
        <v>1</v>
      </c>
      <c r="L658" s="29">
        <f t="shared" si="309"/>
        <v>0</v>
      </c>
      <c r="M658" s="43" t="s">
        <v>70</v>
      </c>
      <c r="O658" s="37" t="s">
        <v>18</v>
      </c>
      <c r="P658" s="38">
        <v>23</v>
      </c>
      <c r="Q658" s="38">
        <v>3</v>
      </c>
      <c r="R658" s="38">
        <v>0</v>
      </c>
      <c r="S658" s="38">
        <v>0</v>
      </c>
      <c r="T658" s="8">
        <v>2</v>
      </c>
      <c r="U658" s="87"/>
      <c r="V658" s="87"/>
    </row>
    <row r="659" spans="1:22" x14ac:dyDescent="0.15">
      <c r="A659" s="3"/>
      <c r="B659" s="23" t="s">
        <v>17</v>
      </c>
      <c r="C659" s="4"/>
      <c r="D659" s="68">
        <f t="shared" si="315"/>
        <v>0</v>
      </c>
      <c r="E659" s="69">
        <f t="shared" si="315"/>
        <v>1</v>
      </c>
      <c r="F659" s="69">
        <f t="shared" si="315"/>
        <v>0</v>
      </c>
      <c r="G659" s="70">
        <f t="shared" si="314"/>
        <v>0</v>
      </c>
      <c r="H659" s="118">
        <f t="shared" si="314"/>
        <v>0</v>
      </c>
      <c r="I659" s="71">
        <f>SUM(D659:E659)</f>
        <v>1</v>
      </c>
      <c r="J659" s="70">
        <f t="shared" si="317"/>
        <v>0</v>
      </c>
      <c r="K659" s="72">
        <f t="shared" si="308"/>
        <v>1</v>
      </c>
      <c r="L659" s="29">
        <f t="shared" si="309"/>
        <v>0</v>
      </c>
      <c r="M659" s="43" t="s">
        <v>70</v>
      </c>
      <c r="O659" s="37" t="s">
        <v>19</v>
      </c>
      <c r="P659" s="38">
        <v>29</v>
      </c>
      <c r="Q659" s="38">
        <v>3</v>
      </c>
      <c r="R659" s="38">
        <v>0</v>
      </c>
      <c r="S659" s="38">
        <v>1</v>
      </c>
      <c r="T659" s="8">
        <v>2</v>
      </c>
      <c r="U659" s="87"/>
      <c r="V659" s="87"/>
    </row>
    <row r="660" spans="1:22" x14ac:dyDescent="0.15">
      <c r="A660" s="3"/>
      <c r="B660" s="23" t="s">
        <v>18</v>
      </c>
      <c r="C660" s="4"/>
      <c r="D660" s="68">
        <f t="shared" si="315"/>
        <v>2</v>
      </c>
      <c r="E660" s="69">
        <f t="shared" si="315"/>
        <v>0</v>
      </c>
      <c r="F660" s="69">
        <f t="shared" si="315"/>
        <v>0</v>
      </c>
      <c r="G660" s="70">
        <f t="shared" si="314"/>
        <v>0</v>
      </c>
      <c r="H660" s="118">
        <f t="shared" si="314"/>
        <v>0</v>
      </c>
      <c r="I660" s="71">
        <f t="shared" ref="I660:I662" si="318">SUM(D660:E660)</f>
        <v>2</v>
      </c>
      <c r="J660" s="70">
        <f t="shared" si="317"/>
        <v>0</v>
      </c>
      <c r="K660" s="72">
        <f t="shared" si="308"/>
        <v>2</v>
      </c>
      <c r="L660" s="29">
        <f t="shared" si="309"/>
        <v>0</v>
      </c>
      <c r="M660" s="43" t="s">
        <v>70</v>
      </c>
      <c r="O660" s="39" t="s">
        <v>20</v>
      </c>
      <c r="P660" s="40">
        <v>29</v>
      </c>
      <c r="Q660" s="40">
        <v>3</v>
      </c>
      <c r="R660" s="40">
        <v>0</v>
      </c>
      <c r="S660" s="40">
        <v>1</v>
      </c>
      <c r="T660" s="8">
        <v>2</v>
      </c>
      <c r="U660" s="87"/>
      <c r="V660" s="87"/>
    </row>
    <row r="661" spans="1:22" s="19" customFormat="1" x14ac:dyDescent="0.15">
      <c r="A661" s="3"/>
      <c r="B661" s="23" t="s">
        <v>19</v>
      </c>
      <c r="C661" s="4"/>
      <c r="D661" s="68">
        <f t="shared" si="315"/>
        <v>6</v>
      </c>
      <c r="E661" s="69">
        <f t="shared" si="315"/>
        <v>0</v>
      </c>
      <c r="F661" s="69">
        <f t="shared" si="315"/>
        <v>0</v>
      </c>
      <c r="G661" s="70">
        <f t="shared" si="314"/>
        <v>1</v>
      </c>
      <c r="H661" s="118">
        <f t="shared" si="314"/>
        <v>0</v>
      </c>
      <c r="I661" s="71">
        <f t="shared" si="318"/>
        <v>6</v>
      </c>
      <c r="J661" s="70">
        <f t="shared" si="317"/>
        <v>1</v>
      </c>
      <c r="K661" s="72">
        <f t="shared" si="308"/>
        <v>7</v>
      </c>
      <c r="L661" s="29">
        <f t="shared" si="309"/>
        <v>14.3</v>
      </c>
      <c r="M661" s="43" t="s">
        <v>70</v>
      </c>
      <c r="O661" s="35" t="s">
        <v>55</v>
      </c>
      <c r="P661" s="36">
        <v>0</v>
      </c>
      <c r="Q661" s="36">
        <v>0</v>
      </c>
      <c r="R661" s="36">
        <v>0</v>
      </c>
      <c r="S661" s="36">
        <v>0</v>
      </c>
      <c r="T661" s="36">
        <v>0</v>
      </c>
      <c r="U661" s="87"/>
      <c r="V661" s="87"/>
    </row>
    <row r="662" spans="1:22" x14ac:dyDescent="0.15">
      <c r="A662" s="5"/>
      <c r="B662" s="24" t="s">
        <v>20</v>
      </c>
      <c r="C662" s="7"/>
      <c r="D662" s="73">
        <f t="shared" si="315"/>
        <v>0</v>
      </c>
      <c r="E662" s="74">
        <f t="shared" si="315"/>
        <v>0</v>
      </c>
      <c r="F662" s="74">
        <f t="shared" si="315"/>
        <v>0</v>
      </c>
      <c r="G662" s="75">
        <f t="shared" si="314"/>
        <v>0</v>
      </c>
      <c r="H662" s="119">
        <f t="shared" si="314"/>
        <v>0</v>
      </c>
      <c r="I662" s="76">
        <f t="shared" si="318"/>
        <v>0</v>
      </c>
      <c r="J662" s="75">
        <f t="shared" si="317"/>
        <v>0</v>
      </c>
      <c r="K662" s="77">
        <f t="shared" si="308"/>
        <v>0</v>
      </c>
      <c r="L662" s="30" t="str">
        <f t="shared" si="309"/>
        <v>-</v>
      </c>
      <c r="M662" s="44" t="s">
        <v>70</v>
      </c>
      <c r="O662" s="37" t="s">
        <v>21</v>
      </c>
      <c r="P662" s="38">
        <v>3</v>
      </c>
      <c r="Q662" s="38">
        <v>1</v>
      </c>
      <c r="R662" s="38">
        <v>0</v>
      </c>
      <c r="S662" s="38">
        <v>2</v>
      </c>
      <c r="T662" s="8">
        <v>0</v>
      </c>
      <c r="U662" s="87"/>
      <c r="V662" s="87"/>
    </row>
    <row r="663" spans="1:22" x14ac:dyDescent="0.15">
      <c r="A663" s="17"/>
      <c r="B663" s="25" t="s">
        <v>160</v>
      </c>
      <c r="C663" s="18"/>
      <c r="D663" s="78">
        <f>SUM(D657:D662)</f>
        <v>9</v>
      </c>
      <c r="E663" s="79">
        <f>SUM(E657:E662)</f>
        <v>1</v>
      </c>
      <c r="F663" s="79">
        <f>SUM(F657:F662)</f>
        <v>0</v>
      </c>
      <c r="G663" s="80">
        <f>SUM(G657:G662)</f>
        <v>1</v>
      </c>
      <c r="H663" s="120">
        <f>SUM(H657:H662)</f>
        <v>0</v>
      </c>
      <c r="I663" s="81">
        <f>SUM(D663:E663)</f>
        <v>10</v>
      </c>
      <c r="J663" s="80">
        <f>SUM(F663:G663)</f>
        <v>1</v>
      </c>
      <c r="K663" s="82">
        <f t="shared" si="308"/>
        <v>11</v>
      </c>
      <c r="L663" s="31">
        <f t="shared" si="309"/>
        <v>9.1</v>
      </c>
      <c r="M663" s="45">
        <f>IF(ISERROR(ROUND(K663/$K$685*100,1)),"-",ROUND(K663/$K$685*100,1))</f>
        <v>10.8</v>
      </c>
      <c r="O663" s="37" t="s">
        <v>22</v>
      </c>
      <c r="P663" s="38">
        <v>7</v>
      </c>
      <c r="Q663" s="38">
        <v>3</v>
      </c>
      <c r="R663" s="38">
        <v>0</v>
      </c>
      <c r="S663" s="38">
        <v>2</v>
      </c>
      <c r="T663" s="8">
        <v>0</v>
      </c>
      <c r="U663" s="87"/>
      <c r="V663" s="87"/>
    </row>
    <row r="664" spans="1:22" x14ac:dyDescent="0.15">
      <c r="A664" s="1"/>
      <c r="B664" s="22" t="s">
        <v>55</v>
      </c>
      <c r="C664" s="2"/>
      <c r="D664" s="63">
        <f>P661</f>
        <v>0</v>
      </c>
      <c r="E664" s="64">
        <f>Q661</f>
        <v>0</v>
      </c>
      <c r="F664" s="64">
        <f>R661</f>
        <v>0</v>
      </c>
      <c r="G664" s="65">
        <f>S661</f>
        <v>0</v>
      </c>
      <c r="H664" s="117">
        <f>T661</f>
        <v>0</v>
      </c>
      <c r="I664" s="66">
        <f>SUM(D664:E664)</f>
        <v>0</v>
      </c>
      <c r="J664" s="65">
        <f>SUM(F664:G664)</f>
        <v>0</v>
      </c>
      <c r="K664" s="67">
        <f t="shared" si="308"/>
        <v>0</v>
      </c>
      <c r="L664" s="28" t="str">
        <f t="shared" si="309"/>
        <v>-</v>
      </c>
      <c r="M664" s="42" t="s">
        <v>70</v>
      </c>
      <c r="O664" s="37" t="s">
        <v>23</v>
      </c>
      <c r="P664" s="38">
        <v>9</v>
      </c>
      <c r="Q664" s="38">
        <v>3</v>
      </c>
      <c r="R664" s="38">
        <v>0</v>
      </c>
      <c r="S664" s="38">
        <v>3</v>
      </c>
      <c r="T664" s="8">
        <v>0</v>
      </c>
      <c r="U664" s="87"/>
      <c r="V664" s="87"/>
    </row>
    <row r="665" spans="1:22" x14ac:dyDescent="0.15">
      <c r="A665" s="3"/>
      <c r="B665" s="23" t="s">
        <v>56</v>
      </c>
      <c r="C665" s="4"/>
      <c r="D665" s="68">
        <f t="shared" ref="D665:H669" si="319">P662-P661</f>
        <v>3</v>
      </c>
      <c r="E665" s="69">
        <f t="shared" si="319"/>
        <v>1</v>
      </c>
      <c r="F665" s="69">
        <f t="shared" si="319"/>
        <v>0</v>
      </c>
      <c r="G665" s="70">
        <f t="shared" si="319"/>
        <v>2</v>
      </c>
      <c r="H665" s="118">
        <f t="shared" si="319"/>
        <v>0</v>
      </c>
      <c r="I665" s="71">
        <f t="shared" ref="I665" si="320">SUM(D665:E665)</f>
        <v>4</v>
      </c>
      <c r="J665" s="70">
        <f t="shared" ref="J665:J669" si="321">SUM(F665:G665)</f>
        <v>2</v>
      </c>
      <c r="K665" s="72">
        <f t="shared" si="308"/>
        <v>6</v>
      </c>
      <c r="L665" s="29">
        <f t="shared" si="309"/>
        <v>33.299999999999997</v>
      </c>
      <c r="M665" s="43" t="s">
        <v>70</v>
      </c>
      <c r="O665" s="37" t="s">
        <v>24</v>
      </c>
      <c r="P665" s="38">
        <v>13</v>
      </c>
      <c r="Q665" s="38">
        <v>3</v>
      </c>
      <c r="R665" s="38">
        <v>0</v>
      </c>
      <c r="S665" s="38">
        <v>4</v>
      </c>
      <c r="T665" s="8">
        <v>0</v>
      </c>
      <c r="U665" s="87"/>
      <c r="V665" s="87"/>
    </row>
    <row r="666" spans="1:22" s="19" customFormat="1" x14ac:dyDescent="0.15">
      <c r="A666" s="3"/>
      <c r="B666" s="23" t="s">
        <v>57</v>
      </c>
      <c r="C666" s="4"/>
      <c r="D666" s="68">
        <f t="shared" si="319"/>
        <v>4</v>
      </c>
      <c r="E666" s="69">
        <f t="shared" si="319"/>
        <v>2</v>
      </c>
      <c r="F666" s="69">
        <f t="shared" si="319"/>
        <v>0</v>
      </c>
      <c r="G666" s="70">
        <f t="shared" si="319"/>
        <v>0</v>
      </c>
      <c r="H666" s="118">
        <f t="shared" si="319"/>
        <v>0</v>
      </c>
      <c r="I666" s="71">
        <f>SUM(D666:E666)</f>
        <v>6</v>
      </c>
      <c r="J666" s="70">
        <f t="shared" si="321"/>
        <v>0</v>
      </c>
      <c r="K666" s="72">
        <f t="shared" si="308"/>
        <v>6</v>
      </c>
      <c r="L666" s="29">
        <f t="shared" si="309"/>
        <v>0</v>
      </c>
      <c r="M666" s="43" t="s">
        <v>70</v>
      </c>
      <c r="O666" s="39" t="s">
        <v>25</v>
      </c>
      <c r="P666" s="40">
        <v>18</v>
      </c>
      <c r="Q666" s="40">
        <v>3</v>
      </c>
      <c r="R666" s="40">
        <v>0</v>
      </c>
      <c r="S666" s="40">
        <v>4</v>
      </c>
      <c r="T666" s="8">
        <v>0</v>
      </c>
      <c r="U666" s="87"/>
      <c r="V666" s="87"/>
    </row>
    <row r="667" spans="1:22" x14ac:dyDescent="0.15">
      <c r="A667" s="3"/>
      <c r="B667" s="23" t="s">
        <v>58</v>
      </c>
      <c r="C667" s="4"/>
      <c r="D667" s="68">
        <f t="shared" si="319"/>
        <v>2</v>
      </c>
      <c r="E667" s="69">
        <f t="shared" si="319"/>
        <v>0</v>
      </c>
      <c r="F667" s="69">
        <f t="shared" si="319"/>
        <v>0</v>
      </c>
      <c r="G667" s="70">
        <f t="shared" si="319"/>
        <v>1</v>
      </c>
      <c r="H667" s="118">
        <f t="shared" si="319"/>
        <v>0</v>
      </c>
      <c r="I667" s="71">
        <f t="shared" ref="I667:I669" si="322">SUM(D667:E667)</f>
        <v>2</v>
      </c>
      <c r="J667" s="70">
        <f t="shared" si="321"/>
        <v>1</v>
      </c>
      <c r="K667" s="72">
        <f t="shared" si="308"/>
        <v>3</v>
      </c>
      <c r="L667" s="29">
        <f t="shared" si="309"/>
        <v>33.299999999999997</v>
      </c>
      <c r="M667" s="43" t="s">
        <v>70</v>
      </c>
      <c r="O667" s="35" t="s">
        <v>27</v>
      </c>
      <c r="P667" s="36">
        <v>20</v>
      </c>
      <c r="Q667" s="36">
        <v>3</v>
      </c>
      <c r="R667" s="36">
        <v>0</v>
      </c>
      <c r="S667" s="36">
        <v>4</v>
      </c>
      <c r="T667" s="36">
        <v>0</v>
      </c>
      <c r="U667" s="87"/>
      <c r="V667" s="87"/>
    </row>
    <row r="668" spans="1:22" x14ac:dyDescent="0.15">
      <c r="A668" s="3"/>
      <c r="B668" s="23" t="s">
        <v>59</v>
      </c>
      <c r="C668" s="4"/>
      <c r="D668" s="68">
        <f t="shared" si="319"/>
        <v>4</v>
      </c>
      <c r="E668" s="69">
        <f t="shared" si="319"/>
        <v>0</v>
      </c>
      <c r="F668" s="69">
        <f t="shared" si="319"/>
        <v>0</v>
      </c>
      <c r="G668" s="70">
        <f t="shared" si="319"/>
        <v>1</v>
      </c>
      <c r="H668" s="118">
        <f t="shared" si="319"/>
        <v>0</v>
      </c>
      <c r="I668" s="71">
        <f t="shared" si="322"/>
        <v>4</v>
      </c>
      <c r="J668" s="70">
        <f t="shared" si="321"/>
        <v>1</v>
      </c>
      <c r="K668" s="72">
        <f t="shared" si="308"/>
        <v>5</v>
      </c>
      <c r="L668" s="29">
        <f t="shared" si="309"/>
        <v>20</v>
      </c>
      <c r="M668" s="43" t="s">
        <v>70</v>
      </c>
      <c r="O668" s="37" t="s">
        <v>28</v>
      </c>
      <c r="P668" s="38">
        <v>23</v>
      </c>
      <c r="Q668" s="38">
        <v>3</v>
      </c>
      <c r="R668" s="38">
        <v>0</v>
      </c>
      <c r="S668" s="38">
        <v>4</v>
      </c>
      <c r="T668" s="8">
        <v>0</v>
      </c>
      <c r="U668" s="87"/>
      <c r="V668" s="87"/>
    </row>
    <row r="669" spans="1:22" x14ac:dyDescent="0.15">
      <c r="A669" s="5"/>
      <c r="B669" s="24" t="s">
        <v>26</v>
      </c>
      <c r="C669" s="7"/>
      <c r="D669" s="73">
        <f t="shared" si="319"/>
        <v>5</v>
      </c>
      <c r="E669" s="74">
        <f t="shared" si="319"/>
        <v>0</v>
      </c>
      <c r="F669" s="74">
        <f t="shared" si="319"/>
        <v>0</v>
      </c>
      <c r="G669" s="75">
        <f t="shared" si="319"/>
        <v>0</v>
      </c>
      <c r="H669" s="119">
        <f t="shared" si="319"/>
        <v>0</v>
      </c>
      <c r="I669" s="76">
        <f t="shared" si="322"/>
        <v>5</v>
      </c>
      <c r="J669" s="75">
        <f t="shared" si="321"/>
        <v>0</v>
      </c>
      <c r="K669" s="77">
        <f t="shared" si="308"/>
        <v>5</v>
      </c>
      <c r="L669" s="30">
        <f t="shared" si="309"/>
        <v>0</v>
      </c>
      <c r="M669" s="44" t="s">
        <v>70</v>
      </c>
      <c r="O669" s="37" t="s">
        <v>29</v>
      </c>
      <c r="P669" s="38">
        <v>26</v>
      </c>
      <c r="Q669" s="38">
        <v>3</v>
      </c>
      <c r="R669" s="38">
        <v>0</v>
      </c>
      <c r="S669" s="38">
        <v>4</v>
      </c>
      <c r="T669" s="8">
        <v>0</v>
      </c>
      <c r="U669" s="87"/>
      <c r="V669" s="87"/>
    </row>
    <row r="670" spans="1:22" x14ac:dyDescent="0.15">
      <c r="A670" s="17"/>
      <c r="B670" s="25" t="s">
        <v>113</v>
      </c>
      <c r="C670" s="18"/>
      <c r="D670" s="78">
        <f>SUM(D664:D669)</f>
        <v>18</v>
      </c>
      <c r="E670" s="79">
        <f>SUM(E664:E669)</f>
        <v>3</v>
      </c>
      <c r="F670" s="79">
        <f>SUM(F664:F669)</f>
        <v>0</v>
      </c>
      <c r="G670" s="80">
        <f>SUM(G664:G669)</f>
        <v>4</v>
      </c>
      <c r="H670" s="120">
        <f>SUM(H664:H669)</f>
        <v>0</v>
      </c>
      <c r="I670" s="81">
        <f>SUM(D670:E670)</f>
        <v>21</v>
      </c>
      <c r="J670" s="80">
        <f>SUM(F670:G670)</f>
        <v>4</v>
      </c>
      <c r="K670" s="82">
        <f t="shared" si="308"/>
        <v>25</v>
      </c>
      <c r="L670" s="31">
        <f t="shared" si="309"/>
        <v>16</v>
      </c>
      <c r="M670" s="45">
        <f>IF(ISERROR(ROUND(K670/$K$685*100,1)),"-",ROUND(K670/$K$685*100,1))</f>
        <v>24.5</v>
      </c>
      <c r="O670" s="37" t="s">
        <v>30</v>
      </c>
      <c r="P670" s="38">
        <v>31</v>
      </c>
      <c r="Q670" s="38">
        <v>4</v>
      </c>
      <c r="R670" s="38">
        <v>0</v>
      </c>
      <c r="S670" s="38">
        <v>4</v>
      </c>
      <c r="T670" s="8">
        <v>0</v>
      </c>
      <c r="U670" s="87"/>
      <c r="V670" s="87"/>
    </row>
    <row r="671" spans="1:22" x14ac:dyDescent="0.15">
      <c r="A671" s="1"/>
      <c r="B671" s="22" t="s">
        <v>60</v>
      </c>
      <c r="C671" s="2"/>
      <c r="D671" s="63">
        <f>P667-P666</f>
        <v>2</v>
      </c>
      <c r="E671" s="64">
        <f>Q667-Q666</f>
        <v>0</v>
      </c>
      <c r="F671" s="64">
        <f>R667-R666</f>
        <v>0</v>
      </c>
      <c r="G671" s="65">
        <f>S667-S666</f>
        <v>0</v>
      </c>
      <c r="H671" s="117">
        <f>T667-T666</f>
        <v>0</v>
      </c>
      <c r="I671" s="66">
        <f>SUM(D671:E671)</f>
        <v>2</v>
      </c>
      <c r="J671" s="65">
        <f>SUM(F671:G671)</f>
        <v>0</v>
      </c>
      <c r="K671" s="67">
        <f t="shared" si="308"/>
        <v>2</v>
      </c>
      <c r="L671" s="28">
        <f t="shared" si="309"/>
        <v>0</v>
      </c>
      <c r="M671" s="42" t="s">
        <v>70</v>
      </c>
      <c r="O671" s="37" t="s">
        <v>31</v>
      </c>
      <c r="P671" s="38">
        <v>37</v>
      </c>
      <c r="Q671" s="38">
        <v>4</v>
      </c>
      <c r="R671" s="38">
        <v>0</v>
      </c>
      <c r="S671" s="38">
        <v>4</v>
      </c>
      <c r="T671" s="8">
        <v>0</v>
      </c>
    </row>
    <row r="672" spans="1:22" x14ac:dyDescent="0.15">
      <c r="A672" s="3"/>
      <c r="B672" s="23" t="s">
        <v>61</v>
      </c>
      <c r="C672" s="4"/>
      <c r="D672" s="68">
        <f t="shared" ref="D672:H676" si="323">P668-P667</f>
        <v>3</v>
      </c>
      <c r="E672" s="69">
        <f t="shared" si="323"/>
        <v>0</v>
      </c>
      <c r="F672" s="69">
        <f t="shared" si="323"/>
        <v>0</v>
      </c>
      <c r="G672" s="70">
        <f t="shared" si="323"/>
        <v>0</v>
      </c>
      <c r="H672" s="118">
        <f t="shared" si="323"/>
        <v>0</v>
      </c>
      <c r="I672" s="71">
        <f t="shared" ref="I672" si="324">SUM(D672:E672)</f>
        <v>3</v>
      </c>
      <c r="J672" s="70">
        <f t="shared" ref="J672:J676" si="325">SUM(F672:G672)</f>
        <v>0</v>
      </c>
      <c r="K672" s="72">
        <f t="shared" si="308"/>
        <v>3</v>
      </c>
      <c r="L672" s="29">
        <f t="shared" si="309"/>
        <v>0</v>
      </c>
      <c r="M672" s="43" t="s">
        <v>70</v>
      </c>
      <c r="O672" s="39" t="s">
        <v>32</v>
      </c>
      <c r="P672" s="40">
        <v>40</v>
      </c>
      <c r="Q672" s="40">
        <v>5</v>
      </c>
      <c r="R672" s="40">
        <v>0</v>
      </c>
      <c r="S672" s="40">
        <v>4</v>
      </c>
      <c r="T672" s="8">
        <v>0</v>
      </c>
    </row>
    <row r="673" spans="1:21" s="19" customFormat="1" x14ac:dyDescent="0.15">
      <c r="A673" s="3"/>
      <c r="B673" s="23" t="s">
        <v>62</v>
      </c>
      <c r="C673" s="4"/>
      <c r="D673" s="68">
        <f t="shared" si="323"/>
        <v>3</v>
      </c>
      <c r="E673" s="69">
        <f t="shared" si="323"/>
        <v>0</v>
      </c>
      <c r="F673" s="69">
        <f t="shared" si="323"/>
        <v>0</v>
      </c>
      <c r="G673" s="70">
        <f t="shared" si="323"/>
        <v>0</v>
      </c>
      <c r="H673" s="118">
        <f t="shared" si="323"/>
        <v>0</v>
      </c>
      <c r="I673" s="71">
        <f>SUM(D673:E673)</f>
        <v>3</v>
      </c>
      <c r="J673" s="70">
        <f t="shared" si="325"/>
        <v>0</v>
      </c>
      <c r="K673" s="72">
        <f t="shared" si="308"/>
        <v>3</v>
      </c>
      <c r="L673" s="29">
        <f t="shared" si="309"/>
        <v>0</v>
      </c>
      <c r="M673" s="43" t="s">
        <v>70</v>
      </c>
      <c r="O673" s="35" t="s">
        <v>34</v>
      </c>
      <c r="P673" s="36">
        <v>45</v>
      </c>
      <c r="Q673" s="36">
        <v>5</v>
      </c>
      <c r="R673" s="36">
        <v>0</v>
      </c>
      <c r="S673" s="36">
        <v>4</v>
      </c>
      <c r="T673" s="36">
        <v>0</v>
      </c>
      <c r="U673" s="8"/>
    </row>
    <row r="674" spans="1:21" x14ac:dyDescent="0.15">
      <c r="A674" s="3"/>
      <c r="B674" s="23" t="s">
        <v>63</v>
      </c>
      <c r="C674" s="4"/>
      <c r="D674" s="68">
        <f t="shared" si="323"/>
        <v>5</v>
      </c>
      <c r="E674" s="69">
        <f t="shared" si="323"/>
        <v>1</v>
      </c>
      <c r="F674" s="69">
        <f t="shared" si="323"/>
        <v>0</v>
      </c>
      <c r="G674" s="70">
        <f t="shared" si="323"/>
        <v>0</v>
      </c>
      <c r="H674" s="118">
        <f t="shared" si="323"/>
        <v>0</v>
      </c>
      <c r="I674" s="71">
        <f t="shared" ref="I674:I676" si="326">SUM(D674:E674)</f>
        <v>6</v>
      </c>
      <c r="J674" s="70">
        <f t="shared" si="325"/>
        <v>0</v>
      </c>
      <c r="K674" s="72">
        <f t="shared" si="308"/>
        <v>6</v>
      </c>
      <c r="L674" s="29">
        <f t="shared" si="309"/>
        <v>0</v>
      </c>
      <c r="M674" s="43" t="s">
        <v>70</v>
      </c>
      <c r="O674" s="37" t="s">
        <v>35</v>
      </c>
      <c r="P674" s="38">
        <v>48</v>
      </c>
      <c r="Q674" s="38">
        <v>5</v>
      </c>
      <c r="R674" s="38">
        <v>0</v>
      </c>
      <c r="S674" s="38">
        <v>4</v>
      </c>
      <c r="T674" s="8">
        <v>0</v>
      </c>
    </row>
    <row r="675" spans="1:21" x14ac:dyDescent="0.15">
      <c r="A675" s="3"/>
      <c r="B675" s="23" t="s">
        <v>64</v>
      </c>
      <c r="C675" s="4"/>
      <c r="D675" s="68">
        <f t="shared" si="323"/>
        <v>6</v>
      </c>
      <c r="E675" s="69">
        <f t="shared" si="323"/>
        <v>0</v>
      </c>
      <c r="F675" s="69">
        <f t="shared" si="323"/>
        <v>0</v>
      </c>
      <c r="G675" s="70">
        <f t="shared" si="323"/>
        <v>0</v>
      </c>
      <c r="H675" s="118">
        <f t="shared" si="323"/>
        <v>0</v>
      </c>
      <c r="I675" s="71">
        <f t="shared" si="326"/>
        <v>6</v>
      </c>
      <c r="J675" s="70">
        <f t="shared" si="325"/>
        <v>0</v>
      </c>
      <c r="K675" s="72">
        <f t="shared" si="308"/>
        <v>6</v>
      </c>
      <c r="L675" s="29">
        <f t="shared" si="309"/>
        <v>0</v>
      </c>
      <c r="M675" s="43" t="s">
        <v>70</v>
      </c>
      <c r="O675" s="37" t="s">
        <v>36</v>
      </c>
      <c r="P675" s="38">
        <v>51</v>
      </c>
      <c r="Q675" s="38">
        <v>6</v>
      </c>
      <c r="R675" s="38">
        <v>0</v>
      </c>
      <c r="S675" s="38">
        <v>4</v>
      </c>
      <c r="T675" s="8">
        <v>0</v>
      </c>
    </row>
    <row r="676" spans="1:21" x14ac:dyDescent="0.15">
      <c r="A676" s="5"/>
      <c r="B676" s="24" t="s">
        <v>33</v>
      </c>
      <c r="C676" s="7"/>
      <c r="D676" s="73">
        <f t="shared" si="323"/>
        <v>3</v>
      </c>
      <c r="E676" s="74">
        <f t="shared" si="323"/>
        <v>1</v>
      </c>
      <c r="F676" s="74">
        <f t="shared" si="323"/>
        <v>0</v>
      </c>
      <c r="G676" s="75">
        <f t="shared" si="323"/>
        <v>0</v>
      </c>
      <c r="H676" s="119">
        <f t="shared" si="323"/>
        <v>0</v>
      </c>
      <c r="I676" s="76">
        <f t="shared" si="326"/>
        <v>4</v>
      </c>
      <c r="J676" s="75">
        <f t="shared" si="325"/>
        <v>0</v>
      </c>
      <c r="K676" s="77">
        <f t="shared" si="308"/>
        <v>4</v>
      </c>
      <c r="L676" s="30">
        <f t="shared" si="309"/>
        <v>0</v>
      </c>
      <c r="M676" s="44" t="s">
        <v>70</v>
      </c>
      <c r="O676" s="37" t="s">
        <v>37</v>
      </c>
      <c r="P676" s="38">
        <v>54</v>
      </c>
      <c r="Q676" s="38">
        <v>7</v>
      </c>
      <c r="R676" s="38">
        <v>0</v>
      </c>
      <c r="S676" s="38">
        <v>4</v>
      </c>
      <c r="T676" s="8">
        <v>0</v>
      </c>
    </row>
    <row r="677" spans="1:21" x14ac:dyDescent="0.15">
      <c r="A677" s="17"/>
      <c r="B677" s="25" t="s">
        <v>112</v>
      </c>
      <c r="C677" s="18"/>
      <c r="D677" s="78">
        <f>SUM(D671:D676)</f>
        <v>22</v>
      </c>
      <c r="E677" s="79">
        <f>SUM(E671:E676)</f>
        <v>2</v>
      </c>
      <c r="F677" s="79">
        <f>SUM(F671:F676)</f>
        <v>0</v>
      </c>
      <c r="G677" s="80">
        <f>SUM(G671:G676)</f>
        <v>0</v>
      </c>
      <c r="H677" s="120">
        <f>SUM(H671:H676)</f>
        <v>0</v>
      </c>
      <c r="I677" s="81">
        <f>SUM(D677:E677)</f>
        <v>24</v>
      </c>
      <c r="J677" s="80">
        <f>SUM(F677:G677)</f>
        <v>0</v>
      </c>
      <c r="K677" s="82">
        <f t="shared" si="308"/>
        <v>24</v>
      </c>
      <c r="L677" s="31">
        <f t="shared" si="309"/>
        <v>0</v>
      </c>
      <c r="M677" s="45">
        <f>IF(ISERROR(ROUND(K677/$K$685*100,1)),"-",ROUND(K677/$K$685*100,1))</f>
        <v>23.5</v>
      </c>
      <c r="O677" s="37" t="s">
        <v>38</v>
      </c>
      <c r="P677" s="38">
        <v>56</v>
      </c>
      <c r="Q677" s="38">
        <v>7</v>
      </c>
      <c r="R677" s="38">
        <v>0</v>
      </c>
      <c r="S677" s="38">
        <v>4</v>
      </c>
      <c r="T677" s="8">
        <v>0</v>
      </c>
    </row>
    <row r="678" spans="1:21" x14ac:dyDescent="0.15">
      <c r="A678" s="1"/>
      <c r="B678" s="22" t="s">
        <v>65</v>
      </c>
      <c r="C678" s="2"/>
      <c r="D678" s="63">
        <f>P673-P672</f>
        <v>5</v>
      </c>
      <c r="E678" s="64">
        <f>Q673-Q672</f>
        <v>0</v>
      </c>
      <c r="F678" s="64">
        <f>R673-R672</f>
        <v>0</v>
      </c>
      <c r="G678" s="65">
        <f>S673-S672</f>
        <v>0</v>
      </c>
      <c r="H678" s="117">
        <f>T673-T672</f>
        <v>0</v>
      </c>
      <c r="I678" s="66">
        <f>SUM(D678:E678)</f>
        <v>5</v>
      </c>
      <c r="J678" s="65">
        <f>SUM(F678:G678)</f>
        <v>0</v>
      </c>
      <c r="K678" s="67">
        <f t="shared" si="308"/>
        <v>5</v>
      </c>
      <c r="L678" s="28">
        <f t="shared" si="309"/>
        <v>0</v>
      </c>
      <c r="M678" s="42" t="s">
        <v>70</v>
      </c>
      <c r="O678" s="39" t="s">
        <v>39</v>
      </c>
      <c r="P678" s="40">
        <v>56</v>
      </c>
      <c r="Q678" s="40">
        <v>7</v>
      </c>
      <c r="R678" s="40">
        <v>0</v>
      </c>
      <c r="S678" s="40">
        <v>4</v>
      </c>
      <c r="T678" s="8">
        <v>0</v>
      </c>
    </row>
    <row r="679" spans="1:21" x14ac:dyDescent="0.15">
      <c r="A679" s="3"/>
      <c r="B679" s="23" t="s">
        <v>66</v>
      </c>
      <c r="C679" s="4"/>
      <c r="D679" s="68">
        <f t="shared" ref="D679:H683" si="327">P674-P673</f>
        <v>3</v>
      </c>
      <c r="E679" s="69">
        <f t="shared" si="327"/>
        <v>0</v>
      </c>
      <c r="F679" s="69">
        <f t="shared" si="327"/>
        <v>0</v>
      </c>
      <c r="G679" s="70">
        <f t="shared" si="327"/>
        <v>0</v>
      </c>
      <c r="H679" s="118">
        <f t="shared" si="327"/>
        <v>0</v>
      </c>
      <c r="I679" s="71">
        <f t="shared" ref="I679" si="328">SUM(D679:E679)</f>
        <v>3</v>
      </c>
      <c r="J679" s="70">
        <f t="shared" ref="J679:J683" si="329">SUM(F679:G679)</f>
        <v>0</v>
      </c>
      <c r="K679" s="72">
        <f t="shared" si="308"/>
        <v>3</v>
      </c>
      <c r="L679" s="29">
        <f t="shared" si="309"/>
        <v>0</v>
      </c>
      <c r="M679" s="43" t="s">
        <v>70</v>
      </c>
      <c r="O679" s="19"/>
      <c r="P679" s="19"/>
      <c r="Q679" s="19"/>
      <c r="R679" s="19"/>
      <c r="S679" s="19"/>
    </row>
    <row r="680" spans="1:21" x14ac:dyDescent="0.15">
      <c r="A680" s="3"/>
      <c r="B680" s="23" t="s">
        <v>67</v>
      </c>
      <c r="C680" s="4"/>
      <c r="D680" s="68">
        <f t="shared" si="327"/>
        <v>3</v>
      </c>
      <c r="E680" s="69">
        <f t="shared" si="327"/>
        <v>1</v>
      </c>
      <c r="F680" s="69">
        <f t="shared" si="327"/>
        <v>0</v>
      </c>
      <c r="G680" s="70">
        <f t="shared" si="327"/>
        <v>0</v>
      </c>
      <c r="H680" s="118">
        <f t="shared" si="327"/>
        <v>0</v>
      </c>
      <c r="I680" s="71">
        <f>SUM(D680:E680)</f>
        <v>4</v>
      </c>
      <c r="J680" s="70">
        <f t="shared" si="329"/>
        <v>0</v>
      </c>
      <c r="K680" s="72">
        <f t="shared" si="308"/>
        <v>4</v>
      </c>
      <c r="L680" s="29">
        <f t="shared" si="309"/>
        <v>0</v>
      </c>
      <c r="M680" s="43" t="s">
        <v>70</v>
      </c>
      <c r="O680" s="19"/>
      <c r="P680" s="19"/>
      <c r="Q680" s="19"/>
      <c r="R680" s="19"/>
      <c r="S680" s="19"/>
    </row>
    <row r="681" spans="1:21" x14ac:dyDescent="0.15">
      <c r="A681" s="3"/>
      <c r="B681" s="23" t="s">
        <v>68</v>
      </c>
      <c r="C681" s="4"/>
      <c r="D681" s="68">
        <f t="shared" si="327"/>
        <v>3</v>
      </c>
      <c r="E681" s="69">
        <f t="shared" si="327"/>
        <v>1</v>
      </c>
      <c r="F681" s="69">
        <f t="shared" si="327"/>
        <v>0</v>
      </c>
      <c r="G681" s="70">
        <f t="shared" si="327"/>
        <v>0</v>
      </c>
      <c r="H681" s="118">
        <f t="shared" si="327"/>
        <v>0</v>
      </c>
      <c r="I681" s="71">
        <f t="shared" ref="I681:I683" si="330">SUM(D681:E681)</f>
        <v>4</v>
      </c>
      <c r="J681" s="70">
        <f t="shared" si="329"/>
        <v>0</v>
      </c>
      <c r="K681" s="72">
        <f t="shared" si="308"/>
        <v>4</v>
      </c>
      <c r="L681" s="29">
        <f t="shared" si="309"/>
        <v>0</v>
      </c>
      <c r="M681" s="43" t="s">
        <v>70</v>
      </c>
      <c r="O681" s="19"/>
      <c r="P681" s="19"/>
      <c r="Q681" s="19"/>
      <c r="R681" s="19"/>
      <c r="S681" s="19"/>
    </row>
    <row r="682" spans="1:21" x14ac:dyDescent="0.15">
      <c r="A682" s="3"/>
      <c r="B682" s="23" t="s">
        <v>69</v>
      </c>
      <c r="C682" s="4"/>
      <c r="D682" s="68">
        <f t="shared" si="327"/>
        <v>2</v>
      </c>
      <c r="E682" s="69">
        <f t="shared" si="327"/>
        <v>0</v>
      </c>
      <c r="F682" s="69">
        <f t="shared" si="327"/>
        <v>0</v>
      </c>
      <c r="G682" s="70">
        <f t="shared" si="327"/>
        <v>0</v>
      </c>
      <c r="H682" s="118">
        <f t="shared" si="327"/>
        <v>0</v>
      </c>
      <c r="I682" s="71">
        <f t="shared" si="330"/>
        <v>2</v>
      </c>
      <c r="J682" s="70">
        <f t="shared" si="329"/>
        <v>0</v>
      </c>
      <c r="K682" s="72">
        <f t="shared" si="308"/>
        <v>2</v>
      </c>
      <c r="L682" s="29">
        <f t="shared" si="309"/>
        <v>0</v>
      </c>
      <c r="M682" s="43" t="s">
        <v>70</v>
      </c>
      <c r="O682" s="88"/>
      <c r="P682" s="89"/>
      <c r="Q682" s="88"/>
      <c r="R682" s="88"/>
      <c r="S682" s="88"/>
    </row>
    <row r="683" spans="1:21" x14ac:dyDescent="0.15">
      <c r="A683" s="5"/>
      <c r="B683" s="24" t="s">
        <v>40</v>
      </c>
      <c r="C683" s="7"/>
      <c r="D683" s="73">
        <f>P678-P677</f>
        <v>0</v>
      </c>
      <c r="E683" s="74">
        <f t="shared" si="327"/>
        <v>0</v>
      </c>
      <c r="F683" s="74">
        <f t="shared" si="327"/>
        <v>0</v>
      </c>
      <c r="G683" s="75">
        <f t="shared" si="327"/>
        <v>0</v>
      </c>
      <c r="H683" s="119">
        <f t="shared" si="327"/>
        <v>0</v>
      </c>
      <c r="I683" s="76">
        <f t="shared" si="330"/>
        <v>0</v>
      </c>
      <c r="J683" s="75">
        <f t="shared" si="329"/>
        <v>0</v>
      </c>
      <c r="K683" s="77">
        <f t="shared" si="308"/>
        <v>0</v>
      </c>
      <c r="L683" s="30" t="str">
        <f t="shared" si="309"/>
        <v>-</v>
      </c>
      <c r="M683" s="44" t="s">
        <v>70</v>
      </c>
      <c r="O683" s="88"/>
      <c r="P683" s="88"/>
      <c r="Q683" s="88"/>
      <c r="R683" s="88"/>
      <c r="S683" s="88"/>
    </row>
    <row r="684" spans="1:21" ht="12" thickBot="1" x14ac:dyDescent="0.2">
      <c r="A684" s="20"/>
      <c r="B684" s="25" t="s">
        <v>111</v>
      </c>
      <c r="C684" s="21"/>
      <c r="D684" s="83">
        <f>SUM(D678:D683)</f>
        <v>16</v>
      </c>
      <c r="E684" s="84">
        <f t="shared" ref="E684:H684" si="331">SUM(E678:E683)</f>
        <v>2</v>
      </c>
      <c r="F684" s="84">
        <f t="shared" si="331"/>
        <v>0</v>
      </c>
      <c r="G684" s="85">
        <f t="shared" si="331"/>
        <v>0</v>
      </c>
      <c r="H684" s="121">
        <f t="shared" si="331"/>
        <v>0</v>
      </c>
      <c r="I684" s="86">
        <f>SUM(D684:E684)</f>
        <v>18</v>
      </c>
      <c r="J684" s="85">
        <f>SUM(F684:G684)</f>
        <v>0</v>
      </c>
      <c r="K684" s="67">
        <f t="shared" si="308"/>
        <v>18</v>
      </c>
      <c r="L684" s="27">
        <f>IF(ISERROR(ROUND(J684/K684*100,1)),"-",ROUND(J684/K684*100,1))</f>
        <v>0</v>
      </c>
      <c r="M684" s="45">
        <f>IF(ISERROR(ROUND(K684/$K$685*100,1)),"-",ROUND(K684/$K$685*100,1))</f>
        <v>17.600000000000001</v>
      </c>
      <c r="O684" s="88"/>
      <c r="P684" s="90"/>
      <c r="Q684" s="90"/>
      <c r="R684" s="90"/>
      <c r="S684" s="90"/>
    </row>
    <row r="685" spans="1:21" ht="12" thickTop="1" x14ac:dyDescent="0.15">
      <c r="A685" s="97"/>
      <c r="B685" s="98" t="s">
        <v>106</v>
      </c>
      <c r="C685" s="99"/>
      <c r="D685" s="100">
        <f>SUM(D649,D656,D663,D670,D677,D684)</f>
        <v>85</v>
      </c>
      <c r="E685" s="101">
        <f t="shared" ref="E685:J685" si="332">SUM(E649,E656,E663,E670,E677,E684)</f>
        <v>10</v>
      </c>
      <c r="F685" s="101">
        <f t="shared" si="332"/>
        <v>0</v>
      </c>
      <c r="G685" s="102">
        <f t="shared" si="332"/>
        <v>5</v>
      </c>
      <c r="H685" s="122">
        <f t="shared" si="332"/>
        <v>2</v>
      </c>
      <c r="I685" s="103">
        <f t="shared" si="332"/>
        <v>95</v>
      </c>
      <c r="J685" s="102">
        <f t="shared" si="332"/>
        <v>5</v>
      </c>
      <c r="K685" s="104">
        <f t="shared" si="308"/>
        <v>102</v>
      </c>
      <c r="L685" s="105">
        <f t="shared" ref="L685" si="333">IF(ISERROR(ROUND(J685/K685*100,1)),"-",ROUND(J685/K685*100,1))</f>
        <v>4.9000000000000004</v>
      </c>
      <c r="M685" s="106">
        <f>IF(ISERROR(ROUND(K685/$K685*100,1)),"-",ROUND(K685/$K685*100,1))</f>
        <v>100</v>
      </c>
      <c r="O685" s="88"/>
      <c r="P685" s="88"/>
      <c r="Q685" s="88"/>
      <c r="R685" s="88"/>
      <c r="S685" s="88"/>
    </row>
    <row r="687" spans="1:21" x14ac:dyDescent="0.15">
      <c r="T687" s="33"/>
    </row>
    <row r="688" spans="1:21" x14ac:dyDescent="0.15">
      <c r="B688" s="41" t="s">
        <v>93</v>
      </c>
      <c r="P688" s="41" t="str">
        <f>B688</f>
        <v>C→D</v>
      </c>
    </row>
    <row r="689" spans="1:24" ht="21" x14ac:dyDescent="0.15">
      <c r="A689" s="1"/>
      <c r="B689" s="13"/>
      <c r="C689" s="26" t="s">
        <v>2</v>
      </c>
      <c r="D689" s="52" t="s">
        <v>48</v>
      </c>
      <c r="E689" s="53" t="s">
        <v>49</v>
      </c>
      <c r="F689" s="53" t="s">
        <v>104</v>
      </c>
      <c r="G689" s="54" t="s">
        <v>105</v>
      </c>
      <c r="H689" s="115" t="s">
        <v>108</v>
      </c>
      <c r="I689" s="55" t="s">
        <v>50</v>
      </c>
      <c r="J689" s="56" t="s">
        <v>51</v>
      </c>
      <c r="K689" s="57" t="s">
        <v>52</v>
      </c>
      <c r="L689" s="14" t="s">
        <v>53</v>
      </c>
      <c r="M689" s="14" t="s">
        <v>54</v>
      </c>
      <c r="P689" s="8" t="s">
        <v>71</v>
      </c>
      <c r="Q689" s="8" t="s">
        <v>71</v>
      </c>
      <c r="R689" s="8" t="s">
        <v>72</v>
      </c>
      <c r="S689" s="8" t="s">
        <v>72</v>
      </c>
      <c r="T689" s="123" t="s">
        <v>107</v>
      </c>
      <c r="U689" s="87"/>
      <c r="V689" s="87"/>
      <c r="W689" s="87"/>
      <c r="X689" s="87"/>
    </row>
    <row r="690" spans="1:24" x14ac:dyDescent="0.15">
      <c r="A690" s="5" t="s">
        <v>1</v>
      </c>
      <c r="B690" s="10"/>
      <c r="C690" s="15"/>
      <c r="D690" s="58" t="s">
        <v>46</v>
      </c>
      <c r="E690" s="59" t="s">
        <v>46</v>
      </c>
      <c r="F690" s="59" t="s">
        <v>46</v>
      </c>
      <c r="G690" s="60" t="s">
        <v>46</v>
      </c>
      <c r="H690" s="116" t="s">
        <v>46</v>
      </c>
      <c r="I690" s="61" t="s">
        <v>46</v>
      </c>
      <c r="J690" s="60" t="s">
        <v>46</v>
      </c>
      <c r="K690" s="62" t="s">
        <v>46</v>
      </c>
      <c r="L690" s="16" t="s">
        <v>47</v>
      </c>
      <c r="M690" s="16" t="s">
        <v>47</v>
      </c>
      <c r="P690" s="33" t="s">
        <v>73</v>
      </c>
      <c r="Q690" s="33" t="s">
        <v>74</v>
      </c>
      <c r="R690" s="33" t="s">
        <v>84</v>
      </c>
      <c r="S690" s="33" t="s">
        <v>75</v>
      </c>
      <c r="T690" s="123"/>
      <c r="U690" s="87"/>
      <c r="V690" s="87"/>
    </row>
    <row r="691" spans="1:24" x14ac:dyDescent="0.15">
      <c r="A691" s="1"/>
      <c r="B691" s="22" t="s">
        <v>3</v>
      </c>
      <c r="C691" s="2"/>
      <c r="D691" s="63">
        <f>P691</f>
        <v>2</v>
      </c>
      <c r="E691" s="64">
        <f>Q691</f>
        <v>3</v>
      </c>
      <c r="F691" s="64">
        <f>R691</f>
        <v>0</v>
      </c>
      <c r="G691" s="65">
        <f>S691</f>
        <v>0</v>
      </c>
      <c r="H691" s="117">
        <f>T691</f>
        <v>0</v>
      </c>
      <c r="I691" s="66">
        <f t="shared" ref="I691:I699" si="334">SUM(D691:E691)</f>
        <v>5</v>
      </c>
      <c r="J691" s="65">
        <f t="shared" ref="J691:J703" si="335">SUM(F691:G691)</f>
        <v>0</v>
      </c>
      <c r="K691" s="67">
        <f>SUM(D691:H691)</f>
        <v>5</v>
      </c>
      <c r="L691" s="28">
        <f>IF(ISERROR(ROUND(J691/K691*100,1)),"-",ROUND(J691/K691*100,1))</f>
        <v>0</v>
      </c>
      <c r="M691" s="42" t="s">
        <v>70</v>
      </c>
      <c r="O691" s="8" t="s">
        <v>3</v>
      </c>
      <c r="P691" s="34">
        <v>2</v>
      </c>
      <c r="Q691" s="34">
        <v>3</v>
      </c>
      <c r="R691" s="34">
        <v>0</v>
      </c>
      <c r="S691" s="34">
        <v>0</v>
      </c>
      <c r="T691" s="8">
        <v>0</v>
      </c>
      <c r="U691" s="87"/>
      <c r="V691" s="87"/>
    </row>
    <row r="692" spans="1:24" x14ac:dyDescent="0.15">
      <c r="A692" s="3"/>
      <c r="B692" s="23" t="s">
        <v>4</v>
      </c>
      <c r="C692" s="4"/>
      <c r="D692" s="68">
        <f>P692-P691</f>
        <v>1</v>
      </c>
      <c r="E692" s="69">
        <f>Q692-Q691</f>
        <v>0</v>
      </c>
      <c r="F692" s="69">
        <f>R692-R691</f>
        <v>0</v>
      </c>
      <c r="G692" s="70">
        <f>S692-S691</f>
        <v>0</v>
      </c>
      <c r="H692" s="118">
        <f>T692-T691</f>
        <v>0</v>
      </c>
      <c r="I692" s="71">
        <f t="shared" si="334"/>
        <v>1</v>
      </c>
      <c r="J692" s="70">
        <f t="shared" si="335"/>
        <v>0</v>
      </c>
      <c r="K692" s="72">
        <f t="shared" ref="K692:K733" si="336">SUM(D692:H692)</f>
        <v>1</v>
      </c>
      <c r="L692" s="29">
        <f t="shared" ref="L692:L731" si="337">IF(ISERROR(ROUND(J692/K692*100,1)),"-",ROUND(J692/K692*100,1))</f>
        <v>0</v>
      </c>
      <c r="M692" s="43" t="s">
        <v>70</v>
      </c>
      <c r="O692" s="8" t="s">
        <v>4</v>
      </c>
      <c r="P692" s="34">
        <v>3</v>
      </c>
      <c r="Q692" s="34">
        <v>3</v>
      </c>
      <c r="R692" s="34">
        <v>0</v>
      </c>
      <c r="S692" s="34">
        <v>0</v>
      </c>
      <c r="T692" s="8">
        <v>0</v>
      </c>
      <c r="U692" s="87"/>
      <c r="V692" s="87"/>
    </row>
    <row r="693" spans="1:24" x14ac:dyDescent="0.15">
      <c r="A693" s="3"/>
      <c r="B693" s="23" t="s">
        <v>5</v>
      </c>
      <c r="C693" s="4"/>
      <c r="D693" s="68">
        <f t="shared" ref="D693:H696" si="338">P693-P692</f>
        <v>0</v>
      </c>
      <c r="E693" s="69">
        <f t="shared" si="338"/>
        <v>1</v>
      </c>
      <c r="F693" s="69">
        <f t="shared" si="338"/>
        <v>0</v>
      </c>
      <c r="G693" s="70">
        <f t="shared" si="338"/>
        <v>1</v>
      </c>
      <c r="H693" s="118">
        <f t="shared" si="338"/>
        <v>0</v>
      </c>
      <c r="I693" s="71">
        <f t="shared" si="334"/>
        <v>1</v>
      </c>
      <c r="J693" s="70">
        <f t="shared" si="335"/>
        <v>1</v>
      </c>
      <c r="K693" s="72">
        <f t="shared" si="336"/>
        <v>2</v>
      </c>
      <c r="L693" s="29">
        <f t="shared" si="337"/>
        <v>50</v>
      </c>
      <c r="M693" s="43" t="s">
        <v>70</v>
      </c>
      <c r="O693" s="8" t="s">
        <v>5</v>
      </c>
      <c r="P693" s="34">
        <v>3</v>
      </c>
      <c r="Q693" s="34">
        <v>4</v>
      </c>
      <c r="R693" s="34">
        <v>0</v>
      </c>
      <c r="S693" s="34">
        <v>1</v>
      </c>
      <c r="T693" s="8">
        <v>0</v>
      </c>
      <c r="U693" s="87"/>
      <c r="V693" s="87"/>
    </row>
    <row r="694" spans="1:24" x14ac:dyDescent="0.15">
      <c r="A694" s="3"/>
      <c r="B694" s="23" t="s">
        <v>6</v>
      </c>
      <c r="C694" s="4"/>
      <c r="D694" s="68">
        <f t="shared" si="338"/>
        <v>2</v>
      </c>
      <c r="E694" s="69">
        <f t="shared" si="338"/>
        <v>0</v>
      </c>
      <c r="F694" s="69">
        <f t="shared" si="338"/>
        <v>0</v>
      </c>
      <c r="G694" s="70">
        <f t="shared" si="338"/>
        <v>0</v>
      </c>
      <c r="H694" s="118">
        <f t="shared" si="338"/>
        <v>0</v>
      </c>
      <c r="I694" s="71">
        <f t="shared" si="334"/>
        <v>2</v>
      </c>
      <c r="J694" s="70">
        <f t="shared" si="335"/>
        <v>0</v>
      </c>
      <c r="K694" s="72">
        <f t="shared" si="336"/>
        <v>2</v>
      </c>
      <c r="L694" s="29">
        <f t="shared" si="337"/>
        <v>0</v>
      </c>
      <c r="M694" s="43" t="s">
        <v>70</v>
      </c>
      <c r="O694" s="8" t="s">
        <v>6</v>
      </c>
      <c r="P694" s="34">
        <v>5</v>
      </c>
      <c r="Q694" s="34">
        <v>4</v>
      </c>
      <c r="R694" s="34">
        <v>0</v>
      </c>
      <c r="S694" s="34">
        <v>1</v>
      </c>
      <c r="T694" s="8">
        <v>0</v>
      </c>
      <c r="U694" s="87"/>
      <c r="V694" s="87"/>
    </row>
    <row r="695" spans="1:24" s="19" customFormat="1" x14ac:dyDescent="0.15">
      <c r="A695" s="3"/>
      <c r="B695" s="23" t="s">
        <v>7</v>
      </c>
      <c r="C695" s="4"/>
      <c r="D695" s="68">
        <f t="shared" si="338"/>
        <v>3</v>
      </c>
      <c r="E695" s="69">
        <f t="shared" si="338"/>
        <v>0</v>
      </c>
      <c r="F695" s="69">
        <f t="shared" si="338"/>
        <v>0</v>
      </c>
      <c r="G695" s="70">
        <f t="shared" si="338"/>
        <v>0</v>
      </c>
      <c r="H695" s="118">
        <f t="shared" si="338"/>
        <v>1</v>
      </c>
      <c r="I695" s="71">
        <f t="shared" si="334"/>
        <v>3</v>
      </c>
      <c r="J695" s="70">
        <f t="shared" si="335"/>
        <v>0</v>
      </c>
      <c r="K695" s="72">
        <f t="shared" si="336"/>
        <v>4</v>
      </c>
      <c r="L695" s="29">
        <f t="shared" si="337"/>
        <v>0</v>
      </c>
      <c r="M695" s="43" t="s">
        <v>70</v>
      </c>
      <c r="O695" s="8" t="s">
        <v>7</v>
      </c>
      <c r="P695" s="34">
        <v>8</v>
      </c>
      <c r="Q695" s="34">
        <v>4</v>
      </c>
      <c r="R695" s="34">
        <v>0</v>
      </c>
      <c r="S695" s="34">
        <v>1</v>
      </c>
      <c r="T695" s="8">
        <v>1</v>
      </c>
      <c r="U695" s="87"/>
      <c r="V695" s="87"/>
    </row>
    <row r="696" spans="1:24" x14ac:dyDescent="0.15">
      <c r="A696" s="5"/>
      <c r="B696" s="24" t="s">
        <v>8</v>
      </c>
      <c r="C696" s="7"/>
      <c r="D696" s="73">
        <f t="shared" si="338"/>
        <v>5</v>
      </c>
      <c r="E696" s="74">
        <f t="shared" si="338"/>
        <v>0</v>
      </c>
      <c r="F696" s="74">
        <f t="shared" si="338"/>
        <v>0</v>
      </c>
      <c r="G696" s="75">
        <f t="shared" si="338"/>
        <v>0</v>
      </c>
      <c r="H696" s="119">
        <f t="shared" si="338"/>
        <v>0</v>
      </c>
      <c r="I696" s="76">
        <f t="shared" si="334"/>
        <v>5</v>
      </c>
      <c r="J696" s="75">
        <f t="shared" si="335"/>
        <v>0</v>
      </c>
      <c r="K696" s="77">
        <f t="shared" si="336"/>
        <v>5</v>
      </c>
      <c r="L696" s="30">
        <f t="shared" si="337"/>
        <v>0</v>
      </c>
      <c r="M696" s="44" t="s">
        <v>70</v>
      </c>
      <c r="O696" s="8" t="s">
        <v>8</v>
      </c>
      <c r="P696" s="34">
        <v>13</v>
      </c>
      <c r="Q696" s="34">
        <v>4</v>
      </c>
      <c r="R696" s="34">
        <v>0</v>
      </c>
      <c r="S696" s="34">
        <v>1</v>
      </c>
      <c r="T696" s="8">
        <v>1</v>
      </c>
      <c r="U696" s="87"/>
      <c r="V696" s="87"/>
    </row>
    <row r="697" spans="1:24" x14ac:dyDescent="0.15">
      <c r="A697" s="17"/>
      <c r="B697" s="25" t="s">
        <v>157</v>
      </c>
      <c r="C697" s="18"/>
      <c r="D697" s="78">
        <f>SUM(D691:D696)</f>
        <v>13</v>
      </c>
      <c r="E697" s="79">
        <f>SUM(E691:E696)</f>
        <v>4</v>
      </c>
      <c r="F697" s="79">
        <f>SUM(F691:F696)</f>
        <v>0</v>
      </c>
      <c r="G697" s="80">
        <f>SUM(G691:G696)</f>
        <v>1</v>
      </c>
      <c r="H697" s="120">
        <f>SUM(H691:H696)</f>
        <v>1</v>
      </c>
      <c r="I697" s="81">
        <f t="shared" si="334"/>
        <v>17</v>
      </c>
      <c r="J697" s="80">
        <f t="shared" si="335"/>
        <v>1</v>
      </c>
      <c r="K697" s="82">
        <f t="shared" si="336"/>
        <v>19</v>
      </c>
      <c r="L697" s="31">
        <f t="shared" si="337"/>
        <v>5.3</v>
      </c>
      <c r="M697" s="45">
        <f>IF(ISERROR(ROUND(K697/$K$733*100,1)),"-",ROUND(K697/$K$733*100,1))</f>
        <v>15.8</v>
      </c>
      <c r="O697" s="35" t="s">
        <v>9</v>
      </c>
      <c r="P697" s="36">
        <v>16</v>
      </c>
      <c r="Q697" s="36">
        <v>5</v>
      </c>
      <c r="R697" s="36">
        <v>0</v>
      </c>
      <c r="S697" s="36">
        <v>1</v>
      </c>
      <c r="T697" s="36">
        <v>1</v>
      </c>
      <c r="U697" s="87"/>
      <c r="V697" s="87"/>
    </row>
    <row r="698" spans="1:24" x14ac:dyDescent="0.15">
      <c r="A698" s="1"/>
      <c r="B698" s="22" t="s">
        <v>158</v>
      </c>
      <c r="C698" s="2"/>
      <c r="D698" s="63">
        <f>P697-P696</f>
        <v>3</v>
      </c>
      <c r="E698" s="64">
        <f>Q697-Q696</f>
        <v>1</v>
      </c>
      <c r="F698" s="64">
        <f>R697-R696</f>
        <v>0</v>
      </c>
      <c r="G698" s="65">
        <f t="shared" ref="G698:H702" si="339">S697-S696</f>
        <v>0</v>
      </c>
      <c r="H698" s="117">
        <f t="shared" si="339"/>
        <v>0</v>
      </c>
      <c r="I698" s="66">
        <f t="shared" si="334"/>
        <v>4</v>
      </c>
      <c r="J698" s="65">
        <f t="shared" si="335"/>
        <v>0</v>
      </c>
      <c r="K698" s="67">
        <f t="shared" si="336"/>
        <v>4</v>
      </c>
      <c r="L698" s="28">
        <f t="shared" si="337"/>
        <v>0</v>
      </c>
      <c r="M698" s="42" t="s">
        <v>70</v>
      </c>
      <c r="O698" s="37" t="s">
        <v>10</v>
      </c>
      <c r="P698" s="38">
        <v>22</v>
      </c>
      <c r="Q698" s="38">
        <v>6</v>
      </c>
      <c r="R698" s="38">
        <v>0</v>
      </c>
      <c r="S698" s="38">
        <v>1</v>
      </c>
      <c r="T698" s="8">
        <v>1</v>
      </c>
      <c r="U698" s="87"/>
      <c r="V698" s="87"/>
    </row>
    <row r="699" spans="1:24" x14ac:dyDescent="0.15">
      <c r="A699" s="3"/>
      <c r="B699" s="23" t="s">
        <v>10</v>
      </c>
      <c r="C699" s="4"/>
      <c r="D699" s="68">
        <f t="shared" ref="D699:F703" si="340">P698-P697</f>
        <v>6</v>
      </c>
      <c r="E699" s="69">
        <f t="shared" si="340"/>
        <v>1</v>
      </c>
      <c r="F699" s="69">
        <f t="shared" si="340"/>
        <v>0</v>
      </c>
      <c r="G699" s="70">
        <f t="shared" si="339"/>
        <v>0</v>
      </c>
      <c r="H699" s="118">
        <f t="shared" si="339"/>
        <v>0</v>
      </c>
      <c r="I699" s="71">
        <f t="shared" si="334"/>
        <v>7</v>
      </c>
      <c r="J699" s="70">
        <f t="shared" si="335"/>
        <v>0</v>
      </c>
      <c r="K699" s="72">
        <f t="shared" si="336"/>
        <v>7</v>
      </c>
      <c r="L699" s="29">
        <f t="shared" si="337"/>
        <v>0</v>
      </c>
      <c r="M699" s="43" t="s">
        <v>70</v>
      </c>
      <c r="O699" s="37" t="s">
        <v>11</v>
      </c>
      <c r="P699" s="38">
        <v>27</v>
      </c>
      <c r="Q699" s="38">
        <v>6</v>
      </c>
      <c r="R699" s="38">
        <v>0</v>
      </c>
      <c r="S699" s="38">
        <v>1</v>
      </c>
      <c r="T699" s="8">
        <v>1</v>
      </c>
      <c r="U699" s="87"/>
      <c r="V699" s="87"/>
    </row>
    <row r="700" spans="1:24" x14ac:dyDescent="0.15">
      <c r="A700" s="3"/>
      <c r="B700" s="23" t="s">
        <v>11</v>
      </c>
      <c r="C700" s="4"/>
      <c r="D700" s="68">
        <f t="shared" si="340"/>
        <v>5</v>
      </c>
      <c r="E700" s="69">
        <f t="shared" si="340"/>
        <v>0</v>
      </c>
      <c r="F700" s="69">
        <f t="shared" si="340"/>
        <v>0</v>
      </c>
      <c r="G700" s="70">
        <f t="shared" si="339"/>
        <v>0</v>
      </c>
      <c r="H700" s="118">
        <f t="shared" si="339"/>
        <v>0</v>
      </c>
      <c r="I700" s="71">
        <f>SUM(D700:E700)</f>
        <v>5</v>
      </c>
      <c r="J700" s="70">
        <f t="shared" si="335"/>
        <v>0</v>
      </c>
      <c r="K700" s="72">
        <f t="shared" si="336"/>
        <v>5</v>
      </c>
      <c r="L700" s="29">
        <f t="shared" si="337"/>
        <v>0</v>
      </c>
      <c r="M700" s="43" t="s">
        <v>70</v>
      </c>
      <c r="O700" s="37" t="s">
        <v>12</v>
      </c>
      <c r="P700" s="38">
        <v>28</v>
      </c>
      <c r="Q700" s="38">
        <v>7</v>
      </c>
      <c r="R700" s="38">
        <v>0</v>
      </c>
      <c r="S700" s="38">
        <v>1</v>
      </c>
      <c r="T700" s="8">
        <v>1</v>
      </c>
      <c r="U700" s="87"/>
      <c r="V700" s="87"/>
    </row>
    <row r="701" spans="1:24" x14ac:dyDescent="0.15">
      <c r="A701" s="3"/>
      <c r="B701" s="23" t="s">
        <v>12</v>
      </c>
      <c r="C701" s="4"/>
      <c r="D701" s="68">
        <f t="shared" si="340"/>
        <v>1</v>
      </c>
      <c r="E701" s="69">
        <f t="shared" si="340"/>
        <v>1</v>
      </c>
      <c r="F701" s="69">
        <f t="shared" si="340"/>
        <v>0</v>
      </c>
      <c r="G701" s="70">
        <f t="shared" si="339"/>
        <v>0</v>
      </c>
      <c r="H701" s="118">
        <f t="shared" si="339"/>
        <v>0</v>
      </c>
      <c r="I701" s="71">
        <f t="shared" ref="I701:I703" si="341">SUM(D701:E701)</f>
        <v>2</v>
      </c>
      <c r="J701" s="70">
        <f t="shared" si="335"/>
        <v>0</v>
      </c>
      <c r="K701" s="72">
        <f t="shared" si="336"/>
        <v>2</v>
      </c>
      <c r="L701" s="29">
        <f t="shared" si="337"/>
        <v>0</v>
      </c>
      <c r="M701" s="43" t="s">
        <v>70</v>
      </c>
      <c r="O701" s="37" t="s">
        <v>13</v>
      </c>
      <c r="P701" s="38">
        <v>28</v>
      </c>
      <c r="Q701" s="38">
        <v>8</v>
      </c>
      <c r="R701" s="38">
        <v>0</v>
      </c>
      <c r="S701" s="38">
        <v>1</v>
      </c>
      <c r="T701" s="8">
        <v>1</v>
      </c>
      <c r="U701" s="87"/>
      <c r="V701" s="87"/>
    </row>
    <row r="702" spans="1:24" s="19" customFormat="1" x14ac:dyDescent="0.15">
      <c r="A702" s="3"/>
      <c r="B702" s="23" t="s">
        <v>13</v>
      </c>
      <c r="C702" s="4"/>
      <c r="D702" s="68">
        <f t="shared" si="340"/>
        <v>0</v>
      </c>
      <c r="E702" s="69">
        <f t="shared" si="340"/>
        <v>1</v>
      </c>
      <c r="F702" s="69">
        <f t="shared" si="340"/>
        <v>0</v>
      </c>
      <c r="G702" s="70">
        <f t="shared" si="339"/>
        <v>0</v>
      </c>
      <c r="H702" s="118">
        <f t="shared" si="339"/>
        <v>0</v>
      </c>
      <c r="I702" s="71">
        <f t="shared" si="341"/>
        <v>1</v>
      </c>
      <c r="J702" s="70">
        <f t="shared" si="335"/>
        <v>0</v>
      </c>
      <c r="K702" s="72">
        <f t="shared" si="336"/>
        <v>1</v>
      </c>
      <c r="L702" s="29">
        <f t="shared" si="337"/>
        <v>0</v>
      </c>
      <c r="M702" s="43" t="s">
        <v>70</v>
      </c>
      <c r="O702" s="39" t="s">
        <v>14</v>
      </c>
      <c r="P702" s="40">
        <v>30</v>
      </c>
      <c r="Q702" s="40">
        <v>10</v>
      </c>
      <c r="R702" s="40">
        <v>0</v>
      </c>
      <c r="S702" s="40">
        <v>1</v>
      </c>
      <c r="T702" s="8">
        <v>1</v>
      </c>
      <c r="U702" s="87"/>
      <c r="V702" s="87"/>
    </row>
    <row r="703" spans="1:24" x14ac:dyDescent="0.15">
      <c r="A703" s="5"/>
      <c r="B703" s="24" t="s">
        <v>14</v>
      </c>
      <c r="C703" s="7"/>
      <c r="D703" s="73">
        <f t="shared" si="340"/>
        <v>2</v>
      </c>
      <c r="E703" s="74">
        <f t="shared" si="340"/>
        <v>2</v>
      </c>
      <c r="F703" s="74">
        <f t="shared" si="340"/>
        <v>0</v>
      </c>
      <c r="G703" s="75">
        <f>S702-S701</f>
        <v>0</v>
      </c>
      <c r="H703" s="119">
        <f>T702-T701</f>
        <v>0</v>
      </c>
      <c r="I703" s="76">
        <f t="shared" si="341"/>
        <v>4</v>
      </c>
      <c r="J703" s="75">
        <f t="shared" si="335"/>
        <v>0</v>
      </c>
      <c r="K703" s="77">
        <f t="shared" si="336"/>
        <v>4</v>
      </c>
      <c r="L703" s="30">
        <f t="shared" si="337"/>
        <v>0</v>
      </c>
      <c r="M703" s="44" t="s">
        <v>70</v>
      </c>
      <c r="O703" s="35" t="s">
        <v>15</v>
      </c>
      <c r="P703" s="36">
        <v>33</v>
      </c>
      <c r="Q703" s="36">
        <v>10</v>
      </c>
      <c r="R703" s="36">
        <v>0</v>
      </c>
      <c r="S703" s="36">
        <v>1</v>
      </c>
      <c r="T703" s="36">
        <v>1</v>
      </c>
      <c r="U703" s="87"/>
      <c r="V703" s="87"/>
    </row>
    <row r="704" spans="1:24" x14ac:dyDescent="0.15">
      <c r="A704" s="17"/>
      <c r="B704" s="25" t="s">
        <v>159</v>
      </c>
      <c r="C704" s="18"/>
      <c r="D704" s="78">
        <f>SUM(D698:D703)</f>
        <v>17</v>
      </c>
      <c r="E704" s="79">
        <f>SUM(E698:E703)</f>
        <v>6</v>
      </c>
      <c r="F704" s="79">
        <f>SUM(F698:F703)</f>
        <v>0</v>
      </c>
      <c r="G704" s="80">
        <f>SUM(G698:G703)</f>
        <v>0</v>
      </c>
      <c r="H704" s="120">
        <f>SUM(H698:H703)</f>
        <v>0</v>
      </c>
      <c r="I704" s="81">
        <f>SUM(D704:E704)</f>
        <v>23</v>
      </c>
      <c r="J704" s="80">
        <f>SUM(F704:G704)</f>
        <v>0</v>
      </c>
      <c r="K704" s="82">
        <f t="shared" si="336"/>
        <v>23</v>
      </c>
      <c r="L704" s="31">
        <f t="shared" si="337"/>
        <v>0</v>
      </c>
      <c r="M704" s="45">
        <f>IF(ISERROR(ROUND(K704/$K$733*100,1)),"-",ROUND(K704/$K$733*100,1))</f>
        <v>19.2</v>
      </c>
      <c r="O704" s="37" t="s">
        <v>16</v>
      </c>
      <c r="P704" s="38">
        <v>36</v>
      </c>
      <c r="Q704" s="38">
        <v>10</v>
      </c>
      <c r="R704" s="38">
        <v>0</v>
      </c>
      <c r="S704" s="38">
        <v>2</v>
      </c>
      <c r="T704" s="8">
        <v>1</v>
      </c>
      <c r="U704" s="87"/>
      <c r="V704" s="87"/>
    </row>
    <row r="705" spans="1:22" x14ac:dyDescent="0.15">
      <c r="A705" s="1"/>
      <c r="B705" s="22" t="s">
        <v>15</v>
      </c>
      <c r="C705" s="2"/>
      <c r="D705" s="63">
        <f>P703-P702</f>
        <v>3</v>
      </c>
      <c r="E705" s="64">
        <f>Q703-Q702</f>
        <v>0</v>
      </c>
      <c r="F705" s="64">
        <f>R703-R702</f>
        <v>0</v>
      </c>
      <c r="G705" s="65">
        <f t="shared" ref="G705:H710" si="342">S703-S702</f>
        <v>0</v>
      </c>
      <c r="H705" s="117">
        <f t="shared" si="342"/>
        <v>0</v>
      </c>
      <c r="I705" s="66">
        <f>SUM(D705:E705)</f>
        <v>3</v>
      </c>
      <c r="J705" s="65">
        <f>SUM(F705:G705)</f>
        <v>0</v>
      </c>
      <c r="K705" s="67">
        <f t="shared" si="336"/>
        <v>3</v>
      </c>
      <c r="L705" s="28">
        <f t="shared" si="337"/>
        <v>0</v>
      </c>
      <c r="M705" s="42" t="s">
        <v>70</v>
      </c>
      <c r="O705" s="37" t="s">
        <v>17</v>
      </c>
      <c r="P705" s="38">
        <v>38</v>
      </c>
      <c r="Q705" s="38">
        <v>10</v>
      </c>
      <c r="R705" s="38">
        <v>0</v>
      </c>
      <c r="S705" s="38">
        <v>2</v>
      </c>
      <c r="T705" s="8">
        <v>1</v>
      </c>
      <c r="U705" s="87"/>
      <c r="V705" s="87"/>
    </row>
    <row r="706" spans="1:22" x14ac:dyDescent="0.15">
      <c r="A706" s="3"/>
      <c r="B706" s="23" t="s">
        <v>16</v>
      </c>
      <c r="C706" s="4"/>
      <c r="D706" s="68">
        <f t="shared" ref="D706:F710" si="343">P704-P703</f>
        <v>3</v>
      </c>
      <c r="E706" s="69">
        <f t="shared" si="343"/>
        <v>0</v>
      </c>
      <c r="F706" s="69">
        <f t="shared" si="343"/>
        <v>0</v>
      </c>
      <c r="G706" s="70">
        <f t="shared" si="342"/>
        <v>1</v>
      </c>
      <c r="H706" s="118">
        <f t="shared" si="342"/>
        <v>0</v>
      </c>
      <c r="I706" s="71">
        <f t="shared" ref="I706" si="344">SUM(D706:E706)</f>
        <v>3</v>
      </c>
      <c r="J706" s="70">
        <f t="shared" ref="J706:J710" si="345">SUM(F706:G706)</f>
        <v>1</v>
      </c>
      <c r="K706" s="72">
        <f t="shared" si="336"/>
        <v>4</v>
      </c>
      <c r="L706" s="29">
        <f t="shared" si="337"/>
        <v>25</v>
      </c>
      <c r="M706" s="43" t="s">
        <v>70</v>
      </c>
      <c r="O706" s="37" t="s">
        <v>18</v>
      </c>
      <c r="P706" s="38">
        <v>41</v>
      </c>
      <c r="Q706" s="38">
        <v>10</v>
      </c>
      <c r="R706" s="38">
        <v>0</v>
      </c>
      <c r="S706" s="38">
        <v>2</v>
      </c>
      <c r="T706" s="8">
        <v>1</v>
      </c>
      <c r="U706" s="87"/>
      <c r="V706" s="87"/>
    </row>
    <row r="707" spans="1:22" x14ac:dyDescent="0.15">
      <c r="A707" s="3"/>
      <c r="B707" s="23" t="s">
        <v>17</v>
      </c>
      <c r="C707" s="4"/>
      <c r="D707" s="68">
        <f t="shared" si="343"/>
        <v>2</v>
      </c>
      <c r="E707" s="69">
        <f t="shared" si="343"/>
        <v>0</v>
      </c>
      <c r="F707" s="69">
        <f t="shared" si="343"/>
        <v>0</v>
      </c>
      <c r="G707" s="70">
        <f t="shared" si="342"/>
        <v>0</v>
      </c>
      <c r="H707" s="118">
        <f t="shared" si="342"/>
        <v>0</v>
      </c>
      <c r="I707" s="71">
        <f>SUM(D707:E707)</f>
        <v>2</v>
      </c>
      <c r="J707" s="70">
        <f t="shared" si="345"/>
        <v>0</v>
      </c>
      <c r="K707" s="72">
        <f t="shared" si="336"/>
        <v>2</v>
      </c>
      <c r="L707" s="29">
        <f t="shared" si="337"/>
        <v>0</v>
      </c>
      <c r="M707" s="43" t="s">
        <v>70</v>
      </c>
      <c r="O707" s="37" t="s">
        <v>19</v>
      </c>
      <c r="P707" s="38">
        <v>45</v>
      </c>
      <c r="Q707" s="38">
        <v>10</v>
      </c>
      <c r="R707" s="38">
        <v>0</v>
      </c>
      <c r="S707" s="38">
        <v>2</v>
      </c>
      <c r="T707" s="8">
        <v>1</v>
      </c>
      <c r="U707" s="87"/>
      <c r="V707" s="87"/>
    </row>
    <row r="708" spans="1:22" x14ac:dyDescent="0.15">
      <c r="A708" s="3"/>
      <c r="B708" s="23" t="s">
        <v>18</v>
      </c>
      <c r="C708" s="4"/>
      <c r="D708" s="68">
        <f t="shared" si="343"/>
        <v>3</v>
      </c>
      <c r="E708" s="69">
        <f t="shared" si="343"/>
        <v>0</v>
      </c>
      <c r="F708" s="69">
        <f t="shared" si="343"/>
        <v>0</v>
      </c>
      <c r="G708" s="70">
        <f t="shared" si="342"/>
        <v>0</v>
      </c>
      <c r="H708" s="118">
        <f t="shared" si="342"/>
        <v>0</v>
      </c>
      <c r="I708" s="71">
        <f t="shared" ref="I708:I710" si="346">SUM(D708:E708)</f>
        <v>3</v>
      </c>
      <c r="J708" s="70">
        <f t="shared" si="345"/>
        <v>0</v>
      </c>
      <c r="K708" s="72">
        <f t="shared" si="336"/>
        <v>3</v>
      </c>
      <c r="L708" s="29">
        <f t="shared" si="337"/>
        <v>0</v>
      </c>
      <c r="M708" s="43" t="s">
        <v>70</v>
      </c>
      <c r="O708" s="39" t="s">
        <v>20</v>
      </c>
      <c r="P708" s="40">
        <v>46</v>
      </c>
      <c r="Q708" s="40">
        <v>11</v>
      </c>
      <c r="R708" s="40">
        <v>0</v>
      </c>
      <c r="S708" s="40">
        <v>2</v>
      </c>
      <c r="T708" s="8">
        <v>1</v>
      </c>
      <c r="U708" s="87"/>
      <c r="V708" s="87"/>
    </row>
    <row r="709" spans="1:22" s="19" customFormat="1" x14ac:dyDescent="0.15">
      <c r="A709" s="3"/>
      <c r="B709" s="23" t="s">
        <v>19</v>
      </c>
      <c r="C709" s="4"/>
      <c r="D709" s="68">
        <f t="shared" si="343"/>
        <v>4</v>
      </c>
      <c r="E709" s="69">
        <f t="shared" si="343"/>
        <v>0</v>
      </c>
      <c r="F709" s="69">
        <f t="shared" si="343"/>
        <v>0</v>
      </c>
      <c r="G709" s="70">
        <f t="shared" si="342"/>
        <v>0</v>
      </c>
      <c r="H709" s="118">
        <f t="shared" si="342"/>
        <v>0</v>
      </c>
      <c r="I709" s="71">
        <f t="shared" si="346"/>
        <v>4</v>
      </c>
      <c r="J709" s="70">
        <f t="shared" si="345"/>
        <v>0</v>
      </c>
      <c r="K709" s="72">
        <f t="shared" si="336"/>
        <v>4</v>
      </c>
      <c r="L709" s="29">
        <f t="shared" si="337"/>
        <v>0</v>
      </c>
      <c r="M709" s="43" t="s">
        <v>70</v>
      </c>
      <c r="O709" s="35" t="s">
        <v>55</v>
      </c>
      <c r="P709" s="36">
        <v>1</v>
      </c>
      <c r="Q709" s="36">
        <v>0</v>
      </c>
      <c r="R709" s="36">
        <v>0</v>
      </c>
      <c r="S709" s="36">
        <v>0</v>
      </c>
      <c r="T709" s="36">
        <v>0</v>
      </c>
      <c r="U709" s="87"/>
      <c r="V709" s="87"/>
    </row>
    <row r="710" spans="1:22" x14ac:dyDescent="0.15">
      <c r="A710" s="5"/>
      <c r="B710" s="24" t="s">
        <v>20</v>
      </c>
      <c r="C710" s="7"/>
      <c r="D710" s="73">
        <f t="shared" si="343"/>
        <v>1</v>
      </c>
      <c r="E710" s="74">
        <f t="shared" si="343"/>
        <v>1</v>
      </c>
      <c r="F710" s="74">
        <f t="shared" si="343"/>
        <v>0</v>
      </c>
      <c r="G710" s="75">
        <f t="shared" si="342"/>
        <v>0</v>
      </c>
      <c r="H710" s="119">
        <f t="shared" si="342"/>
        <v>0</v>
      </c>
      <c r="I710" s="76">
        <f t="shared" si="346"/>
        <v>2</v>
      </c>
      <c r="J710" s="75">
        <f t="shared" si="345"/>
        <v>0</v>
      </c>
      <c r="K710" s="77">
        <f t="shared" si="336"/>
        <v>2</v>
      </c>
      <c r="L710" s="30">
        <f t="shared" si="337"/>
        <v>0</v>
      </c>
      <c r="M710" s="44" t="s">
        <v>70</v>
      </c>
      <c r="O710" s="37" t="s">
        <v>21</v>
      </c>
      <c r="P710" s="38">
        <v>4</v>
      </c>
      <c r="Q710" s="38">
        <v>0</v>
      </c>
      <c r="R710" s="38">
        <v>0</v>
      </c>
      <c r="S710" s="38">
        <v>1</v>
      </c>
      <c r="T710" s="8">
        <v>0</v>
      </c>
      <c r="U710" s="87"/>
      <c r="V710" s="87"/>
    </row>
    <row r="711" spans="1:22" x14ac:dyDescent="0.15">
      <c r="A711" s="17"/>
      <c r="B711" s="25" t="s">
        <v>160</v>
      </c>
      <c r="C711" s="18"/>
      <c r="D711" s="78">
        <f>SUM(D705:D710)</f>
        <v>16</v>
      </c>
      <c r="E711" s="79">
        <f>SUM(E705:E710)</f>
        <v>1</v>
      </c>
      <c r="F711" s="79">
        <f>SUM(F705:F710)</f>
        <v>0</v>
      </c>
      <c r="G711" s="80">
        <f>SUM(G705:G710)</f>
        <v>1</v>
      </c>
      <c r="H711" s="120">
        <f>SUM(H705:H710)</f>
        <v>0</v>
      </c>
      <c r="I711" s="81">
        <f>SUM(D711:E711)</f>
        <v>17</v>
      </c>
      <c r="J711" s="80">
        <f>SUM(F711:G711)</f>
        <v>1</v>
      </c>
      <c r="K711" s="82">
        <f t="shared" si="336"/>
        <v>18</v>
      </c>
      <c r="L711" s="31">
        <f t="shared" si="337"/>
        <v>5.6</v>
      </c>
      <c r="M711" s="45">
        <f>IF(ISERROR(ROUND(K711/$K$733*100,1)),"-",ROUND(K711/$K$733*100,1))</f>
        <v>15</v>
      </c>
      <c r="O711" s="37" t="s">
        <v>22</v>
      </c>
      <c r="P711" s="38">
        <v>5</v>
      </c>
      <c r="Q711" s="38">
        <v>4</v>
      </c>
      <c r="R711" s="38">
        <v>0</v>
      </c>
      <c r="S711" s="38">
        <v>2</v>
      </c>
      <c r="T711" s="8">
        <v>0</v>
      </c>
      <c r="U711" s="87"/>
      <c r="V711" s="87"/>
    </row>
    <row r="712" spans="1:22" x14ac:dyDescent="0.15">
      <c r="A712" s="1"/>
      <c r="B712" s="22" t="s">
        <v>55</v>
      </c>
      <c r="C712" s="2"/>
      <c r="D712" s="63">
        <f>P709</f>
        <v>1</v>
      </c>
      <c r="E712" s="64">
        <f>Q709</f>
        <v>0</v>
      </c>
      <c r="F712" s="64">
        <f>R709</f>
        <v>0</v>
      </c>
      <c r="G712" s="65">
        <f>S709</f>
        <v>0</v>
      </c>
      <c r="H712" s="117">
        <f>T709</f>
        <v>0</v>
      </c>
      <c r="I712" s="66">
        <f>SUM(D712:E712)</f>
        <v>1</v>
      </c>
      <c r="J712" s="65">
        <f>SUM(F712:G712)</f>
        <v>0</v>
      </c>
      <c r="K712" s="67">
        <f t="shared" si="336"/>
        <v>1</v>
      </c>
      <c r="L712" s="28">
        <f t="shared" si="337"/>
        <v>0</v>
      </c>
      <c r="M712" s="42" t="s">
        <v>70</v>
      </c>
      <c r="O712" s="37" t="s">
        <v>23</v>
      </c>
      <c r="P712" s="38">
        <v>8</v>
      </c>
      <c r="Q712" s="38">
        <v>5</v>
      </c>
      <c r="R712" s="38">
        <v>0</v>
      </c>
      <c r="S712" s="38">
        <v>2</v>
      </c>
      <c r="T712" s="8">
        <v>0</v>
      </c>
      <c r="U712" s="87"/>
      <c r="V712" s="87"/>
    </row>
    <row r="713" spans="1:22" x14ac:dyDescent="0.15">
      <c r="A713" s="3"/>
      <c r="B713" s="23" t="s">
        <v>56</v>
      </c>
      <c r="C713" s="4"/>
      <c r="D713" s="68">
        <f t="shared" ref="D713:H717" si="347">P710-P709</f>
        <v>3</v>
      </c>
      <c r="E713" s="69">
        <f t="shared" si="347"/>
        <v>0</v>
      </c>
      <c r="F713" s="69">
        <f t="shared" si="347"/>
        <v>0</v>
      </c>
      <c r="G713" s="70">
        <f t="shared" si="347"/>
        <v>1</v>
      </c>
      <c r="H713" s="118">
        <f t="shared" si="347"/>
        <v>0</v>
      </c>
      <c r="I713" s="71">
        <f t="shared" ref="I713" si="348">SUM(D713:E713)</f>
        <v>3</v>
      </c>
      <c r="J713" s="70">
        <f t="shared" ref="J713:J717" si="349">SUM(F713:G713)</f>
        <v>1</v>
      </c>
      <c r="K713" s="72">
        <f t="shared" si="336"/>
        <v>4</v>
      </c>
      <c r="L713" s="29">
        <f t="shared" si="337"/>
        <v>25</v>
      </c>
      <c r="M713" s="43" t="s">
        <v>70</v>
      </c>
      <c r="O713" s="37" t="s">
        <v>24</v>
      </c>
      <c r="P713" s="38">
        <v>10</v>
      </c>
      <c r="Q713" s="38">
        <v>7</v>
      </c>
      <c r="R713" s="38">
        <v>0</v>
      </c>
      <c r="S713" s="38">
        <v>2</v>
      </c>
      <c r="T713" s="8">
        <v>0</v>
      </c>
      <c r="U713" s="87"/>
      <c r="V713" s="87"/>
    </row>
    <row r="714" spans="1:22" s="19" customFormat="1" x14ac:dyDescent="0.15">
      <c r="A714" s="3"/>
      <c r="B714" s="23" t="s">
        <v>57</v>
      </c>
      <c r="C714" s="4"/>
      <c r="D714" s="68">
        <f t="shared" si="347"/>
        <v>1</v>
      </c>
      <c r="E714" s="69">
        <f t="shared" si="347"/>
        <v>4</v>
      </c>
      <c r="F714" s="69">
        <f t="shared" si="347"/>
        <v>0</v>
      </c>
      <c r="G714" s="70">
        <f t="shared" si="347"/>
        <v>1</v>
      </c>
      <c r="H714" s="118">
        <f t="shared" si="347"/>
        <v>0</v>
      </c>
      <c r="I714" s="71">
        <f>SUM(D714:E714)</f>
        <v>5</v>
      </c>
      <c r="J714" s="70">
        <f t="shared" si="349"/>
        <v>1</v>
      </c>
      <c r="K714" s="72">
        <f t="shared" si="336"/>
        <v>6</v>
      </c>
      <c r="L714" s="29">
        <f t="shared" si="337"/>
        <v>16.7</v>
      </c>
      <c r="M714" s="43" t="s">
        <v>70</v>
      </c>
      <c r="O714" s="39" t="s">
        <v>25</v>
      </c>
      <c r="P714" s="40">
        <v>12</v>
      </c>
      <c r="Q714" s="40">
        <v>8</v>
      </c>
      <c r="R714" s="40">
        <v>0</v>
      </c>
      <c r="S714" s="40">
        <v>2</v>
      </c>
      <c r="T714" s="8">
        <v>0</v>
      </c>
      <c r="U714" s="87"/>
      <c r="V714" s="87"/>
    </row>
    <row r="715" spans="1:22" x14ac:dyDescent="0.15">
      <c r="A715" s="3"/>
      <c r="B715" s="23" t="s">
        <v>58</v>
      </c>
      <c r="C715" s="4"/>
      <c r="D715" s="68">
        <f t="shared" si="347"/>
        <v>3</v>
      </c>
      <c r="E715" s="69">
        <f t="shared" si="347"/>
        <v>1</v>
      </c>
      <c r="F715" s="69">
        <f t="shared" si="347"/>
        <v>0</v>
      </c>
      <c r="G715" s="70">
        <f t="shared" si="347"/>
        <v>0</v>
      </c>
      <c r="H715" s="118">
        <f t="shared" si="347"/>
        <v>0</v>
      </c>
      <c r="I715" s="71">
        <f t="shared" ref="I715:I717" si="350">SUM(D715:E715)</f>
        <v>4</v>
      </c>
      <c r="J715" s="70">
        <f t="shared" si="349"/>
        <v>0</v>
      </c>
      <c r="K715" s="72">
        <f t="shared" si="336"/>
        <v>4</v>
      </c>
      <c r="L715" s="29">
        <f t="shared" si="337"/>
        <v>0</v>
      </c>
      <c r="M715" s="43" t="s">
        <v>70</v>
      </c>
      <c r="O715" s="35" t="s">
        <v>27</v>
      </c>
      <c r="P715" s="36">
        <v>13</v>
      </c>
      <c r="Q715" s="36">
        <v>10</v>
      </c>
      <c r="R715" s="36">
        <v>0</v>
      </c>
      <c r="S715" s="36">
        <v>2</v>
      </c>
      <c r="T715" s="36">
        <v>0</v>
      </c>
      <c r="U715" s="87"/>
      <c r="V715" s="87"/>
    </row>
    <row r="716" spans="1:22" x14ac:dyDescent="0.15">
      <c r="A716" s="3"/>
      <c r="B716" s="23" t="s">
        <v>59</v>
      </c>
      <c r="C716" s="4"/>
      <c r="D716" s="68">
        <f t="shared" si="347"/>
        <v>2</v>
      </c>
      <c r="E716" s="69">
        <f t="shared" si="347"/>
        <v>2</v>
      </c>
      <c r="F716" s="69">
        <f t="shared" si="347"/>
        <v>0</v>
      </c>
      <c r="G716" s="70">
        <f t="shared" si="347"/>
        <v>0</v>
      </c>
      <c r="H716" s="118">
        <f t="shared" si="347"/>
        <v>0</v>
      </c>
      <c r="I716" s="71">
        <f t="shared" si="350"/>
        <v>4</v>
      </c>
      <c r="J716" s="70">
        <f t="shared" si="349"/>
        <v>0</v>
      </c>
      <c r="K716" s="72">
        <f t="shared" si="336"/>
        <v>4</v>
      </c>
      <c r="L716" s="29">
        <f t="shared" si="337"/>
        <v>0</v>
      </c>
      <c r="M716" s="43" t="s">
        <v>70</v>
      </c>
      <c r="O716" s="37" t="s">
        <v>28</v>
      </c>
      <c r="P716" s="38">
        <v>16</v>
      </c>
      <c r="Q716" s="38">
        <v>13</v>
      </c>
      <c r="R716" s="38">
        <v>0</v>
      </c>
      <c r="S716" s="38">
        <v>2</v>
      </c>
      <c r="T716" s="8">
        <v>2</v>
      </c>
      <c r="U716" s="87"/>
      <c r="V716" s="87"/>
    </row>
    <row r="717" spans="1:22" x14ac:dyDescent="0.15">
      <c r="A717" s="5"/>
      <c r="B717" s="24" t="s">
        <v>26</v>
      </c>
      <c r="C717" s="7"/>
      <c r="D717" s="73">
        <f t="shared" si="347"/>
        <v>2</v>
      </c>
      <c r="E717" s="74">
        <f t="shared" si="347"/>
        <v>1</v>
      </c>
      <c r="F717" s="74">
        <f t="shared" si="347"/>
        <v>0</v>
      </c>
      <c r="G717" s="75">
        <f t="shared" si="347"/>
        <v>0</v>
      </c>
      <c r="H717" s="119">
        <f t="shared" si="347"/>
        <v>0</v>
      </c>
      <c r="I717" s="76">
        <f t="shared" si="350"/>
        <v>3</v>
      </c>
      <c r="J717" s="75">
        <f t="shared" si="349"/>
        <v>0</v>
      </c>
      <c r="K717" s="77">
        <f t="shared" si="336"/>
        <v>3</v>
      </c>
      <c r="L717" s="30">
        <f t="shared" si="337"/>
        <v>0</v>
      </c>
      <c r="M717" s="44" t="s">
        <v>70</v>
      </c>
      <c r="O717" s="37" t="s">
        <v>29</v>
      </c>
      <c r="P717" s="38">
        <v>20</v>
      </c>
      <c r="Q717" s="38">
        <v>13</v>
      </c>
      <c r="R717" s="38">
        <v>0</v>
      </c>
      <c r="S717" s="38">
        <v>2</v>
      </c>
      <c r="T717" s="8">
        <v>2</v>
      </c>
      <c r="U717" s="87"/>
      <c r="V717" s="87"/>
    </row>
    <row r="718" spans="1:22" x14ac:dyDescent="0.15">
      <c r="A718" s="17"/>
      <c r="B718" s="25" t="s">
        <v>113</v>
      </c>
      <c r="C718" s="18"/>
      <c r="D718" s="78">
        <f>SUM(D712:D717)</f>
        <v>12</v>
      </c>
      <c r="E718" s="79">
        <f>SUM(E712:E717)</f>
        <v>8</v>
      </c>
      <c r="F718" s="79">
        <f>SUM(F712:F717)</f>
        <v>0</v>
      </c>
      <c r="G718" s="80">
        <f>SUM(G712:G717)</f>
        <v>2</v>
      </c>
      <c r="H718" s="120">
        <f>SUM(H712:H717)</f>
        <v>0</v>
      </c>
      <c r="I718" s="81">
        <f>SUM(D718:E718)</f>
        <v>20</v>
      </c>
      <c r="J718" s="80">
        <f>SUM(F718:G718)</f>
        <v>2</v>
      </c>
      <c r="K718" s="82">
        <f t="shared" si="336"/>
        <v>22</v>
      </c>
      <c r="L718" s="31">
        <f t="shared" si="337"/>
        <v>9.1</v>
      </c>
      <c r="M718" s="45">
        <f>IF(ISERROR(ROUND(K718/$K$733*100,1)),"-",ROUND(K718/$K$733*100,1))</f>
        <v>18.3</v>
      </c>
      <c r="O718" s="37" t="s">
        <v>30</v>
      </c>
      <c r="P718" s="38">
        <v>22</v>
      </c>
      <c r="Q718" s="38">
        <v>13</v>
      </c>
      <c r="R718" s="38">
        <v>0</v>
      </c>
      <c r="S718" s="38">
        <v>2</v>
      </c>
      <c r="T718" s="8">
        <v>3</v>
      </c>
      <c r="U718" s="87"/>
      <c r="V718" s="87"/>
    </row>
    <row r="719" spans="1:22" x14ac:dyDescent="0.15">
      <c r="A719" s="1"/>
      <c r="B719" s="22" t="s">
        <v>60</v>
      </c>
      <c r="C719" s="2"/>
      <c r="D719" s="63">
        <f>P715-P714</f>
        <v>1</v>
      </c>
      <c r="E719" s="64">
        <f>Q715-Q714</f>
        <v>2</v>
      </c>
      <c r="F719" s="64">
        <f>R715-R714</f>
        <v>0</v>
      </c>
      <c r="G719" s="65">
        <f>S715-S714</f>
        <v>0</v>
      </c>
      <c r="H719" s="117">
        <f>T715-T714</f>
        <v>0</v>
      </c>
      <c r="I719" s="66">
        <f>SUM(D719:E719)</f>
        <v>3</v>
      </c>
      <c r="J719" s="65">
        <f>SUM(F719:G719)</f>
        <v>0</v>
      </c>
      <c r="K719" s="67">
        <f t="shared" si="336"/>
        <v>3</v>
      </c>
      <c r="L719" s="28">
        <f t="shared" si="337"/>
        <v>0</v>
      </c>
      <c r="M719" s="42" t="s">
        <v>70</v>
      </c>
      <c r="O719" s="37" t="s">
        <v>31</v>
      </c>
      <c r="P719" s="38">
        <v>25</v>
      </c>
      <c r="Q719" s="38">
        <v>13</v>
      </c>
      <c r="R719" s="38">
        <v>0</v>
      </c>
      <c r="S719" s="38">
        <v>2</v>
      </c>
      <c r="T719" s="8">
        <v>3</v>
      </c>
    </row>
    <row r="720" spans="1:22" x14ac:dyDescent="0.15">
      <c r="A720" s="3"/>
      <c r="B720" s="23" t="s">
        <v>61</v>
      </c>
      <c r="C720" s="4"/>
      <c r="D720" s="68">
        <f t="shared" ref="D720:H724" si="351">P716-P715</f>
        <v>3</v>
      </c>
      <c r="E720" s="69">
        <f t="shared" si="351"/>
        <v>3</v>
      </c>
      <c r="F720" s="69">
        <f t="shared" si="351"/>
        <v>0</v>
      </c>
      <c r="G720" s="70">
        <f t="shared" si="351"/>
        <v>0</v>
      </c>
      <c r="H720" s="118">
        <f t="shared" si="351"/>
        <v>2</v>
      </c>
      <c r="I720" s="71">
        <f t="shared" ref="I720" si="352">SUM(D720:E720)</f>
        <v>6</v>
      </c>
      <c r="J720" s="70">
        <f t="shared" ref="J720:J724" si="353">SUM(F720:G720)</f>
        <v>0</v>
      </c>
      <c r="K720" s="72">
        <f t="shared" si="336"/>
        <v>8</v>
      </c>
      <c r="L720" s="29">
        <f t="shared" si="337"/>
        <v>0</v>
      </c>
      <c r="M720" s="43" t="s">
        <v>70</v>
      </c>
      <c r="O720" s="39" t="s">
        <v>32</v>
      </c>
      <c r="P720" s="40">
        <v>29</v>
      </c>
      <c r="Q720" s="40">
        <v>13</v>
      </c>
      <c r="R720" s="40">
        <v>0</v>
      </c>
      <c r="S720" s="40">
        <v>2</v>
      </c>
      <c r="T720" s="8">
        <v>3</v>
      </c>
    </row>
    <row r="721" spans="1:21" s="19" customFormat="1" x14ac:dyDescent="0.15">
      <c r="A721" s="3"/>
      <c r="B721" s="23" t="s">
        <v>62</v>
      </c>
      <c r="C721" s="4"/>
      <c r="D721" s="68">
        <f t="shared" si="351"/>
        <v>4</v>
      </c>
      <c r="E721" s="69">
        <f t="shared" si="351"/>
        <v>0</v>
      </c>
      <c r="F721" s="69">
        <f t="shared" si="351"/>
        <v>0</v>
      </c>
      <c r="G721" s="70">
        <f t="shared" si="351"/>
        <v>0</v>
      </c>
      <c r="H721" s="118">
        <f t="shared" si="351"/>
        <v>0</v>
      </c>
      <c r="I721" s="71">
        <f>SUM(D721:E721)</f>
        <v>4</v>
      </c>
      <c r="J721" s="70">
        <f t="shared" si="353"/>
        <v>0</v>
      </c>
      <c r="K721" s="72">
        <f t="shared" si="336"/>
        <v>4</v>
      </c>
      <c r="L721" s="29">
        <f t="shared" si="337"/>
        <v>0</v>
      </c>
      <c r="M721" s="43" t="s">
        <v>70</v>
      </c>
      <c r="O721" s="35" t="s">
        <v>34</v>
      </c>
      <c r="P721" s="36">
        <v>31</v>
      </c>
      <c r="Q721" s="36">
        <v>13</v>
      </c>
      <c r="R721" s="36">
        <v>0</v>
      </c>
      <c r="S721" s="36">
        <v>2</v>
      </c>
      <c r="T721" s="36">
        <v>3</v>
      </c>
      <c r="U721" s="8"/>
    </row>
    <row r="722" spans="1:21" x14ac:dyDescent="0.15">
      <c r="A722" s="3"/>
      <c r="B722" s="23" t="s">
        <v>63</v>
      </c>
      <c r="C722" s="4"/>
      <c r="D722" s="68">
        <f t="shared" si="351"/>
        <v>2</v>
      </c>
      <c r="E722" s="69">
        <f t="shared" si="351"/>
        <v>0</v>
      </c>
      <c r="F722" s="69">
        <f t="shared" si="351"/>
        <v>0</v>
      </c>
      <c r="G722" s="70">
        <f t="shared" si="351"/>
        <v>0</v>
      </c>
      <c r="H722" s="118">
        <f t="shared" si="351"/>
        <v>1</v>
      </c>
      <c r="I722" s="71">
        <f t="shared" ref="I722:I724" si="354">SUM(D722:E722)</f>
        <v>2</v>
      </c>
      <c r="J722" s="70">
        <f t="shared" si="353"/>
        <v>0</v>
      </c>
      <c r="K722" s="72">
        <f t="shared" si="336"/>
        <v>3</v>
      </c>
      <c r="L722" s="29">
        <f t="shared" si="337"/>
        <v>0</v>
      </c>
      <c r="M722" s="43" t="s">
        <v>70</v>
      </c>
      <c r="O722" s="37" t="s">
        <v>35</v>
      </c>
      <c r="P722" s="38">
        <v>34</v>
      </c>
      <c r="Q722" s="38">
        <v>14</v>
      </c>
      <c r="R722" s="38">
        <v>0</v>
      </c>
      <c r="S722" s="38">
        <v>2</v>
      </c>
      <c r="T722" s="8">
        <v>3</v>
      </c>
    </row>
    <row r="723" spans="1:21" x14ac:dyDescent="0.15">
      <c r="A723" s="3"/>
      <c r="B723" s="23" t="s">
        <v>64</v>
      </c>
      <c r="C723" s="4"/>
      <c r="D723" s="68">
        <f t="shared" si="351"/>
        <v>3</v>
      </c>
      <c r="E723" s="69">
        <f t="shared" si="351"/>
        <v>0</v>
      </c>
      <c r="F723" s="69">
        <f t="shared" si="351"/>
        <v>0</v>
      </c>
      <c r="G723" s="70">
        <f t="shared" si="351"/>
        <v>0</v>
      </c>
      <c r="H723" s="118">
        <f t="shared" si="351"/>
        <v>0</v>
      </c>
      <c r="I723" s="71">
        <f t="shared" si="354"/>
        <v>3</v>
      </c>
      <c r="J723" s="70">
        <f t="shared" si="353"/>
        <v>0</v>
      </c>
      <c r="K723" s="72">
        <f t="shared" si="336"/>
        <v>3</v>
      </c>
      <c r="L723" s="29">
        <f t="shared" si="337"/>
        <v>0</v>
      </c>
      <c r="M723" s="43" t="s">
        <v>70</v>
      </c>
      <c r="O723" s="37" t="s">
        <v>36</v>
      </c>
      <c r="P723" s="38">
        <v>34</v>
      </c>
      <c r="Q723" s="38">
        <v>15</v>
      </c>
      <c r="R723" s="38">
        <v>0</v>
      </c>
      <c r="S723" s="38">
        <v>2</v>
      </c>
      <c r="T723" s="8">
        <v>3</v>
      </c>
    </row>
    <row r="724" spans="1:21" x14ac:dyDescent="0.15">
      <c r="A724" s="5"/>
      <c r="B724" s="24" t="s">
        <v>33</v>
      </c>
      <c r="C724" s="7"/>
      <c r="D724" s="73">
        <f t="shared" si="351"/>
        <v>4</v>
      </c>
      <c r="E724" s="74">
        <f t="shared" si="351"/>
        <v>0</v>
      </c>
      <c r="F724" s="74">
        <f t="shared" si="351"/>
        <v>0</v>
      </c>
      <c r="G724" s="75">
        <f t="shared" si="351"/>
        <v>0</v>
      </c>
      <c r="H724" s="119">
        <f t="shared" si="351"/>
        <v>0</v>
      </c>
      <c r="I724" s="76">
        <f t="shared" si="354"/>
        <v>4</v>
      </c>
      <c r="J724" s="75">
        <f t="shared" si="353"/>
        <v>0</v>
      </c>
      <c r="K724" s="77">
        <f t="shared" si="336"/>
        <v>4</v>
      </c>
      <c r="L724" s="30">
        <f t="shared" si="337"/>
        <v>0</v>
      </c>
      <c r="M724" s="44" t="s">
        <v>70</v>
      </c>
      <c r="O724" s="37" t="s">
        <v>37</v>
      </c>
      <c r="P724" s="38">
        <v>36</v>
      </c>
      <c r="Q724" s="38">
        <v>15</v>
      </c>
      <c r="R724" s="38">
        <v>0</v>
      </c>
      <c r="S724" s="38">
        <v>2</v>
      </c>
      <c r="T724" s="8">
        <v>3</v>
      </c>
    </row>
    <row r="725" spans="1:21" x14ac:dyDescent="0.15">
      <c r="A725" s="17"/>
      <c r="B725" s="25" t="s">
        <v>112</v>
      </c>
      <c r="C725" s="18"/>
      <c r="D725" s="78">
        <f>SUM(D719:D724)</f>
        <v>17</v>
      </c>
      <c r="E725" s="79">
        <f>SUM(E719:E724)</f>
        <v>5</v>
      </c>
      <c r="F725" s="79">
        <f>SUM(F719:F724)</f>
        <v>0</v>
      </c>
      <c r="G725" s="80">
        <f>SUM(G719:G724)</f>
        <v>0</v>
      </c>
      <c r="H725" s="120">
        <f>SUM(H719:H724)</f>
        <v>3</v>
      </c>
      <c r="I725" s="81">
        <f>SUM(D725:E725)</f>
        <v>22</v>
      </c>
      <c r="J725" s="80">
        <f>SUM(F725:G725)</f>
        <v>0</v>
      </c>
      <c r="K725" s="82">
        <f t="shared" si="336"/>
        <v>25</v>
      </c>
      <c r="L725" s="31">
        <f t="shared" si="337"/>
        <v>0</v>
      </c>
      <c r="M725" s="45">
        <f>IF(ISERROR(ROUND(K725/$K$733*100,1)),"-",ROUND(K725/$K$733*100,1))</f>
        <v>20.8</v>
      </c>
      <c r="O725" s="37" t="s">
        <v>38</v>
      </c>
      <c r="P725" s="38">
        <v>36</v>
      </c>
      <c r="Q725" s="38">
        <v>16</v>
      </c>
      <c r="R725" s="38">
        <v>0</v>
      </c>
      <c r="S725" s="38">
        <v>2</v>
      </c>
      <c r="T725" s="8">
        <v>3</v>
      </c>
    </row>
    <row r="726" spans="1:21" x14ac:dyDescent="0.15">
      <c r="A726" s="1"/>
      <c r="B726" s="22" t="s">
        <v>65</v>
      </c>
      <c r="C726" s="2"/>
      <c r="D726" s="63">
        <f>P721-P720</f>
        <v>2</v>
      </c>
      <c r="E726" s="64">
        <f>Q721-Q720</f>
        <v>0</v>
      </c>
      <c r="F726" s="64">
        <f>R721-R720</f>
        <v>0</v>
      </c>
      <c r="G726" s="65">
        <f>S721-S720</f>
        <v>0</v>
      </c>
      <c r="H726" s="117">
        <f>T721-T720</f>
        <v>0</v>
      </c>
      <c r="I726" s="66">
        <f>SUM(D726:E726)</f>
        <v>2</v>
      </c>
      <c r="J726" s="65">
        <f>SUM(F726:G726)</f>
        <v>0</v>
      </c>
      <c r="K726" s="67">
        <f t="shared" si="336"/>
        <v>2</v>
      </c>
      <c r="L726" s="28">
        <f t="shared" si="337"/>
        <v>0</v>
      </c>
      <c r="M726" s="42" t="s">
        <v>70</v>
      </c>
      <c r="O726" s="39" t="s">
        <v>39</v>
      </c>
      <c r="P726" s="40">
        <v>38</v>
      </c>
      <c r="Q726" s="40">
        <v>17</v>
      </c>
      <c r="R726" s="40">
        <v>0</v>
      </c>
      <c r="S726" s="40">
        <v>2</v>
      </c>
      <c r="T726" s="8">
        <v>3</v>
      </c>
    </row>
    <row r="727" spans="1:21" x14ac:dyDescent="0.15">
      <c r="A727" s="3"/>
      <c r="B727" s="23" t="s">
        <v>66</v>
      </c>
      <c r="C727" s="4"/>
      <c r="D727" s="68">
        <f t="shared" ref="D727:H731" si="355">P722-P721</f>
        <v>3</v>
      </c>
      <c r="E727" s="69">
        <f t="shared" si="355"/>
        <v>1</v>
      </c>
      <c r="F727" s="69">
        <f t="shared" si="355"/>
        <v>0</v>
      </c>
      <c r="G727" s="70">
        <f t="shared" si="355"/>
        <v>0</v>
      </c>
      <c r="H727" s="118">
        <f t="shared" si="355"/>
        <v>0</v>
      </c>
      <c r="I727" s="71">
        <f t="shared" ref="I727" si="356">SUM(D727:E727)</f>
        <v>4</v>
      </c>
      <c r="J727" s="70">
        <f t="shared" ref="J727:J731" si="357">SUM(F727:G727)</f>
        <v>0</v>
      </c>
      <c r="K727" s="72">
        <f t="shared" si="336"/>
        <v>4</v>
      </c>
      <c r="L727" s="29">
        <f t="shared" si="337"/>
        <v>0</v>
      </c>
      <c r="M727" s="43" t="s">
        <v>70</v>
      </c>
      <c r="O727" s="19"/>
      <c r="P727" s="19"/>
      <c r="Q727" s="19"/>
      <c r="R727" s="19"/>
      <c r="S727" s="19"/>
    </row>
    <row r="728" spans="1:21" x14ac:dyDescent="0.15">
      <c r="A728" s="3"/>
      <c r="B728" s="23" t="s">
        <v>67</v>
      </c>
      <c r="C728" s="4"/>
      <c r="D728" s="68">
        <f t="shared" si="355"/>
        <v>0</v>
      </c>
      <c r="E728" s="69">
        <f t="shared" si="355"/>
        <v>1</v>
      </c>
      <c r="F728" s="69">
        <f t="shared" si="355"/>
        <v>0</v>
      </c>
      <c r="G728" s="70">
        <f t="shared" si="355"/>
        <v>0</v>
      </c>
      <c r="H728" s="118">
        <f t="shared" si="355"/>
        <v>0</v>
      </c>
      <c r="I728" s="71">
        <f>SUM(D728:E728)</f>
        <v>1</v>
      </c>
      <c r="J728" s="70">
        <f t="shared" si="357"/>
        <v>0</v>
      </c>
      <c r="K728" s="72">
        <f t="shared" si="336"/>
        <v>1</v>
      </c>
      <c r="L728" s="29">
        <f t="shared" si="337"/>
        <v>0</v>
      </c>
      <c r="M728" s="43" t="s">
        <v>70</v>
      </c>
      <c r="O728" s="19"/>
      <c r="P728" s="19"/>
      <c r="Q728" s="19"/>
      <c r="R728" s="19"/>
      <c r="S728" s="19"/>
    </row>
    <row r="729" spans="1:21" x14ac:dyDescent="0.15">
      <c r="A729" s="3"/>
      <c r="B729" s="23" t="s">
        <v>68</v>
      </c>
      <c r="C729" s="4"/>
      <c r="D729" s="68">
        <f t="shared" si="355"/>
        <v>2</v>
      </c>
      <c r="E729" s="69">
        <f t="shared" si="355"/>
        <v>0</v>
      </c>
      <c r="F729" s="69">
        <f t="shared" si="355"/>
        <v>0</v>
      </c>
      <c r="G729" s="70">
        <f t="shared" si="355"/>
        <v>0</v>
      </c>
      <c r="H729" s="118">
        <f t="shared" si="355"/>
        <v>0</v>
      </c>
      <c r="I729" s="71">
        <f t="shared" ref="I729:I731" si="358">SUM(D729:E729)</f>
        <v>2</v>
      </c>
      <c r="J729" s="70">
        <f t="shared" si="357"/>
        <v>0</v>
      </c>
      <c r="K729" s="72">
        <f t="shared" si="336"/>
        <v>2</v>
      </c>
      <c r="L729" s="29">
        <f t="shared" si="337"/>
        <v>0</v>
      </c>
      <c r="M729" s="43" t="s">
        <v>70</v>
      </c>
      <c r="O729" s="19"/>
      <c r="P729" s="19"/>
      <c r="Q729" s="19"/>
      <c r="R729" s="19"/>
      <c r="S729" s="19"/>
    </row>
    <row r="730" spans="1:21" x14ac:dyDescent="0.15">
      <c r="A730" s="3"/>
      <c r="B730" s="23" t="s">
        <v>69</v>
      </c>
      <c r="C730" s="4"/>
      <c r="D730" s="68">
        <f t="shared" si="355"/>
        <v>0</v>
      </c>
      <c r="E730" s="69">
        <f t="shared" si="355"/>
        <v>1</v>
      </c>
      <c r="F730" s="69">
        <f t="shared" si="355"/>
        <v>0</v>
      </c>
      <c r="G730" s="70">
        <f t="shared" si="355"/>
        <v>0</v>
      </c>
      <c r="H730" s="118">
        <f t="shared" si="355"/>
        <v>0</v>
      </c>
      <c r="I730" s="71">
        <f t="shared" si="358"/>
        <v>1</v>
      </c>
      <c r="J730" s="70">
        <f t="shared" si="357"/>
        <v>0</v>
      </c>
      <c r="K730" s="72">
        <f t="shared" si="336"/>
        <v>1</v>
      </c>
      <c r="L730" s="29">
        <f t="shared" si="337"/>
        <v>0</v>
      </c>
      <c r="M730" s="43" t="s">
        <v>70</v>
      </c>
      <c r="O730" s="88"/>
      <c r="P730" s="89"/>
      <c r="Q730" s="88"/>
      <c r="R730" s="88"/>
      <c r="S730" s="88"/>
    </row>
    <row r="731" spans="1:21" x14ac:dyDescent="0.15">
      <c r="A731" s="5"/>
      <c r="B731" s="24" t="s">
        <v>40</v>
      </c>
      <c r="C731" s="7"/>
      <c r="D731" s="73">
        <f>P726-P725</f>
        <v>2</v>
      </c>
      <c r="E731" s="74">
        <f t="shared" si="355"/>
        <v>1</v>
      </c>
      <c r="F731" s="74">
        <f t="shared" si="355"/>
        <v>0</v>
      </c>
      <c r="G731" s="75">
        <f t="shared" si="355"/>
        <v>0</v>
      </c>
      <c r="H731" s="119">
        <f t="shared" si="355"/>
        <v>0</v>
      </c>
      <c r="I731" s="76">
        <f t="shared" si="358"/>
        <v>3</v>
      </c>
      <c r="J731" s="75">
        <f t="shared" si="357"/>
        <v>0</v>
      </c>
      <c r="K731" s="77">
        <f t="shared" si="336"/>
        <v>3</v>
      </c>
      <c r="L731" s="30">
        <f t="shared" si="337"/>
        <v>0</v>
      </c>
      <c r="M731" s="44" t="s">
        <v>70</v>
      </c>
      <c r="O731" s="88"/>
      <c r="P731" s="88"/>
      <c r="Q731" s="88"/>
      <c r="R731" s="88"/>
      <c r="S731" s="88"/>
    </row>
    <row r="732" spans="1:21" ht="12" thickBot="1" x14ac:dyDescent="0.2">
      <c r="A732" s="20"/>
      <c r="B732" s="25" t="s">
        <v>111</v>
      </c>
      <c r="C732" s="21"/>
      <c r="D732" s="83">
        <f>SUM(D726:D731)</f>
        <v>9</v>
      </c>
      <c r="E732" s="84">
        <f t="shared" ref="E732:H732" si="359">SUM(E726:E731)</f>
        <v>4</v>
      </c>
      <c r="F732" s="84">
        <f t="shared" si="359"/>
        <v>0</v>
      </c>
      <c r="G732" s="85">
        <f t="shared" si="359"/>
        <v>0</v>
      </c>
      <c r="H732" s="121">
        <f t="shared" si="359"/>
        <v>0</v>
      </c>
      <c r="I732" s="86">
        <f>SUM(D732:E732)</f>
        <v>13</v>
      </c>
      <c r="J732" s="85">
        <f>SUM(F732:G732)</f>
        <v>0</v>
      </c>
      <c r="K732" s="67">
        <f t="shared" si="336"/>
        <v>13</v>
      </c>
      <c r="L732" s="27">
        <f>IF(ISERROR(ROUND(J732/K732*100,1)),"-",ROUND(J732/K732*100,1))</f>
        <v>0</v>
      </c>
      <c r="M732" s="45">
        <f>IF(ISERROR(ROUND(K732/$K$733*100,1)),"-",ROUND(K732/$K$733*100,1))</f>
        <v>10.8</v>
      </c>
      <c r="O732" s="88"/>
      <c r="P732" s="90"/>
      <c r="Q732" s="90"/>
      <c r="R732" s="90"/>
      <c r="S732" s="90"/>
    </row>
    <row r="733" spans="1:21" ht="12" thickTop="1" x14ac:dyDescent="0.15">
      <c r="A733" s="97"/>
      <c r="B733" s="98" t="s">
        <v>106</v>
      </c>
      <c r="C733" s="99"/>
      <c r="D733" s="100">
        <f>SUM(D697,D704,D711,D718,D725,D732)</f>
        <v>84</v>
      </c>
      <c r="E733" s="101">
        <f t="shared" ref="E733:J733" si="360">SUM(E697,E704,E711,E718,E725,E732)</f>
        <v>28</v>
      </c>
      <c r="F733" s="101">
        <f t="shared" si="360"/>
        <v>0</v>
      </c>
      <c r="G733" s="102">
        <f t="shared" si="360"/>
        <v>4</v>
      </c>
      <c r="H733" s="122">
        <f t="shared" si="360"/>
        <v>4</v>
      </c>
      <c r="I733" s="103">
        <f t="shared" si="360"/>
        <v>112</v>
      </c>
      <c r="J733" s="102">
        <f t="shared" si="360"/>
        <v>4</v>
      </c>
      <c r="K733" s="104">
        <f t="shared" si="336"/>
        <v>120</v>
      </c>
      <c r="L733" s="105">
        <f t="shared" ref="L733" si="361">IF(ISERROR(ROUND(J733/K733*100,1)),"-",ROUND(J733/K733*100,1))</f>
        <v>3.3</v>
      </c>
      <c r="M733" s="106">
        <f>IF(ISERROR(ROUND(K733/$K733*100,1)),"-",ROUND(K733/$K733*100,1))</f>
        <v>100</v>
      </c>
      <c r="O733" s="88"/>
      <c r="P733" s="88"/>
      <c r="Q733" s="88"/>
      <c r="R733" s="88"/>
      <c r="S733" s="88"/>
    </row>
    <row r="735" spans="1:21" x14ac:dyDescent="0.15">
      <c r="T735" s="33"/>
    </row>
    <row r="736" spans="1:21" x14ac:dyDescent="0.15">
      <c r="B736" s="41" t="s">
        <v>100</v>
      </c>
      <c r="O736" s="88"/>
      <c r="P736" s="89"/>
      <c r="Q736" s="88"/>
      <c r="R736" s="88"/>
      <c r="S736" s="88"/>
    </row>
    <row r="737" spans="1:24" ht="21" x14ac:dyDescent="0.15">
      <c r="A737" s="1"/>
      <c r="B737" s="13"/>
      <c r="C737" s="26" t="s">
        <v>2</v>
      </c>
      <c r="D737" s="52" t="s">
        <v>48</v>
      </c>
      <c r="E737" s="53" t="s">
        <v>49</v>
      </c>
      <c r="F737" s="53" t="s">
        <v>104</v>
      </c>
      <c r="G737" s="54" t="s">
        <v>105</v>
      </c>
      <c r="H737" s="115" t="s">
        <v>108</v>
      </c>
      <c r="I737" s="55" t="s">
        <v>50</v>
      </c>
      <c r="J737" s="56" t="s">
        <v>51</v>
      </c>
      <c r="K737" s="57" t="s">
        <v>52</v>
      </c>
      <c r="L737" s="14" t="s">
        <v>53</v>
      </c>
      <c r="M737" s="14" t="s">
        <v>54</v>
      </c>
      <c r="O737" s="88"/>
      <c r="P737" s="88"/>
      <c r="Q737" s="88"/>
      <c r="R737" s="88"/>
      <c r="S737" s="88"/>
      <c r="U737" s="87"/>
      <c r="V737" s="87"/>
      <c r="W737" s="87"/>
      <c r="X737" s="87"/>
    </row>
    <row r="738" spans="1:24" x14ac:dyDescent="0.15">
      <c r="A738" s="5" t="s">
        <v>1</v>
      </c>
      <c r="B738" s="10"/>
      <c r="C738" s="15"/>
      <c r="D738" s="58" t="s">
        <v>46</v>
      </c>
      <c r="E738" s="59" t="s">
        <v>46</v>
      </c>
      <c r="F738" s="59" t="s">
        <v>46</v>
      </c>
      <c r="G738" s="60" t="s">
        <v>46</v>
      </c>
      <c r="H738" s="116" t="s">
        <v>46</v>
      </c>
      <c r="I738" s="61" t="s">
        <v>46</v>
      </c>
      <c r="J738" s="60" t="s">
        <v>46</v>
      </c>
      <c r="K738" s="62" t="s">
        <v>46</v>
      </c>
      <c r="L738" s="16" t="s">
        <v>47</v>
      </c>
      <c r="M738" s="16" t="s">
        <v>47</v>
      </c>
      <c r="O738" s="88"/>
      <c r="P738" s="90"/>
      <c r="Q738" s="90"/>
      <c r="R738" s="90"/>
      <c r="S738" s="90"/>
      <c r="U738" s="87"/>
      <c r="V738" s="87"/>
    </row>
    <row r="739" spans="1:24" x14ac:dyDescent="0.15">
      <c r="A739" s="1"/>
      <c r="B739" s="22" t="s">
        <v>3</v>
      </c>
      <c r="C739" s="2"/>
      <c r="D739" s="63">
        <f t="shared" ref="D739:H744" si="362">SUM(D595,D643,D691)</f>
        <v>180</v>
      </c>
      <c r="E739" s="64">
        <f t="shared" si="362"/>
        <v>46</v>
      </c>
      <c r="F739" s="64">
        <f t="shared" si="362"/>
        <v>1</v>
      </c>
      <c r="G739" s="65">
        <f t="shared" si="362"/>
        <v>6</v>
      </c>
      <c r="H739" s="117">
        <f t="shared" si="362"/>
        <v>5</v>
      </c>
      <c r="I739" s="66">
        <f>SUM(D739:E739)</f>
        <v>226</v>
      </c>
      <c r="J739" s="65">
        <f>SUM(F739:G739)</f>
        <v>7</v>
      </c>
      <c r="K739" s="67">
        <f>SUM(D739:H739)</f>
        <v>238</v>
      </c>
      <c r="L739" s="28">
        <f>IF(ISERROR(ROUND(J739/K739*100,1)),"-",ROUND(J739/K739*100,1))</f>
        <v>2.9</v>
      </c>
      <c r="M739" s="42" t="s">
        <v>70</v>
      </c>
      <c r="O739" s="88"/>
      <c r="P739" s="88"/>
      <c r="Q739" s="88"/>
      <c r="R739" s="88"/>
      <c r="S739" s="88"/>
      <c r="U739" s="87"/>
      <c r="V739" s="87"/>
    </row>
    <row r="740" spans="1:24" x14ac:dyDescent="0.15">
      <c r="A740" s="3"/>
      <c r="B740" s="23" t="s">
        <v>4</v>
      </c>
      <c r="C740" s="4"/>
      <c r="D740" s="68">
        <f t="shared" si="362"/>
        <v>209</v>
      </c>
      <c r="E740" s="69">
        <f t="shared" si="362"/>
        <v>25</v>
      </c>
      <c r="F740" s="69">
        <f t="shared" si="362"/>
        <v>1</v>
      </c>
      <c r="G740" s="70">
        <f t="shared" si="362"/>
        <v>1</v>
      </c>
      <c r="H740" s="118">
        <f t="shared" si="362"/>
        <v>1</v>
      </c>
      <c r="I740" s="71">
        <f t="shared" ref="I740" si="363">SUM(D740:E740)</f>
        <v>234</v>
      </c>
      <c r="J740" s="70">
        <f t="shared" ref="J740:J744" si="364">SUM(F740:G740)</f>
        <v>2</v>
      </c>
      <c r="K740" s="72">
        <f t="shared" ref="K740:K781" si="365">SUM(D740:H740)</f>
        <v>237</v>
      </c>
      <c r="L740" s="29">
        <f t="shared" ref="L740:L781" si="366">IF(ISERROR(ROUND(J740/K740*100,1)),"-",ROUND(J740/K740*100,1))</f>
        <v>0.8</v>
      </c>
      <c r="M740" s="43" t="s">
        <v>70</v>
      </c>
      <c r="O740" s="88"/>
      <c r="P740" s="88"/>
      <c r="Q740" s="88"/>
      <c r="R740" s="88"/>
      <c r="S740" s="88"/>
      <c r="U740" s="87"/>
      <c r="V740" s="87"/>
    </row>
    <row r="741" spans="1:24" x14ac:dyDescent="0.15">
      <c r="A741" s="3"/>
      <c r="B741" s="23" t="s">
        <v>5</v>
      </c>
      <c r="C741" s="4"/>
      <c r="D741" s="68">
        <f t="shared" si="362"/>
        <v>224</v>
      </c>
      <c r="E741" s="69">
        <f t="shared" si="362"/>
        <v>42</v>
      </c>
      <c r="F741" s="69">
        <f t="shared" si="362"/>
        <v>2</v>
      </c>
      <c r="G741" s="70">
        <f t="shared" si="362"/>
        <v>5</v>
      </c>
      <c r="H741" s="118">
        <f t="shared" si="362"/>
        <v>2</v>
      </c>
      <c r="I741" s="71">
        <f>SUM(D741:E741)</f>
        <v>266</v>
      </c>
      <c r="J741" s="70">
        <f t="shared" si="364"/>
        <v>7</v>
      </c>
      <c r="K741" s="72">
        <f t="shared" si="365"/>
        <v>275</v>
      </c>
      <c r="L741" s="29">
        <f t="shared" si="366"/>
        <v>2.5</v>
      </c>
      <c r="M741" s="43" t="s">
        <v>70</v>
      </c>
      <c r="O741" s="88"/>
      <c r="P741" s="88"/>
      <c r="Q741" s="88"/>
      <c r="R741" s="88"/>
      <c r="S741" s="88"/>
      <c r="U741" s="87"/>
      <c r="V741" s="87"/>
    </row>
    <row r="742" spans="1:24" x14ac:dyDescent="0.15">
      <c r="A742" s="3"/>
      <c r="B742" s="23" t="s">
        <v>6</v>
      </c>
      <c r="C742" s="4"/>
      <c r="D742" s="68">
        <f t="shared" si="362"/>
        <v>211</v>
      </c>
      <c r="E742" s="69">
        <f t="shared" si="362"/>
        <v>46</v>
      </c>
      <c r="F742" s="69">
        <f t="shared" si="362"/>
        <v>2</v>
      </c>
      <c r="G742" s="70">
        <f t="shared" si="362"/>
        <v>4</v>
      </c>
      <c r="H742" s="118">
        <f t="shared" si="362"/>
        <v>6</v>
      </c>
      <c r="I742" s="71">
        <f t="shared" ref="I742:I744" si="367">SUM(D742:E742)</f>
        <v>257</v>
      </c>
      <c r="J742" s="70">
        <f t="shared" si="364"/>
        <v>6</v>
      </c>
      <c r="K742" s="72">
        <f t="shared" si="365"/>
        <v>269</v>
      </c>
      <c r="L742" s="29">
        <f t="shared" si="366"/>
        <v>2.2000000000000002</v>
      </c>
      <c r="M742" s="43" t="s">
        <v>70</v>
      </c>
      <c r="O742" s="88"/>
      <c r="P742" s="88"/>
      <c r="Q742" s="88"/>
      <c r="R742" s="88"/>
      <c r="S742" s="88"/>
      <c r="U742" s="87"/>
      <c r="V742" s="87"/>
    </row>
    <row r="743" spans="1:24" s="19" customFormat="1" x14ac:dyDescent="0.15">
      <c r="A743" s="3"/>
      <c r="B743" s="23" t="s">
        <v>7</v>
      </c>
      <c r="C743" s="4"/>
      <c r="D743" s="68">
        <f t="shared" si="362"/>
        <v>219</v>
      </c>
      <c r="E743" s="69">
        <f t="shared" si="362"/>
        <v>47</v>
      </c>
      <c r="F743" s="69">
        <f t="shared" si="362"/>
        <v>0</v>
      </c>
      <c r="G743" s="70">
        <f t="shared" si="362"/>
        <v>3</v>
      </c>
      <c r="H743" s="118">
        <f t="shared" si="362"/>
        <v>2</v>
      </c>
      <c r="I743" s="71">
        <f t="shared" si="367"/>
        <v>266</v>
      </c>
      <c r="J743" s="70">
        <f t="shared" si="364"/>
        <v>3</v>
      </c>
      <c r="K743" s="72">
        <f t="shared" si="365"/>
        <v>271</v>
      </c>
      <c r="L743" s="29">
        <f t="shared" si="366"/>
        <v>1.1000000000000001</v>
      </c>
      <c r="M743" s="43" t="s">
        <v>70</v>
      </c>
      <c r="O743" s="88"/>
      <c r="P743" s="88"/>
      <c r="Q743" s="88"/>
      <c r="R743" s="88"/>
      <c r="S743" s="88"/>
      <c r="T743" s="8"/>
      <c r="U743" s="87"/>
      <c r="V743" s="87"/>
    </row>
    <row r="744" spans="1:24" x14ac:dyDescent="0.15">
      <c r="A744" s="5"/>
      <c r="B744" s="24" t="s">
        <v>8</v>
      </c>
      <c r="C744" s="7"/>
      <c r="D744" s="73">
        <f t="shared" si="362"/>
        <v>222</v>
      </c>
      <c r="E744" s="74">
        <f t="shared" si="362"/>
        <v>43</v>
      </c>
      <c r="F744" s="74">
        <f t="shared" si="362"/>
        <v>2</v>
      </c>
      <c r="G744" s="75">
        <f t="shared" si="362"/>
        <v>1</v>
      </c>
      <c r="H744" s="119">
        <f t="shared" si="362"/>
        <v>5</v>
      </c>
      <c r="I744" s="76">
        <f t="shared" si="367"/>
        <v>265</v>
      </c>
      <c r="J744" s="75">
        <f t="shared" si="364"/>
        <v>3</v>
      </c>
      <c r="K744" s="77">
        <f t="shared" si="365"/>
        <v>273</v>
      </c>
      <c r="L744" s="30">
        <f t="shared" si="366"/>
        <v>1.1000000000000001</v>
      </c>
      <c r="M744" s="44" t="s">
        <v>70</v>
      </c>
      <c r="O744" s="88"/>
      <c r="P744" s="88"/>
      <c r="Q744" s="88"/>
      <c r="R744" s="88"/>
      <c r="S744" s="88"/>
      <c r="U744" s="87"/>
      <c r="V744" s="87"/>
    </row>
    <row r="745" spans="1:24" x14ac:dyDescent="0.15">
      <c r="A745" s="17"/>
      <c r="B745" s="25" t="s">
        <v>157</v>
      </c>
      <c r="C745" s="18"/>
      <c r="D745" s="78">
        <f>SUM(D739:D744)</f>
        <v>1265</v>
      </c>
      <c r="E745" s="79">
        <f>SUM(E739:E744)</f>
        <v>249</v>
      </c>
      <c r="F745" s="79">
        <f>SUM(F739:F744)</f>
        <v>8</v>
      </c>
      <c r="G745" s="80">
        <f>SUM(G739:G744)</f>
        <v>20</v>
      </c>
      <c r="H745" s="120">
        <f>SUM(H739:H744)</f>
        <v>21</v>
      </c>
      <c r="I745" s="81">
        <f>SUM(D745:E745)</f>
        <v>1514</v>
      </c>
      <c r="J745" s="80">
        <f>SUM(F745:G745)</f>
        <v>28</v>
      </c>
      <c r="K745" s="82">
        <f t="shared" si="365"/>
        <v>1563</v>
      </c>
      <c r="L745" s="31">
        <f t="shared" si="366"/>
        <v>1.8</v>
      </c>
      <c r="M745" s="45">
        <f>IF(ISERROR(ROUND(K745/$K$781*100,1)),"-",ROUND(K745/$K$781*100,1))</f>
        <v>24.4</v>
      </c>
      <c r="O745" s="88"/>
      <c r="P745" s="88"/>
      <c r="Q745" s="88"/>
      <c r="R745" s="88"/>
      <c r="S745" s="88"/>
      <c r="U745" s="87"/>
      <c r="V745" s="87"/>
    </row>
    <row r="746" spans="1:24" x14ac:dyDescent="0.15">
      <c r="A746" s="1"/>
      <c r="B746" s="22" t="s">
        <v>158</v>
      </c>
      <c r="C746" s="2"/>
      <c r="D746" s="63">
        <f t="shared" ref="D746:H751" si="368">SUM(D602,D650,D698)</f>
        <v>224</v>
      </c>
      <c r="E746" s="64">
        <f t="shared" si="368"/>
        <v>36</v>
      </c>
      <c r="F746" s="64">
        <f t="shared" si="368"/>
        <v>0</v>
      </c>
      <c r="G746" s="65">
        <f t="shared" si="368"/>
        <v>3</v>
      </c>
      <c r="H746" s="117">
        <f t="shared" si="368"/>
        <v>3</v>
      </c>
      <c r="I746" s="66">
        <f t="shared" ref="I746:I748" si="369">SUM(D746:E746)</f>
        <v>260</v>
      </c>
      <c r="J746" s="65">
        <f t="shared" ref="J746:J777" si="370">SUM(F746:G746)</f>
        <v>3</v>
      </c>
      <c r="K746" s="67">
        <f t="shared" si="365"/>
        <v>266</v>
      </c>
      <c r="L746" s="28">
        <f t="shared" si="366"/>
        <v>1.1000000000000001</v>
      </c>
      <c r="M746" s="42" t="s">
        <v>70</v>
      </c>
      <c r="O746" s="88"/>
      <c r="P746" s="88"/>
      <c r="Q746" s="88"/>
      <c r="R746" s="88"/>
      <c r="S746" s="88"/>
      <c r="U746" s="87"/>
      <c r="V746" s="87"/>
    </row>
    <row r="747" spans="1:24" x14ac:dyDescent="0.15">
      <c r="A747" s="3"/>
      <c r="B747" s="23" t="s">
        <v>10</v>
      </c>
      <c r="C747" s="4"/>
      <c r="D747" s="68">
        <f t="shared" si="368"/>
        <v>175</v>
      </c>
      <c r="E747" s="69">
        <f t="shared" si="368"/>
        <v>49</v>
      </c>
      <c r="F747" s="69">
        <f t="shared" si="368"/>
        <v>2</v>
      </c>
      <c r="G747" s="70">
        <f t="shared" si="368"/>
        <v>7</v>
      </c>
      <c r="H747" s="118">
        <f t="shared" si="368"/>
        <v>6</v>
      </c>
      <c r="I747" s="71">
        <f t="shared" si="369"/>
        <v>224</v>
      </c>
      <c r="J747" s="70">
        <f t="shared" si="370"/>
        <v>9</v>
      </c>
      <c r="K747" s="72">
        <f t="shared" si="365"/>
        <v>239</v>
      </c>
      <c r="L747" s="29">
        <f t="shared" si="366"/>
        <v>3.8</v>
      </c>
      <c r="M747" s="43" t="s">
        <v>70</v>
      </c>
      <c r="O747" s="88"/>
      <c r="P747" s="88"/>
      <c r="Q747" s="88"/>
      <c r="R747" s="88"/>
      <c r="S747" s="88"/>
      <c r="U747" s="87"/>
      <c r="V747" s="87"/>
    </row>
    <row r="748" spans="1:24" x14ac:dyDescent="0.15">
      <c r="A748" s="3"/>
      <c r="B748" s="23" t="s">
        <v>11</v>
      </c>
      <c r="C748" s="4"/>
      <c r="D748" s="68">
        <f t="shared" si="368"/>
        <v>212</v>
      </c>
      <c r="E748" s="69">
        <f t="shared" si="368"/>
        <v>28</v>
      </c>
      <c r="F748" s="69">
        <f t="shared" si="368"/>
        <v>0</v>
      </c>
      <c r="G748" s="70">
        <f t="shared" si="368"/>
        <v>4</v>
      </c>
      <c r="H748" s="118">
        <f t="shared" si="368"/>
        <v>6</v>
      </c>
      <c r="I748" s="71">
        <f t="shared" si="369"/>
        <v>240</v>
      </c>
      <c r="J748" s="70">
        <f t="shared" si="370"/>
        <v>4</v>
      </c>
      <c r="K748" s="72">
        <f t="shared" si="365"/>
        <v>250</v>
      </c>
      <c r="L748" s="29">
        <f t="shared" si="366"/>
        <v>1.6</v>
      </c>
      <c r="M748" s="43" t="s">
        <v>70</v>
      </c>
      <c r="O748" s="88"/>
      <c r="P748" s="88"/>
      <c r="Q748" s="88"/>
      <c r="R748" s="88"/>
      <c r="S748" s="88"/>
      <c r="U748" s="87"/>
      <c r="V748" s="87"/>
    </row>
    <row r="749" spans="1:24" x14ac:dyDescent="0.15">
      <c r="A749" s="3"/>
      <c r="B749" s="23" t="s">
        <v>12</v>
      </c>
      <c r="C749" s="4"/>
      <c r="D749" s="68">
        <f t="shared" si="368"/>
        <v>145</v>
      </c>
      <c r="E749" s="69">
        <f t="shared" si="368"/>
        <v>35</v>
      </c>
      <c r="F749" s="69">
        <f t="shared" si="368"/>
        <v>3</v>
      </c>
      <c r="G749" s="70">
        <f t="shared" si="368"/>
        <v>9</v>
      </c>
      <c r="H749" s="118">
        <f t="shared" si="368"/>
        <v>2</v>
      </c>
      <c r="I749" s="71">
        <f>SUM(D749:E749)</f>
        <v>180</v>
      </c>
      <c r="J749" s="70">
        <f t="shared" si="370"/>
        <v>12</v>
      </c>
      <c r="K749" s="72">
        <f t="shared" si="365"/>
        <v>194</v>
      </c>
      <c r="L749" s="29">
        <f t="shared" si="366"/>
        <v>6.2</v>
      </c>
      <c r="M749" s="43" t="s">
        <v>70</v>
      </c>
      <c r="O749" s="88"/>
      <c r="P749" s="88"/>
      <c r="Q749" s="88"/>
      <c r="R749" s="88"/>
      <c r="S749" s="88"/>
      <c r="U749" s="87"/>
      <c r="V749" s="87"/>
    </row>
    <row r="750" spans="1:24" s="19" customFormat="1" x14ac:dyDescent="0.15">
      <c r="A750" s="3"/>
      <c r="B750" s="23" t="s">
        <v>13</v>
      </c>
      <c r="C750" s="4"/>
      <c r="D750" s="68">
        <f t="shared" si="368"/>
        <v>155</v>
      </c>
      <c r="E750" s="69">
        <f t="shared" si="368"/>
        <v>37</v>
      </c>
      <c r="F750" s="69">
        <f t="shared" si="368"/>
        <v>1</v>
      </c>
      <c r="G750" s="70">
        <f t="shared" si="368"/>
        <v>9</v>
      </c>
      <c r="H750" s="118">
        <f t="shared" si="368"/>
        <v>5</v>
      </c>
      <c r="I750" s="71">
        <f t="shared" ref="I750:I778" si="371">SUM(D750:E750)</f>
        <v>192</v>
      </c>
      <c r="J750" s="70">
        <f t="shared" si="370"/>
        <v>10</v>
      </c>
      <c r="K750" s="72">
        <f t="shared" si="365"/>
        <v>207</v>
      </c>
      <c r="L750" s="29">
        <f t="shared" si="366"/>
        <v>4.8</v>
      </c>
      <c r="M750" s="43" t="s">
        <v>70</v>
      </c>
      <c r="O750" s="88"/>
      <c r="P750" s="88"/>
      <c r="Q750" s="88"/>
      <c r="R750" s="88"/>
      <c r="S750" s="88"/>
      <c r="T750" s="8"/>
      <c r="U750" s="87"/>
      <c r="V750" s="87"/>
    </row>
    <row r="751" spans="1:24" x14ac:dyDescent="0.15">
      <c r="A751" s="5"/>
      <c r="B751" s="24" t="s">
        <v>14</v>
      </c>
      <c r="C751" s="7"/>
      <c r="D751" s="73">
        <f t="shared" si="368"/>
        <v>117</v>
      </c>
      <c r="E751" s="74">
        <f t="shared" si="368"/>
        <v>31</v>
      </c>
      <c r="F751" s="74">
        <f t="shared" si="368"/>
        <v>2</v>
      </c>
      <c r="G751" s="75">
        <f t="shared" si="368"/>
        <v>7</v>
      </c>
      <c r="H751" s="119">
        <f t="shared" si="368"/>
        <v>7</v>
      </c>
      <c r="I751" s="76">
        <f t="shared" si="371"/>
        <v>148</v>
      </c>
      <c r="J751" s="75">
        <f t="shared" si="370"/>
        <v>9</v>
      </c>
      <c r="K751" s="77">
        <f t="shared" si="365"/>
        <v>164</v>
      </c>
      <c r="L751" s="30">
        <f t="shared" si="366"/>
        <v>5.5</v>
      </c>
      <c r="M751" s="44" t="s">
        <v>70</v>
      </c>
      <c r="O751" s="88"/>
      <c r="P751" s="88"/>
      <c r="Q751" s="88"/>
      <c r="R751" s="88"/>
      <c r="S751" s="88"/>
      <c r="U751" s="87"/>
      <c r="V751" s="87"/>
    </row>
    <row r="752" spans="1:24" x14ac:dyDescent="0.15">
      <c r="A752" s="17"/>
      <c r="B752" s="25" t="s">
        <v>159</v>
      </c>
      <c r="C752" s="18"/>
      <c r="D752" s="78">
        <f>SUM(D746:D751)</f>
        <v>1028</v>
      </c>
      <c r="E752" s="79">
        <f>SUM(E746:E751)</f>
        <v>216</v>
      </c>
      <c r="F752" s="79">
        <f>SUM(F746:F751)</f>
        <v>8</v>
      </c>
      <c r="G752" s="80">
        <f>SUM(G746:G751)</f>
        <v>39</v>
      </c>
      <c r="H752" s="120">
        <f>SUM(H746:H751)</f>
        <v>29</v>
      </c>
      <c r="I752" s="81">
        <f t="shared" si="371"/>
        <v>1244</v>
      </c>
      <c r="J752" s="80">
        <f t="shared" si="370"/>
        <v>47</v>
      </c>
      <c r="K752" s="82">
        <f t="shared" si="365"/>
        <v>1320</v>
      </c>
      <c r="L752" s="31">
        <f t="shared" si="366"/>
        <v>3.6</v>
      </c>
      <c r="M752" s="45">
        <f>IF(ISERROR(ROUND(K752/$K$781*100,1)),"-",ROUND(K752/$K$781*100,1))</f>
        <v>20.6</v>
      </c>
      <c r="O752" s="88"/>
      <c r="P752" s="88"/>
      <c r="Q752" s="88"/>
      <c r="R752" s="88"/>
      <c r="S752" s="88"/>
      <c r="U752" s="87"/>
      <c r="V752" s="87"/>
    </row>
    <row r="753" spans="1:22" x14ac:dyDescent="0.15">
      <c r="A753" s="1"/>
      <c r="B753" s="22" t="s">
        <v>15</v>
      </c>
      <c r="C753" s="2"/>
      <c r="D753" s="63">
        <f t="shared" ref="D753:H758" si="372">SUM(D609,D657,D705)</f>
        <v>130</v>
      </c>
      <c r="E753" s="64">
        <f t="shared" si="372"/>
        <v>22</v>
      </c>
      <c r="F753" s="64">
        <f t="shared" si="372"/>
        <v>1</v>
      </c>
      <c r="G753" s="65">
        <f t="shared" si="372"/>
        <v>11</v>
      </c>
      <c r="H753" s="117">
        <f t="shared" si="372"/>
        <v>7</v>
      </c>
      <c r="I753" s="66">
        <f t="shared" si="371"/>
        <v>152</v>
      </c>
      <c r="J753" s="65">
        <f t="shared" si="370"/>
        <v>12</v>
      </c>
      <c r="K753" s="67">
        <f t="shared" si="365"/>
        <v>171</v>
      </c>
      <c r="L753" s="28">
        <f t="shared" si="366"/>
        <v>7</v>
      </c>
      <c r="M753" s="42" t="s">
        <v>70</v>
      </c>
      <c r="O753" s="88"/>
      <c r="P753" s="88"/>
      <c r="Q753" s="88"/>
      <c r="R753" s="88"/>
      <c r="S753" s="88"/>
      <c r="U753" s="87"/>
      <c r="V753" s="87"/>
    </row>
    <row r="754" spans="1:22" x14ac:dyDescent="0.15">
      <c r="A754" s="3"/>
      <c r="B754" s="23" t="s">
        <v>16</v>
      </c>
      <c r="C754" s="4"/>
      <c r="D754" s="68">
        <f t="shared" si="372"/>
        <v>145</v>
      </c>
      <c r="E754" s="69">
        <f t="shared" si="372"/>
        <v>29</v>
      </c>
      <c r="F754" s="69">
        <f t="shared" si="372"/>
        <v>2</v>
      </c>
      <c r="G754" s="70">
        <f t="shared" si="372"/>
        <v>4</v>
      </c>
      <c r="H754" s="118">
        <f t="shared" si="372"/>
        <v>7</v>
      </c>
      <c r="I754" s="71">
        <f t="shared" si="371"/>
        <v>174</v>
      </c>
      <c r="J754" s="70">
        <f t="shared" si="370"/>
        <v>6</v>
      </c>
      <c r="K754" s="72">
        <f t="shared" si="365"/>
        <v>187</v>
      </c>
      <c r="L754" s="29">
        <f t="shared" si="366"/>
        <v>3.2</v>
      </c>
      <c r="M754" s="43" t="s">
        <v>70</v>
      </c>
      <c r="O754" s="88"/>
      <c r="P754" s="88"/>
      <c r="Q754" s="88"/>
      <c r="R754" s="88"/>
      <c r="S754" s="88"/>
      <c r="U754" s="87"/>
      <c r="V754" s="87"/>
    </row>
    <row r="755" spans="1:22" x14ac:dyDescent="0.15">
      <c r="A755" s="3"/>
      <c r="B755" s="23" t="s">
        <v>17</v>
      </c>
      <c r="C755" s="4"/>
      <c r="D755" s="68">
        <f t="shared" si="372"/>
        <v>144</v>
      </c>
      <c r="E755" s="69">
        <f t="shared" si="372"/>
        <v>24</v>
      </c>
      <c r="F755" s="69">
        <f t="shared" si="372"/>
        <v>2</v>
      </c>
      <c r="G755" s="70">
        <f t="shared" si="372"/>
        <v>5</v>
      </c>
      <c r="H755" s="118">
        <f t="shared" si="372"/>
        <v>4</v>
      </c>
      <c r="I755" s="71">
        <f t="shared" si="371"/>
        <v>168</v>
      </c>
      <c r="J755" s="70">
        <f t="shared" si="370"/>
        <v>7</v>
      </c>
      <c r="K755" s="72">
        <f t="shared" si="365"/>
        <v>179</v>
      </c>
      <c r="L755" s="29">
        <f t="shared" si="366"/>
        <v>3.9</v>
      </c>
      <c r="M755" s="43" t="s">
        <v>70</v>
      </c>
      <c r="O755" s="88"/>
      <c r="P755" s="88"/>
      <c r="Q755" s="88"/>
      <c r="R755" s="88"/>
      <c r="S755" s="88"/>
      <c r="U755" s="87"/>
      <c r="V755" s="87"/>
    </row>
    <row r="756" spans="1:22" x14ac:dyDescent="0.15">
      <c r="A756" s="3"/>
      <c r="B756" s="23" t="s">
        <v>18</v>
      </c>
      <c r="C756" s="4"/>
      <c r="D756" s="68">
        <f t="shared" si="372"/>
        <v>116</v>
      </c>
      <c r="E756" s="69">
        <f t="shared" si="372"/>
        <v>23</v>
      </c>
      <c r="F756" s="69">
        <f t="shared" si="372"/>
        <v>2</v>
      </c>
      <c r="G756" s="70">
        <f t="shared" si="372"/>
        <v>2</v>
      </c>
      <c r="H756" s="118">
        <f t="shared" si="372"/>
        <v>3</v>
      </c>
      <c r="I756" s="71">
        <f t="shared" si="371"/>
        <v>139</v>
      </c>
      <c r="J756" s="70">
        <f t="shared" si="370"/>
        <v>4</v>
      </c>
      <c r="K756" s="72">
        <f t="shared" si="365"/>
        <v>146</v>
      </c>
      <c r="L756" s="29">
        <f t="shared" si="366"/>
        <v>2.7</v>
      </c>
      <c r="M756" s="43" t="s">
        <v>70</v>
      </c>
      <c r="O756" s="88"/>
      <c r="P756" s="88"/>
      <c r="Q756" s="88"/>
      <c r="R756" s="88"/>
      <c r="S756" s="88"/>
      <c r="U756" s="87"/>
      <c r="V756" s="87"/>
    </row>
    <row r="757" spans="1:22" s="19" customFormat="1" x14ac:dyDescent="0.15">
      <c r="A757" s="3"/>
      <c r="B757" s="23" t="s">
        <v>19</v>
      </c>
      <c r="C757" s="4"/>
      <c r="D757" s="68">
        <f t="shared" si="372"/>
        <v>120</v>
      </c>
      <c r="E757" s="69">
        <f t="shared" si="372"/>
        <v>34</v>
      </c>
      <c r="F757" s="69">
        <f t="shared" si="372"/>
        <v>1</v>
      </c>
      <c r="G757" s="70">
        <f t="shared" si="372"/>
        <v>8</v>
      </c>
      <c r="H757" s="118">
        <f t="shared" si="372"/>
        <v>7</v>
      </c>
      <c r="I757" s="71">
        <f t="shared" si="371"/>
        <v>154</v>
      </c>
      <c r="J757" s="70">
        <f t="shared" si="370"/>
        <v>9</v>
      </c>
      <c r="K757" s="72">
        <f t="shared" si="365"/>
        <v>170</v>
      </c>
      <c r="L757" s="29">
        <f t="shared" si="366"/>
        <v>5.3</v>
      </c>
      <c r="M757" s="43" t="s">
        <v>70</v>
      </c>
      <c r="O757" s="88"/>
      <c r="P757" s="88"/>
      <c r="Q757" s="88"/>
      <c r="R757" s="88"/>
      <c r="S757" s="88"/>
      <c r="T757" s="8"/>
      <c r="U757" s="87"/>
      <c r="V757" s="87"/>
    </row>
    <row r="758" spans="1:22" x14ac:dyDescent="0.15">
      <c r="A758" s="5"/>
      <c r="B758" s="24" t="s">
        <v>20</v>
      </c>
      <c r="C758" s="7"/>
      <c r="D758" s="73">
        <f t="shared" si="372"/>
        <v>118</v>
      </c>
      <c r="E758" s="74">
        <f t="shared" si="372"/>
        <v>26</v>
      </c>
      <c r="F758" s="74">
        <f t="shared" si="372"/>
        <v>1</v>
      </c>
      <c r="G758" s="75">
        <f t="shared" si="372"/>
        <v>3</v>
      </c>
      <c r="H758" s="119">
        <f t="shared" si="372"/>
        <v>10</v>
      </c>
      <c r="I758" s="76">
        <f t="shared" si="371"/>
        <v>144</v>
      </c>
      <c r="J758" s="75">
        <f t="shared" si="370"/>
        <v>4</v>
      </c>
      <c r="K758" s="77">
        <f t="shared" si="365"/>
        <v>158</v>
      </c>
      <c r="L758" s="30">
        <f t="shared" si="366"/>
        <v>2.5</v>
      </c>
      <c r="M758" s="44" t="s">
        <v>70</v>
      </c>
      <c r="O758" s="88"/>
      <c r="P758" s="88"/>
      <c r="Q758" s="88"/>
      <c r="R758" s="88"/>
      <c r="S758" s="88"/>
      <c r="U758" s="87"/>
      <c r="V758" s="87"/>
    </row>
    <row r="759" spans="1:22" x14ac:dyDescent="0.15">
      <c r="A759" s="17"/>
      <c r="B759" s="25" t="s">
        <v>160</v>
      </c>
      <c r="C759" s="18"/>
      <c r="D759" s="78">
        <f>SUM(D753:D758)</f>
        <v>773</v>
      </c>
      <c r="E759" s="79">
        <f>SUM(E753:E758)</f>
        <v>158</v>
      </c>
      <c r="F759" s="79">
        <f>SUM(F753:F758)</f>
        <v>9</v>
      </c>
      <c r="G759" s="80">
        <f>SUM(G753:G758)</f>
        <v>33</v>
      </c>
      <c r="H759" s="120">
        <f>SUM(H753:H758)</f>
        <v>38</v>
      </c>
      <c r="I759" s="81">
        <f t="shared" si="371"/>
        <v>931</v>
      </c>
      <c r="J759" s="80">
        <f t="shared" si="370"/>
        <v>42</v>
      </c>
      <c r="K759" s="82">
        <f t="shared" si="365"/>
        <v>1011</v>
      </c>
      <c r="L759" s="31">
        <f t="shared" si="366"/>
        <v>4.2</v>
      </c>
      <c r="M759" s="45">
        <f>IF(ISERROR(ROUND(K759/$K$781*100,1)),"-",ROUND(K759/$K$781*100,1))</f>
        <v>15.8</v>
      </c>
      <c r="O759" s="88"/>
      <c r="P759" s="88"/>
      <c r="Q759" s="88"/>
      <c r="R759" s="88"/>
      <c r="S759" s="88"/>
      <c r="U759" s="87"/>
      <c r="V759" s="87"/>
    </row>
    <row r="760" spans="1:22" x14ac:dyDescent="0.15">
      <c r="A760" s="1"/>
      <c r="B760" s="22" t="s">
        <v>55</v>
      </c>
      <c r="C760" s="2"/>
      <c r="D760" s="63">
        <f t="shared" ref="D760:H765" si="373">SUM(D616,D664,D712)</f>
        <v>114</v>
      </c>
      <c r="E760" s="64">
        <f t="shared" si="373"/>
        <v>26</v>
      </c>
      <c r="F760" s="64">
        <f t="shared" si="373"/>
        <v>1</v>
      </c>
      <c r="G760" s="65">
        <f t="shared" si="373"/>
        <v>1</v>
      </c>
      <c r="H760" s="117">
        <f t="shared" si="373"/>
        <v>2</v>
      </c>
      <c r="I760" s="66">
        <f t="shared" si="371"/>
        <v>140</v>
      </c>
      <c r="J760" s="65">
        <f t="shared" si="370"/>
        <v>2</v>
      </c>
      <c r="K760" s="67">
        <f t="shared" si="365"/>
        <v>144</v>
      </c>
      <c r="L760" s="28">
        <f t="shared" si="366"/>
        <v>1.4</v>
      </c>
      <c r="M760" s="42" t="s">
        <v>70</v>
      </c>
      <c r="O760" s="88"/>
      <c r="P760" s="88"/>
      <c r="Q760" s="88"/>
      <c r="R760" s="88"/>
      <c r="S760" s="88"/>
      <c r="U760" s="87"/>
      <c r="V760" s="87"/>
    </row>
    <row r="761" spans="1:22" x14ac:dyDescent="0.15">
      <c r="A761" s="3"/>
      <c r="B761" s="23" t="s">
        <v>56</v>
      </c>
      <c r="C761" s="4"/>
      <c r="D761" s="68">
        <f t="shared" si="373"/>
        <v>116</v>
      </c>
      <c r="E761" s="69">
        <f t="shared" si="373"/>
        <v>24</v>
      </c>
      <c r="F761" s="69">
        <f t="shared" si="373"/>
        <v>2</v>
      </c>
      <c r="G761" s="70">
        <f t="shared" si="373"/>
        <v>6</v>
      </c>
      <c r="H761" s="118">
        <f t="shared" si="373"/>
        <v>4</v>
      </c>
      <c r="I761" s="71">
        <f t="shared" si="371"/>
        <v>140</v>
      </c>
      <c r="J761" s="70">
        <f t="shared" si="370"/>
        <v>8</v>
      </c>
      <c r="K761" s="72">
        <f t="shared" si="365"/>
        <v>152</v>
      </c>
      <c r="L761" s="29">
        <f t="shared" si="366"/>
        <v>5.3</v>
      </c>
      <c r="M761" s="43" t="s">
        <v>70</v>
      </c>
      <c r="O761" s="88"/>
      <c r="P761" s="88"/>
      <c r="Q761" s="88"/>
      <c r="R761" s="88"/>
      <c r="S761" s="88"/>
      <c r="U761" s="87"/>
      <c r="V761" s="87"/>
    </row>
    <row r="762" spans="1:22" s="19" customFormat="1" x14ac:dyDescent="0.15">
      <c r="A762" s="3"/>
      <c r="B762" s="23" t="s">
        <v>57</v>
      </c>
      <c r="C762" s="4"/>
      <c r="D762" s="68">
        <f t="shared" si="373"/>
        <v>113</v>
      </c>
      <c r="E762" s="69">
        <f t="shared" si="373"/>
        <v>38</v>
      </c>
      <c r="F762" s="69">
        <f t="shared" si="373"/>
        <v>2</v>
      </c>
      <c r="G762" s="70">
        <f t="shared" si="373"/>
        <v>7</v>
      </c>
      <c r="H762" s="118">
        <f t="shared" si="373"/>
        <v>1</v>
      </c>
      <c r="I762" s="71">
        <f t="shared" si="371"/>
        <v>151</v>
      </c>
      <c r="J762" s="70">
        <f t="shared" si="370"/>
        <v>9</v>
      </c>
      <c r="K762" s="72">
        <f t="shared" si="365"/>
        <v>161</v>
      </c>
      <c r="L762" s="29">
        <f t="shared" si="366"/>
        <v>5.6</v>
      </c>
      <c r="M762" s="43" t="s">
        <v>70</v>
      </c>
      <c r="O762" s="88"/>
      <c r="P762" s="88"/>
      <c r="Q762" s="88"/>
      <c r="R762" s="88"/>
      <c r="S762" s="88"/>
      <c r="T762" s="8"/>
      <c r="U762" s="87"/>
      <c r="V762" s="87"/>
    </row>
    <row r="763" spans="1:22" x14ac:dyDescent="0.15">
      <c r="A763" s="3"/>
      <c r="B763" s="23" t="s">
        <v>58</v>
      </c>
      <c r="C763" s="4"/>
      <c r="D763" s="68">
        <f t="shared" si="373"/>
        <v>105</v>
      </c>
      <c r="E763" s="69">
        <f t="shared" si="373"/>
        <v>24</v>
      </c>
      <c r="F763" s="69">
        <f t="shared" si="373"/>
        <v>3</v>
      </c>
      <c r="G763" s="70">
        <f t="shared" si="373"/>
        <v>2</v>
      </c>
      <c r="H763" s="118">
        <f t="shared" si="373"/>
        <v>4</v>
      </c>
      <c r="I763" s="71">
        <f t="shared" si="371"/>
        <v>129</v>
      </c>
      <c r="J763" s="70">
        <f t="shared" si="370"/>
        <v>5</v>
      </c>
      <c r="K763" s="72">
        <f t="shared" si="365"/>
        <v>138</v>
      </c>
      <c r="L763" s="29">
        <f t="shared" si="366"/>
        <v>3.6</v>
      </c>
      <c r="M763" s="43" t="s">
        <v>70</v>
      </c>
      <c r="O763" s="88"/>
      <c r="P763" s="88"/>
      <c r="Q763" s="88"/>
      <c r="R763" s="88"/>
      <c r="S763" s="88"/>
      <c r="U763" s="87"/>
      <c r="V763" s="87"/>
    </row>
    <row r="764" spans="1:22" x14ac:dyDescent="0.15">
      <c r="A764" s="3"/>
      <c r="B764" s="23" t="s">
        <v>59</v>
      </c>
      <c r="C764" s="4"/>
      <c r="D764" s="68">
        <f t="shared" si="373"/>
        <v>127</v>
      </c>
      <c r="E764" s="69">
        <f t="shared" si="373"/>
        <v>34</v>
      </c>
      <c r="F764" s="69">
        <f t="shared" si="373"/>
        <v>1</v>
      </c>
      <c r="G764" s="70">
        <f t="shared" si="373"/>
        <v>4</v>
      </c>
      <c r="H764" s="118">
        <f t="shared" si="373"/>
        <v>3</v>
      </c>
      <c r="I764" s="71">
        <f t="shared" si="371"/>
        <v>161</v>
      </c>
      <c r="J764" s="70">
        <f t="shared" si="370"/>
        <v>5</v>
      </c>
      <c r="K764" s="72">
        <f t="shared" si="365"/>
        <v>169</v>
      </c>
      <c r="L764" s="29">
        <f t="shared" si="366"/>
        <v>3</v>
      </c>
      <c r="M764" s="43" t="s">
        <v>70</v>
      </c>
      <c r="O764" s="88"/>
      <c r="P764" s="88"/>
      <c r="Q764" s="88"/>
      <c r="R764" s="88"/>
      <c r="S764" s="88"/>
      <c r="U764" s="87"/>
      <c r="V764" s="87"/>
    </row>
    <row r="765" spans="1:22" x14ac:dyDescent="0.15">
      <c r="A765" s="5"/>
      <c r="B765" s="24" t="s">
        <v>26</v>
      </c>
      <c r="C765" s="7"/>
      <c r="D765" s="73">
        <f t="shared" si="373"/>
        <v>121</v>
      </c>
      <c r="E765" s="74">
        <f t="shared" si="373"/>
        <v>31</v>
      </c>
      <c r="F765" s="74">
        <f t="shared" si="373"/>
        <v>1</v>
      </c>
      <c r="G765" s="75">
        <f t="shared" si="373"/>
        <v>5</v>
      </c>
      <c r="H765" s="119">
        <f t="shared" si="373"/>
        <v>3</v>
      </c>
      <c r="I765" s="76">
        <f t="shared" si="371"/>
        <v>152</v>
      </c>
      <c r="J765" s="75">
        <f t="shared" si="370"/>
        <v>6</v>
      </c>
      <c r="K765" s="77">
        <f t="shared" si="365"/>
        <v>161</v>
      </c>
      <c r="L765" s="30">
        <f t="shared" si="366"/>
        <v>3.7</v>
      </c>
      <c r="M765" s="44" t="s">
        <v>70</v>
      </c>
      <c r="O765" s="88"/>
      <c r="P765" s="88"/>
      <c r="Q765" s="88"/>
      <c r="R765" s="88"/>
      <c r="S765" s="88"/>
      <c r="U765" s="87"/>
      <c r="V765" s="87"/>
    </row>
    <row r="766" spans="1:22" x14ac:dyDescent="0.15">
      <c r="A766" s="17"/>
      <c r="B766" s="25" t="s">
        <v>113</v>
      </c>
      <c r="C766" s="18"/>
      <c r="D766" s="78">
        <f>SUM(D760:D765)</f>
        <v>696</v>
      </c>
      <c r="E766" s="79">
        <f>SUM(E760:E765)</f>
        <v>177</v>
      </c>
      <c r="F766" s="79">
        <f>SUM(F760:F765)</f>
        <v>10</v>
      </c>
      <c r="G766" s="80">
        <f>SUM(G760:G765)</f>
        <v>25</v>
      </c>
      <c r="H766" s="120">
        <f>SUM(H760:H765)</f>
        <v>17</v>
      </c>
      <c r="I766" s="81">
        <f t="shared" si="371"/>
        <v>873</v>
      </c>
      <c r="J766" s="80">
        <f t="shared" si="370"/>
        <v>35</v>
      </c>
      <c r="K766" s="82">
        <f t="shared" si="365"/>
        <v>925</v>
      </c>
      <c r="L766" s="31">
        <f t="shared" si="366"/>
        <v>3.8</v>
      </c>
      <c r="M766" s="45">
        <f>IF(ISERROR(ROUND(K766/$K$781*100,1)),"-",ROUND(K766/$K$781*100,1))</f>
        <v>14.5</v>
      </c>
      <c r="O766" s="88"/>
      <c r="P766" s="88"/>
      <c r="Q766" s="88"/>
      <c r="R766" s="88"/>
      <c r="S766" s="88"/>
      <c r="U766" s="87"/>
      <c r="V766" s="87"/>
    </row>
    <row r="767" spans="1:22" x14ac:dyDescent="0.15">
      <c r="A767" s="1"/>
      <c r="B767" s="22" t="s">
        <v>60</v>
      </c>
      <c r="C767" s="2"/>
      <c r="D767" s="63">
        <f t="shared" ref="D767:H772" si="374">SUM(D623,D671,D719)</f>
        <v>95</v>
      </c>
      <c r="E767" s="64">
        <f t="shared" si="374"/>
        <v>24</v>
      </c>
      <c r="F767" s="64">
        <f t="shared" si="374"/>
        <v>1</v>
      </c>
      <c r="G767" s="65">
        <f t="shared" si="374"/>
        <v>2</v>
      </c>
      <c r="H767" s="117">
        <f t="shared" si="374"/>
        <v>1</v>
      </c>
      <c r="I767" s="66">
        <f t="shared" si="371"/>
        <v>119</v>
      </c>
      <c r="J767" s="65">
        <f t="shared" si="370"/>
        <v>3</v>
      </c>
      <c r="K767" s="67">
        <f t="shared" si="365"/>
        <v>123</v>
      </c>
      <c r="L767" s="28">
        <f t="shared" si="366"/>
        <v>2.4</v>
      </c>
      <c r="M767" s="42" t="s">
        <v>70</v>
      </c>
      <c r="O767" s="88"/>
      <c r="P767" s="88"/>
      <c r="Q767" s="88"/>
      <c r="R767" s="88"/>
      <c r="S767" s="88"/>
    </row>
    <row r="768" spans="1:22" x14ac:dyDescent="0.15">
      <c r="A768" s="3"/>
      <c r="B768" s="23" t="s">
        <v>61</v>
      </c>
      <c r="C768" s="4"/>
      <c r="D768" s="68">
        <f t="shared" si="374"/>
        <v>115</v>
      </c>
      <c r="E768" s="69">
        <f t="shared" si="374"/>
        <v>41</v>
      </c>
      <c r="F768" s="69">
        <f t="shared" si="374"/>
        <v>1</v>
      </c>
      <c r="G768" s="70">
        <f t="shared" si="374"/>
        <v>2</v>
      </c>
      <c r="H768" s="118">
        <f t="shared" si="374"/>
        <v>5</v>
      </c>
      <c r="I768" s="71">
        <f t="shared" si="371"/>
        <v>156</v>
      </c>
      <c r="J768" s="70">
        <f t="shared" si="370"/>
        <v>3</v>
      </c>
      <c r="K768" s="72">
        <f t="shared" si="365"/>
        <v>164</v>
      </c>
      <c r="L768" s="29">
        <f t="shared" si="366"/>
        <v>1.8</v>
      </c>
      <c r="M768" s="43" t="s">
        <v>70</v>
      </c>
      <c r="O768" s="88"/>
      <c r="P768" s="88"/>
      <c r="Q768" s="88"/>
      <c r="R768" s="88"/>
      <c r="S768" s="88"/>
    </row>
    <row r="769" spans="1:21" s="19" customFormat="1" x14ac:dyDescent="0.15">
      <c r="A769" s="3"/>
      <c r="B769" s="23" t="s">
        <v>62</v>
      </c>
      <c r="C769" s="4"/>
      <c r="D769" s="68">
        <f t="shared" si="374"/>
        <v>101</v>
      </c>
      <c r="E769" s="69">
        <f t="shared" si="374"/>
        <v>27</v>
      </c>
      <c r="F769" s="69">
        <f t="shared" si="374"/>
        <v>2</v>
      </c>
      <c r="G769" s="70">
        <f t="shared" si="374"/>
        <v>4</v>
      </c>
      <c r="H769" s="118">
        <f t="shared" si="374"/>
        <v>1</v>
      </c>
      <c r="I769" s="71">
        <f t="shared" si="371"/>
        <v>128</v>
      </c>
      <c r="J769" s="70">
        <f t="shared" si="370"/>
        <v>6</v>
      </c>
      <c r="K769" s="72">
        <f t="shared" si="365"/>
        <v>135</v>
      </c>
      <c r="L769" s="29">
        <f t="shared" si="366"/>
        <v>4.4000000000000004</v>
      </c>
      <c r="M769" s="43" t="s">
        <v>70</v>
      </c>
      <c r="O769" s="88"/>
      <c r="P769" s="88"/>
      <c r="Q769" s="88"/>
      <c r="R769" s="88"/>
      <c r="S769" s="88"/>
      <c r="T769" s="8"/>
      <c r="U769" s="8"/>
    </row>
    <row r="770" spans="1:21" x14ac:dyDescent="0.15">
      <c r="A770" s="3"/>
      <c r="B770" s="23" t="s">
        <v>63</v>
      </c>
      <c r="C770" s="4"/>
      <c r="D770" s="68">
        <f t="shared" si="374"/>
        <v>110</v>
      </c>
      <c r="E770" s="69">
        <f t="shared" si="374"/>
        <v>31</v>
      </c>
      <c r="F770" s="69">
        <f t="shared" si="374"/>
        <v>1</v>
      </c>
      <c r="G770" s="70">
        <f t="shared" si="374"/>
        <v>1</v>
      </c>
      <c r="H770" s="118">
        <f t="shared" si="374"/>
        <v>2</v>
      </c>
      <c r="I770" s="71">
        <f t="shared" si="371"/>
        <v>141</v>
      </c>
      <c r="J770" s="70">
        <f t="shared" si="370"/>
        <v>2</v>
      </c>
      <c r="K770" s="72">
        <f t="shared" si="365"/>
        <v>145</v>
      </c>
      <c r="L770" s="29">
        <f t="shared" si="366"/>
        <v>1.4</v>
      </c>
      <c r="M770" s="43" t="s">
        <v>70</v>
      </c>
      <c r="O770" s="88"/>
      <c r="P770" s="88"/>
      <c r="Q770" s="88"/>
      <c r="R770" s="88"/>
      <c r="S770" s="88"/>
    </row>
    <row r="771" spans="1:21" x14ac:dyDescent="0.15">
      <c r="A771" s="3"/>
      <c r="B771" s="23" t="s">
        <v>64</v>
      </c>
      <c r="C771" s="4"/>
      <c r="D771" s="68">
        <f t="shared" si="374"/>
        <v>120</v>
      </c>
      <c r="E771" s="69">
        <f t="shared" si="374"/>
        <v>28</v>
      </c>
      <c r="F771" s="69">
        <f t="shared" si="374"/>
        <v>1</v>
      </c>
      <c r="G771" s="70">
        <f t="shared" si="374"/>
        <v>4</v>
      </c>
      <c r="H771" s="118">
        <f t="shared" si="374"/>
        <v>1</v>
      </c>
      <c r="I771" s="71">
        <f t="shared" si="371"/>
        <v>148</v>
      </c>
      <c r="J771" s="70">
        <f t="shared" si="370"/>
        <v>5</v>
      </c>
      <c r="K771" s="72">
        <f t="shared" si="365"/>
        <v>154</v>
      </c>
      <c r="L771" s="29">
        <f t="shared" si="366"/>
        <v>3.2</v>
      </c>
      <c r="M771" s="43" t="s">
        <v>70</v>
      </c>
      <c r="O771" s="88"/>
      <c r="P771" s="88"/>
      <c r="Q771" s="88"/>
      <c r="R771" s="88"/>
      <c r="S771" s="88"/>
    </row>
    <row r="772" spans="1:21" x14ac:dyDescent="0.15">
      <c r="A772" s="5"/>
      <c r="B772" s="24" t="s">
        <v>33</v>
      </c>
      <c r="C772" s="7"/>
      <c r="D772" s="73">
        <f t="shared" si="374"/>
        <v>95</v>
      </c>
      <c r="E772" s="74">
        <f t="shared" si="374"/>
        <v>23</v>
      </c>
      <c r="F772" s="74">
        <f t="shared" si="374"/>
        <v>1</v>
      </c>
      <c r="G772" s="75">
        <f t="shared" si="374"/>
        <v>0</v>
      </c>
      <c r="H772" s="119">
        <f t="shared" si="374"/>
        <v>0</v>
      </c>
      <c r="I772" s="76">
        <f t="shared" si="371"/>
        <v>118</v>
      </c>
      <c r="J772" s="75">
        <f t="shared" si="370"/>
        <v>1</v>
      </c>
      <c r="K772" s="77">
        <f t="shared" si="365"/>
        <v>119</v>
      </c>
      <c r="L772" s="30">
        <f t="shared" si="366"/>
        <v>0.8</v>
      </c>
      <c r="M772" s="44" t="s">
        <v>70</v>
      </c>
      <c r="O772" s="88"/>
      <c r="P772" s="88"/>
      <c r="Q772" s="88"/>
      <c r="R772" s="88"/>
      <c r="S772" s="88"/>
    </row>
    <row r="773" spans="1:21" x14ac:dyDescent="0.15">
      <c r="A773" s="17"/>
      <c r="B773" s="25" t="s">
        <v>112</v>
      </c>
      <c r="C773" s="18"/>
      <c r="D773" s="78">
        <f>SUM(D767:D772)</f>
        <v>636</v>
      </c>
      <c r="E773" s="79">
        <f>SUM(E767:E772)</f>
        <v>174</v>
      </c>
      <c r="F773" s="79">
        <f>SUM(F767:F772)</f>
        <v>7</v>
      </c>
      <c r="G773" s="80">
        <f>SUM(G767:G772)</f>
        <v>13</v>
      </c>
      <c r="H773" s="120">
        <f>SUM(H767:H772)</f>
        <v>10</v>
      </c>
      <c r="I773" s="81">
        <f t="shared" si="371"/>
        <v>810</v>
      </c>
      <c r="J773" s="80">
        <f t="shared" si="370"/>
        <v>20</v>
      </c>
      <c r="K773" s="82">
        <f t="shared" si="365"/>
        <v>840</v>
      </c>
      <c r="L773" s="31">
        <f t="shared" si="366"/>
        <v>2.4</v>
      </c>
      <c r="M773" s="45">
        <f>IF(ISERROR(ROUND(K773/$K$781*100,1)),"-",ROUND(K773/$K$781*100,1))</f>
        <v>13.1</v>
      </c>
      <c r="O773" s="88"/>
      <c r="P773" s="88"/>
      <c r="Q773" s="88"/>
      <c r="R773" s="88"/>
      <c r="S773" s="88"/>
    </row>
    <row r="774" spans="1:21" x14ac:dyDescent="0.15">
      <c r="A774" s="1"/>
      <c r="B774" s="22" t="s">
        <v>65</v>
      </c>
      <c r="C774" s="2"/>
      <c r="D774" s="63">
        <f t="shared" ref="D774:H779" si="375">SUM(D630,D678,D726)</f>
        <v>116</v>
      </c>
      <c r="E774" s="64">
        <f t="shared" si="375"/>
        <v>18</v>
      </c>
      <c r="F774" s="64">
        <f t="shared" si="375"/>
        <v>0</v>
      </c>
      <c r="G774" s="65">
        <f t="shared" si="375"/>
        <v>4</v>
      </c>
      <c r="H774" s="117">
        <f t="shared" si="375"/>
        <v>1</v>
      </c>
      <c r="I774" s="66">
        <f t="shared" si="371"/>
        <v>134</v>
      </c>
      <c r="J774" s="65">
        <f t="shared" si="370"/>
        <v>4</v>
      </c>
      <c r="K774" s="67">
        <f t="shared" si="365"/>
        <v>139</v>
      </c>
      <c r="L774" s="28">
        <f t="shared" si="366"/>
        <v>2.9</v>
      </c>
      <c r="M774" s="42" t="s">
        <v>70</v>
      </c>
      <c r="O774" s="107"/>
      <c r="P774" s="107"/>
      <c r="Q774" s="107"/>
      <c r="R774" s="107"/>
      <c r="S774" s="107"/>
    </row>
    <row r="775" spans="1:21" x14ac:dyDescent="0.15">
      <c r="A775" s="3"/>
      <c r="B775" s="23" t="s">
        <v>66</v>
      </c>
      <c r="C775" s="4"/>
      <c r="D775" s="68">
        <f t="shared" si="375"/>
        <v>115</v>
      </c>
      <c r="E775" s="69">
        <f t="shared" si="375"/>
        <v>26</v>
      </c>
      <c r="F775" s="69">
        <f t="shared" si="375"/>
        <v>2</v>
      </c>
      <c r="G775" s="70">
        <f t="shared" si="375"/>
        <v>0</v>
      </c>
      <c r="H775" s="118">
        <f t="shared" si="375"/>
        <v>1</v>
      </c>
      <c r="I775" s="71">
        <f t="shared" si="371"/>
        <v>141</v>
      </c>
      <c r="J775" s="70">
        <f t="shared" si="370"/>
        <v>2</v>
      </c>
      <c r="K775" s="72">
        <f t="shared" si="365"/>
        <v>144</v>
      </c>
      <c r="L775" s="29">
        <f t="shared" si="366"/>
        <v>1.4</v>
      </c>
      <c r="M775" s="43" t="s">
        <v>70</v>
      </c>
      <c r="O775" s="107"/>
      <c r="P775" s="107"/>
      <c r="Q775" s="107"/>
      <c r="R775" s="107"/>
      <c r="S775" s="107"/>
    </row>
    <row r="776" spans="1:21" x14ac:dyDescent="0.15">
      <c r="A776" s="3"/>
      <c r="B776" s="23" t="s">
        <v>67</v>
      </c>
      <c r="C776" s="4"/>
      <c r="D776" s="68">
        <f t="shared" si="375"/>
        <v>105</v>
      </c>
      <c r="E776" s="69">
        <f t="shared" si="375"/>
        <v>24</v>
      </c>
      <c r="F776" s="69">
        <f t="shared" si="375"/>
        <v>1</v>
      </c>
      <c r="G776" s="70">
        <f t="shared" si="375"/>
        <v>2</v>
      </c>
      <c r="H776" s="118">
        <f t="shared" si="375"/>
        <v>0</v>
      </c>
      <c r="I776" s="71">
        <f t="shared" si="371"/>
        <v>129</v>
      </c>
      <c r="J776" s="70">
        <f t="shared" si="370"/>
        <v>3</v>
      </c>
      <c r="K776" s="72">
        <f t="shared" si="365"/>
        <v>132</v>
      </c>
      <c r="L776" s="29">
        <f t="shared" si="366"/>
        <v>2.2999999999999998</v>
      </c>
      <c r="M776" s="43" t="s">
        <v>70</v>
      </c>
      <c r="O776" s="107"/>
      <c r="P776" s="107"/>
      <c r="Q776" s="107"/>
      <c r="R776" s="107"/>
      <c r="S776" s="107"/>
    </row>
    <row r="777" spans="1:21" x14ac:dyDescent="0.15">
      <c r="A777" s="3"/>
      <c r="B777" s="23" t="s">
        <v>68</v>
      </c>
      <c r="C777" s="4"/>
      <c r="D777" s="68">
        <f t="shared" si="375"/>
        <v>86</v>
      </c>
      <c r="E777" s="69">
        <f t="shared" si="375"/>
        <v>18</v>
      </c>
      <c r="F777" s="69">
        <f t="shared" si="375"/>
        <v>1</v>
      </c>
      <c r="G777" s="70">
        <f t="shared" si="375"/>
        <v>3</v>
      </c>
      <c r="H777" s="118">
        <f t="shared" si="375"/>
        <v>0</v>
      </c>
      <c r="I777" s="71">
        <f t="shared" si="371"/>
        <v>104</v>
      </c>
      <c r="J777" s="70">
        <f t="shared" si="370"/>
        <v>4</v>
      </c>
      <c r="K777" s="72">
        <f t="shared" si="365"/>
        <v>108</v>
      </c>
      <c r="L777" s="29">
        <f t="shared" si="366"/>
        <v>3.7</v>
      </c>
      <c r="M777" s="43" t="s">
        <v>70</v>
      </c>
      <c r="O777" s="107"/>
      <c r="P777" s="107"/>
      <c r="Q777" s="107"/>
      <c r="R777" s="107"/>
      <c r="S777" s="107"/>
    </row>
    <row r="778" spans="1:21" x14ac:dyDescent="0.15">
      <c r="A778" s="3"/>
      <c r="B778" s="23" t="s">
        <v>69</v>
      </c>
      <c r="C778" s="4"/>
      <c r="D778" s="68">
        <f t="shared" si="375"/>
        <v>87</v>
      </c>
      <c r="E778" s="69">
        <f t="shared" si="375"/>
        <v>12</v>
      </c>
      <c r="F778" s="69">
        <f t="shared" si="375"/>
        <v>0</v>
      </c>
      <c r="G778" s="70">
        <f t="shared" si="375"/>
        <v>1</v>
      </c>
      <c r="H778" s="118">
        <f t="shared" si="375"/>
        <v>0</v>
      </c>
      <c r="I778" s="71">
        <f t="shared" si="371"/>
        <v>99</v>
      </c>
      <c r="J778" s="70">
        <f>SUM(F778:G778)</f>
        <v>1</v>
      </c>
      <c r="K778" s="72">
        <f t="shared" si="365"/>
        <v>100</v>
      </c>
      <c r="L778" s="29">
        <f t="shared" si="366"/>
        <v>1</v>
      </c>
      <c r="M778" s="43" t="s">
        <v>70</v>
      </c>
      <c r="O778" s="88"/>
      <c r="P778" s="89"/>
      <c r="Q778" s="88"/>
      <c r="R778" s="88"/>
      <c r="S778" s="88"/>
    </row>
    <row r="779" spans="1:21" x14ac:dyDescent="0.15">
      <c r="A779" s="5"/>
      <c r="B779" s="24" t="s">
        <v>40</v>
      </c>
      <c r="C779" s="7"/>
      <c r="D779" s="73">
        <f t="shared" si="375"/>
        <v>98</v>
      </c>
      <c r="E779" s="74">
        <f t="shared" si="375"/>
        <v>17</v>
      </c>
      <c r="F779" s="74">
        <f t="shared" si="375"/>
        <v>1</v>
      </c>
      <c r="G779" s="75">
        <f t="shared" si="375"/>
        <v>1</v>
      </c>
      <c r="H779" s="119">
        <f t="shared" si="375"/>
        <v>0</v>
      </c>
      <c r="I779" s="76">
        <f>SUM(D779:E779)</f>
        <v>115</v>
      </c>
      <c r="J779" s="75">
        <f>SUM(F779:G779)</f>
        <v>2</v>
      </c>
      <c r="K779" s="77">
        <f t="shared" si="365"/>
        <v>117</v>
      </c>
      <c r="L779" s="30">
        <f t="shared" si="366"/>
        <v>1.7</v>
      </c>
      <c r="M779" s="44" t="s">
        <v>70</v>
      </c>
      <c r="O779" s="88"/>
      <c r="P779" s="88"/>
      <c r="Q779" s="88"/>
      <c r="R779" s="88"/>
      <c r="S779" s="88"/>
    </row>
    <row r="780" spans="1:21" ht="12" thickBot="1" x14ac:dyDescent="0.2">
      <c r="A780" s="20"/>
      <c r="B780" s="25" t="s">
        <v>111</v>
      </c>
      <c r="C780" s="21"/>
      <c r="D780" s="83">
        <f>SUM(D774:D779)</f>
        <v>607</v>
      </c>
      <c r="E780" s="84">
        <f t="shared" ref="E780:H780" si="376">SUM(E774:E779)</f>
        <v>115</v>
      </c>
      <c r="F780" s="84">
        <f t="shared" si="376"/>
        <v>5</v>
      </c>
      <c r="G780" s="85">
        <f t="shared" si="376"/>
        <v>11</v>
      </c>
      <c r="H780" s="121">
        <f t="shared" si="376"/>
        <v>2</v>
      </c>
      <c r="I780" s="86">
        <f t="shared" ref="I780" si="377">SUM(D780:E780)</f>
        <v>722</v>
      </c>
      <c r="J780" s="85">
        <f t="shared" ref="J780" si="378">SUM(F780:G780)</f>
        <v>16</v>
      </c>
      <c r="K780" s="67">
        <f t="shared" si="365"/>
        <v>740</v>
      </c>
      <c r="L780" s="27">
        <f t="shared" si="366"/>
        <v>2.2000000000000002</v>
      </c>
      <c r="M780" s="45">
        <f>IF(ISERROR(ROUND(K780/$K$781*100,1)),"-",ROUND(K780/$K$781*100,1))</f>
        <v>11.6</v>
      </c>
      <c r="O780" s="88"/>
      <c r="P780" s="90"/>
      <c r="Q780" s="90"/>
      <c r="R780" s="90"/>
      <c r="S780" s="90"/>
    </row>
    <row r="781" spans="1:21" ht="12" thickTop="1" x14ac:dyDescent="0.15">
      <c r="A781" s="97"/>
      <c r="B781" s="98" t="s">
        <v>106</v>
      </c>
      <c r="C781" s="99"/>
      <c r="D781" s="100">
        <f>SUM(D745,D752,D759,D766,D773,D780)</f>
        <v>5005</v>
      </c>
      <c r="E781" s="101">
        <f t="shared" ref="E781:J781" si="379">SUM(E745,E752,E759,E766,E773,E780)</f>
        <v>1089</v>
      </c>
      <c r="F781" s="101">
        <f t="shared" si="379"/>
        <v>47</v>
      </c>
      <c r="G781" s="102">
        <f t="shared" si="379"/>
        <v>141</v>
      </c>
      <c r="H781" s="122">
        <f t="shared" si="379"/>
        <v>117</v>
      </c>
      <c r="I781" s="103">
        <f t="shared" si="379"/>
        <v>6094</v>
      </c>
      <c r="J781" s="102">
        <f t="shared" si="379"/>
        <v>188</v>
      </c>
      <c r="K781" s="104">
        <f t="shared" si="365"/>
        <v>6399</v>
      </c>
      <c r="L781" s="105">
        <f t="shared" si="366"/>
        <v>2.9</v>
      </c>
      <c r="M781" s="106">
        <f>IF(ISERROR(ROUND(K781/$K$781*100,1)),"-",ROUND(K781/$K$781*100,1))</f>
        <v>100</v>
      </c>
      <c r="O781" s="88"/>
      <c r="P781" s="88"/>
      <c r="Q781" s="88"/>
      <c r="R781" s="88"/>
      <c r="S781" s="88"/>
    </row>
    <row r="782" spans="1:21" x14ac:dyDescent="0.15">
      <c r="A782" s="91"/>
      <c r="B782" s="92"/>
      <c r="C782" s="93"/>
      <c r="D782" s="94"/>
      <c r="E782" s="94"/>
      <c r="F782" s="94"/>
      <c r="G782" s="94"/>
      <c r="H782" s="94"/>
      <c r="I782" s="94"/>
      <c r="J782" s="94"/>
      <c r="K782" s="94"/>
      <c r="L782" s="95"/>
      <c r="M782" s="96"/>
      <c r="O782" s="88"/>
      <c r="P782" s="88"/>
      <c r="Q782" s="88"/>
      <c r="R782" s="88"/>
      <c r="S782" s="88"/>
    </row>
    <row r="783" spans="1:21" x14ac:dyDescent="0.15">
      <c r="A783" s="91"/>
      <c r="B783" s="92"/>
      <c r="C783" s="93"/>
      <c r="D783" s="94"/>
      <c r="E783" s="94"/>
      <c r="F783" s="94"/>
      <c r="G783" s="94"/>
      <c r="H783" s="94"/>
      <c r="I783" s="94"/>
      <c r="J783" s="94"/>
      <c r="K783" s="94"/>
      <c r="L783" s="95"/>
      <c r="M783" s="96"/>
      <c r="O783" s="88"/>
      <c r="P783" s="88"/>
      <c r="Q783" s="88"/>
      <c r="R783" s="88"/>
      <c r="S783" s="88"/>
      <c r="T783" s="33"/>
    </row>
    <row r="784" spans="1:21" x14ac:dyDescent="0.15">
      <c r="B784" s="41" t="s">
        <v>80</v>
      </c>
      <c r="O784" s="88"/>
      <c r="P784" s="89"/>
      <c r="Q784" s="88"/>
      <c r="R784" s="88"/>
      <c r="S784" s="88"/>
    </row>
    <row r="785" spans="1:24" ht="21" x14ac:dyDescent="0.15">
      <c r="A785" s="1"/>
      <c r="B785" s="13"/>
      <c r="C785" s="26" t="s">
        <v>2</v>
      </c>
      <c r="D785" s="52" t="s">
        <v>48</v>
      </c>
      <c r="E785" s="53" t="s">
        <v>49</v>
      </c>
      <c r="F785" s="53" t="s">
        <v>104</v>
      </c>
      <c r="G785" s="54" t="s">
        <v>105</v>
      </c>
      <c r="H785" s="115" t="s">
        <v>108</v>
      </c>
      <c r="I785" s="55" t="s">
        <v>50</v>
      </c>
      <c r="J785" s="56" t="s">
        <v>51</v>
      </c>
      <c r="K785" s="57" t="s">
        <v>52</v>
      </c>
      <c r="L785" s="14" t="s">
        <v>53</v>
      </c>
      <c r="M785" s="14" t="s">
        <v>54</v>
      </c>
      <c r="O785" s="88"/>
      <c r="P785" s="88"/>
      <c r="Q785" s="88"/>
      <c r="R785" s="88"/>
      <c r="S785" s="88"/>
      <c r="U785" s="87"/>
      <c r="V785" s="87"/>
      <c r="W785" s="87"/>
      <c r="X785" s="87"/>
    </row>
    <row r="786" spans="1:24" x14ac:dyDescent="0.15">
      <c r="A786" s="5" t="s">
        <v>1</v>
      </c>
      <c r="B786" s="10"/>
      <c r="C786" s="15"/>
      <c r="D786" s="58" t="s">
        <v>46</v>
      </c>
      <c r="E786" s="59" t="s">
        <v>46</v>
      </c>
      <c r="F786" s="59" t="s">
        <v>46</v>
      </c>
      <c r="G786" s="60" t="s">
        <v>46</v>
      </c>
      <c r="H786" s="116" t="s">
        <v>46</v>
      </c>
      <c r="I786" s="61" t="s">
        <v>46</v>
      </c>
      <c r="J786" s="60" t="s">
        <v>46</v>
      </c>
      <c r="K786" s="62" t="s">
        <v>46</v>
      </c>
      <c r="L786" s="16" t="s">
        <v>47</v>
      </c>
      <c r="M786" s="16" t="s">
        <v>47</v>
      </c>
      <c r="O786" s="88"/>
      <c r="P786" s="90"/>
      <c r="Q786" s="90"/>
      <c r="R786" s="90"/>
      <c r="S786" s="90"/>
      <c r="U786" s="87"/>
      <c r="V786" s="87"/>
    </row>
    <row r="787" spans="1:24" x14ac:dyDescent="0.15">
      <c r="A787" s="1"/>
      <c r="B787" s="22" t="s">
        <v>3</v>
      </c>
      <c r="C787" s="2"/>
      <c r="D787" s="63">
        <f t="shared" ref="D787:H792" si="380">SUM(D67,D355,D979)</f>
        <v>49</v>
      </c>
      <c r="E787" s="64">
        <f t="shared" si="380"/>
        <v>13</v>
      </c>
      <c r="F787" s="64">
        <f t="shared" si="380"/>
        <v>0</v>
      </c>
      <c r="G787" s="65">
        <f t="shared" si="380"/>
        <v>0</v>
      </c>
      <c r="H787" s="117">
        <f t="shared" si="380"/>
        <v>3</v>
      </c>
      <c r="I787" s="66">
        <f>SUM(D787:E787)</f>
        <v>62</v>
      </c>
      <c r="J787" s="65">
        <f>SUM(F787:G787)</f>
        <v>0</v>
      </c>
      <c r="K787" s="67">
        <f>SUM(D787:H787)</f>
        <v>65</v>
      </c>
      <c r="L787" s="28">
        <f>IF(ISERROR(ROUND(J787/K787*100,1)),"-",ROUND(J787/K787*100,1))</f>
        <v>0</v>
      </c>
      <c r="M787" s="42" t="s">
        <v>70</v>
      </c>
      <c r="O787" s="88"/>
      <c r="P787" s="88"/>
      <c r="Q787" s="88"/>
      <c r="R787" s="88"/>
      <c r="S787" s="88"/>
      <c r="U787" s="87"/>
      <c r="V787" s="87"/>
    </row>
    <row r="788" spans="1:24" x14ac:dyDescent="0.15">
      <c r="A788" s="3"/>
      <c r="B788" s="23" t="s">
        <v>4</v>
      </c>
      <c r="C788" s="4"/>
      <c r="D788" s="68">
        <f t="shared" si="380"/>
        <v>44</v>
      </c>
      <c r="E788" s="69">
        <f t="shared" si="380"/>
        <v>12</v>
      </c>
      <c r="F788" s="69">
        <f t="shared" si="380"/>
        <v>1</v>
      </c>
      <c r="G788" s="70">
        <f t="shared" si="380"/>
        <v>5</v>
      </c>
      <c r="H788" s="118">
        <f t="shared" si="380"/>
        <v>4</v>
      </c>
      <c r="I788" s="71">
        <f t="shared" ref="I788" si="381">SUM(D788:E788)</f>
        <v>56</v>
      </c>
      <c r="J788" s="70">
        <f t="shared" ref="J788:J792" si="382">SUM(F788:G788)</f>
        <v>6</v>
      </c>
      <c r="K788" s="72">
        <f t="shared" ref="K788:K829" si="383">SUM(D788:H788)</f>
        <v>66</v>
      </c>
      <c r="L788" s="29">
        <f t="shared" ref="L788:L792" si="384">IF(ISERROR(ROUND(J788/K788*100,1)),"-",ROUND(J788/K788*100,1))</f>
        <v>9.1</v>
      </c>
      <c r="M788" s="43" t="s">
        <v>70</v>
      </c>
      <c r="O788" s="88"/>
      <c r="P788" s="88"/>
      <c r="Q788" s="88"/>
      <c r="R788" s="88"/>
      <c r="S788" s="88"/>
      <c r="U788" s="87"/>
      <c r="V788" s="87"/>
    </row>
    <row r="789" spans="1:24" x14ac:dyDescent="0.15">
      <c r="A789" s="3"/>
      <c r="B789" s="23" t="s">
        <v>5</v>
      </c>
      <c r="C789" s="4"/>
      <c r="D789" s="68">
        <f t="shared" si="380"/>
        <v>66</v>
      </c>
      <c r="E789" s="69">
        <f t="shared" si="380"/>
        <v>18</v>
      </c>
      <c r="F789" s="69">
        <f t="shared" si="380"/>
        <v>0</v>
      </c>
      <c r="G789" s="70">
        <f t="shared" si="380"/>
        <v>2</v>
      </c>
      <c r="H789" s="118">
        <f t="shared" si="380"/>
        <v>5</v>
      </c>
      <c r="I789" s="71">
        <f>SUM(D789:E789)</f>
        <v>84</v>
      </c>
      <c r="J789" s="70">
        <f t="shared" si="382"/>
        <v>2</v>
      </c>
      <c r="K789" s="72">
        <f t="shared" si="383"/>
        <v>91</v>
      </c>
      <c r="L789" s="29">
        <f t="shared" si="384"/>
        <v>2.2000000000000002</v>
      </c>
      <c r="M789" s="43" t="s">
        <v>70</v>
      </c>
      <c r="O789" s="88"/>
      <c r="P789" s="88"/>
      <c r="Q789" s="88"/>
      <c r="R789" s="88"/>
      <c r="S789" s="88"/>
      <c r="U789" s="87"/>
      <c r="V789" s="87"/>
    </row>
    <row r="790" spans="1:24" x14ac:dyDescent="0.15">
      <c r="A790" s="3"/>
      <c r="B790" s="23" t="s">
        <v>6</v>
      </c>
      <c r="C790" s="4"/>
      <c r="D790" s="68">
        <f t="shared" si="380"/>
        <v>67</v>
      </c>
      <c r="E790" s="69">
        <f t="shared" si="380"/>
        <v>21</v>
      </c>
      <c r="F790" s="69">
        <f t="shared" si="380"/>
        <v>1</v>
      </c>
      <c r="G790" s="70">
        <f t="shared" si="380"/>
        <v>3</v>
      </c>
      <c r="H790" s="118">
        <f t="shared" si="380"/>
        <v>6</v>
      </c>
      <c r="I790" s="71">
        <f t="shared" ref="I790:I792" si="385">SUM(D790:E790)</f>
        <v>88</v>
      </c>
      <c r="J790" s="70">
        <f t="shared" si="382"/>
        <v>4</v>
      </c>
      <c r="K790" s="72">
        <f t="shared" si="383"/>
        <v>98</v>
      </c>
      <c r="L790" s="29">
        <f t="shared" si="384"/>
        <v>4.0999999999999996</v>
      </c>
      <c r="M790" s="43" t="s">
        <v>70</v>
      </c>
      <c r="O790" s="88"/>
      <c r="P790" s="88"/>
      <c r="Q790" s="88"/>
      <c r="R790" s="88"/>
      <c r="S790" s="88"/>
      <c r="U790" s="87"/>
      <c r="V790" s="87"/>
    </row>
    <row r="791" spans="1:24" s="19" customFormat="1" x14ac:dyDescent="0.15">
      <c r="A791" s="3"/>
      <c r="B791" s="23" t="s">
        <v>7</v>
      </c>
      <c r="C791" s="4"/>
      <c r="D791" s="68">
        <f t="shared" si="380"/>
        <v>95</v>
      </c>
      <c r="E791" s="69">
        <f t="shared" si="380"/>
        <v>28</v>
      </c>
      <c r="F791" s="69">
        <f t="shared" si="380"/>
        <v>0</v>
      </c>
      <c r="G791" s="70">
        <f t="shared" si="380"/>
        <v>6</v>
      </c>
      <c r="H791" s="118">
        <f t="shared" si="380"/>
        <v>6</v>
      </c>
      <c r="I791" s="71">
        <f t="shared" si="385"/>
        <v>123</v>
      </c>
      <c r="J791" s="70">
        <f t="shared" si="382"/>
        <v>6</v>
      </c>
      <c r="K791" s="72">
        <f t="shared" si="383"/>
        <v>135</v>
      </c>
      <c r="L791" s="29">
        <f t="shared" si="384"/>
        <v>4.4000000000000004</v>
      </c>
      <c r="M791" s="43" t="s">
        <v>70</v>
      </c>
      <c r="O791" s="88"/>
      <c r="P791" s="88"/>
      <c r="Q791" s="88"/>
      <c r="R791" s="88"/>
      <c r="S791" s="88"/>
      <c r="T791" s="8"/>
      <c r="U791" s="87"/>
      <c r="V791" s="87"/>
    </row>
    <row r="792" spans="1:24" x14ac:dyDescent="0.15">
      <c r="A792" s="5"/>
      <c r="B792" s="24" t="s">
        <v>8</v>
      </c>
      <c r="C792" s="7"/>
      <c r="D792" s="73">
        <f t="shared" si="380"/>
        <v>118</v>
      </c>
      <c r="E792" s="74">
        <f t="shared" si="380"/>
        <v>20</v>
      </c>
      <c r="F792" s="74">
        <f t="shared" si="380"/>
        <v>0</v>
      </c>
      <c r="G792" s="75">
        <f t="shared" si="380"/>
        <v>7</v>
      </c>
      <c r="H792" s="119">
        <f t="shared" si="380"/>
        <v>1</v>
      </c>
      <c r="I792" s="76">
        <f t="shared" si="385"/>
        <v>138</v>
      </c>
      <c r="J792" s="75">
        <f t="shared" si="382"/>
        <v>7</v>
      </c>
      <c r="K792" s="77">
        <f t="shared" si="383"/>
        <v>146</v>
      </c>
      <c r="L792" s="30">
        <f t="shared" si="384"/>
        <v>4.8</v>
      </c>
      <c r="M792" s="44" t="s">
        <v>70</v>
      </c>
      <c r="O792" s="88"/>
      <c r="P792" s="88"/>
      <c r="Q792" s="88"/>
      <c r="R792" s="88"/>
      <c r="S792" s="88"/>
      <c r="U792" s="87"/>
      <c r="V792" s="87"/>
    </row>
    <row r="793" spans="1:24" x14ac:dyDescent="0.15">
      <c r="A793" s="17"/>
      <c r="B793" s="25" t="s">
        <v>157</v>
      </c>
      <c r="C793" s="18"/>
      <c r="D793" s="78">
        <f>SUM(D787:D792)</f>
        <v>439</v>
      </c>
      <c r="E793" s="79">
        <f>SUM(E787:E792)</f>
        <v>112</v>
      </c>
      <c r="F793" s="79">
        <f>SUM(F787:F792)</f>
        <v>2</v>
      </c>
      <c r="G793" s="80">
        <f>SUM(G787:G792)</f>
        <v>23</v>
      </c>
      <c r="H793" s="120">
        <f>SUM(H787:H792)</f>
        <v>25</v>
      </c>
      <c r="I793" s="81">
        <f>SUM(D793:E793)</f>
        <v>551</v>
      </c>
      <c r="J793" s="80">
        <f>SUM(F793:G793)</f>
        <v>25</v>
      </c>
      <c r="K793" s="82">
        <f t="shared" si="383"/>
        <v>601</v>
      </c>
      <c r="L793" s="31">
        <f>IF(ISERROR(ROUND(J793/K793*100,1)),"-",ROUND(J793/K793*100,1))</f>
        <v>4.2</v>
      </c>
      <c r="M793" s="45">
        <f>IF(ISERROR(ROUND(K793/$K$829*100,1)),"-",ROUND(K793/$K$829*100,1))</f>
        <v>10.4</v>
      </c>
      <c r="O793" s="88"/>
      <c r="P793" s="88"/>
      <c r="Q793" s="88"/>
      <c r="R793" s="88"/>
      <c r="S793" s="88"/>
      <c r="U793" s="87"/>
      <c r="V793" s="87"/>
    </row>
    <row r="794" spans="1:24" x14ac:dyDescent="0.15">
      <c r="A794" s="1"/>
      <c r="B794" s="22" t="s">
        <v>158</v>
      </c>
      <c r="C794" s="2"/>
      <c r="D794" s="63">
        <f t="shared" ref="D794:H799" si="386">SUM(D74,D362,D986)</f>
        <v>94</v>
      </c>
      <c r="E794" s="64">
        <f t="shared" si="386"/>
        <v>16</v>
      </c>
      <c r="F794" s="64">
        <f t="shared" si="386"/>
        <v>1</v>
      </c>
      <c r="G794" s="65">
        <f t="shared" si="386"/>
        <v>3</v>
      </c>
      <c r="H794" s="117">
        <f t="shared" si="386"/>
        <v>2</v>
      </c>
      <c r="I794" s="66">
        <f t="shared" ref="I794:I796" si="387">SUM(D794:E794)</f>
        <v>110</v>
      </c>
      <c r="J794" s="65">
        <f t="shared" ref="J794:J825" si="388">SUM(F794:G794)</f>
        <v>4</v>
      </c>
      <c r="K794" s="67">
        <f t="shared" si="383"/>
        <v>116</v>
      </c>
      <c r="L794" s="28">
        <f t="shared" ref="L794:L829" si="389">IF(ISERROR(ROUND(J794/K794*100,1)),"-",ROUND(J794/K794*100,1))</f>
        <v>3.4</v>
      </c>
      <c r="M794" s="42" t="s">
        <v>70</v>
      </c>
      <c r="O794" s="88"/>
      <c r="P794" s="88"/>
      <c r="Q794" s="88"/>
      <c r="R794" s="88"/>
      <c r="S794" s="88"/>
      <c r="U794" s="87"/>
      <c r="V794" s="87"/>
    </row>
    <row r="795" spans="1:24" x14ac:dyDescent="0.15">
      <c r="A795" s="3"/>
      <c r="B795" s="23" t="s">
        <v>10</v>
      </c>
      <c r="C795" s="4"/>
      <c r="D795" s="68">
        <f t="shared" si="386"/>
        <v>87</v>
      </c>
      <c r="E795" s="69">
        <f t="shared" si="386"/>
        <v>24</v>
      </c>
      <c r="F795" s="69">
        <f t="shared" si="386"/>
        <v>2</v>
      </c>
      <c r="G795" s="70">
        <f t="shared" si="386"/>
        <v>6</v>
      </c>
      <c r="H795" s="118">
        <f t="shared" si="386"/>
        <v>7</v>
      </c>
      <c r="I795" s="71">
        <f t="shared" si="387"/>
        <v>111</v>
      </c>
      <c r="J795" s="70">
        <f t="shared" si="388"/>
        <v>8</v>
      </c>
      <c r="K795" s="72">
        <f t="shared" si="383"/>
        <v>126</v>
      </c>
      <c r="L795" s="29">
        <f t="shared" si="389"/>
        <v>6.3</v>
      </c>
      <c r="M795" s="43" t="s">
        <v>70</v>
      </c>
      <c r="O795" s="88"/>
      <c r="P795" s="88"/>
      <c r="Q795" s="88"/>
      <c r="R795" s="88"/>
      <c r="S795" s="88"/>
      <c r="U795" s="87"/>
      <c r="V795" s="87"/>
    </row>
    <row r="796" spans="1:24" x14ac:dyDescent="0.15">
      <c r="A796" s="3"/>
      <c r="B796" s="23" t="s">
        <v>11</v>
      </c>
      <c r="C796" s="4"/>
      <c r="D796" s="68">
        <f t="shared" si="386"/>
        <v>82</v>
      </c>
      <c r="E796" s="69">
        <f t="shared" si="386"/>
        <v>29</v>
      </c>
      <c r="F796" s="69">
        <f t="shared" si="386"/>
        <v>1</v>
      </c>
      <c r="G796" s="70">
        <f t="shared" si="386"/>
        <v>6</v>
      </c>
      <c r="H796" s="118">
        <f t="shared" si="386"/>
        <v>3</v>
      </c>
      <c r="I796" s="71">
        <f t="shared" si="387"/>
        <v>111</v>
      </c>
      <c r="J796" s="70">
        <f t="shared" si="388"/>
        <v>7</v>
      </c>
      <c r="K796" s="72">
        <f t="shared" si="383"/>
        <v>121</v>
      </c>
      <c r="L796" s="29">
        <f t="shared" si="389"/>
        <v>5.8</v>
      </c>
      <c r="M796" s="43" t="s">
        <v>70</v>
      </c>
      <c r="O796" s="88"/>
      <c r="P796" s="88"/>
      <c r="Q796" s="88"/>
      <c r="R796" s="88"/>
      <c r="S796" s="88"/>
      <c r="U796" s="87"/>
      <c r="V796" s="87"/>
    </row>
    <row r="797" spans="1:24" x14ac:dyDescent="0.15">
      <c r="A797" s="3"/>
      <c r="B797" s="23" t="s">
        <v>12</v>
      </c>
      <c r="C797" s="4"/>
      <c r="D797" s="68">
        <f t="shared" si="386"/>
        <v>120</v>
      </c>
      <c r="E797" s="69">
        <f t="shared" si="386"/>
        <v>27</v>
      </c>
      <c r="F797" s="69">
        <f t="shared" si="386"/>
        <v>0</v>
      </c>
      <c r="G797" s="70">
        <f t="shared" si="386"/>
        <v>4</v>
      </c>
      <c r="H797" s="118">
        <f t="shared" si="386"/>
        <v>4</v>
      </c>
      <c r="I797" s="71">
        <f>SUM(D797:E797)</f>
        <v>147</v>
      </c>
      <c r="J797" s="70">
        <f t="shared" si="388"/>
        <v>4</v>
      </c>
      <c r="K797" s="72">
        <f t="shared" si="383"/>
        <v>155</v>
      </c>
      <c r="L797" s="29">
        <f t="shared" si="389"/>
        <v>2.6</v>
      </c>
      <c r="M797" s="43" t="s">
        <v>70</v>
      </c>
      <c r="O797" s="88"/>
      <c r="P797" s="88"/>
      <c r="Q797" s="88"/>
      <c r="R797" s="88"/>
      <c r="S797" s="88"/>
      <c r="U797" s="87"/>
      <c r="V797" s="87"/>
    </row>
    <row r="798" spans="1:24" s="19" customFormat="1" x14ac:dyDescent="0.15">
      <c r="A798" s="3"/>
      <c r="B798" s="23" t="s">
        <v>13</v>
      </c>
      <c r="C798" s="4"/>
      <c r="D798" s="68">
        <f t="shared" si="386"/>
        <v>88</v>
      </c>
      <c r="E798" s="69">
        <f t="shared" si="386"/>
        <v>29</v>
      </c>
      <c r="F798" s="69">
        <f t="shared" si="386"/>
        <v>2</v>
      </c>
      <c r="G798" s="70">
        <f t="shared" si="386"/>
        <v>7</v>
      </c>
      <c r="H798" s="118">
        <f t="shared" si="386"/>
        <v>4</v>
      </c>
      <c r="I798" s="71">
        <f t="shared" ref="I798:I826" si="390">SUM(D798:E798)</f>
        <v>117</v>
      </c>
      <c r="J798" s="70">
        <f t="shared" si="388"/>
        <v>9</v>
      </c>
      <c r="K798" s="72">
        <f t="shared" si="383"/>
        <v>130</v>
      </c>
      <c r="L798" s="29">
        <f t="shared" si="389"/>
        <v>6.9</v>
      </c>
      <c r="M798" s="43" t="s">
        <v>70</v>
      </c>
      <c r="O798" s="88"/>
      <c r="P798" s="88"/>
      <c r="Q798" s="88"/>
      <c r="R798" s="88"/>
      <c r="S798" s="88"/>
      <c r="T798" s="8"/>
      <c r="U798" s="87"/>
      <c r="V798" s="87"/>
    </row>
    <row r="799" spans="1:24" x14ac:dyDescent="0.15">
      <c r="A799" s="5"/>
      <c r="B799" s="24" t="s">
        <v>14</v>
      </c>
      <c r="C799" s="7"/>
      <c r="D799" s="73">
        <f t="shared" si="386"/>
        <v>86</v>
      </c>
      <c r="E799" s="74">
        <f t="shared" si="386"/>
        <v>25</v>
      </c>
      <c r="F799" s="74">
        <f t="shared" si="386"/>
        <v>2</v>
      </c>
      <c r="G799" s="75">
        <f t="shared" si="386"/>
        <v>7</v>
      </c>
      <c r="H799" s="119">
        <f t="shared" si="386"/>
        <v>8</v>
      </c>
      <c r="I799" s="76">
        <f t="shared" si="390"/>
        <v>111</v>
      </c>
      <c r="J799" s="75">
        <f t="shared" si="388"/>
        <v>9</v>
      </c>
      <c r="K799" s="77">
        <f t="shared" si="383"/>
        <v>128</v>
      </c>
      <c r="L799" s="30">
        <f t="shared" si="389"/>
        <v>7</v>
      </c>
      <c r="M799" s="44" t="s">
        <v>70</v>
      </c>
      <c r="O799" s="88"/>
      <c r="P799" s="88"/>
      <c r="Q799" s="88"/>
      <c r="R799" s="88"/>
      <c r="S799" s="88"/>
      <c r="U799" s="87"/>
      <c r="V799" s="87"/>
    </row>
    <row r="800" spans="1:24" x14ac:dyDescent="0.15">
      <c r="A800" s="17"/>
      <c r="B800" s="25" t="s">
        <v>159</v>
      </c>
      <c r="C800" s="18"/>
      <c r="D800" s="78">
        <f>SUM(D794:D799)</f>
        <v>557</v>
      </c>
      <c r="E800" s="79">
        <f>SUM(E794:E799)</f>
        <v>150</v>
      </c>
      <c r="F800" s="79">
        <f>SUM(F794:F799)</f>
        <v>8</v>
      </c>
      <c r="G800" s="80">
        <f>SUM(G794:G799)</f>
        <v>33</v>
      </c>
      <c r="H800" s="120">
        <f>SUM(H794:H799)</f>
        <v>28</v>
      </c>
      <c r="I800" s="81">
        <f t="shared" si="390"/>
        <v>707</v>
      </c>
      <c r="J800" s="80">
        <f t="shared" si="388"/>
        <v>41</v>
      </c>
      <c r="K800" s="82">
        <f t="shared" si="383"/>
        <v>776</v>
      </c>
      <c r="L800" s="31">
        <f t="shared" si="389"/>
        <v>5.3</v>
      </c>
      <c r="M800" s="45">
        <f>IF(ISERROR(ROUND(K800/$K$829*100,1)),"-",ROUND(K800/$K$829*100,1))</f>
        <v>13.4</v>
      </c>
      <c r="O800" s="88"/>
      <c r="P800" s="88"/>
      <c r="Q800" s="88"/>
      <c r="R800" s="88"/>
      <c r="S800" s="88"/>
      <c r="U800" s="87"/>
      <c r="V800" s="87"/>
    </row>
    <row r="801" spans="1:22" x14ac:dyDescent="0.15">
      <c r="A801" s="1"/>
      <c r="B801" s="22" t="s">
        <v>15</v>
      </c>
      <c r="C801" s="2"/>
      <c r="D801" s="63">
        <f t="shared" ref="D801:H806" si="391">SUM(D81,D369,D993)</f>
        <v>77</v>
      </c>
      <c r="E801" s="64">
        <f t="shared" si="391"/>
        <v>22</v>
      </c>
      <c r="F801" s="64">
        <f t="shared" si="391"/>
        <v>2</v>
      </c>
      <c r="G801" s="65">
        <f t="shared" si="391"/>
        <v>6</v>
      </c>
      <c r="H801" s="117">
        <f t="shared" si="391"/>
        <v>8</v>
      </c>
      <c r="I801" s="66">
        <f t="shared" si="390"/>
        <v>99</v>
      </c>
      <c r="J801" s="65">
        <f t="shared" si="388"/>
        <v>8</v>
      </c>
      <c r="K801" s="67">
        <f t="shared" si="383"/>
        <v>115</v>
      </c>
      <c r="L801" s="28">
        <f t="shared" si="389"/>
        <v>7</v>
      </c>
      <c r="M801" s="42" t="s">
        <v>70</v>
      </c>
      <c r="O801" s="88"/>
      <c r="P801" s="88"/>
      <c r="Q801" s="88"/>
      <c r="R801" s="88"/>
      <c r="S801" s="88"/>
      <c r="U801" s="87"/>
      <c r="V801" s="87"/>
    </row>
    <row r="802" spans="1:22" x14ac:dyDescent="0.15">
      <c r="A802" s="3"/>
      <c r="B802" s="23" t="s">
        <v>16</v>
      </c>
      <c r="C802" s="4"/>
      <c r="D802" s="68">
        <f t="shared" si="391"/>
        <v>86</v>
      </c>
      <c r="E802" s="69">
        <f t="shared" si="391"/>
        <v>23</v>
      </c>
      <c r="F802" s="69">
        <f t="shared" si="391"/>
        <v>1</v>
      </c>
      <c r="G802" s="70">
        <f t="shared" si="391"/>
        <v>12</v>
      </c>
      <c r="H802" s="118">
        <f t="shared" si="391"/>
        <v>11</v>
      </c>
      <c r="I802" s="71">
        <f t="shared" si="390"/>
        <v>109</v>
      </c>
      <c r="J802" s="70">
        <f t="shared" si="388"/>
        <v>13</v>
      </c>
      <c r="K802" s="72">
        <f t="shared" si="383"/>
        <v>133</v>
      </c>
      <c r="L802" s="29">
        <f t="shared" si="389"/>
        <v>9.8000000000000007</v>
      </c>
      <c r="M802" s="43" t="s">
        <v>70</v>
      </c>
      <c r="O802" s="88"/>
      <c r="P802" s="88"/>
      <c r="Q802" s="88"/>
      <c r="R802" s="88"/>
      <c r="S802" s="88"/>
      <c r="U802" s="87"/>
      <c r="V802" s="87"/>
    </row>
    <row r="803" spans="1:22" x14ac:dyDescent="0.15">
      <c r="A803" s="3"/>
      <c r="B803" s="23" t="s">
        <v>17</v>
      </c>
      <c r="C803" s="4"/>
      <c r="D803" s="68">
        <f t="shared" si="391"/>
        <v>84</v>
      </c>
      <c r="E803" s="69">
        <f t="shared" si="391"/>
        <v>30</v>
      </c>
      <c r="F803" s="69">
        <f t="shared" si="391"/>
        <v>1</v>
      </c>
      <c r="G803" s="70">
        <f t="shared" si="391"/>
        <v>11</v>
      </c>
      <c r="H803" s="118">
        <f t="shared" si="391"/>
        <v>7</v>
      </c>
      <c r="I803" s="71">
        <f t="shared" si="390"/>
        <v>114</v>
      </c>
      <c r="J803" s="70">
        <f t="shared" si="388"/>
        <v>12</v>
      </c>
      <c r="K803" s="72">
        <f t="shared" si="383"/>
        <v>133</v>
      </c>
      <c r="L803" s="29">
        <f t="shared" si="389"/>
        <v>9</v>
      </c>
      <c r="M803" s="43" t="s">
        <v>70</v>
      </c>
      <c r="O803" s="88"/>
      <c r="P803" s="88"/>
      <c r="Q803" s="88"/>
      <c r="R803" s="88"/>
      <c r="S803" s="88"/>
      <c r="U803" s="87"/>
      <c r="V803" s="87"/>
    </row>
    <row r="804" spans="1:22" x14ac:dyDescent="0.15">
      <c r="A804" s="3"/>
      <c r="B804" s="23" t="s">
        <v>18</v>
      </c>
      <c r="C804" s="4"/>
      <c r="D804" s="68">
        <f t="shared" si="391"/>
        <v>123</v>
      </c>
      <c r="E804" s="69">
        <f t="shared" si="391"/>
        <v>46</v>
      </c>
      <c r="F804" s="69">
        <f t="shared" si="391"/>
        <v>2</v>
      </c>
      <c r="G804" s="70">
        <f t="shared" si="391"/>
        <v>7</v>
      </c>
      <c r="H804" s="118">
        <f t="shared" si="391"/>
        <v>6</v>
      </c>
      <c r="I804" s="71">
        <f t="shared" si="390"/>
        <v>169</v>
      </c>
      <c r="J804" s="70">
        <f t="shared" si="388"/>
        <v>9</v>
      </c>
      <c r="K804" s="72">
        <f t="shared" si="383"/>
        <v>184</v>
      </c>
      <c r="L804" s="29">
        <f t="shared" si="389"/>
        <v>4.9000000000000004</v>
      </c>
      <c r="M804" s="43" t="s">
        <v>70</v>
      </c>
      <c r="O804" s="88"/>
      <c r="P804" s="88"/>
      <c r="Q804" s="88"/>
      <c r="R804" s="88"/>
      <c r="S804" s="88"/>
      <c r="U804" s="87"/>
      <c r="V804" s="87"/>
    </row>
    <row r="805" spans="1:22" s="19" customFormat="1" x14ac:dyDescent="0.15">
      <c r="A805" s="3"/>
      <c r="B805" s="23" t="s">
        <v>19</v>
      </c>
      <c r="C805" s="4"/>
      <c r="D805" s="68">
        <f t="shared" si="391"/>
        <v>85</v>
      </c>
      <c r="E805" s="69">
        <f t="shared" si="391"/>
        <v>52</v>
      </c>
      <c r="F805" s="69">
        <f t="shared" si="391"/>
        <v>3</v>
      </c>
      <c r="G805" s="70">
        <f t="shared" si="391"/>
        <v>6</v>
      </c>
      <c r="H805" s="118">
        <f t="shared" si="391"/>
        <v>7</v>
      </c>
      <c r="I805" s="71">
        <f t="shared" si="390"/>
        <v>137</v>
      </c>
      <c r="J805" s="70">
        <f t="shared" si="388"/>
        <v>9</v>
      </c>
      <c r="K805" s="72">
        <f t="shared" si="383"/>
        <v>153</v>
      </c>
      <c r="L805" s="29">
        <f t="shared" si="389"/>
        <v>5.9</v>
      </c>
      <c r="M805" s="43" t="s">
        <v>70</v>
      </c>
      <c r="O805" s="88"/>
      <c r="P805" s="88"/>
      <c r="Q805" s="88"/>
      <c r="R805" s="88"/>
      <c r="S805" s="88"/>
      <c r="T805" s="8"/>
      <c r="U805" s="87"/>
      <c r="V805" s="87"/>
    </row>
    <row r="806" spans="1:22" x14ac:dyDescent="0.15">
      <c r="A806" s="5"/>
      <c r="B806" s="24" t="s">
        <v>20</v>
      </c>
      <c r="C806" s="7"/>
      <c r="D806" s="73">
        <f t="shared" si="391"/>
        <v>109</v>
      </c>
      <c r="E806" s="74">
        <f t="shared" si="391"/>
        <v>42</v>
      </c>
      <c r="F806" s="74">
        <f t="shared" si="391"/>
        <v>0</v>
      </c>
      <c r="G806" s="75">
        <f t="shared" si="391"/>
        <v>5</v>
      </c>
      <c r="H806" s="119">
        <f t="shared" si="391"/>
        <v>9</v>
      </c>
      <c r="I806" s="76">
        <f t="shared" si="390"/>
        <v>151</v>
      </c>
      <c r="J806" s="75">
        <f t="shared" si="388"/>
        <v>5</v>
      </c>
      <c r="K806" s="77">
        <f t="shared" si="383"/>
        <v>165</v>
      </c>
      <c r="L806" s="30">
        <f t="shared" si="389"/>
        <v>3</v>
      </c>
      <c r="M806" s="44" t="s">
        <v>70</v>
      </c>
      <c r="O806" s="88"/>
      <c r="P806" s="88"/>
      <c r="Q806" s="88"/>
      <c r="R806" s="88"/>
      <c r="S806" s="88"/>
      <c r="U806" s="87"/>
      <c r="V806" s="87"/>
    </row>
    <row r="807" spans="1:22" x14ac:dyDescent="0.15">
      <c r="A807" s="17"/>
      <c r="B807" s="25" t="s">
        <v>160</v>
      </c>
      <c r="C807" s="18"/>
      <c r="D807" s="78">
        <f>SUM(D801:D806)</f>
        <v>564</v>
      </c>
      <c r="E807" s="79">
        <f>SUM(E801:E806)</f>
        <v>215</v>
      </c>
      <c r="F807" s="79">
        <f>SUM(F801:F806)</f>
        <v>9</v>
      </c>
      <c r="G807" s="80">
        <f>SUM(G801:G806)</f>
        <v>47</v>
      </c>
      <c r="H807" s="120">
        <f>SUM(H801:H806)</f>
        <v>48</v>
      </c>
      <c r="I807" s="81">
        <f t="shared" si="390"/>
        <v>779</v>
      </c>
      <c r="J807" s="80">
        <f t="shared" si="388"/>
        <v>56</v>
      </c>
      <c r="K807" s="82">
        <f t="shared" si="383"/>
        <v>883</v>
      </c>
      <c r="L807" s="31">
        <f t="shared" si="389"/>
        <v>6.3</v>
      </c>
      <c r="M807" s="45">
        <f>IF(ISERROR(ROUND(K807/$K$829*100,1)),"-",ROUND(K807/$K$829*100,1))</f>
        <v>15.2</v>
      </c>
      <c r="O807" s="88"/>
      <c r="P807" s="88"/>
      <c r="Q807" s="88"/>
      <c r="R807" s="88"/>
      <c r="S807" s="88"/>
      <c r="U807" s="87"/>
      <c r="V807" s="87"/>
    </row>
    <row r="808" spans="1:22" x14ac:dyDescent="0.15">
      <c r="A808" s="1"/>
      <c r="B808" s="22" t="s">
        <v>55</v>
      </c>
      <c r="C808" s="2"/>
      <c r="D808" s="63">
        <f t="shared" ref="D808:H813" si="392">SUM(D88,D376,D1000)</f>
        <v>140</v>
      </c>
      <c r="E808" s="64">
        <f t="shared" si="392"/>
        <v>30</v>
      </c>
      <c r="F808" s="64">
        <f t="shared" si="392"/>
        <v>2</v>
      </c>
      <c r="G808" s="65">
        <f t="shared" si="392"/>
        <v>7</v>
      </c>
      <c r="H808" s="117">
        <f t="shared" si="392"/>
        <v>4</v>
      </c>
      <c r="I808" s="66">
        <f t="shared" si="390"/>
        <v>170</v>
      </c>
      <c r="J808" s="65">
        <f t="shared" si="388"/>
        <v>9</v>
      </c>
      <c r="K808" s="67">
        <f t="shared" si="383"/>
        <v>183</v>
      </c>
      <c r="L808" s="28">
        <f t="shared" si="389"/>
        <v>4.9000000000000004</v>
      </c>
      <c r="M808" s="42" t="s">
        <v>70</v>
      </c>
      <c r="O808" s="88"/>
      <c r="P808" s="88"/>
      <c r="Q808" s="88"/>
      <c r="R808" s="88"/>
      <c r="S808" s="88"/>
      <c r="U808" s="87"/>
      <c r="V808" s="87"/>
    </row>
    <row r="809" spans="1:22" x14ac:dyDescent="0.15">
      <c r="A809" s="3"/>
      <c r="B809" s="23" t="s">
        <v>56</v>
      </c>
      <c r="C809" s="4"/>
      <c r="D809" s="68">
        <f t="shared" si="392"/>
        <v>109</v>
      </c>
      <c r="E809" s="69">
        <f t="shared" si="392"/>
        <v>36</v>
      </c>
      <c r="F809" s="69">
        <f t="shared" si="392"/>
        <v>0</v>
      </c>
      <c r="G809" s="70">
        <f t="shared" si="392"/>
        <v>10</v>
      </c>
      <c r="H809" s="118">
        <f t="shared" si="392"/>
        <v>6</v>
      </c>
      <c r="I809" s="71">
        <f t="shared" si="390"/>
        <v>145</v>
      </c>
      <c r="J809" s="70">
        <f t="shared" si="388"/>
        <v>10</v>
      </c>
      <c r="K809" s="72">
        <f t="shared" si="383"/>
        <v>161</v>
      </c>
      <c r="L809" s="29">
        <f t="shared" si="389"/>
        <v>6.2</v>
      </c>
      <c r="M809" s="43" t="s">
        <v>70</v>
      </c>
      <c r="O809" s="88"/>
      <c r="P809" s="88"/>
      <c r="Q809" s="88"/>
      <c r="R809" s="88"/>
      <c r="S809" s="88"/>
      <c r="U809" s="87"/>
      <c r="V809" s="87"/>
    </row>
    <row r="810" spans="1:22" s="19" customFormat="1" x14ac:dyDescent="0.15">
      <c r="A810" s="3"/>
      <c r="B810" s="23" t="s">
        <v>57</v>
      </c>
      <c r="C810" s="4"/>
      <c r="D810" s="68">
        <f t="shared" si="392"/>
        <v>148</v>
      </c>
      <c r="E810" s="69">
        <f t="shared" si="392"/>
        <v>32</v>
      </c>
      <c r="F810" s="69">
        <f t="shared" si="392"/>
        <v>0</v>
      </c>
      <c r="G810" s="70">
        <f t="shared" si="392"/>
        <v>6</v>
      </c>
      <c r="H810" s="118">
        <f t="shared" si="392"/>
        <v>3</v>
      </c>
      <c r="I810" s="71">
        <f t="shared" si="390"/>
        <v>180</v>
      </c>
      <c r="J810" s="70">
        <f t="shared" si="388"/>
        <v>6</v>
      </c>
      <c r="K810" s="72">
        <f t="shared" si="383"/>
        <v>189</v>
      </c>
      <c r="L810" s="29">
        <f t="shared" si="389"/>
        <v>3.2</v>
      </c>
      <c r="M810" s="43" t="s">
        <v>70</v>
      </c>
      <c r="O810" s="88"/>
      <c r="P810" s="88"/>
      <c r="Q810" s="88"/>
      <c r="R810" s="88"/>
      <c r="S810" s="88"/>
      <c r="T810" s="8"/>
      <c r="U810" s="87"/>
      <c r="V810" s="87"/>
    </row>
    <row r="811" spans="1:22" x14ac:dyDescent="0.15">
      <c r="A811" s="3"/>
      <c r="B811" s="23" t="s">
        <v>58</v>
      </c>
      <c r="C811" s="4"/>
      <c r="D811" s="68">
        <f t="shared" si="392"/>
        <v>128</v>
      </c>
      <c r="E811" s="69">
        <f t="shared" si="392"/>
        <v>31</v>
      </c>
      <c r="F811" s="69">
        <f t="shared" si="392"/>
        <v>3</v>
      </c>
      <c r="G811" s="70">
        <f t="shared" si="392"/>
        <v>6</v>
      </c>
      <c r="H811" s="118">
        <f t="shared" si="392"/>
        <v>0</v>
      </c>
      <c r="I811" s="71">
        <f t="shared" si="390"/>
        <v>159</v>
      </c>
      <c r="J811" s="70">
        <f t="shared" si="388"/>
        <v>9</v>
      </c>
      <c r="K811" s="72">
        <f t="shared" si="383"/>
        <v>168</v>
      </c>
      <c r="L811" s="29">
        <f t="shared" si="389"/>
        <v>5.4</v>
      </c>
      <c r="M811" s="43" t="s">
        <v>70</v>
      </c>
      <c r="O811" s="88"/>
      <c r="P811" s="88"/>
      <c r="Q811" s="88"/>
      <c r="R811" s="88"/>
      <c r="S811" s="88"/>
      <c r="U811" s="87"/>
      <c r="V811" s="87"/>
    </row>
    <row r="812" spans="1:22" x14ac:dyDescent="0.15">
      <c r="A812" s="3"/>
      <c r="B812" s="23" t="s">
        <v>59</v>
      </c>
      <c r="C812" s="4"/>
      <c r="D812" s="68">
        <f t="shared" si="392"/>
        <v>141</v>
      </c>
      <c r="E812" s="69">
        <f t="shared" si="392"/>
        <v>28</v>
      </c>
      <c r="F812" s="69">
        <f t="shared" si="392"/>
        <v>3</v>
      </c>
      <c r="G812" s="70">
        <f t="shared" si="392"/>
        <v>4</v>
      </c>
      <c r="H812" s="118">
        <f t="shared" si="392"/>
        <v>1</v>
      </c>
      <c r="I812" s="71">
        <f t="shared" si="390"/>
        <v>169</v>
      </c>
      <c r="J812" s="70">
        <f t="shared" si="388"/>
        <v>7</v>
      </c>
      <c r="K812" s="72">
        <f t="shared" si="383"/>
        <v>177</v>
      </c>
      <c r="L812" s="29">
        <f t="shared" si="389"/>
        <v>4</v>
      </c>
      <c r="M812" s="43" t="s">
        <v>70</v>
      </c>
      <c r="O812" s="88"/>
      <c r="P812" s="88"/>
      <c r="Q812" s="88"/>
      <c r="R812" s="88"/>
      <c r="S812" s="88"/>
      <c r="U812" s="87"/>
      <c r="V812" s="87"/>
    </row>
    <row r="813" spans="1:22" x14ac:dyDescent="0.15">
      <c r="A813" s="5"/>
      <c r="B813" s="24" t="s">
        <v>26</v>
      </c>
      <c r="C813" s="7"/>
      <c r="D813" s="73">
        <f t="shared" si="392"/>
        <v>121</v>
      </c>
      <c r="E813" s="74">
        <f t="shared" si="392"/>
        <v>16</v>
      </c>
      <c r="F813" s="74">
        <f t="shared" si="392"/>
        <v>1</v>
      </c>
      <c r="G813" s="75">
        <f t="shared" si="392"/>
        <v>4</v>
      </c>
      <c r="H813" s="119">
        <f t="shared" si="392"/>
        <v>4</v>
      </c>
      <c r="I813" s="76">
        <f t="shared" si="390"/>
        <v>137</v>
      </c>
      <c r="J813" s="75">
        <f t="shared" si="388"/>
        <v>5</v>
      </c>
      <c r="K813" s="77">
        <f t="shared" si="383"/>
        <v>146</v>
      </c>
      <c r="L813" s="30">
        <f t="shared" si="389"/>
        <v>3.4</v>
      </c>
      <c r="M813" s="44" t="s">
        <v>70</v>
      </c>
      <c r="O813" s="88"/>
      <c r="P813" s="88"/>
      <c r="Q813" s="88"/>
      <c r="R813" s="88"/>
      <c r="S813" s="88"/>
      <c r="U813" s="87"/>
      <c r="V813" s="87"/>
    </row>
    <row r="814" spans="1:22" x14ac:dyDescent="0.15">
      <c r="A814" s="17"/>
      <c r="B814" s="25" t="s">
        <v>113</v>
      </c>
      <c r="C814" s="18"/>
      <c r="D814" s="78">
        <f>SUM(D808:D813)</f>
        <v>787</v>
      </c>
      <c r="E814" s="79">
        <f>SUM(E808:E813)</f>
        <v>173</v>
      </c>
      <c r="F814" s="79">
        <f>SUM(F808:F813)</f>
        <v>9</v>
      </c>
      <c r="G814" s="80">
        <f>SUM(G808:G813)</f>
        <v>37</v>
      </c>
      <c r="H814" s="120">
        <f>SUM(H808:H813)</f>
        <v>18</v>
      </c>
      <c r="I814" s="81">
        <f t="shared" si="390"/>
        <v>960</v>
      </c>
      <c r="J814" s="80">
        <f t="shared" si="388"/>
        <v>46</v>
      </c>
      <c r="K814" s="82">
        <f t="shared" si="383"/>
        <v>1024</v>
      </c>
      <c r="L814" s="31">
        <f t="shared" si="389"/>
        <v>4.5</v>
      </c>
      <c r="M814" s="45">
        <f>IF(ISERROR(ROUND(K814/$K$829*100,1)),"-",ROUND(K814/$K$829*100,1))</f>
        <v>17.600000000000001</v>
      </c>
      <c r="O814" s="88"/>
      <c r="P814" s="88"/>
      <c r="Q814" s="88"/>
      <c r="R814" s="88"/>
      <c r="S814" s="88"/>
      <c r="U814" s="87"/>
      <c r="V814" s="87"/>
    </row>
    <row r="815" spans="1:22" x14ac:dyDescent="0.15">
      <c r="A815" s="1"/>
      <c r="B815" s="22" t="s">
        <v>60</v>
      </c>
      <c r="C815" s="2"/>
      <c r="D815" s="63">
        <f t="shared" ref="D815:H820" si="393">SUM(D95,D383,D1007)</f>
        <v>164</v>
      </c>
      <c r="E815" s="64">
        <f t="shared" si="393"/>
        <v>36</v>
      </c>
      <c r="F815" s="64">
        <f t="shared" si="393"/>
        <v>3</v>
      </c>
      <c r="G815" s="65">
        <f t="shared" si="393"/>
        <v>2</v>
      </c>
      <c r="H815" s="117">
        <f t="shared" si="393"/>
        <v>6</v>
      </c>
      <c r="I815" s="66">
        <f t="shared" si="390"/>
        <v>200</v>
      </c>
      <c r="J815" s="65">
        <f t="shared" si="388"/>
        <v>5</v>
      </c>
      <c r="K815" s="67">
        <f t="shared" si="383"/>
        <v>211</v>
      </c>
      <c r="L815" s="28">
        <f t="shared" si="389"/>
        <v>2.4</v>
      </c>
      <c r="M815" s="42" t="s">
        <v>70</v>
      </c>
      <c r="O815" s="88"/>
      <c r="P815" s="88"/>
      <c r="Q815" s="88"/>
      <c r="R815" s="88"/>
      <c r="S815" s="88"/>
    </row>
    <row r="816" spans="1:22" x14ac:dyDescent="0.15">
      <c r="A816" s="3"/>
      <c r="B816" s="23" t="s">
        <v>61</v>
      </c>
      <c r="C816" s="4"/>
      <c r="D816" s="68">
        <f t="shared" si="393"/>
        <v>158</v>
      </c>
      <c r="E816" s="69">
        <f t="shared" si="393"/>
        <v>30</v>
      </c>
      <c r="F816" s="69">
        <f t="shared" si="393"/>
        <v>0</v>
      </c>
      <c r="G816" s="70">
        <f t="shared" si="393"/>
        <v>7</v>
      </c>
      <c r="H816" s="118">
        <f t="shared" si="393"/>
        <v>5</v>
      </c>
      <c r="I816" s="71">
        <f t="shared" si="390"/>
        <v>188</v>
      </c>
      <c r="J816" s="70">
        <f t="shared" si="388"/>
        <v>7</v>
      </c>
      <c r="K816" s="72">
        <f t="shared" si="383"/>
        <v>200</v>
      </c>
      <c r="L816" s="29">
        <f t="shared" si="389"/>
        <v>3.5</v>
      </c>
      <c r="M816" s="43" t="s">
        <v>70</v>
      </c>
      <c r="O816" s="88"/>
      <c r="P816" s="88"/>
      <c r="Q816" s="88"/>
      <c r="R816" s="88"/>
      <c r="S816" s="88"/>
    </row>
    <row r="817" spans="1:21" s="19" customFormat="1" x14ac:dyDescent="0.15">
      <c r="A817" s="3"/>
      <c r="B817" s="23" t="s">
        <v>62</v>
      </c>
      <c r="C817" s="4"/>
      <c r="D817" s="68">
        <f t="shared" si="393"/>
        <v>149</v>
      </c>
      <c r="E817" s="69">
        <f t="shared" si="393"/>
        <v>32</v>
      </c>
      <c r="F817" s="69">
        <f t="shared" si="393"/>
        <v>1</v>
      </c>
      <c r="G817" s="70">
        <f t="shared" si="393"/>
        <v>4</v>
      </c>
      <c r="H817" s="118">
        <f t="shared" si="393"/>
        <v>2</v>
      </c>
      <c r="I817" s="71">
        <f t="shared" si="390"/>
        <v>181</v>
      </c>
      <c r="J817" s="70">
        <f t="shared" si="388"/>
        <v>5</v>
      </c>
      <c r="K817" s="72">
        <f t="shared" si="383"/>
        <v>188</v>
      </c>
      <c r="L817" s="29">
        <f t="shared" si="389"/>
        <v>2.7</v>
      </c>
      <c r="M817" s="43" t="s">
        <v>70</v>
      </c>
      <c r="O817" s="88"/>
      <c r="P817" s="88"/>
      <c r="Q817" s="88"/>
      <c r="R817" s="88"/>
      <c r="S817" s="88"/>
      <c r="T817" s="8"/>
      <c r="U817" s="8"/>
    </row>
    <row r="818" spans="1:21" x14ac:dyDescent="0.15">
      <c r="A818" s="3"/>
      <c r="B818" s="23" t="s">
        <v>63</v>
      </c>
      <c r="C818" s="4"/>
      <c r="D818" s="68">
        <f t="shared" si="393"/>
        <v>154</v>
      </c>
      <c r="E818" s="69">
        <f t="shared" si="393"/>
        <v>32</v>
      </c>
      <c r="F818" s="69">
        <f t="shared" si="393"/>
        <v>3</v>
      </c>
      <c r="G818" s="70">
        <f t="shared" si="393"/>
        <v>7</v>
      </c>
      <c r="H818" s="118">
        <f t="shared" si="393"/>
        <v>5</v>
      </c>
      <c r="I818" s="71">
        <f t="shared" si="390"/>
        <v>186</v>
      </c>
      <c r="J818" s="70">
        <f t="shared" si="388"/>
        <v>10</v>
      </c>
      <c r="K818" s="72">
        <f t="shared" si="383"/>
        <v>201</v>
      </c>
      <c r="L818" s="29">
        <f t="shared" si="389"/>
        <v>5</v>
      </c>
      <c r="M818" s="43" t="s">
        <v>70</v>
      </c>
      <c r="O818" s="88"/>
      <c r="P818" s="88"/>
      <c r="Q818" s="88"/>
      <c r="R818" s="88"/>
      <c r="S818" s="88"/>
    </row>
    <row r="819" spans="1:21" x14ac:dyDescent="0.15">
      <c r="A819" s="3"/>
      <c r="B819" s="23" t="s">
        <v>64</v>
      </c>
      <c r="C819" s="4"/>
      <c r="D819" s="68">
        <f t="shared" si="393"/>
        <v>146</v>
      </c>
      <c r="E819" s="69">
        <f t="shared" si="393"/>
        <v>29</v>
      </c>
      <c r="F819" s="69">
        <f t="shared" si="393"/>
        <v>1</v>
      </c>
      <c r="G819" s="70">
        <f t="shared" si="393"/>
        <v>2</v>
      </c>
      <c r="H819" s="118">
        <f t="shared" si="393"/>
        <v>2</v>
      </c>
      <c r="I819" s="71">
        <f t="shared" si="390"/>
        <v>175</v>
      </c>
      <c r="J819" s="70">
        <f t="shared" si="388"/>
        <v>3</v>
      </c>
      <c r="K819" s="72">
        <f t="shared" si="383"/>
        <v>180</v>
      </c>
      <c r="L819" s="29">
        <f t="shared" si="389"/>
        <v>1.7</v>
      </c>
      <c r="M819" s="43" t="s">
        <v>70</v>
      </c>
      <c r="O819" s="88"/>
      <c r="P819" s="88"/>
      <c r="Q819" s="88"/>
      <c r="R819" s="88"/>
      <c r="S819" s="88"/>
    </row>
    <row r="820" spans="1:21" x14ac:dyDescent="0.15">
      <c r="A820" s="5"/>
      <c r="B820" s="24" t="s">
        <v>33</v>
      </c>
      <c r="C820" s="7"/>
      <c r="D820" s="73">
        <f t="shared" si="393"/>
        <v>205</v>
      </c>
      <c r="E820" s="74">
        <f t="shared" si="393"/>
        <v>46</v>
      </c>
      <c r="F820" s="74">
        <f t="shared" si="393"/>
        <v>1</v>
      </c>
      <c r="G820" s="75">
        <f t="shared" si="393"/>
        <v>4</v>
      </c>
      <c r="H820" s="119">
        <f t="shared" si="393"/>
        <v>5</v>
      </c>
      <c r="I820" s="76">
        <f t="shared" si="390"/>
        <v>251</v>
      </c>
      <c r="J820" s="75">
        <f t="shared" si="388"/>
        <v>5</v>
      </c>
      <c r="K820" s="77">
        <f t="shared" si="383"/>
        <v>261</v>
      </c>
      <c r="L820" s="30">
        <f t="shared" si="389"/>
        <v>1.9</v>
      </c>
      <c r="M820" s="44" t="s">
        <v>70</v>
      </c>
      <c r="O820" s="88"/>
      <c r="P820" s="88"/>
      <c r="Q820" s="88"/>
      <c r="R820" s="88"/>
      <c r="S820" s="88"/>
    </row>
    <row r="821" spans="1:21" x14ac:dyDescent="0.15">
      <c r="A821" s="17"/>
      <c r="B821" s="25" t="s">
        <v>112</v>
      </c>
      <c r="C821" s="18"/>
      <c r="D821" s="78">
        <f>SUM(D815:D820)</f>
        <v>976</v>
      </c>
      <c r="E821" s="79">
        <f>SUM(E815:E820)</f>
        <v>205</v>
      </c>
      <c r="F821" s="79">
        <f>SUM(F815:F820)</f>
        <v>9</v>
      </c>
      <c r="G821" s="80">
        <f>SUM(G815:G820)</f>
        <v>26</v>
      </c>
      <c r="H821" s="120">
        <f>SUM(H815:H820)</f>
        <v>25</v>
      </c>
      <c r="I821" s="81">
        <f t="shared" si="390"/>
        <v>1181</v>
      </c>
      <c r="J821" s="80">
        <f t="shared" si="388"/>
        <v>35</v>
      </c>
      <c r="K821" s="82">
        <f t="shared" si="383"/>
        <v>1241</v>
      </c>
      <c r="L821" s="31">
        <f t="shared" si="389"/>
        <v>2.8</v>
      </c>
      <c r="M821" s="45">
        <f>IF(ISERROR(ROUND(K821/$K$829*100,1)),"-",ROUND(K821/$K$829*100,1))</f>
        <v>21.4</v>
      </c>
      <c r="O821" s="88"/>
      <c r="P821" s="88"/>
      <c r="Q821" s="88"/>
      <c r="R821" s="88"/>
      <c r="S821" s="88"/>
    </row>
    <row r="822" spans="1:21" x14ac:dyDescent="0.15">
      <c r="A822" s="1"/>
      <c r="B822" s="22" t="s">
        <v>65</v>
      </c>
      <c r="C822" s="2"/>
      <c r="D822" s="63">
        <f t="shared" ref="D822:H827" si="394">SUM(D102,D390,D1014)</f>
        <v>161</v>
      </c>
      <c r="E822" s="64">
        <f t="shared" si="394"/>
        <v>19</v>
      </c>
      <c r="F822" s="64">
        <f t="shared" si="394"/>
        <v>2</v>
      </c>
      <c r="G822" s="65">
        <f t="shared" si="394"/>
        <v>4</v>
      </c>
      <c r="H822" s="117">
        <f t="shared" si="394"/>
        <v>0</v>
      </c>
      <c r="I822" s="66">
        <f t="shared" si="390"/>
        <v>180</v>
      </c>
      <c r="J822" s="65">
        <f t="shared" si="388"/>
        <v>6</v>
      </c>
      <c r="K822" s="67">
        <f t="shared" si="383"/>
        <v>186</v>
      </c>
      <c r="L822" s="28">
        <f t="shared" si="389"/>
        <v>3.2</v>
      </c>
      <c r="M822" s="42" t="s">
        <v>70</v>
      </c>
      <c r="O822" s="107"/>
      <c r="P822" s="107"/>
      <c r="Q822" s="107"/>
      <c r="R822" s="107"/>
      <c r="S822" s="107"/>
    </row>
    <row r="823" spans="1:21" x14ac:dyDescent="0.15">
      <c r="A823" s="3"/>
      <c r="B823" s="23" t="s">
        <v>66</v>
      </c>
      <c r="C823" s="4"/>
      <c r="D823" s="68">
        <f t="shared" si="394"/>
        <v>200</v>
      </c>
      <c r="E823" s="69">
        <f t="shared" si="394"/>
        <v>35</v>
      </c>
      <c r="F823" s="69">
        <f t="shared" si="394"/>
        <v>1</v>
      </c>
      <c r="G823" s="70">
        <f t="shared" si="394"/>
        <v>2</v>
      </c>
      <c r="H823" s="118">
        <f t="shared" si="394"/>
        <v>1</v>
      </c>
      <c r="I823" s="71">
        <f t="shared" si="390"/>
        <v>235</v>
      </c>
      <c r="J823" s="70">
        <f t="shared" si="388"/>
        <v>3</v>
      </c>
      <c r="K823" s="72">
        <f t="shared" si="383"/>
        <v>239</v>
      </c>
      <c r="L823" s="29">
        <f t="shared" si="389"/>
        <v>1.3</v>
      </c>
      <c r="M823" s="43" t="s">
        <v>70</v>
      </c>
      <c r="O823" s="107"/>
      <c r="P823" s="107"/>
      <c r="Q823" s="107"/>
      <c r="R823" s="107"/>
      <c r="S823" s="107"/>
    </row>
    <row r="824" spans="1:21" x14ac:dyDescent="0.15">
      <c r="A824" s="3"/>
      <c r="B824" s="23" t="s">
        <v>67</v>
      </c>
      <c r="C824" s="4"/>
      <c r="D824" s="68">
        <f t="shared" si="394"/>
        <v>178</v>
      </c>
      <c r="E824" s="69">
        <f t="shared" si="394"/>
        <v>34</v>
      </c>
      <c r="F824" s="69">
        <f t="shared" si="394"/>
        <v>0</v>
      </c>
      <c r="G824" s="70">
        <f t="shared" si="394"/>
        <v>2</v>
      </c>
      <c r="H824" s="118">
        <f t="shared" si="394"/>
        <v>1</v>
      </c>
      <c r="I824" s="71">
        <f t="shared" si="390"/>
        <v>212</v>
      </c>
      <c r="J824" s="70">
        <f t="shared" si="388"/>
        <v>2</v>
      </c>
      <c r="K824" s="72">
        <f t="shared" si="383"/>
        <v>215</v>
      </c>
      <c r="L824" s="29">
        <f t="shared" si="389"/>
        <v>0.9</v>
      </c>
      <c r="M824" s="43" t="s">
        <v>70</v>
      </c>
      <c r="O824" s="107"/>
      <c r="P824" s="107"/>
      <c r="Q824" s="107"/>
      <c r="R824" s="107"/>
      <c r="S824" s="107"/>
    </row>
    <row r="825" spans="1:21" x14ac:dyDescent="0.15">
      <c r="A825" s="3"/>
      <c r="B825" s="23" t="s">
        <v>68</v>
      </c>
      <c r="C825" s="4"/>
      <c r="D825" s="68">
        <f t="shared" si="394"/>
        <v>182</v>
      </c>
      <c r="E825" s="69">
        <f t="shared" si="394"/>
        <v>32</v>
      </c>
      <c r="F825" s="69">
        <f t="shared" si="394"/>
        <v>1</v>
      </c>
      <c r="G825" s="70">
        <f t="shared" si="394"/>
        <v>4</v>
      </c>
      <c r="H825" s="118">
        <f t="shared" si="394"/>
        <v>3</v>
      </c>
      <c r="I825" s="71">
        <f t="shared" si="390"/>
        <v>214</v>
      </c>
      <c r="J825" s="70">
        <f t="shared" si="388"/>
        <v>5</v>
      </c>
      <c r="K825" s="72">
        <f t="shared" si="383"/>
        <v>222</v>
      </c>
      <c r="L825" s="29">
        <f t="shared" si="389"/>
        <v>2.2999999999999998</v>
      </c>
      <c r="M825" s="43" t="s">
        <v>70</v>
      </c>
      <c r="O825" s="107"/>
      <c r="P825" s="107"/>
      <c r="Q825" s="107"/>
      <c r="R825" s="107"/>
      <c r="S825" s="107"/>
    </row>
    <row r="826" spans="1:21" x14ac:dyDescent="0.15">
      <c r="A826" s="3"/>
      <c r="B826" s="23" t="s">
        <v>69</v>
      </c>
      <c r="C826" s="4"/>
      <c r="D826" s="68">
        <f t="shared" si="394"/>
        <v>164</v>
      </c>
      <c r="E826" s="69">
        <f t="shared" si="394"/>
        <v>25</v>
      </c>
      <c r="F826" s="69">
        <f t="shared" si="394"/>
        <v>3</v>
      </c>
      <c r="G826" s="70">
        <f t="shared" si="394"/>
        <v>5</v>
      </c>
      <c r="H826" s="118">
        <f t="shared" si="394"/>
        <v>3</v>
      </c>
      <c r="I826" s="71">
        <f t="shared" si="390"/>
        <v>189</v>
      </c>
      <c r="J826" s="70">
        <f>SUM(F826:G826)</f>
        <v>8</v>
      </c>
      <c r="K826" s="72">
        <f t="shared" si="383"/>
        <v>200</v>
      </c>
      <c r="L826" s="29">
        <f t="shared" si="389"/>
        <v>4</v>
      </c>
      <c r="M826" s="43" t="s">
        <v>70</v>
      </c>
      <c r="O826" s="88"/>
      <c r="P826" s="89"/>
      <c r="Q826" s="88"/>
      <c r="R826" s="88"/>
      <c r="S826" s="88"/>
    </row>
    <row r="827" spans="1:21" x14ac:dyDescent="0.15">
      <c r="A827" s="5"/>
      <c r="B827" s="24" t="s">
        <v>40</v>
      </c>
      <c r="C827" s="7"/>
      <c r="D827" s="73">
        <f t="shared" si="394"/>
        <v>186</v>
      </c>
      <c r="E827" s="74">
        <f t="shared" si="394"/>
        <v>27</v>
      </c>
      <c r="F827" s="74">
        <f t="shared" si="394"/>
        <v>0</v>
      </c>
      <c r="G827" s="75">
        <f t="shared" si="394"/>
        <v>3</v>
      </c>
      <c r="H827" s="119">
        <f t="shared" si="394"/>
        <v>2</v>
      </c>
      <c r="I827" s="76">
        <f>SUM(D827:E827)</f>
        <v>213</v>
      </c>
      <c r="J827" s="75">
        <f>SUM(F827:G827)</f>
        <v>3</v>
      </c>
      <c r="K827" s="77">
        <f t="shared" si="383"/>
        <v>218</v>
      </c>
      <c r="L827" s="30">
        <f t="shared" si="389"/>
        <v>1.4</v>
      </c>
      <c r="M827" s="44" t="s">
        <v>70</v>
      </c>
      <c r="O827" s="88"/>
      <c r="P827" s="88"/>
      <c r="Q827" s="88"/>
      <c r="R827" s="88"/>
      <c r="S827" s="88"/>
    </row>
    <row r="828" spans="1:21" ht="12" thickBot="1" x14ac:dyDescent="0.2">
      <c r="A828" s="20"/>
      <c r="B828" s="25" t="s">
        <v>111</v>
      </c>
      <c r="C828" s="21"/>
      <c r="D828" s="83">
        <f>SUM(D822:D827)</f>
        <v>1071</v>
      </c>
      <c r="E828" s="84">
        <f t="shared" ref="E828:F828" si="395">SUM(E822:E827)</f>
        <v>172</v>
      </c>
      <c r="F828" s="84">
        <f t="shared" si="395"/>
        <v>7</v>
      </c>
      <c r="G828" s="85">
        <f>SUM(G822:G827)</f>
        <v>20</v>
      </c>
      <c r="H828" s="121">
        <f>SUM(H822:H827)</f>
        <v>10</v>
      </c>
      <c r="I828" s="86">
        <f t="shared" ref="I828" si="396">SUM(D828:E828)</f>
        <v>1243</v>
      </c>
      <c r="J828" s="85">
        <f t="shared" ref="J828" si="397">SUM(F828:G828)</f>
        <v>27</v>
      </c>
      <c r="K828" s="67">
        <f t="shared" si="383"/>
        <v>1280</v>
      </c>
      <c r="L828" s="27">
        <f t="shared" si="389"/>
        <v>2.1</v>
      </c>
      <c r="M828" s="46">
        <f>IF(ISERROR(ROUND(K828/$K$829*100,1)),"-",ROUND(K828/$K$829*100,1))</f>
        <v>22</v>
      </c>
      <c r="O828" s="88"/>
      <c r="P828" s="90"/>
      <c r="Q828" s="90"/>
      <c r="R828" s="90"/>
      <c r="S828" s="90"/>
    </row>
    <row r="829" spans="1:21" ht="12" thickTop="1" x14ac:dyDescent="0.15">
      <c r="A829" s="97"/>
      <c r="B829" s="98" t="s">
        <v>106</v>
      </c>
      <c r="C829" s="99"/>
      <c r="D829" s="100">
        <f>SUM(D793,D800,D807,D814,D821,D828)</f>
        <v>4394</v>
      </c>
      <c r="E829" s="101">
        <f t="shared" ref="E829:J829" si="398">SUM(E793,E800,E807,E814,E821,E828)</f>
        <v>1027</v>
      </c>
      <c r="F829" s="101">
        <f t="shared" si="398"/>
        <v>44</v>
      </c>
      <c r="G829" s="102">
        <f t="shared" si="398"/>
        <v>186</v>
      </c>
      <c r="H829" s="122">
        <f t="shared" si="398"/>
        <v>154</v>
      </c>
      <c r="I829" s="103">
        <f t="shared" si="398"/>
        <v>5421</v>
      </c>
      <c r="J829" s="102">
        <f t="shared" si="398"/>
        <v>230</v>
      </c>
      <c r="K829" s="104">
        <f t="shared" si="383"/>
        <v>5805</v>
      </c>
      <c r="L829" s="105">
        <f t="shared" si="389"/>
        <v>4</v>
      </c>
      <c r="M829" s="106">
        <f>IF(ISERROR(ROUND(K829/$K$829*100,1)),"-",ROUND(K829/$K$829*100,1))</f>
        <v>100</v>
      </c>
      <c r="O829" s="88"/>
      <c r="P829" s="88"/>
      <c r="Q829" s="88"/>
      <c r="R829" s="88"/>
      <c r="S829" s="88"/>
    </row>
    <row r="830" spans="1:21" x14ac:dyDescent="0.15">
      <c r="A830" s="91"/>
      <c r="B830" s="92"/>
      <c r="C830" s="93"/>
      <c r="D830" s="94"/>
      <c r="E830" s="94"/>
      <c r="F830" s="94"/>
      <c r="G830" s="94"/>
      <c r="H830" s="94"/>
      <c r="I830" s="94"/>
      <c r="J830" s="94"/>
      <c r="K830" s="94"/>
      <c r="L830" s="95"/>
      <c r="M830" s="96"/>
      <c r="O830" s="88"/>
      <c r="P830" s="88"/>
      <c r="Q830" s="88"/>
      <c r="R830" s="88"/>
      <c r="S830" s="88"/>
    </row>
    <row r="831" spans="1:21" x14ac:dyDescent="0.15">
      <c r="A831" s="91"/>
      <c r="B831" s="92"/>
      <c r="C831" s="93"/>
      <c r="D831" s="94"/>
      <c r="E831" s="94"/>
      <c r="F831" s="94"/>
      <c r="G831" s="94"/>
      <c r="H831" s="94"/>
      <c r="I831" s="94"/>
      <c r="J831" s="94"/>
      <c r="K831" s="94"/>
      <c r="L831" s="95"/>
      <c r="M831" s="96"/>
      <c r="O831" s="88"/>
      <c r="P831" s="88"/>
      <c r="Q831" s="88"/>
      <c r="R831" s="88"/>
      <c r="S831" s="88"/>
      <c r="T831" s="33"/>
    </row>
    <row r="832" spans="1:21" x14ac:dyDescent="0.15">
      <c r="B832" s="41" t="s">
        <v>81</v>
      </c>
      <c r="O832" s="88"/>
      <c r="P832" s="89"/>
      <c r="Q832" s="88"/>
      <c r="R832" s="88"/>
      <c r="S832" s="88"/>
    </row>
    <row r="833" spans="1:24" ht="21" x14ac:dyDescent="0.15">
      <c r="A833" s="1"/>
      <c r="B833" s="13"/>
      <c r="C833" s="26" t="s">
        <v>2</v>
      </c>
      <c r="D833" s="52" t="s">
        <v>48</v>
      </c>
      <c r="E833" s="53" t="s">
        <v>49</v>
      </c>
      <c r="F833" s="53" t="s">
        <v>104</v>
      </c>
      <c r="G833" s="54" t="s">
        <v>105</v>
      </c>
      <c r="H833" s="115" t="s">
        <v>108</v>
      </c>
      <c r="I833" s="55" t="s">
        <v>50</v>
      </c>
      <c r="J833" s="56" t="s">
        <v>51</v>
      </c>
      <c r="K833" s="57" t="s">
        <v>52</v>
      </c>
      <c r="L833" s="14" t="s">
        <v>53</v>
      </c>
      <c r="M833" s="14" t="s">
        <v>54</v>
      </c>
      <c r="O833" s="88"/>
      <c r="P833" s="88"/>
      <c r="Q833" s="88"/>
      <c r="R833" s="88"/>
      <c r="S833" s="88"/>
      <c r="U833" s="87"/>
      <c r="V833" s="87"/>
      <c r="W833" s="87"/>
      <c r="X833" s="87"/>
    </row>
    <row r="834" spans="1:24" x14ac:dyDescent="0.15">
      <c r="A834" s="5" t="s">
        <v>1</v>
      </c>
      <c r="B834" s="10"/>
      <c r="C834" s="15"/>
      <c r="D834" s="58" t="s">
        <v>46</v>
      </c>
      <c r="E834" s="59" t="s">
        <v>46</v>
      </c>
      <c r="F834" s="59" t="s">
        <v>46</v>
      </c>
      <c r="G834" s="60" t="s">
        <v>46</v>
      </c>
      <c r="H834" s="116" t="s">
        <v>46</v>
      </c>
      <c r="I834" s="61" t="s">
        <v>46</v>
      </c>
      <c r="J834" s="60" t="s">
        <v>46</v>
      </c>
      <c r="K834" s="62" t="s">
        <v>46</v>
      </c>
      <c r="L834" s="16" t="s">
        <v>47</v>
      </c>
      <c r="M834" s="16" t="s">
        <v>47</v>
      </c>
      <c r="O834" s="88"/>
      <c r="P834" s="90"/>
      <c r="Q834" s="90"/>
      <c r="R834" s="90"/>
      <c r="S834" s="90"/>
      <c r="U834" s="87"/>
      <c r="V834" s="87"/>
    </row>
    <row r="835" spans="1:24" x14ac:dyDescent="0.15">
      <c r="A835" s="1"/>
      <c r="B835" s="22" t="s">
        <v>3</v>
      </c>
      <c r="C835" s="2"/>
      <c r="D835" s="63">
        <f t="shared" ref="D835:H840" si="399">SUM(D739,D787)</f>
        <v>229</v>
      </c>
      <c r="E835" s="64">
        <f t="shared" si="399"/>
        <v>59</v>
      </c>
      <c r="F835" s="64">
        <f t="shared" si="399"/>
        <v>1</v>
      </c>
      <c r="G835" s="65">
        <f t="shared" si="399"/>
        <v>6</v>
      </c>
      <c r="H835" s="117">
        <f t="shared" si="399"/>
        <v>8</v>
      </c>
      <c r="I835" s="66">
        <f>SUM(D835:E835)</f>
        <v>288</v>
      </c>
      <c r="J835" s="65">
        <f>SUM(F835:G835)</f>
        <v>7</v>
      </c>
      <c r="K835" s="67">
        <f>SUM(D835:H835)</f>
        <v>303</v>
      </c>
      <c r="L835" s="28">
        <f>IF(ISERROR(ROUND(J835/K835*100,1)),"-",ROUND(J835/K835*100,1))</f>
        <v>2.2999999999999998</v>
      </c>
      <c r="M835" s="42" t="s">
        <v>70</v>
      </c>
      <c r="O835" s="88"/>
      <c r="P835" s="88"/>
      <c r="Q835" s="88"/>
      <c r="R835" s="88"/>
      <c r="S835" s="88"/>
      <c r="U835" s="87"/>
      <c r="V835" s="87"/>
    </row>
    <row r="836" spans="1:24" x14ac:dyDescent="0.15">
      <c r="A836" s="3"/>
      <c r="B836" s="23" t="s">
        <v>4</v>
      </c>
      <c r="C836" s="4"/>
      <c r="D836" s="68">
        <f t="shared" si="399"/>
        <v>253</v>
      </c>
      <c r="E836" s="69">
        <f t="shared" si="399"/>
        <v>37</v>
      </c>
      <c r="F836" s="69">
        <f t="shared" si="399"/>
        <v>2</v>
      </c>
      <c r="G836" s="70">
        <f t="shared" si="399"/>
        <v>6</v>
      </c>
      <c r="H836" s="118">
        <f t="shared" si="399"/>
        <v>5</v>
      </c>
      <c r="I836" s="71">
        <f t="shared" ref="I836" si="400">SUM(D836:E836)</f>
        <v>290</v>
      </c>
      <c r="J836" s="70">
        <f t="shared" ref="J836:J840" si="401">SUM(F836:G836)</f>
        <v>8</v>
      </c>
      <c r="K836" s="72">
        <f t="shared" ref="K836:K877" si="402">SUM(D836:H836)</f>
        <v>303</v>
      </c>
      <c r="L836" s="29">
        <f t="shared" ref="L836:L877" si="403">IF(ISERROR(ROUND(J836/K836*100,1)),"-",ROUND(J836/K836*100,1))</f>
        <v>2.6</v>
      </c>
      <c r="M836" s="43" t="s">
        <v>70</v>
      </c>
      <c r="O836" s="88"/>
      <c r="P836" s="88"/>
      <c r="Q836" s="88"/>
      <c r="R836" s="88"/>
      <c r="S836" s="88"/>
      <c r="U836" s="87"/>
      <c r="V836" s="87"/>
    </row>
    <row r="837" spans="1:24" x14ac:dyDescent="0.15">
      <c r="A837" s="3"/>
      <c r="B837" s="23" t="s">
        <v>5</v>
      </c>
      <c r="C837" s="4"/>
      <c r="D837" s="68">
        <f t="shared" si="399"/>
        <v>290</v>
      </c>
      <c r="E837" s="69">
        <f t="shared" si="399"/>
        <v>60</v>
      </c>
      <c r="F837" s="69">
        <f t="shared" si="399"/>
        <v>2</v>
      </c>
      <c r="G837" s="70">
        <f t="shared" si="399"/>
        <v>7</v>
      </c>
      <c r="H837" s="118">
        <f t="shared" si="399"/>
        <v>7</v>
      </c>
      <c r="I837" s="71">
        <f>SUM(D837:E837)</f>
        <v>350</v>
      </c>
      <c r="J837" s="70">
        <f t="shared" si="401"/>
        <v>9</v>
      </c>
      <c r="K837" s="72">
        <f t="shared" si="402"/>
        <v>366</v>
      </c>
      <c r="L837" s="29">
        <f t="shared" si="403"/>
        <v>2.5</v>
      </c>
      <c r="M837" s="43" t="s">
        <v>70</v>
      </c>
      <c r="O837" s="88"/>
      <c r="P837" s="88"/>
      <c r="Q837" s="88"/>
      <c r="R837" s="88"/>
      <c r="S837" s="88"/>
      <c r="U837" s="87"/>
      <c r="V837" s="87"/>
    </row>
    <row r="838" spans="1:24" x14ac:dyDescent="0.15">
      <c r="A838" s="3"/>
      <c r="B838" s="23" t="s">
        <v>6</v>
      </c>
      <c r="C838" s="4"/>
      <c r="D838" s="68">
        <f t="shared" si="399"/>
        <v>278</v>
      </c>
      <c r="E838" s="69">
        <f t="shared" si="399"/>
        <v>67</v>
      </c>
      <c r="F838" s="69">
        <f t="shared" si="399"/>
        <v>3</v>
      </c>
      <c r="G838" s="70">
        <f t="shared" si="399"/>
        <v>7</v>
      </c>
      <c r="H838" s="118">
        <f t="shared" si="399"/>
        <v>12</v>
      </c>
      <c r="I838" s="71">
        <f t="shared" ref="I838:I840" si="404">SUM(D838:E838)</f>
        <v>345</v>
      </c>
      <c r="J838" s="70">
        <f t="shared" si="401"/>
        <v>10</v>
      </c>
      <c r="K838" s="72">
        <f t="shared" si="402"/>
        <v>367</v>
      </c>
      <c r="L838" s="29">
        <f t="shared" si="403"/>
        <v>2.7</v>
      </c>
      <c r="M838" s="43" t="s">
        <v>70</v>
      </c>
      <c r="O838" s="88"/>
      <c r="P838" s="88"/>
      <c r="Q838" s="88"/>
      <c r="R838" s="88"/>
      <c r="S838" s="88"/>
      <c r="U838" s="87"/>
      <c r="V838" s="87"/>
    </row>
    <row r="839" spans="1:24" s="19" customFormat="1" x14ac:dyDescent="0.15">
      <c r="A839" s="3"/>
      <c r="B839" s="23" t="s">
        <v>7</v>
      </c>
      <c r="C839" s="4"/>
      <c r="D839" s="68">
        <f t="shared" si="399"/>
        <v>314</v>
      </c>
      <c r="E839" s="69">
        <f t="shared" si="399"/>
        <v>75</v>
      </c>
      <c r="F839" s="69">
        <f t="shared" si="399"/>
        <v>0</v>
      </c>
      <c r="G839" s="70">
        <f t="shared" si="399"/>
        <v>9</v>
      </c>
      <c r="H839" s="118">
        <f t="shared" si="399"/>
        <v>8</v>
      </c>
      <c r="I839" s="71">
        <f t="shared" si="404"/>
        <v>389</v>
      </c>
      <c r="J839" s="70">
        <f t="shared" si="401"/>
        <v>9</v>
      </c>
      <c r="K839" s="72">
        <f t="shared" si="402"/>
        <v>406</v>
      </c>
      <c r="L839" s="29">
        <f t="shared" si="403"/>
        <v>2.2000000000000002</v>
      </c>
      <c r="M839" s="43" t="s">
        <v>70</v>
      </c>
      <c r="O839" s="88"/>
      <c r="P839" s="88"/>
      <c r="Q839" s="88"/>
      <c r="R839" s="88"/>
      <c r="S839" s="88"/>
      <c r="T839" s="8"/>
      <c r="U839" s="87"/>
      <c r="V839" s="87"/>
    </row>
    <row r="840" spans="1:24" x14ac:dyDescent="0.15">
      <c r="A840" s="5"/>
      <c r="B840" s="24" t="s">
        <v>8</v>
      </c>
      <c r="C840" s="7"/>
      <c r="D840" s="73">
        <f t="shared" si="399"/>
        <v>340</v>
      </c>
      <c r="E840" s="74">
        <f t="shared" si="399"/>
        <v>63</v>
      </c>
      <c r="F840" s="74">
        <f t="shared" si="399"/>
        <v>2</v>
      </c>
      <c r="G840" s="75">
        <f t="shared" si="399"/>
        <v>8</v>
      </c>
      <c r="H840" s="119">
        <f t="shared" si="399"/>
        <v>6</v>
      </c>
      <c r="I840" s="76">
        <f t="shared" si="404"/>
        <v>403</v>
      </c>
      <c r="J840" s="75">
        <f t="shared" si="401"/>
        <v>10</v>
      </c>
      <c r="K840" s="77">
        <f t="shared" si="402"/>
        <v>419</v>
      </c>
      <c r="L840" s="30">
        <f t="shared" si="403"/>
        <v>2.4</v>
      </c>
      <c r="M840" s="44" t="s">
        <v>70</v>
      </c>
      <c r="O840" s="88"/>
      <c r="P840" s="88"/>
      <c r="Q840" s="88"/>
      <c r="R840" s="88"/>
      <c r="S840" s="88"/>
      <c r="U840" s="87"/>
      <c r="V840" s="87"/>
    </row>
    <row r="841" spans="1:24" x14ac:dyDescent="0.15">
      <c r="A841" s="17"/>
      <c r="B841" s="25" t="s">
        <v>157</v>
      </c>
      <c r="C841" s="18"/>
      <c r="D841" s="78">
        <f>SUM(D835:D840)</f>
        <v>1704</v>
      </c>
      <c r="E841" s="79">
        <f>SUM(E835:E840)</f>
        <v>361</v>
      </c>
      <c r="F841" s="79">
        <f>SUM(F835:F840)</f>
        <v>10</v>
      </c>
      <c r="G841" s="80">
        <f>SUM(G835:G840)</f>
        <v>43</v>
      </c>
      <c r="H841" s="120">
        <f>SUM(H835:H840)</f>
        <v>46</v>
      </c>
      <c r="I841" s="81">
        <f>SUM(D841:E841)</f>
        <v>2065</v>
      </c>
      <c r="J841" s="80">
        <f>SUM(F841:G841)</f>
        <v>53</v>
      </c>
      <c r="K841" s="82">
        <f t="shared" si="402"/>
        <v>2164</v>
      </c>
      <c r="L841" s="31">
        <f t="shared" si="403"/>
        <v>2.4</v>
      </c>
      <c r="M841" s="45">
        <f>IF(ISERROR(ROUND(K841/$K$877*100,1)),"-",ROUND(K841/$K$877*100,1))</f>
        <v>17.7</v>
      </c>
      <c r="O841" s="88"/>
      <c r="P841" s="88"/>
      <c r="Q841" s="88"/>
      <c r="R841" s="88"/>
      <c r="S841" s="88"/>
      <c r="U841" s="87"/>
      <c r="V841" s="87"/>
    </row>
    <row r="842" spans="1:24" x14ac:dyDescent="0.15">
      <c r="A842" s="1"/>
      <c r="B842" s="22" t="s">
        <v>158</v>
      </c>
      <c r="C842" s="2"/>
      <c r="D842" s="63">
        <f t="shared" ref="D842:H847" si="405">SUM(D746,D794)</f>
        <v>318</v>
      </c>
      <c r="E842" s="64">
        <f t="shared" si="405"/>
        <v>52</v>
      </c>
      <c r="F842" s="64">
        <f t="shared" si="405"/>
        <v>1</v>
      </c>
      <c r="G842" s="65">
        <f t="shared" si="405"/>
        <v>6</v>
      </c>
      <c r="H842" s="117">
        <f t="shared" si="405"/>
        <v>5</v>
      </c>
      <c r="I842" s="66">
        <f t="shared" ref="I842:I844" si="406">SUM(D842:E842)</f>
        <v>370</v>
      </c>
      <c r="J842" s="65">
        <f t="shared" ref="J842:J873" si="407">SUM(F842:G842)</f>
        <v>7</v>
      </c>
      <c r="K842" s="67">
        <f t="shared" si="402"/>
        <v>382</v>
      </c>
      <c r="L842" s="28">
        <f t="shared" si="403"/>
        <v>1.8</v>
      </c>
      <c r="M842" s="42" t="s">
        <v>70</v>
      </c>
      <c r="O842" s="88"/>
      <c r="P842" s="88"/>
      <c r="Q842" s="88"/>
      <c r="R842" s="88"/>
      <c r="S842" s="88"/>
      <c r="U842" s="87"/>
      <c r="V842" s="87"/>
    </row>
    <row r="843" spans="1:24" x14ac:dyDescent="0.15">
      <c r="A843" s="3"/>
      <c r="B843" s="23" t="s">
        <v>10</v>
      </c>
      <c r="C843" s="4"/>
      <c r="D843" s="68">
        <f t="shared" si="405"/>
        <v>262</v>
      </c>
      <c r="E843" s="69">
        <f t="shared" si="405"/>
        <v>73</v>
      </c>
      <c r="F843" s="69">
        <f t="shared" si="405"/>
        <v>4</v>
      </c>
      <c r="G843" s="70">
        <f t="shared" si="405"/>
        <v>13</v>
      </c>
      <c r="H843" s="118">
        <f t="shared" si="405"/>
        <v>13</v>
      </c>
      <c r="I843" s="71">
        <f t="shared" si="406"/>
        <v>335</v>
      </c>
      <c r="J843" s="70">
        <f t="shared" si="407"/>
        <v>17</v>
      </c>
      <c r="K843" s="72">
        <f t="shared" si="402"/>
        <v>365</v>
      </c>
      <c r="L843" s="29">
        <f t="shared" si="403"/>
        <v>4.7</v>
      </c>
      <c r="M843" s="43" t="s">
        <v>70</v>
      </c>
      <c r="O843" s="88"/>
      <c r="P843" s="88"/>
      <c r="Q843" s="88"/>
      <c r="R843" s="88"/>
      <c r="S843" s="88"/>
      <c r="U843" s="87"/>
      <c r="V843" s="87"/>
    </row>
    <row r="844" spans="1:24" x14ac:dyDescent="0.15">
      <c r="A844" s="3"/>
      <c r="B844" s="23" t="s">
        <v>11</v>
      </c>
      <c r="C844" s="4"/>
      <c r="D844" s="68">
        <f t="shared" si="405"/>
        <v>294</v>
      </c>
      <c r="E844" s="69">
        <f t="shared" si="405"/>
        <v>57</v>
      </c>
      <c r="F844" s="69">
        <f t="shared" si="405"/>
        <v>1</v>
      </c>
      <c r="G844" s="70">
        <f t="shared" si="405"/>
        <v>10</v>
      </c>
      <c r="H844" s="118">
        <f t="shared" si="405"/>
        <v>9</v>
      </c>
      <c r="I844" s="71">
        <f t="shared" si="406"/>
        <v>351</v>
      </c>
      <c r="J844" s="70">
        <f t="shared" si="407"/>
        <v>11</v>
      </c>
      <c r="K844" s="72">
        <f t="shared" si="402"/>
        <v>371</v>
      </c>
      <c r="L844" s="29">
        <f t="shared" si="403"/>
        <v>3</v>
      </c>
      <c r="M844" s="43" t="s">
        <v>70</v>
      </c>
      <c r="O844" s="88"/>
      <c r="P844" s="88"/>
      <c r="Q844" s="88"/>
      <c r="R844" s="88"/>
      <c r="S844" s="88"/>
      <c r="U844" s="87"/>
      <c r="V844" s="87"/>
    </row>
    <row r="845" spans="1:24" x14ac:dyDescent="0.15">
      <c r="A845" s="3"/>
      <c r="B845" s="23" t="s">
        <v>12</v>
      </c>
      <c r="C845" s="4"/>
      <c r="D845" s="68">
        <f t="shared" si="405"/>
        <v>265</v>
      </c>
      <c r="E845" s="69">
        <f t="shared" si="405"/>
        <v>62</v>
      </c>
      <c r="F845" s="69">
        <f t="shared" si="405"/>
        <v>3</v>
      </c>
      <c r="G845" s="70">
        <f t="shared" si="405"/>
        <v>13</v>
      </c>
      <c r="H845" s="118">
        <f t="shared" si="405"/>
        <v>6</v>
      </c>
      <c r="I845" s="71">
        <f>SUM(D845:E845)</f>
        <v>327</v>
      </c>
      <c r="J845" s="70">
        <f t="shared" si="407"/>
        <v>16</v>
      </c>
      <c r="K845" s="72">
        <f t="shared" si="402"/>
        <v>349</v>
      </c>
      <c r="L845" s="29">
        <f t="shared" si="403"/>
        <v>4.5999999999999996</v>
      </c>
      <c r="M845" s="43" t="s">
        <v>70</v>
      </c>
      <c r="O845" s="88"/>
      <c r="P845" s="88"/>
      <c r="Q845" s="88"/>
      <c r="R845" s="88"/>
      <c r="S845" s="88"/>
      <c r="U845" s="87"/>
      <c r="V845" s="87"/>
    </row>
    <row r="846" spans="1:24" s="19" customFormat="1" x14ac:dyDescent="0.15">
      <c r="A846" s="3"/>
      <c r="B846" s="23" t="s">
        <v>13</v>
      </c>
      <c r="C846" s="4"/>
      <c r="D846" s="68">
        <f t="shared" si="405"/>
        <v>243</v>
      </c>
      <c r="E846" s="69">
        <f t="shared" si="405"/>
        <v>66</v>
      </c>
      <c r="F846" s="69">
        <f t="shared" si="405"/>
        <v>3</v>
      </c>
      <c r="G846" s="70">
        <f t="shared" si="405"/>
        <v>16</v>
      </c>
      <c r="H846" s="118">
        <f t="shared" si="405"/>
        <v>9</v>
      </c>
      <c r="I846" s="71">
        <f t="shared" ref="I846:I874" si="408">SUM(D846:E846)</f>
        <v>309</v>
      </c>
      <c r="J846" s="70">
        <f t="shared" si="407"/>
        <v>19</v>
      </c>
      <c r="K846" s="72">
        <f t="shared" si="402"/>
        <v>337</v>
      </c>
      <c r="L846" s="29">
        <f t="shared" si="403"/>
        <v>5.6</v>
      </c>
      <c r="M846" s="43" t="s">
        <v>70</v>
      </c>
      <c r="O846" s="88"/>
      <c r="P846" s="88"/>
      <c r="Q846" s="88"/>
      <c r="R846" s="88"/>
      <c r="S846" s="88"/>
      <c r="T846" s="8"/>
      <c r="U846" s="87"/>
      <c r="V846" s="87"/>
    </row>
    <row r="847" spans="1:24" x14ac:dyDescent="0.15">
      <c r="A847" s="5"/>
      <c r="B847" s="24" t="s">
        <v>14</v>
      </c>
      <c r="C847" s="7"/>
      <c r="D847" s="73">
        <f t="shared" si="405"/>
        <v>203</v>
      </c>
      <c r="E847" s="74">
        <f t="shared" si="405"/>
        <v>56</v>
      </c>
      <c r="F847" s="74">
        <f t="shared" si="405"/>
        <v>4</v>
      </c>
      <c r="G847" s="75">
        <f t="shared" si="405"/>
        <v>14</v>
      </c>
      <c r="H847" s="119">
        <f t="shared" si="405"/>
        <v>15</v>
      </c>
      <c r="I847" s="76">
        <f t="shared" si="408"/>
        <v>259</v>
      </c>
      <c r="J847" s="75">
        <f t="shared" si="407"/>
        <v>18</v>
      </c>
      <c r="K847" s="77">
        <f t="shared" si="402"/>
        <v>292</v>
      </c>
      <c r="L847" s="30">
        <f t="shared" si="403"/>
        <v>6.2</v>
      </c>
      <c r="M847" s="44" t="s">
        <v>70</v>
      </c>
      <c r="O847" s="88"/>
      <c r="P847" s="88"/>
      <c r="Q847" s="88"/>
      <c r="R847" s="88"/>
      <c r="S847" s="88"/>
      <c r="U847" s="87"/>
      <c r="V847" s="87"/>
    </row>
    <row r="848" spans="1:24" x14ac:dyDescent="0.15">
      <c r="A848" s="17"/>
      <c r="B848" s="25" t="s">
        <v>159</v>
      </c>
      <c r="C848" s="18"/>
      <c r="D848" s="78">
        <f>SUM(D842:D847)</f>
        <v>1585</v>
      </c>
      <c r="E848" s="79">
        <f>SUM(E842:E847)</f>
        <v>366</v>
      </c>
      <c r="F848" s="79">
        <f>SUM(F842:F847)</f>
        <v>16</v>
      </c>
      <c r="G848" s="80">
        <f>SUM(G842:G847)</f>
        <v>72</v>
      </c>
      <c r="H848" s="120">
        <f>SUM(H842:H847)</f>
        <v>57</v>
      </c>
      <c r="I848" s="81">
        <f t="shared" si="408"/>
        <v>1951</v>
      </c>
      <c r="J848" s="80">
        <f t="shared" si="407"/>
        <v>88</v>
      </c>
      <c r="K848" s="82">
        <f t="shared" si="402"/>
        <v>2096</v>
      </c>
      <c r="L848" s="31">
        <f t="shared" si="403"/>
        <v>4.2</v>
      </c>
      <c r="M848" s="45">
        <f>IF(ISERROR(ROUND(K848/$K$877*100,1)),"-",ROUND(K848/$K$877*100,1))</f>
        <v>17.2</v>
      </c>
      <c r="O848" s="88"/>
      <c r="P848" s="88"/>
      <c r="Q848" s="88"/>
      <c r="R848" s="88"/>
      <c r="S848" s="88"/>
      <c r="U848" s="87"/>
      <c r="V848" s="87"/>
    </row>
    <row r="849" spans="1:22" x14ac:dyDescent="0.15">
      <c r="A849" s="1"/>
      <c r="B849" s="22" t="s">
        <v>15</v>
      </c>
      <c r="C849" s="2"/>
      <c r="D849" s="63">
        <f t="shared" ref="D849:H854" si="409">SUM(D753,D801)</f>
        <v>207</v>
      </c>
      <c r="E849" s="64">
        <f t="shared" si="409"/>
        <v>44</v>
      </c>
      <c r="F849" s="64">
        <f t="shared" si="409"/>
        <v>3</v>
      </c>
      <c r="G849" s="65">
        <f t="shared" si="409"/>
        <v>17</v>
      </c>
      <c r="H849" s="117">
        <f t="shared" si="409"/>
        <v>15</v>
      </c>
      <c r="I849" s="66">
        <f t="shared" si="408"/>
        <v>251</v>
      </c>
      <c r="J849" s="65">
        <f t="shared" si="407"/>
        <v>20</v>
      </c>
      <c r="K849" s="67">
        <f t="shared" si="402"/>
        <v>286</v>
      </c>
      <c r="L849" s="28">
        <f t="shared" si="403"/>
        <v>7</v>
      </c>
      <c r="M849" s="42" t="s">
        <v>70</v>
      </c>
      <c r="O849" s="88"/>
      <c r="P849" s="88"/>
      <c r="Q849" s="88"/>
      <c r="R849" s="88"/>
      <c r="S849" s="88"/>
      <c r="U849" s="87"/>
      <c r="V849" s="87"/>
    </row>
    <row r="850" spans="1:22" x14ac:dyDescent="0.15">
      <c r="A850" s="3"/>
      <c r="B850" s="23" t="s">
        <v>16</v>
      </c>
      <c r="C850" s="4"/>
      <c r="D850" s="68">
        <f t="shared" si="409"/>
        <v>231</v>
      </c>
      <c r="E850" s="69">
        <f t="shared" si="409"/>
        <v>52</v>
      </c>
      <c r="F850" s="69">
        <f t="shared" si="409"/>
        <v>3</v>
      </c>
      <c r="G850" s="70">
        <f t="shared" si="409"/>
        <v>16</v>
      </c>
      <c r="H850" s="118">
        <f t="shared" si="409"/>
        <v>18</v>
      </c>
      <c r="I850" s="71">
        <f t="shared" si="408"/>
        <v>283</v>
      </c>
      <c r="J850" s="70">
        <f t="shared" si="407"/>
        <v>19</v>
      </c>
      <c r="K850" s="72">
        <f t="shared" si="402"/>
        <v>320</v>
      </c>
      <c r="L850" s="29">
        <f t="shared" si="403"/>
        <v>5.9</v>
      </c>
      <c r="M850" s="43" t="s">
        <v>70</v>
      </c>
      <c r="O850" s="88"/>
      <c r="P850" s="88"/>
      <c r="Q850" s="88"/>
      <c r="R850" s="88"/>
      <c r="S850" s="88"/>
      <c r="U850" s="87"/>
      <c r="V850" s="87"/>
    </row>
    <row r="851" spans="1:22" x14ac:dyDescent="0.15">
      <c r="A851" s="3"/>
      <c r="B851" s="23" t="s">
        <v>17</v>
      </c>
      <c r="C851" s="4"/>
      <c r="D851" s="68">
        <f t="shared" si="409"/>
        <v>228</v>
      </c>
      <c r="E851" s="69">
        <f t="shared" si="409"/>
        <v>54</v>
      </c>
      <c r="F851" s="69">
        <f t="shared" si="409"/>
        <v>3</v>
      </c>
      <c r="G851" s="70">
        <f t="shared" si="409"/>
        <v>16</v>
      </c>
      <c r="H851" s="118">
        <f t="shared" si="409"/>
        <v>11</v>
      </c>
      <c r="I851" s="71">
        <f t="shared" si="408"/>
        <v>282</v>
      </c>
      <c r="J851" s="70">
        <f t="shared" si="407"/>
        <v>19</v>
      </c>
      <c r="K851" s="72">
        <f t="shared" si="402"/>
        <v>312</v>
      </c>
      <c r="L851" s="29">
        <f t="shared" si="403"/>
        <v>6.1</v>
      </c>
      <c r="M851" s="43" t="s">
        <v>70</v>
      </c>
      <c r="O851" s="88"/>
      <c r="P851" s="88"/>
      <c r="Q851" s="88"/>
      <c r="R851" s="88"/>
      <c r="S851" s="88"/>
      <c r="U851" s="87"/>
      <c r="V851" s="87"/>
    </row>
    <row r="852" spans="1:22" x14ac:dyDescent="0.15">
      <c r="A852" s="3"/>
      <c r="B852" s="23" t="s">
        <v>18</v>
      </c>
      <c r="C852" s="4"/>
      <c r="D852" s="68">
        <f t="shared" si="409"/>
        <v>239</v>
      </c>
      <c r="E852" s="69">
        <f t="shared" si="409"/>
        <v>69</v>
      </c>
      <c r="F852" s="69">
        <f t="shared" si="409"/>
        <v>4</v>
      </c>
      <c r="G852" s="70">
        <f t="shared" si="409"/>
        <v>9</v>
      </c>
      <c r="H852" s="118">
        <f t="shared" si="409"/>
        <v>9</v>
      </c>
      <c r="I852" s="71">
        <f t="shared" si="408"/>
        <v>308</v>
      </c>
      <c r="J852" s="70">
        <f t="shared" si="407"/>
        <v>13</v>
      </c>
      <c r="K852" s="72">
        <f t="shared" si="402"/>
        <v>330</v>
      </c>
      <c r="L852" s="29">
        <f t="shared" si="403"/>
        <v>3.9</v>
      </c>
      <c r="M852" s="43" t="s">
        <v>70</v>
      </c>
      <c r="O852" s="88"/>
      <c r="P852" s="88"/>
      <c r="Q852" s="88"/>
      <c r="R852" s="88"/>
      <c r="S852" s="88"/>
      <c r="U852" s="87"/>
      <c r="V852" s="87"/>
    </row>
    <row r="853" spans="1:22" s="19" customFormat="1" x14ac:dyDescent="0.15">
      <c r="A853" s="3"/>
      <c r="B853" s="23" t="s">
        <v>19</v>
      </c>
      <c r="C853" s="4"/>
      <c r="D853" s="68">
        <f t="shared" si="409"/>
        <v>205</v>
      </c>
      <c r="E853" s="69">
        <f t="shared" si="409"/>
        <v>86</v>
      </c>
      <c r="F853" s="69">
        <f t="shared" si="409"/>
        <v>4</v>
      </c>
      <c r="G853" s="70">
        <f t="shared" si="409"/>
        <v>14</v>
      </c>
      <c r="H853" s="118">
        <f t="shared" si="409"/>
        <v>14</v>
      </c>
      <c r="I853" s="71">
        <f t="shared" si="408"/>
        <v>291</v>
      </c>
      <c r="J853" s="70">
        <f t="shared" si="407"/>
        <v>18</v>
      </c>
      <c r="K853" s="72">
        <f t="shared" si="402"/>
        <v>323</v>
      </c>
      <c r="L853" s="29">
        <f t="shared" si="403"/>
        <v>5.6</v>
      </c>
      <c r="M853" s="43" t="s">
        <v>70</v>
      </c>
      <c r="O853" s="88"/>
      <c r="P853" s="88"/>
      <c r="Q853" s="88"/>
      <c r="R853" s="88"/>
      <c r="S853" s="88"/>
      <c r="T853" s="8"/>
      <c r="U853" s="87"/>
      <c r="V853" s="87"/>
    </row>
    <row r="854" spans="1:22" x14ac:dyDescent="0.15">
      <c r="A854" s="5"/>
      <c r="B854" s="24" t="s">
        <v>20</v>
      </c>
      <c r="C854" s="7"/>
      <c r="D854" s="73">
        <f t="shared" si="409"/>
        <v>227</v>
      </c>
      <c r="E854" s="74">
        <f t="shared" si="409"/>
        <v>68</v>
      </c>
      <c r="F854" s="74">
        <f t="shared" si="409"/>
        <v>1</v>
      </c>
      <c r="G854" s="75">
        <f t="shared" si="409"/>
        <v>8</v>
      </c>
      <c r="H854" s="119">
        <f t="shared" si="409"/>
        <v>19</v>
      </c>
      <c r="I854" s="76">
        <f t="shared" si="408"/>
        <v>295</v>
      </c>
      <c r="J854" s="75">
        <f t="shared" si="407"/>
        <v>9</v>
      </c>
      <c r="K854" s="77">
        <f t="shared" si="402"/>
        <v>323</v>
      </c>
      <c r="L854" s="30">
        <f t="shared" si="403"/>
        <v>2.8</v>
      </c>
      <c r="M854" s="44" t="s">
        <v>70</v>
      </c>
      <c r="O854" s="88"/>
      <c r="P854" s="88"/>
      <c r="Q854" s="88"/>
      <c r="R854" s="88"/>
      <c r="S854" s="88"/>
      <c r="U854" s="87"/>
      <c r="V854" s="87"/>
    </row>
    <row r="855" spans="1:22" x14ac:dyDescent="0.15">
      <c r="A855" s="17"/>
      <c r="B855" s="25" t="s">
        <v>160</v>
      </c>
      <c r="C855" s="18"/>
      <c r="D855" s="78">
        <f>SUM(D849:D854)</f>
        <v>1337</v>
      </c>
      <c r="E855" s="79">
        <f>SUM(E849:E854)</f>
        <v>373</v>
      </c>
      <c r="F855" s="79">
        <f>SUM(F849:F854)</f>
        <v>18</v>
      </c>
      <c r="G855" s="80">
        <f>SUM(G849:G854)</f>
        <v>80</v>
      </c>
      <c r="H855" s="120">
        <f>SUM(H849:H854)</f>
        <v>86</v>
      </c>
      <c r="I855" s="81">
        <f t="shared" si="408"/>
        <v>1710</v>
      </c>
      <c r="J855" s="80">
        <f t="shared" si="407"/>
        <v>98</v>
      </c>
      <c r="K855" s="82">
        <f t="shared" si="402"/>
        <v>1894</v>
      </c>
      <c r="L855" s="31">
        <f t="shared" si="403"/>
        <v>5.2</v>
      </c>
      <c r="M855" s="45">
        <f>IF(ISERROR(ROUND(K855/$K$877*100,1)),"-",ROUND(K855/$K$877*100,1))</f>
        <v>15.5</v>
      </c>
      <c r="O855" s="88"/>
      <c r="P855" s="88"/>
      <c r="Q855" s="88"/>
      <c r="R855" s="88"/>
      <c r="S855" s="88"/>
      <c r="U855" s="87"/>
      <c r="V855" s="87"/>
    </row>
    <row r="856" spans="1:22" x14ac:dyDescent="0.15">
      <c r="A856" s="1"/>
      <c r="B856" s="22" t="s">
        <v>55</v>
      </c>
      <c r="C856" s="2"/>
      <c r="D856" s="63">
        <f t="shared" ref="D856:H861" si="410">SUM(D760,D808)</f>
        <v>254</v>
      </c>
      <c r="E856" s="64">
        <f t="shared" si="410"/>
        <v>56</v>
      </c>
      <c r="F856" s="64">
        <f t="shared" si="410"/>
        <v>3</v>
      </c>
      <c r="G856" s="65">
        <f t="shared" si="410"/>
        <v>8</v>
      </c>
      <c r="H856" s="117">
        <f t="shared" si="410"/>
        <v>6</v>
      </c>
      <c r="I856" s="66">
        <f t="shared" si="408"/>
        <v>310</v>
      </c>
      <c r="J856" s="65">
        <f t="shared" si="407"/>
        <v>11</v>
      </c>
      <c r="K856" s="67">
        <f t="shared" si="402"/>
        <v>327</v>
      </c>
      <c r="L856" s="28">
        <f t="shared" si="403"/>
        <v>3.4</v>
      </c>
      <c r="M856" s="42" t="s">
        <v>70</v>
      </c>
      <c r="O856" s="88"/>
      <c r="P856" s="88"/>
      <c r="Q856" s="88"/>
      <c r="R856" s="88"/>
      <c r="S856" s="88"/>
      <c r="U856" s="87"/>
      <c r="V856" s="87"/>
    </row>
    <row r="857" spans="1:22" x14ac:dyDescent="0.15">
      <c r="A857" s="3"/>
      <c r="B857" s="23" t="s">
        <v>56</v>
      </c>
      <c r="C857" s="4"/>
      <c r="D857" s="68">
        <f t="shared" si="410"/>
        <v>225</v>
      </c>
      <c r="E857" s="69">
        <f t="shared" si="410"/>
        <v>60</v>
      </c>
      <c r="F857" s="69">
        <f t="shared" si="410"/>
        <v>2</v>
      </c>
      <c r="G857" s="70">
        <f t="shared" si="410"/>
        <v>16</v>
      </c>
      <c r="H857" s="118">
        <f t="shared" si="410"/>
        <v>10</v>
      </c>
      <c r="I857" s="71">
        <f t="shared" si="408"/>
        <v>285</v>
      </c>
      <c r="J857" s="70">
        <f t="shared" si="407"/>
        <v>18</v>
      </c>
      <c r="K857" s="72">
        <f t="shared" si="402"/>
        <v>313</v>
      </c>
      <c r="L857" s="29">
        <f t="shared" si="403"/>
        <v>5.8</v>
      </c>
      <c r="M857" s="43" t="s">
        <v>70</v>
      </c>
      <c r="O857" s="88"/>
      <c r="P857" s="88"/>
      <c r="Q857" s="88"/>
      <c r="R857" s="88"/>
      <c r="S857" s="88"/>
      <c r="U857" s="87"/>
      <c r="V857" s="87"/>
    </row>
    <row r="858" spans="1:22" s="19" customFormat="1" x14ac:dyDescent="0.15">
      <c r="A858" s="3"/>
      <c r="B858" s="23" t="s">
        <v>57</v>
      </c>
      <c r="C858" s="4"/>
      <c r="D858" s="68">
        <f t="shared" si="410"/>
        <v>261</v>
      </c>
      <c r="E858" s="69">
        <f t="shared" si="410"/>
        <v>70</v>
      </c>
      <c r="F858" s="69">
        <f t="shared" si="410"/>
        <v>2</v>
      </c>
      <c r="G858" s="70">
        <f t="shared" si="410"/>
        <v>13</v>
      </c>
      <c r="H858" s="118">
        <f t="shared" si="410"/>
        <v>4</v>
      </c>
      <c r="I858" s="71">
        <f t="shared" si="408"/>
        <v>331</v>
      </c>
      <c r="J858" s="70">
        <f t="shared" si="407"/>
        <v>15</v>
      </c>
      <c r="K858" s="72">
        <f t="shared" si="402"/>
        <v>350</v>
      </c>
      <c r="L858" s="29">
        <f t="shared" si="403"/>
        <v>4.3</v>
      </c>
      <c r="M858" s="43" t="s">
        <v>70</v>
      </c>
      <c r="O858" s="88"/>
      <c r="P858" s="88"/>
      <c r="Q858" s="88"/>
      <c r="R858" s="88"/>
      <c r="S858" s="88"/>
      <c r="T858" s="8"/>
      <c r="U858" s="87"/>
      <c r="V858" s="87"/>
    </row>
    <row r="859" spans="1:22" x14ac:dyDescent="0.15">
      <c r="A859" s="3"/>
      <c r="B859" s="23" t="s">
        <v>58</v>
      </c>
      <c r="C859" s="4"/>
      <c r="D859" s="68">
        <f t="shared" si="410"/>
        <v>233</v>
      </c>
      <c r="E859" s="69">
        <f t="shared" si="410"/>
        <v>55</v>
      </c>
      <c r="F859" s="69">
        <f t="shared" si="410"/>
        <v>6</v>
      </c>
      <c r="G859" s="70">
        <f t="shared" si="410"/>
        <v>8</v>
      </c>
      <c r="H859" s="118">
        <f t="shared" si="410"/>
        <v>4</v>
      </c>
      <c r="I859" s="71">
        <f t="shared" si="408"/>
        <v>288</v>
      </c>
      <c r="J859" s="70">
        <f t="shared" si="407"/>
        <v>14</v>
      </c>
      <c r="K859" s="72">
        <f t="shared" si="402"/>
        <v>306</v>
      </c>
      <c r="L859" s="29">
        <f t="shared" si="403"/>
        <v>4.5999999999999996</v>
      </c>
      <c r="M859" s="43" t="s">
        <v>70</v>
      </c>
      <c r="O859" s="88"/>
      <c r="P859" s="88"/>
      <c r="Q859" s="88"/>
      <c r="R859" s="88"/>
      <c r="S859" s="88"/>
      <c r="U859" s="87"/>
      <c r="V859" s="87"/>
    </row>
    <row r="860" spans="1:22" x14ac:dyDescent="0.15">
      <c r="A860" s="3"/>
      <c r="B860" s="23" t="s">
        <v>59</v>
      </c>
      <c r="C860" s="4"/>
      <c r="D860" s="68">
        <f t="shared" si="410"/>
        <v>268</v>
      </c>
      <c r="E860" s="69">
        <f t="shared" si="410"/>
        <v>62</v>
      </c>
      <c r="F860" s="69">
        <f t="shared" si="410"/>
        <v>4</v>
      </c>
      <c r="G860" s="70">
        <f t="shared" si="410"/>
        <v>8</v>
      </c>
      <c r="H860" s="118">
        <f t="shared" si="410"/>
        <v>4</v>
      </c>
      <c r="I860" s="71">
        <f t="shared" si="408"/>
        <v>330</v>
      </c>
      <c r="J860" s="70">
        <f t="shared" si="407"/>
        <v>12</v>
      </c>
      <c r="K860" s="72">
        <f t="shared" si="402"/>
        <v>346</v>
      </c>
      <c r="L860" s="29">
        <f t="shared" si="403"/>
        <v>3.5</v>
      </c>
      <c r="M860" s="43" t="s">
        <v>70</v>
      </c>
      <c r="O860" s="88"/>
      <c r="P860" s="88"/>
      <c r="Q860" s="88"/>
      <c r="R860" s="88"/>
      <c r="S860" s="88"/>
      <c r="U860" s="87"/>
      <c r="V860" s="87"/>
    </row>
    <row r="861" spans="1:22" x14ac:dyDescent="0.15">
      <c r="A861" s="5"/>
      <c r="B861" s="24" t="s">
        <v>26</v>
      </c>
      <c r="C861" s="7"/>
      <c r="D861" s="73">
        <f t="shared" si="410"/>
        <v>242</v>
      </c>
      <c r="E861" s="74">
        <f t="shared" si="410"/>
        <v>47</v>
      </c>
      <c r="F861" s="74">
        <f t="shared" si="410"/>
        <v>2</v>
      </c>
      <c r="G861" s="75">
        <f t="shared" si="410"/>
        <v>9</v>
      </c>
      <c r="H861" s="119">
        <f t="shared" si="410"/>
        <v>7</v>
      </c>
      <c r="I861" s="76">
        <f t="shared" si="408"/>
        <v>289</v>
      </c>
      <c r="J861" s="75">
        <f t="shared" si="407"/>
        <v>11</v>
      </c>
      <c r="K861" s="77">
        <f t="shared" si="402"/>
        <v>307</v>
      </c>
      <c r="L861" s="30">
        <f t="shared" si="403"/>
        <v>3.6</v>
      </c>
      <c r="M861" s="44" t="s">
        <v>70</v>
      </c>
      <c r="O861" s="88"/>
      <c r="P861" s="88"/>
      <c r="Q861" s="88"/>
      <c r="R861" s="88"/>
      <c r="S861" s="88"/>
      <c r="U861" s="87"/>
      <c r="V861" s="87"/>
    </row>
    <row r="862" spans="1:22" x14ac:dyDescent="0.15">
      <c r="A862" s="17"/>
      <c r="B862" s="25" t="s">
        <v>113</v>
      </c>
      <c r="C862" s="18"/>
      <c r="D862" s="78">
        <f>SUM(D856:D861)</f>
        <v>1483</v>
      </c>
      <c r="E862" s="79">
        <f>SUM(E856:E861)</f>
        <v>350</v>
      </c>
      <c r="F862" s="79">
        <f>SUM(F856:F861)</f>
        <v>19</v>
      </c>
      <c r="G862" s="80">
        <f>SUM(G856:G861)</f>
        <v>62</v>
      </c>
      <c r="H862" s="120">
        <f>SUM(H856:H861)</f>
        <v>35</v>
      </c>
      <c r="I862" s="81">
        <f t="shared" si="408"/>
        <v>1833</v>
      </c>
      <c r="J862" s="80">
        <f t="shared" si="407"/>
        <v>81</v>
      </c>
      <c r="K862" s="82">
        <f t="shared" si="402"/>
        <v>1949</v>
      </c>
      <c r="L862" s="31">
        <f t="shared" si="403"/>
        <v>4.2</v>
      </c>
      <c r="M862" s="45">
        <f>IF(ISERROR(ROUND(K862/$K$877*100,1)),"-",ROUND(K862/$K$877*100,1))</f>
        <v>16</v>
      </c>
      <c r="O862" s="88"/>
      <c r="P862" s="88"/>
      <c r="Q862" s="88"/>
      <c r="R862" s="88"/>
      <c r="S862" s="88"/>
      <c r="U862" s="87"/>
      <c r="V862" s="87"/>
    </row>
    <row r="863" spans="1:22" x14ac:dyDescent="0.15">
      <c r="A863" s="1"/>
      <c r="B863" s="22" t="s">
        <v>60</v>
      </c>
      <c r="C863" s="2"/>
      <c r="D863" s="63">
        <f t="shared" ref="D863:H868" si="411">SUM(D767,D815)</f>
        <v>259</v>
      </c>
      <c r="E863" s="64">
        <f t="shared" si="411"/>
        <v>60</v>
      </c>
      <c r="F863" s="64">
        <f t="shared" si="411"/>
        <v>4</v>
      </c>
      <c r="G863" s="65">
        <f t="shared" si="411"/>
        <v>4</v>
      </c>
      <c r="H863" s="117">
        <f t="shared" si="411"/>
        <v>7</v>
      </c>
      <c r="I863" s="66">
        <f t="shared" si="408"/>
        <v>319</v>
      </c>
      <c r="J863" s="65">
        <f t="shared" si="407"/>
        <v>8</v>
      </c>
      <c r="K863" s="67">
        <f t="shared" si="402"/>
        <v>334</v>
      </c>
      <c r="L863" s="28">
        <f t="shared" si="403"/>
        <v>2.4</v>
      </c>
      <c r="M863" s="42" t="s">
        <v>70</v>
      </c>
      <c r="O863" s="88"/>
      <c r="P863" s="88"/>
      <c r="Q863" s="88"/>
      <c r="R863" s="88"/>
      <c r="S863" s="88"/>
    </row>
    <row r="864" spans="1:22" x14ac:dyDescent="0.15">
      <c r="A864" s="3"/>
      <c r="B864" s="23" t="s">
        <v>61</v>
      </c>
      <c r="C864" s="4"/>
      <c r="D864" s="68">
        <f t="shared" si="411"/>
        <v>273</v>
      </c>
      <c r="E864" s="69">
        <f t="shared" si="411"/>
        <v>71</v>
      </c>
      <c r="F864" s="69">
        <f t="shared" si="411"/>
        <v>1</v>
      </c>
      <c r="G864" s="70">
        <f t="shared" si="411"/>
        <v>9</v>
      </c>
      <c r="H864" s="118">
        <f t="shared" si="411"/>
        <v>10</v>
      </c>
      <c r="I864" s="71">
        <f t="shared" si="408"/>
        <v>344</v>
      </c>
      <c r="J864" s="70">
        <f t="shared" si="407"/>
        <v>10</v>
      </c>
      <c r="K864" s="72">
        <f t="shared" si="402"/>
        <v>364</v>
      </c>
      <c r="L864" s="29">
        <f t="shared" si="403"/>
        <v>2.7</v>
      </c>
      <c r="M864" s="43" t="s">
        <v>70</v>
      </c>
      <c r="O864" s="88"/>
      <c r="P864" s="88"/>
      <c r="Q864" s="88"/>
      <c r="R864" s="88"/>
      <c r="S864" s="88"/>
    </row>
    <row r="865" spans="1:21" s="19" customFormat="1" x14ac:dyDescent="0.15">
      <c r="A865" s="3"/>
      <c r="B865" s="23" t="s">
        <v>62</v>
      </c>
      <c r="C865" s="4"/>
      <c r="D865" s="68">
        <f t="shared" si="411"/>
        <v>250</v>
      </c>
      <c r="E865" s="69">
        <f t="shared" si="411"/>
        <v>59</v>
      </c>
      <c r="F865" s="69">
        <f t="shared" si="411"/>
        <v>3</v>
      </c>
      <c r="G865" s="70">
        <f t="shared" si="411"/>
        <v>8</v>
      </c>
      <c r="H865" s="118">
        <f t="shared" si="411"/>
        <v>3</v>
      </c>
      <c r="I865" s="71">
        <f t="shared" si="408"/>
        <v>309</v>
      </c>
      <c r="J865" s="70">
        <f t="shared" si="407"/>
        <v>11</v>
      </c>
      <c r="K865" s="72">
        <f t="shared" si="402"/>
        <v>323</v>
      </c>
      <c r="L865" s="29">
        <f t="shared" si="403"/>
        <v>3.4</v>
      </c>
      <c r="M865" s="43" t="s">
        <v>70</v>
      </c>
      <c r="O865" s="8"/>
      <c r="P865" s="8"/>
      <c r="Q865" s="8"/>
      <c r="R865" s="8"/>
      <c r="S865" s="8"/>
      <c r="T865" s="8"/>
      <c r="U865" s="8"/>
    </row>
    <row r="866" spans="1:21" x14ac:dyDescent="0.15">
      <c r="A866" s="3"/>
      <c r="B866" s="23" t="s">
        <v>63</v>
      </c>
      <c r="C866" s="4"/>
      <c r="D866" s="68">
        <f t="shared" si="411"/>
        <v>264</v>
      </c>
      <c r="E866" s="69">
        <f t="shared" si="411"/>
        <v>63</v>
      </c>
      <c r="F866" s="69">
        <f t="shared" si="411"/>
        <v>4</v>
      </c>
      <c r="G866" s="70">
        <f t="shared" si="411"/>
        <v>8</v>
      </c>
      <c r="H866" s="118">
        <f t="shared" si="411"/>
        <v>7</v>
      </c>
      <c r="I866" s="71">
        <f t="shared" si="408"/>
        <v>327</v>
      </c>
      <c r="J866" s="70">
        <f t="shared" si="407"/>
        <v>12</v>
      </c>
      <c r="K866" s="72">
        <f t="shared" si="402"/>
        <v>346</v>
      </c>
      <c r="L866" s="29">
        <f t="shared" si="403"/>
        <v>3.5</v>
      </c>
      <c r="M866" s="43" t="s">
        <v>70</v>
      </c>
    </row>
    <row r="867" spans="1:21" x14ac:dyDescent="0.15">
      <c r="A867" s="3"/>
      <c r="B867" s="23" t="s">
        <v>64</v>
      </c>
      <c r="C867" s="4"/>
      <c r="D867" s="68">
        <f t="shared" si="411"/>
        <v>266</v>
      </c>
      <c r="E867" s="69">
        <f t="shared" si="411"/>
        <v>57</v>
      </c>
      <c r="F867" s="69">
        <f t="shared" si="411"/>
        <v>2</v>
      </c>
      <c r="G867" s="70">
        <f t="shared" si="411"/>
        <v>6</v>
      </c>
      <c r="H867" s="118">
        <f t="shared" si="411"/>
        <v>3</v>
      </c>
      <c r="I867" s="71">
        <f t="shared" si="408"/>
        <v>323</v>
      </c>
      <c r="J867" s="70">
        <f t="shared" si="407"/>
        <v>8</v>
      </c>
      <c r="K867" s="72">
        <f t="shared" si="402"/>
        <v>334</v>
      </c>
      <c r="L867" s="29">
        <f t="shared" si="403"/>
        <v>2.4</v>
      </c>
      <c r="M867" s="43" t="s">
        <v>70</v>
      </c>
    </row>
    <row r="868" spans="1:21" x14ac:dyDescent="0.15">
      <c r="A868" s="5"/>
      <c r="B868" s="24" t="s">
        <v>33</v>
      </c>
      <c r="C868" s="7"/>
      <c r="D868" s="73">
        <f t="shared" si="411"/>
        <v>300</v>
      </c>
      <c r="E868" s="74">
        <f t="shared" si="411"/>
        <v>69</v>
      </c>
      <c r="F868" s="74">
        <f t="shared" si="411"/>
        <v>2</v>
      </c>
      <c r="G868" s="75">
        <f t="shared" si="411"/>
        <v>4</v>
      </c>
      <c r="H868" s="119">
        <f t="shared" si="411"/>
        <v>5</v>
      </c>
      <c r="I868" s="76">
        <f t="shared" si="408"/>
        <v>369</v>
      </c>
      <c r="J868" s="75">
        <f t="shared" si="407"/>
        <v>6</v>
      </c>
      <c r="K868" s="77">
        <f t="shared" si="402"/>
        <v>380</v>
      </c>
      <c r="L868" s="30">
        <f t="shared" si="403"/>
        <v>1.6</v>
      </c>
      <c r="M868" s="44" t="s">
        <v>70</v>
      </c>
    </row>
    <row r="869" spans="1:21" x14ac:dyDescent="0.15">
      <c r="A869" s="17"/>
      <c r="B869" s="25" t="s">
        <v>112</v>
      </c>
      <c r="C869" s="18"/>
      <c r="D869" s="78">
        <f>SUM(D863:D868)</f>
        <v>1612</v>
      </c>
      <c r="E869" s="79">
        <f>SUM(E863:E868)</f>
        <v>379</v>
      </c>
      <c r="F869" s="79">
        <f>SUM(F863:F868)</f>
        <v>16</v>
      </c>
      <c r="G869" s="80">
        <f>SUM(G863:G868)</f>
        <v>39</v>
      </c>
      <c r="H869" s="120">
        <f>SUM(H863:H868)</f>
        <v>35</v>
      </c>
      <c r="I869" s="81">
        <f t="shared" si="408"/>
        <v>1991</v>
      </c>
      <c r="J869" s="80">
        <f t="shared" si="407"/>
        <v>55</v>
      </c>
      <c r="K869" s="82">
        <f t="shared" si="402"/>
        <v>2081</v>
      </c>
      <c r="L869" s="31">
        <f t="shared" si="403"/>
        <v>2.6</v>
      </c>
      <c r="M869" s="45">
        <f>IF(ISERROR(ROUND(K869/$K$877*100,1)),"-",ROUND(K869/$K$877*100,1))</f>
        <v>17.100000000000001</v>
      </c>
    </row>
    <row r="870" spans="1:21" x14ac:dyDescent="0.15">
      <c r="A870" s="1"/>
      <c r="B870" s="22" t="s">
        <v>65</v>
      </c>
      <c r="C870" s="2"/>
      <c r="D870" s="63">
        <f t="shared" ref="D870:H875" si="412">SUM(D774,D822)</f>
        <v>277</v>
      </c>
      <c r="E870" s="64">
        <f t="shared" si="412"/>
        <v>37</v>
      </c>
      <c r="F870" s="64">
        <f t="shared" si="412"/>
        <v>2</v>
      </c>
      <c r="G870" s="65">
        <f t="shared" si="412"/>
        <v>8</v>
      </c>
      <c r="H870" s="117">
        <f t="shared" si="412"/>
        <v>1</v>
      </c>
      <c r="I870" s="66">
        <f t="shared" si="408"/>
        <v>314</v>
      </c>
      <c r="J870" s="65">
        <f t="shared" si="407"/>
        <v>10</v>
      </c>
      <c r="K870" s="67">
        <f t="shared" si="402"/>
        <v>325</v>
      </c>
      <c r="L870" s="28">
        <f t="shared" si="403"/>
        <v>3.1</v>
      </c>
      <c r="M870" s="42" t="s">
        <v>70</v>
      </c>
      <c r="O870" s="19"/>
      <c r="P870" s="19"/>
      <c r="Q870" s="19"/>
      <c r="R870" s="19"/>
      <c r="S870" s="19"/>
    </row>
    <row r="871" spans="1:21" x14ac:dyDescent="0.15">
      <c r="A871" s="3"/>
      <c r="B871" s="23" t="s">
        <v>66</v>
      </c>
      <c r="C871" s="4"/>
      <c r="D871" s="68">
        <f t="shared" si="412"/>
        <v>315</v>
      </c>
      <c r="E871" s="69">
        <f t="shared" si="412"/>
        <v>61</v>
      </c>
      <c r="F871" s="69">
        <f t="shared" si="412"/>
        <v>3</v>
      </c>
      <c r="G871" s="70">
        <f t="shared" si="412"/>
        <v>2</v>
      </c>
      <c r="H871" s="118">
        <f t="shared" si="412"/>
        <v>2</v>
      </c>
      <c r="I871" s="71">
        <f t="shared" si="408"/>
        <v>376</v>
      </c>
      <c r="J871" s="70">
        <f t="shared" si="407"/>
        <v>5</v>
      </c>
      <c r="K871" s="72">
        <f t="shared" si="402"/>
        <v>383</v>
      </c>
      <c r="L871" s="29">
        <f t="shared" si="403"/>
        <v>1.3</v>
      </c>
      <c r="M871" s="43" t="s">
        <v>70</v>
      </c>
      <c r="O871" s="19"/>
      <c r="P871" s="19"/>
      <c r="Q871" s="19"/>
      <c r="R871" s="19"/>
      <c r="S871" s="19"/>
    </row>
    <row r="872" spans="1:21" x14ac:dyDescent="0.15">
      <c r="A872" s="3"/>
      <c r="B872" s="23" t="s">
        <v>67</v>
      </c>
      <c r="C872" s="4"/>
      <c r="D872" s="68">
        <f t="shared" si="412"/>
        <v>283</v>
      </c>
      <c r="E872" s="69">
        <f t="shared" si="412"/>
        <v>58</v>
      </c>
      <c r="F872" s="69">
        <f t="shared" si="412"/>
        <v>1</v>
      </c>
      <c r="G872" s="70">
        <f t="shared" si="412"/>
        <v>4</v>
      </c>
      <c r="H872" s="118">
        <f t="shared" si="412"/>
        <v>1</v>
      </c>
      <c r="I872" s="71">
        <f t="shared" si="408"/>
        <v>341</v>
      </c>
      <c r="J872" s="70">
        <f t="shared" si="407"/>
        <v>5</v>
      </c>
      <c r="K872" s="72">
        <f t="shared" si="402"/>
        <v>347</v>
      </c>
      <c r="L872" s="29">
        <f t="shared" si="403"/>
        <v>1.4</v>
      </c>
      <c r="M872" s="43" t="s">
        <v>70</v>
      </c>
      <c r="O872" s="19"/>
      <c r="P872" s="19"/>
      <c r="Q872" s="19"/>
      <c r="R872" s="19"/>
      <c r="S872" s="19"/>
    </row>
    <row r="873" spans="1:21" x14ac:dyDescent="0.15">
      <c r="A873" s="3"/>
      <c r="B873" s="23" t="s">
        <v>68</v>
      </c>
      <c r="C873" s="4"/>
      <c r="D873" s="68">
        <f t="shared" si="412"/>
        <v>268</v>
      </c>
      <c r="E873" s="69">
        <f t="shared" si="412"/>
        <v>50</v>
      </c>
      <c r="F873" s="69">
        <f t="shared" si="412"/>
        <v>2</v>
      </c>
      <c r="G873" s="70">
        <f t="shared" si="412"/>
        <v>7</v>
      </c>
      <c r="H873" s="118">
        <f t="shared" si="412"/>
        <v>3</v>
      </c>
      <c r="I873" s="71">
        <f t="shared" si="408"/>
        <v>318</v>
      </c>
      <c r="J873" s="70">
        <f t="shared" si="407"/>
        <v>9</v>
      </c>
      <c r="K873" s="72">
        <f t="shared" si="402"/>
        <v>330</v>
      </c>
      <c r="L873" s="29">
        <f t="shared" si="403"/>
        <v>2.7</v>
      </c>
      <c r="M873" s="43" t="s">
        <v>70</v>
      </c>
      <c r="O873" s="19"/>
      <c r="P873" s="19"/>
      <c r="Q873" s="19"/>
      <c r="R873" s="19"/>
      <c r="S873" s="19"/>
    </row>
    <row r="874" spans="1:21" x14ac:dyDescent="0.15">
      <c r="A874" s="3"/>
      <c r="B874" s="23" t="s">
        <v>69</v>
      </c>
      <c r="C874" s="4"/>
      <c r="D874" s="68">
        <f t="shared" si="412"/>
        <v>251</v>
      </c>
      <c r="E874" s="69">
        <f t="shared" si="412"/>
        <v>37</v>
      </c>
      <c r="F874" s="69">
        <f t="shared" si="412"/>
        <v>3</v>
      </c>
      <c r="G874" s="70">
        <f t="shared" si="412"/>
        <v>6</v>
      </c>
      <c r="H874" s="118">
        <f t="shared" si="412"/>
        <v>3</v>
      </c>
      <c r="I874" s="71">
        <f t="shared" si="408"/>
        <v>288</v>
      </c>
      <c r="J874" s="70">
        <f>SUM(F874:G874)</f>
        <v>9</v>
      </c>
      <c r="K874" s="72">
        <f t="shared" si="402"/>
        <v>300</v>
      </c>
      <c r="L874" s="29">
        <f t="shared" si="403"/>
        <v>3</v>
      </c>
      <c r="M874" s="43" t="s">
        <v>70</v>
      </c>
      <c r="O874" s="88"/>
      <c r="P874" s="89"/>
      <c r="Q874" s="88"/>
      <c r="R874" s="88"/>
      <c r="S874" s="88"/>
    </row>
    <row r="875" spans="1:21" x14ac:dyDescent="0.15">
      <c r="A875" s="5"/>
      <c r="B875" s="24" t="s">
        <v>40</v>
      </c>
      <c r="C875" s="7"/>
      <c r="D875" s="73">
        <f t="shared" si="412"/>
        <v>284</v>
      </c>
      <c r="E875" s="74">
        <f t="shared" si="412"/>
        <v>44</v>
      </c>
      <c r="F875" s="74">
        <f t="shared" si="412"/>
        <v>1</v>
      </c>
      <c r="G875" s="75">
        <f t="shared" si="412"/>
        <v>4</v>
      </c>
      <c r="H875" s="119">
        <f t="shared" si="412"/>
        <v>2</v>
      </c>
      <c r="I875" s="76">
        <f>SUM(D875:E875)</f>
        <v>328</v>
      </c>
      <c r="J875" s="75">
        <f>SUM(F875:G875)</f>
        <v>5</v>
      </c>
      <c r="K875" s="77">
        <f t="shared" si="402"/>
        <v>335</v>
      </c>
      <c r="L875" s="30">
        <f t="shared" si="403"/>
        <v>1.5</v>
      </c>
      <c r="M875" s="44" t="s">
        <v>70</v>
      </c>
      <c r="O875" s="88"/>
      <c r="P875" s="88"/>
      <c r="Q875" s="88"/>
      <c r="R875" s="88"/>
      <c r="S875" s="88"/>
    </row>
    <row r="876" spans="1:21" ht="12" thickBot="1" x14ac:dyDescent="0.2">
      <c r="A876" s="20"/>
      <c r="B876" s="25" t="s">
        <v>111</v>
      </c>
      <c r="C876" s="21"/>
      <c r="D876" s="83">
        <f>SUM(D870:D875)</f>
        <v>1678</v>
      </c>
      <c r="E876" s="84">
        <f t="shared" ref="E876:H876" si="413">SUM(E870:E875)</f>
        <v>287</v>
      </c>
      <c r="F876" s="84">
        <f t="shared" si="413"/>
        <v>12</v>
      </c>
      <c r="G876" s="85">
        <f t="shared" si="413"/>
        <v>31</v>
      </c>
      <c r="H876" s="121">
        <f t="shared" si="413"/>
        <v>12</v>
      </c>
      <c r="I876" s="86">
        <f t="shared" ref="I876" si="414">SUM(D876:E876)</f>
        <v>1965</v>
      </c>
      <c r="J876" s="85">
        <f t="shared" ref="J876" si="415">SUM(F876:G876)</f>
        <v>43</v>
      </c>
      <c r="K876" s="67">
        <f t="shared" si="402"/>
        <v>2020</v>
      </c>
      <c r="L876" s="27">
        <f t="shared" si="403"/>
        <v>2.1</v>
      </c>
      <c r="M876" s="45">
        <f>IF(ISERROR(ROUND(K876/$K$877*100,1)),"-",ROUND(K876/$K$877*100,1))</f>
        <v>16.600000000000001</v>
      </c>
      <c r="O876" s="88"/>
      <c r="P876" s="90"/>
      <c r="Q876" s="90"/>
      <c r="R876" s="90"/>
      <c r="S876" s="90"/>
    </row>
    <row r="877" spans="1:21" ht="12" thickTop="1" x14ac:dyDescent="0.15">
      <c r="A877" s="97"/>
      <c r="B877" s="98" t="s">
        <v>106</v>
      </c>
      <c r="C877" s="99"/>
      <c r="D877" s="100">
        <f>SUM(D841,D848,D855,D862,D869,D876)</f>
        <v>9399</v>
      </c>
      <c r="E877" s="101">
        <f t="shared" ref="E877:J877" si="416">SUM(E841,E848,E855,E862,E869,E876)</f>
        <v>2116</v>
      </c>
      <c r="F877" s="101">
        <f t="shared" si="416"/>
        <v>91</v>
      </c>
      <c r="G877" s="102">
        <f t="shared" si="416"/>
        <v>327</v>
      </c>
      <c r="H877" s="122">
        <f t="shared" si="416"/>
        <v>271</v>
      </c>
      <c r="I877" s="103">
        <f t="shared" si="416"/>
        <v>11515</v>
      </c>
      <c r="J877" s="102">
        <f t="shared" si="416"/>
        <v>418</v>
      </c>
      <c r="K877" s="104">
        <f t="shared" si="402"/>
        <v>12204</v>
      </c>
      <c r="L877" s="105">
        <f t="shared" si="403"/>
        <v>3.4</v>
      </c>
      <c r="M877" s="106">
        <f>IF(ISERROR(ROUND(K877/$K$877*100,1)),"-",ROUND(K877/$K$877*100,1))</f>
        <v>100</v>
      </c>
      <c r="O877" s="88"/>
      <c r="P877" s="88"/>
      <c r="Q877" s="88"/>
      <c r="R877" s="88"/>
      <c r="S877" s="88"/>
    </row>
    <row r="879" spans="1:21" x14ac:dyDescent="0.15">
      <c r="T879" s="33"/>
    </row>
    <row r="880" spans="1:21" x14ac:dyDescent="0.15">
      <c r="B880" s="41" t="s">
        <v>94</v>
      </c>
      <c r="P880" s="41" t="str">
        <f>B880</f>
        <v>D→A</v>
      </c>
    </row>
    <row r="881" spans="1:24" ht="21" x14ac:dyDescent="0.15">
      <c r="A881" s="1"/>
      <c r="B881" s="13"/>
      <c r="C881" s="26" t="s">
        <v>2</v>
      </c>
      <c r="D881" s="52" t="s">
        <v>48</v>
      </c>
      <c r="E881" s="53" t="s">
        <v>49</v>
      </c>
      <c r="F881" s="53" t="s">
        <v>104</v>
      </c>
      <c r="G881" s="54" t="s">
        <v>105</v>
      </c>
      <c r="H881" s="115" t="s">
        <v>108</v>
      </c>
      <c r="I881" s="55" t="s">
        <v>50</v>
      </c>
      <c r="J881" s="56" t="s">
        <v>51</v>
      </c>
      <c r="K881" s="57" t="s">
        <v>52</v>
      </c>
      <c r="L881" s="14" t="s">
        <v>53</v>
      </c>
      <c r="M881" s="14" t="s">
        <v>54</v>
      </c>
      <c r="P881" s="8" t="s">
        <v>71</v>
      </c>
      <c r="Q881" s="8" t="s">
        <v>71</v>
      </c>
      <c r="R881" s="8" t="s">
        <v>72</v>
      </c>
      <c r="S881" s="8" t="s">
        <v>72</v>
      </c>
      <c r="T881" s="123" t="s">
        <v>107</v>
      </c>
      <c r="U881" s="87"/>
      <c r="V881" s="87"/>
      <c r="W881" s="87"/>
      <c r="X881" s="87"/>
    </row>
    <row r="882" spans="1:24" x14ac:dyDescent="0.15">
      <c r="A882" s="5" t="s">
        <v>1</v>
      </c>
      <c r="B882" s="10"/>
      <c r="C882" s="15"/>
      <c r="D882" s="58" t="s">
        <v>46</v>
      </c>
      <c r="E882" s="59" t="s">
        <v>46</v>
      </c>
      <c r="F882" s="59" t="s">
        <v>46</v>
      </c>
      <c r="G882" s="60" t="s">
        <v>46</v>
      </c>
      <c r="H882" s="116" t="s">
        <v>46</v>
      </c>
      <c r="I882" s="61" t="s">
        <v>46</v>
      </c>
      <c r="J882" s="60" t="s">
        <v>46</v>
      </c>
      <c r="K882" s="62" t="s">
        <v>46</v>
      </c>
      <c r="L882" s="16" t="s">
        <v>47</v>
      </c>
      <c r="M882" s="16" t="s">
        <v>47</v>
      </c>
      <c r="P882" s="33" t="s">
        <v>73</v>
      </c>
      <c r="Q882" s="33" t="s">
        <v>74</v>
      </c>
      <c r="R882" s="33" t="s">
        <v>84</v>
      </c>
      <c r="S882" s="33" t="s">
        <v>75</v>
      </c>
      <c r="T882" s="123"/>
      <c r="U882" s="87"/>
      <c r="V882" s="87"/>
    </row>
    <row r="883" spans="1:24" x14ac:dyDescent="0.15">
      <c r="A883" s="1"/>
      <c r="B883" s="22" t="s">
        <v>3</v>
      </c>
      <c r="C883" s="2"/>
      <c r="D883" s="63">
        <f>P883</f>
        <v>3</v>
      </c>
      <c r="E883" s="64">
        <f>Q883</f>
        <v>1</v>
      </c>
      <c r="F883" s="64">
        <f>R883</f>
        <v>0</v>
      </c>
      <c r="G883" s="65">
        <f>S883</f>
        <v>0</v>
      </c>
      <c r="H883" s="117">
        <f>T883</f>
        <v>0</v>
      </c>
      <c r="I883" s="66">
        <f t="shared" ref="I883:I891" si="417">SUM(D883:E883)</f>
        <v>4</v>
      </c>
      <c r="J883" s="65">
        <f t="shared" ref="J883:J895" si="418">SUM(F883:G883)</f>
        <v>0</v>
      </c>
      <c r="K883" s="67">
        <f>SUM(D883:H883)</f>
        <v>4</v>
      </c>
      <c r="L883" s="28">
        <f>IF(ISERROR(ROUND(J883/K883*100,1)),"-",ROUND(J883/K883*100,1))</f>
        <v>0</v>
      </c>
      <c r="M883" s="42" t="s">
        <v>70</v>
      </c>
      <c r="O883" s="8" t="s">
        <v>3</v>
      </c>
      <c r="P883" s="34">
        <v>3</v>
      </c>
      <c r="Q883" s="34">
        <v>1</v>
      </c>
      <c r="R883" s="34">
        <v>0</v>
      </c>
      <c r="S883" s="34">
        <v>0</v>
      </c>
      <c r="T883" s="8">
        <v>0</v>
      </c>
      <c r="U883" s="87"/>
      <c r="V883" s="87"/>
    </row>
    <row r="884" spans="1:24" x14ac:dyDescent="0.15">
      <c r="A884" s="3"/>
      <c r="B884" s="23" t="s">
        <v>4</v>
      </c>
      <c r="C884" s="4"/>
      <c r="D884" s="68">
        <f>P884-P883</f>
        <v>1</v>
      </c>
      <c r="E884" s="69">
        <f>Q884-Q883</f>
        <v>0</v>
      </c>
      <c r="F884" s="69">
        <f>R884-R883</f>
        <v>0</v>
      </c>
      <c r="G884" s="70">
        <f>S884-S883</f>
        <v>0</v>
      </c>
      <c r="H884" s="118">
        <f>T884-T883</f>
        <v>0</v>
      </c>
      <c r="I884" s="71">
        <f t="shared" si="417"/>
        <v>1</v>
      </c>
      <c r="J884" s="70">
        <f t="shared" si="418"/>
        <v>0</v>
      </c>
      <c r="K884" s="72">
        <f t="shared" ref="K884:K925" si="419">SUM(D884:H884)</f>
        <v>1</v>
      </c>
      <c r="L884" s="29">
        <f t="shared" ref="L884:L923" si="420">IF(ISERROR(ROUND(J884/K884*100,1)),"-",ROUND(J884/K884*100,1))</f>
        <v>0</v>
      </c>
      <c r="M884" s="43" t="s">
        <v>70</v>
      </c>
      <c r="O884" s="8" t="s">
        <v>4</v>
      </c>
      <c r="P884" s="34">
        <v>4</v>
      </c>
      <c r="Q884" s="34">
        <v>1</v>
      </c>
      <c r="R884" s="34">
        <v>0</v>
      </c>
      <c r="S884" s="34">
        <v>0</v>
      </c>
      <c r="T884" s="8">
        <v>0</v>
      </c>
      <c r="U884" s="87"/>
      <c r="V884" s="87"/>
    </row>
    <row r="885" spans="1:24" x14ac:dyDescent="0.15">
      <c r="A885" s="3"/>
      <c r="B885" s="23" t="s">
        <v>5</v>
      </c>
      <c r="C885" s="4"/>
      <c r="D885" s="68">
        <f t="shared" ref="D885:H888" si="421">P885-P884</f>
        <v>5</v>
      </c>
      <c r="E885" s="69">
        <f t="shared" si="421"/>
        <v>1</v>
      </c>
      <c r="F885" s="69">
        <f t="shared" si="421"/>
        <v>0</v>
      </c>
      <c r="G885" s="70">
        <f t="shared" si="421"/>
        <v>0</v>
      </c>
      <c r="H885" s="118">
        <f t="shared" si="421"/>
        <v>0</v>
      </c>
      <c r="I885" s="71">
        <f t="shared" si="417"/>
        <v>6</v>
      </c>
      <c r="J885" s="70">
        <f t="shared" si="418"/>
        <v>0</v>
      </c>
      <c r="K885" s="72">
        <f t="shared" si="419"/>
        <v>6</v>
      </c>
      <c r="L885" s="29">
        <f t="shared" si="420"/>
        <v>0</v>
      </c>
      <c r="M885" s="43" t="s">
        <v>70</v>
      </c>
      <c r="O885" s="8" t="s">
        <v>5</v>
      </c>
      <c r="P885" s="34">
        <v>9</v>
      </c>
      <c r="Q885" s="34">
        <v>2</v>
      </c>
      <c r="R885" s="34">
        <v>0</v>
      </c>
      <c r="S885" s="34">
        <v>0</v>
      </c>
      <c r="T885" s="8">
        <v>0</v>
      </c>
      <c r="U885" s="87"/>
      <c r="V885" s="87"/>
    </row>
    <row r="886" spans="1:24" x14ac:dyDescent="0.15">
      <c r="A886" s="3"/>
      <c r="B886" s="23" t="s">
        <v>6</v>
      </c>
      <c r="C886" s="4"/>
      <c r="D886" s="68">
        <f t="shared" si="421"/>
        <v>4</v>
      </c>
      <c r="E886" s="69">
        <f t="shared" si="421"/>
        <v>1</v>
      </c>
      <c r="F886" s="69">
        <f t="shared" si="421"/>
        <v>0</v>
      </c>
      <c r="G886" s="70">
        <f t="shared" si="421"/>
        <v>0</v>
      </c>
      <c r="H886" s="118">
        <f t="shared" si="421"/>
        <v>0</v>
      </c>
      <c r="I886" s="71">
        <f t="shared" si="417"/>
        <v>5</v>
      </c>
      <c r="J886" s="70">
        <f t="shared" si="418"/>
        <v>0</v>
      </c>
      <c r="K886" s="72">
        <f t="shared" si="419"/>
        <v>5</v>
      </c>
      <c r="L886" s="29">
        <f t="shared" si="420"/>
        <v>0</v>
      </c>
      <c r="M886" s="43" t="s">
        <v>70</v>
      </c>
      <c r="O886" s="8" t="s">
        <v>6</v>
      </c>
      <c r="P886" s="34">
        <v>13</v>
      </c>
      <c r="Q886" s="34">
        <v>3</v>
      </c>
      <c r="R886" s="34">
        <v>0</v>
      </c>
      <c r="S886" s="34">
        <v>0</v>
      </c>
      <c r="T886" s="8">
        <v>0</v>
      </c>
      <c r="U886" s="87"/>
      <c r="V886" s="87"/>
    </row>
    <row r="887" spans="1:24" s="19" customFormat="1" x14ac:dyDescent="0.15">
      <c r="A887" s="3"/>
      <c r="B887" s="23" t="s">
        <v>7</v>
      </c>
      <c r="C887" s="4"/>
      <c r="D887" s="68">
        <f t="shared" si="421"/>
        <v>6</v>
      </c>
      <c r="E887" s="69">
        <f t="shared" si="421"/>
        <v>1</v>
      </c>
      <c r="F887" s="69">
        <f t="shared" si="421"/>
        <v>0</v>
      </c>
      <c r="G887" s="70">
        <f t="shared" si="421"/>
        <v>1</v>
      </c>
      <c r="H887" s="118">
        <f t="shared" si="421"/>
        <v>1</v>
      </c>
      <c r="I887" s="71">
        <f t="shared" si="417"/>
        <v>7</v>
      </c>
      <c r="J887" s="70">
        <f t="shared" si="418"/>
        <v>1</v>
      </c>
      <c r="K887" s="72">
        <f t="shared" si="419"/>
        <v>9</v>
      </c>
      <c r="L887" s="29">
        <f t="shared" si="420"/>
        <v>11.1</v>
      </c>
      <c r="M887" s="43" t="s">
        <v>70</v>
      </c>
      <c r="O887" s="8" t="s">
        <v>7</v>
      </c>
      <c r="P887" s="34">
        <v>19</v>
      </c>
      <c r="Q887" s="34">
        <v>4</v>
      </c>
      <c r="R887" s="34">
        <v>0</v>
      </c>
      <c r="S887" s="34">
        <v>1</v>
      </c>
      <c r="T887" s="8">
        <v>1</v>
      </c>
      <c r="U887" s="87"/>
      <c r="V887" s="87"/>
    </row>
    <row r="888" spans="1:24" x14ac:dyDescent="0.15">
      <c r="A888" s="5"/>
      <c r="B888" s="24" t="s">
        <v>8</v>
      </c>
      <c r="C888" s="7"/>
      <c r="D888" s="73">
        <f t="shared" si="421"/>
        <v>3</v>
      </c>
      <c r="E888" s="74">
        <f t="shared" si="421"/>
        <v>1</v>
      </c>
      <c r="F888" s="74">
        <f t="shared" si="421"/>
        <v>0</v>
      </c>
      <c r="G888" s="75">
        <f t="shared" si="421"/>
        <v>0</v>
      </c>
      <c r="H888" s="119">
        <f t="shared" si="421"/>
        <v>1</v>
      </c>
      <c r="I888" s="76">
        <f t="shared" si="417"/>
        <v>4</v>
      </c>
      <c r="J888" s="75">
        <f t="shared" si="418"/>
        <v>0</v>
      </c>
      <c r="K888" s="77">
        <f t="shared" si="419"/>
        <v>5</v>
      </c>
      <c r="L888" s="30">
        <f t="shared" si="420"/>
        <v>0</v>
      </c>
      <c r="M888" s="44" t="s">
        <v>70</v>
      </c>
      <c r="O888" s="8" t="s">
        <v>8</v>
      </c>
      <c r="P888" s="34">
        <v>22</v>
      </c>
      <c r="Q888" s="34">
        <v>5</v>
      </c>
      <c r="R888" s="34">
        <v>0</v>
      </c>
      <c r="S888" s="34">
        <v>1</v>
      </c>
      <c r="T888" s="8">
        <v>2</v>
      </c>
      <c r="U888" s="87"/>
      <c r="V888" s="87"/>
    </row>
    <row r="889" spans="1:24" x14ac:dyDescent="0.15">
      <c r="A889" s="17"/>
      <c r="B889" s="25" t="s">
        <v>157</v>
      </c>
      <c r="C889" s="18"/>
      <c r="D889" s="78">
        <f>SUM(D883:D888)</f>
        <v>22</v>
      </c>
      <c r="E889" s="79">
        <f>SUM(E883:E888)</f>
        <v>5</v>
      </c>
      <c r="F889" s="79">
        <f>SUM(F883:F888)</f>
        <v>0</v>
      </c>
      <c r="G889" s="80">
        <f>SUM(G883:G888)</f>
        <v>1</v>
      </c>
      <c r="H889" s="120">
        <f>SUM(H883:H888)</f>
        <v>2</v>
      </c>
      <c r="I889" s="81">
        <f t="shared" si="417"/>
        <v>27</v>
      </c>
      <c r="J889" s="80">
        <f t="shared" si="418"/>
        <v>1</v>
      </c>
      <c r="K889" s="82">
        <f t="shared" si="419"/>
        <v>30</v>
      </c>
      <c r="L889" s="31">
        <f t="shared" si="420"/>
        <v>3.3</v>
      </c>
      <c r="M889" s="45">
        <f>IF(ISERROR(ROUND(K889/$K$925*100,1)),"-",ROUND(K889/$K$925*100,1))</f>
        <v>30.3</v>
      </c>
      <c r="O889" s="35" t="s">
        <v>9</v>
      </c>
      <c r="P889" s="36">
        <v>27</v>
      </c>
      <c r="Q889" s="36">
        <v>5</v>
      </c>
      <c r="R889" s="36">
        <v>0</v>
      </c>
      <c r="S889" s="36">
        <v>1</v>
      </c>
      <c r="T889" s="36">
        <v>2</v>
      </c>
      <c r="U889" s="87"/>
      <c r="V889" s="87"/>
    </row>
    <row r="890" spans="1:24" x14ac:dyDescent="0.15">
      <c r="A890" s="1"/>
      <c r="B890" s="22" t="s">
        <v>158</v>
      </c>
      <c r="C890" s="2"/>
      <c r="D890" s="63">
        <f>P889-P888</f>
        <v>5</v>
      </c>
      <c r="E890" s="64">
        <f>Q889-Q888</f>
        <v>0</v>
      </c>
      <c r="F890" s="64">
        <f>R889-R888</f>
        <v>0</v>
      </c>
      <c r="G890" s="65">
        <f t="shared" ref="G890:H894" si="422">S889-S888</f>
        <v>0</v>
      </c>
      <c r="H890" s="117">
        <f t="shared" si="422"/>
        <v>0</v>
      </c>
      <c r="I890" s="66">
        <f t="shared" si="417"/>
        <v>5</v>
      </c>
      <c r="J890" s="65">
        <f t="shared" si="418"/>
        <v>0</v>
      </c>
      <c r="K890" s="67">
        <f t="shared" si="419"/>
        <v>5</v>
      </c>
      <c r="L890" s="28">
        <f t="shared" si="420"/>
        <v>0</v>
      </c>
      <c r="M890" s="42" t="s">
        <v>70</v>
      </c>
      <c r="O890" s="37" t="s">
        <v>10</v>
      </c>
      <c r="P890" s="38">
        <v>31</v>
      </c>
      <c r="Q890" s="38">
        <v>6</v>
      </c>
      <c r="R890" s="38">
        <v>0</v>
      </c>
      <c r="S890" s="38">
        <v>1</v>
      </c>
      <c r="T890" s="8">
        <v>2</v>
      </c>
      <c r="U890" s="87"/>
      <c r="V890" s="87"/>
    </row>
    <row r="891" spans="1:24" x14ac:dyDescent="0.15">
      <c r="A891" s="3"/>
      <c r="B891" s="23" t="s">
        <v>10</v>
      </c>
      <c r="C891" s="4"/>
      <c r="D891" s="68">
        <f t="shared" ref="D891:F895" si="423">P890-P889</f>
        <v>4</v>
      </c>
      <c r="E891" s="69">
        <f t="shared" si="423"/>
        <v>1</v>
      </c>
      <c r="F891" s="69">
        <f t="shared" si="423"/>
        <v>0</v>
      </c>
      <c r="G891" s="70">
        <f t="shared" si="422"/>
        <v>0</v>
      </c>
      <c r="H891" s="118">
        <f t="shared" si="422"/>
        <v>0</v>
      </c>
      <c r="I891" s="71">
        <f t="shared" si="417"/>
        <v>5</v>
      </c>
      <c r="J891" s="70">
        <f t="shared" si="418"/>
        <v>0</v>
      </c>
      <c r="K891" s="72">
        <f t="shared" si="419"/>
        <v>5</v>
      </c>
      <c r="L891" s="29">
        <f t="shared" si="420"/>
        <v>0</v>
      </c>
      <c r="M891" s="43" t="s">
        <v>70</v>
      </c>
      <c r="O891" s="37" t="s">
        <v>11</v>
      </c>
      <c r="P891" s="38">
        <v>35</v>
      </c>
      <c r="Q891" s="38">
        <v>6</v>
      </c>
      <c r="R891" s="38">
        <v>0</v>
      </c>
      <c r="S891" s="38">
        <v>1</v>
      </c>
      <c r="T891" s="8">
        <v>2</v>
      </c>
      <c r="U891" s="87"/>
      <c r="V891" s="87"/>
    </row>
    <row r="892" spans="1:24" x14ac:dyDescent="0.15">
      <c r="A892" s="3"/>
      <c r="B892" s="23" t="s">
        <v>11</v>
      </c>
      <c r="C892" s="4"/>
      <c r="D892" s="68">
        <f t="shared" si="423"/>
        <v>4</v>
      </c>
      <c r="E892" s="69">
        <f t="shared" si="423"/>
        <v>0</v>
      </c>
      <c r="F892" s="69">
        <f t="shared" si="423"/>
        <v>0</v>
      </c>
      <c r="G892" s="70">
        <f t="shared" si="422"/>
        <v>0</v>
      </c>
      <c r="H892" s="118">
        <f t="shared" si="422"/>
        <v>0</v>
      </c>
      <c r="I892" s="71">
        <f>SUM(D892:E892)</f>
        <v>4</v>
      </c>
      <c r="J892" s="70">
        <f t="shared" si="418"/>
        <v>0</v>
      </c>
      <c r="K892" s="72">
        <f t="shared" si="419"/>
        <v>4</v>
      </c>
      <c r="L892" s="29">
        <f t="shared" si="420"/>
        <v>0</v>
      </c>
      <c r="M892" s="43" t="s">
        <v>70</v>
      </c>
      <c r="O892" s="37" t="s">
        <v>12</v>
      </c>
      <c r="P892" s="38">
        <v>41</v>
      </c>
      <c r="Q892" s="38">
        <v>8</v>
      </c>
      <c r="R892" s="38">
        <v>0</v>
      </c>
      <c r="S892" s="38">
        <v>1</v>
      </c>
      <c r="T892" s="8">
        <v>2</v>
      </c>
      <c r="U892" s="87"/>
      <c r="V892" s="87"/>
    </row>
    <row r="893" spans="1:24" x14ac:dyDescent="0.15">
      <c r="A893" s="3"/>
      <c r="B893" s="23" t="s">
        <v>12</v>
      </c>
      <c r="C893" s="4"/>
      <c r="D893" s="68">
        <f t="shared" si="423"/>
        <v>6</v>
      </c>
      <c r="E893" s="69">
        <f t="shared" si="423"/>
        <v>2</v>
      </c>
      <c r="F893" s="69">
        <f t="shared" si="423"/>
        <v>0</v>
      </c>
      <c r="G893" s="70">
        <f t="shared" si="422"/>
        <v>0</v>
      </c>
      <c r="H893" s="118">
        <f t="shared" si="422"/>
        <v>0</v>
      </c>
      <c r="I893" s="71">
        <f t="shared" ref="I893:I895" si="424">SUM(D893:E893)</f>
        <v>8</v>
      </c>
      <c r="J893" s="70">
        <f t="shared" si="418"/>
        <v>0</v>
      </c>
      <c r="K893" s="72">
        <f t="shared" si="419"/>
        <v>8</v>
      </c>
      <c r="L893" s="29">
        <f t="shared" si="420"/>
        <v>0</v>
      </c>
      <c r="M893" s="43" t="s">
        <v>70</v>
      </c>
      <c r="O893" s="37" t="s">
        <v>13</v>
      </c>
      <c r="P893" s="38">
        <v>43</v>
      </c>
      <c r="Q893" s="38">
        <v>10</v>
      </c>
      <c r="R893" s="38">
        <v>0</v>
      </c>
      <c r="S893" s="38">
        <v>1</v>
      </c>
      <c r="T893" s="8">
        <v>2</v>
      </c>
      <c r="U893" s="87"/>
      <c r="V893" s="87"/>
    </row>
    <row r="894" spans="1:24" s="19" customFormat="1" x14ac:dyDescent="0.15">
      <c r="A894" s="3"/>
      <c r="B894" s="23" t="s">
        <v>13</v>
      </c>
      <c r="C894" s="4"/>
      <c r="D894" s="68">
        <f t="shared" si="423"/>
        <v>2</v>
      </c>
      <c r="E894" s="69">
        <f t="shared" si="423"/>
        <v>2</v>
      </c>
      <c r="F894" s="69">
        <f t="shared" si="423"/>
        <v>0</v>
      </c>
      <c r="G894" s="70">
        <f t="shared" si="422"/>
        <v>0</v>
      </c>
      <c r="H894" s="118">
        <f t="shared" si="422"/>
        <v>0</v>
      </c>
      <c r="I894" s="71">
        <f t="shared" si="424"/>
        <v>4</v>
      </c>
      <c r="J894" s="70">
        <f t="shared" si="418"/>
        <v>0</v>
      </c>
      <c r="K894" s="72">
        <f t="shared" si="419"/>
        <v>4</v>
      </c>
      <c r="L894" s="29">
        <f t="shared" si="420"/>
        <v>0</v>
      </c>
      <c r="M894" s="43" t="s">
        <v>70</v>
      </c>
      <c r="O894" s="39" t="s">
        <v>14</v>
      </c>
      <c r="P894" s="40">
        <v>43</v>
      </c>
      <c r="Q894" s="40">
        <v>10</v>
      </c>
      <c r="R894" s="40">
        <v>0</v>
      </c>
      <c r="S894" s="40">
        <v>1</v>
      </c>
      <c r="T894" s="8">
        <v>3</v>
      </c>
      <c r="U894" s="87"/>
      <c r="V894" s="87"/>
    </row>
    <row r="895" spans="1:24" x14ac:dyDescent="0.15">
      <c r="A895" s="5"/>
      <c r="B895" s="24" t="s">
        <v>14</v>
      </c>
      <c r="C895" s="7"/>
      <c r="D895" s="73">
        <f t="shared" si="423"/>
        <v>0</v>
      </c>
      <c r="E895" s="74">
        <f t="shared" si="423"/>
        <v>0</v>
      </c>
      <c r="F895" s="74">
        <f t="shared" si="423"/>
        <v>0</v>
      </c>
      <c r="G895" s="75">
        <f>S894-S893</f>
        <v>0</v>
      </c>
      <c r="H895" s="119">
        <f>T894-T893</f>
        <v>1</v>
      </c>
      <c r="I895" s="76">
        <f t="shared" si="424"/>
        <v>0</v>
      </c>
      <c r="J895" s="75">
        <f t="shared" si="418"/>
        <v>0</v>
      </c>
      <c r="K895" s="77">
        <f t="shared" si="419"/>
        <v>1</v>
      </c>
      <c r="L895" s="30">
        <f t="shared" si="420"/>
        <v>0</v>
      </c>
      <c r="M895" s="44" t="s">
        <v>70</v>
      </c>
      <c r="O895" s="35" t="s">
        <v>15</v>
      </c>
      <c r="P895" s="36">
        <v>43</v>
      </c>
      <c r="Q895" s="36">
        <v>10</v>
      </c>
      <c r="R895" s="36">
        <v>0</v>
      </c>
      <c r="S895" s="36">
        <v>1</v>
      </c>
      <c r="T895" s="36">
        <v>3</v>
      </c>
      <c r="U895" s="87"/>
      <c r="V895" s="87"/>
    </row>
    <row r="896" spans="1:24" x14ac:dyDescent="0.15">
      <c r="A896" s="17"/>
      <c r="B896" s="25" t="s">
        <v>159</v>
      </c>
      <c r="C896" s="18"/>
      <c r="D896" s="78">
        <f>SUM(D890:D895)</f>
        <v>21</v>
      </c>
      <c r="E896" s="79">
        <f>SUM(E890:E895)</f>
        <v>5</v>
      </c>
      <c r="F896" s="79">
        <f>SUM(F890:F895)</f>
        <v>0</v>
      </c>
      <c r="G896" s="80">
        <f>SUM(G890:G895)</f>
        <v>0</v>
      </c>
      <c r="H896" s="120">
        <f>SUM(H890:H895)</f>
        <v>1</v>
      </c>
      <c r="I896" s="81">
        <f>SUM(D896:E896)</f>
        <v>26</v>
      </c>
      <c r="J896" s="80">
        <f>SUM(F896:G896)</f>
        <v>0</v>
      </c>
      <c r="K896" s="82">
        <f t="shared" si="419"/>
        <v>27</v>
      </c>
      <c r="L896" s="31">
        <f t="shared" si="420"/>
        <v>0</v>
      </c>
      <c r="M896" s="45">
        <f>IF(ISERROR(ROUND(K896/$K$925*100,1)),"-",ROUND(K896/$K$925*100,1))</f>
        <v>27.3</v>
      </c>
      <c r="O896" s="37" t="s">
        <v>16</v>
      </c>
      <c r="P896" s="38">
        <v>43</v>
      </c>
      <c r="Q896" s="38">
        <v>10</v>
      </c>
      <c r="R896" s="38">
        <v>0</v>
      </c>
      <c r="S896" s="38">
        <v>1</v>
      </c>
      <c r="T896" s="8">
        <v>4</v>
      </c>
      <c r="U896" s="87"/>
      <c r="V896" s="87"/>
    </row>
    <row r="897" spans="1:22" x14ac:dyDescent="0.15">
      <c r="A897" s="1"/>
      <c r="B897" s="22" t="s">
        <v>15</v>
      </c>
      <c r="C897" s="2"/>
      <c r="D897" s="63">
        <f>P895-P894</f>
        <v>0</v>
      </c>
      <c r="E897" s="64">
        <f>Q895-Q894</f>
        <v>0</v>
      </c>
      <c r="F897" s="64">
        <f>R895-R894</f>
        <v>0</v>
      </c>
      <c r="G897" s="65">
        <f t="shared" ref="G897:H902" si="425">S895-S894</f>
        <v>0</v>
      </c>
      <c r="H897" s="117">
        <f t="shared" si="425"/>
        <v>0</v>
      </c>
      <c r="I897" s="66">
        <f>SUM(D897:E897)</f>
        <v>0</v>
      </c>
      <c r="J897" s="65">
        <f>SUM(F897:G897)</f>
        <v>0</v>
      </c>
      <c r="K897" s="67">
        <f t="shared" si="419"/>
        <v>0</v>
      </c>
      <c r="L897" s="28" t="str">
        <f t="shared" si="420"/>
        <v>-</v>
      </c>
      <c r="M897" s="42" t="s">
        <v>70</v>
      </c>
      <c r="O897" s="37" t="s">
        <v>17</v>
      </c>
      <c r="P897" s="38">
        <v>43</v>
      </c>
      <c r="Q897" s="38">
        <v>11</v>
      </c>
      <c r="R897" s="38">
        <v>0</v>
      </c>
      <c r="S897" s="38">
        <v>1</v>
      </c>
      <c r="T897" s="8">
        <v>4</v>
      </c>
      <c r="U897" s="87"/>
      <c r="V897" s="87"/>
    </row>
    <row r="898" spans="1:22" x14ac:dyDescent="0.15">
      <c r="A898" s="3"/>
      <c r="B898" s="23" t="s">
        <v>16</v>
      </c>
      <c r="C898" s="4"/>
      <c r="D898" s="68">
        <f t="shared" ref="D898:F902" si="426">P896-P895</f>
        <v>0</v>
      </c>
      <c r="E898" s="69">
        <f t="shared" si="426"/>
        <v>0</v>
      </c>
      <c r="F898" s="69">
        <f t="shared" si="426"/>
        <v>0</v>
      </c>
      <c r="G898" s="70">
        <f t="shared" si="425"/>
        <v>0</v>
      </c>
      <c r="H898" s="118">
        <f t="shared" si="425"/>
        <v>1</v>
      </c>
      <c r="I898" s="71">
        <f t="shared" ref="I898" si="427">SUM(D898:E898)</f>
        <v>0</v>
      </c>
      <c r="J898" s="70">
        <f t="shared" ref="J898:J902" si="428">SUM(F898:G898)</f>
        <v>0</v>
      </c>
      <c r="K898" s="72">
        <f t="shared" si="419"/>
        <v>1</v>
      </c>
      <c r="L898" s="29">
        <f t="shared" si="420"/>
        <v>0</v>
      </c>
      <c r="M898" s="43" t="s">
        <v>70</v>
      </c>
      <c r="O898" s="37" t="s">
        <v>18</v>
      </c>
      <c r="P898" s="38">
        <v>44</v>
      </c>
      <c r="Q898" s="38">
        <v>11</v>
      </c>
      <c r="R898" s="38">
        <v>0</v>
      </c>
      <c r="S898" s="38">
        <v>1</v>
      </c>
      <c r="T898" s="8">
        <v>4</v>
      </c>
      <c r="U898" s="87"/>
      <c r="V898" s="87"/>
    </row>
    <row r="899" spans="1:22" x14ac:dyDescent="0.15">
      <c r="A899" s="3"/>
      <c r="B899" s="23" t="s">
        <v>17</v>
      </c>
      <c r="C899" s="4"/>
      <c r="D899" s="68">
        <f t="shared" si="426"/>
        <v>0</v>
      </c>
      <c r="E899" s="69">
        <f t="shared" si="426"/>
        <v>1</v>
      </c>
      <c r="F899" s="69">
        <f t="shared" si="426"/>
        <v>0</v>
      </c>
      <c r="G899" s="70">
        <f t="shared" si="425"/>
        <v>0</v>
      </c>
      <c r="H899" s="118">
        <f t="shared" si="425"/>
        <v>0</v>
      </c>
      <c r="I899" s="71">
        <f>SUM(D899:E899)</f>
        <v>1</v>
      </c>
      <c r="J899" s="70">
        <f t="shared" si="428"/>
        <v>0</v>
      </c>
      <c r="K899" s="72">
        <f t="shared" si="419"/>
        <v>1</v>
      </c>
      <c r="L899" s="29">
        <f t="shared" si="420"/>
        <v>0</v>
      </c>
      <c r="M899" s="43" t="s">
        <v>70</v>
      </c>
      <c r="O899" s="37" t="s">
        <v>19</v>
      </c>
      <c r="P899" s="38">
        <v>45</v>
      </c>
      <c r="Q899" s="38">
        <v>11</v>
      </c>
      <c r="R899" s="38">
        <v>0</v>
      </c>
      <c r="S899" s="38">
        <v>1</v>
      </c>
      <c r="T899" s="8">
        <v>4</v>
      </c>
      <c r="U899" s="87"/>
      <c r="V899" s="87"/>
    </row>
    <row r="900" spans="1:22" x14ac:dyDescent="0.15">
      <c r="A900" s="3"/>
      <c r="B900" s="23" t="s">
        <v>18</v>
      </c>
      <c r="C900" s="4"/>
      <c r="D900" s="68">
        <f t="shared" si="426"/>
        <v>1</v>
      </c>
      <c r="E900" s="69">
        <f t="shared" si="426"/>
        <v>0</v>
      </c>
      <c r="F900" s="69">
        <f t="shared" si="426"/>
        <v>0</v>
      </c>
      <c r="G900" s="70">
        <f t="shared" si="425"/>
        <v>0</v>
      </c>
      <c r="H900" s="118">
        <f t="shared" si="425"/>
        <v>0</v>
      </c>
      <c r="I900" s="71">
        <f t="shared" ref="I900:I902" si="429">SUM(D900:E900)</f>
        <v>1</v>
      </c>
      <c r="J900" s="70">
        <f t="shared" si="428"/>
        <v>0</v>
      </c>
      <c r="K900" s="72">
        <f t="shared" si="419"/>
        <v>1</v>
      </c>
      <c r="L900" s="29">
        <f t="shared" si="420"/>
        <v>0</v>
      </c>
      <c r="M900" s="43" t="s">
        <v>70</v>
      </c>
      <c r="O900" s="39" t="s">
        <v>20</v>
      </c>
      <c r="P900" s="40">
        <v>47</v>
      </c>
      <c r="Q900" s="40">
        <v>11</v>
      </c>
      <c r="R900" s="40">
        <v>0</v>
      </c>
      <c r="S900" s="40">
        <v>1</v>
      </c>
      <c r="T900" s="8">
        <v>6</v>
      </c>
      <c r="U900" s="87"/>
      <c r="V900" s="87"/>
    </row>
    <row r="901" spans="1:22" s="19" customFormat="1" x14ac:dyDescent="0.15">
      <c r="A901" s="3"/>
      <c r="B901" s="23" t="s">
        <v>19</v>
      </c>
      <c r="C901" s="4"/>
      <c r="D901" s="68">
        <f t="shared" si="426"/>
        <v>1</v>
      </c>
      <c r="E901" s="69">
        <f t="shared" si="426"/>
        <v>0</v>
      </c>
      <c r="F901" s="69">
        <f t="shared" si="426"/>
        <v>0</v>
      </c>
      <c r="G901" s="70">
        <f t="shared" si="425"/>
        <v>0</v>
      </c>
      <c r="H901" s="118">
        <f t="shared" si="425"/>
        <v>0</v>
      </c>
      <c r="I901" s="71">
        <f t="shared" si="429"/>
        <v>1</v>
      </c>
      <c r="J901" s="70">
        <f t="shared" si="428"/>
        <v>0</v>
      </c>
      <c r="K901" s="72">
        <f t="shared" si="419"/>
        <v>1</v>
      </c>
      <c r="L901" s="29">
        <f t="shared" si="420"/>
        <v>0</v>
      </c>
      <c r="M901" s="43" t="s">
        <v>70</v>
      </c>
      <c r="O901" s="35" t="s">
        <v>55</v>
      </c>
      <c r="P901" s="36">
        <v>1</v>
      </c>
      <c r="Q901" s="36">
        <v>0</v>
      </c>
      <c r="R901" s="36">
        <v>0</v>
      </c>
      <c r="S901" s="36">
        <v>0</v>
      </c>
      <c r="T901" s="36">
        <v>0</v>
      </c>
      <c r="U901" s="87"/>
      <c r="V901" s="87"/>
    </row>
    <row r="902" spans="1:22" x14ac:dyDescent="0.15">
      <c r="A902" s="5"/>
      <c r="B902" s="24" t="s">
        <v>20</v>
      </c>
      <c r="C902" s="7"/>
      <c r="D902" s="73">
        <f t="shared" si="426"/>
        <v>2</v>
      </c>
      <c r="E902" s="74">
        <f t="shared" si="426"/>
        <v>0</v>
      </c>
      <c r="F902" s="74">
        <f t="shared" si="426"/>
        <v>0</v>
      </c>
      <c r="G902" s="75">
        <f t="shared" si="425"/>
        <v>0</v>
      </c>
      <c r="H902" s="119">
        <f t="shared" si="425"/>
        <v>2</v>
      </c>
      <c r="I902" s="76">
        <f t="shared" si="429"/>
        <v>2</v>
      </c>
      <c r="J902" s="75">
        <f t="shared" si="428"/>
        <v>0</v>
      </c>
      <c r="K902" s="77">
        <f t="shared" si="419"/>
        <v>4</v>
      </c>
      <c r="L902" s="30">
        <f t="shared" si="420"/>
        <v>0</v>
      </c>
      <c r="M902" s="44" t="s">
        <v>70</v>
      </c>
      <c r="O902" s="37" t="s">
        <v>21</v>
      </c>
      <c r="P902" s="38">
        <v>1</v>
      </c>
      <c r="Q902" s="38">
        <v>0</v>
      </c>
      <c r="R902" s="38">
        <v>0</v>
      </c>
      <c r="S902" s="38">
        <v>1</v>
      </c>
      <c r="T902" s="8">
        <v>0</v>
      </c>
      <c r="U902" s="87"/>
      <c r="V902" s="87"/>
    </row>
    <row r="903" spans="1:22" x14ac:dyDescent="0.15">
      <c r="A903" s="17"/>
      <c r="B903" s="25" t="s">
        <v>160</v>
      </c>
      <c r="C903" s="18"/>
      <c r="D903" s="78">
        <f>SUM(D897:D902)</f>
        <v>4</v>
      </c>
      <c r="E903" s="79">
        <f>SUM(E897:E902)</f>
        <v>1</v>
      </c>
      <c r="F903" s="79">
        <f>SUM(F897:F902)</f>
        <v>0</v>
      </c>
      <c r="G903" s="80">
        <f>SUM(G897:G902)</f>
        <v>0</v>
      </c>
      <c r="H903" s="120">
        <f>SUM(H897:H902)</f>
        <v>3</v>
      </c>
      <c r="I903" s="81">
        <f>SUM(D903:E903)</f>
        <v>5</v>
      </c>
      <c r="J903" s="80">
        <f>SUM(F903:G903)</f>
        <v>0</v>
      </c>
      <c r="K903" s="82">
        <f t="shared" si="419"/>
        <v>8</v>
      </c>
      <c r="L903" s="31">
        <f t="shared" si="420"/>
        <v>0</v>
      </c>
      <c r="M903" s="45">
        <f>IF(ISERROR(ROUND(K903/$K$925*100,1)),"-",ROUND(K903/$K$925*100,1))</f>
        <v>8.1</v>
      </c>
      <c r="O903" s="37" t="s">
        <v>22</v>
      </c>
      <c r="P903" s="38">
        <v>2</v>
      </c>
      <c r="Q903" s="38">
        <v>0</v>
      </c>
      <c r="R903" s="38">
        <v>0</v>
      </c>
      <c r="S903" s="38">
        <v>2</v>
      </c>
      <c r="T903" s="8">
        <v>0</v>
      </c>
      <c r="U903" s="87"/>
      <c r="V903" s="87"/>
    </row>
    <row r="904" spans="1:22" x14ac:dyDescent="0.15">
      <c r="A904" s="1"/>
      <c r="B904" s="22" t="s">
        <v>55</v>
      </c>
      <c r="C904" s="2"/>
      <c r="D904" s="63">
        <f>P901</f>
        <v>1</v>
      </c>
      <c r="E904" s="64">
        <f>Q901</f>
        <v>0</v>
      </c>
      <c r="F904" s="64">
        <f>R901</f>
        <v>0</v>
      </c>
      <c r="G904" s="65">
        <f>S901</f>
        <v>0</v>
      </c>
      <c r="H904" s="117">
        <f>T901</f>
        <v>0</v>
      </c>
      <c r="I904" s="66">
        <f>SUM(D904:E904)</f>
        <v>1</v>
      </c>
      <c r="J904" s="65">
        <f>SUM(F904:G904)</f>
        <v>0</v>
      </c>
      <c r="K904" s="67">
        <f t="shared" si="419"/>
        <v>1</v>
      </c>
      <c r="L904" s="28">
        <f t="shared" si="420"/>
        <v>0</v>
      </c>
      <c r="M904" s="42" t="s">
        <v>70</v>
      </c>
      <c r="O904" s="37" t="s">
        <v>23</v>
      </c>
      <c r="P904" s="38">
        <v>2</v>
      </c>
      <c r="Q904" s="38">
        <v>0</v>
      </c>
      <c r="R904" s="38">
        <v>0</v>
      </c>
      <c r="S904" s="38">
        <v>2</v>
      </c>
      <c r="T904" s="8">
        <v>0</v>
      </c>
      <c r="U904" s="87"/>
      <c r="V904" s="87"/>
    </row>
    <row r="905" spans="1:22" x14ac:dyDescent="0.15">
      <c r="A905" s="3"/>
      <c r="B905" s="23" t="s">
        <v>56</v>
      </c>
      <c r="C905" s="4"/>
      <c r="D905" s="68">
        <f t="shared" ref="D905:H909" si="430">P902-P901</f>
        <v>0</v>
      </c>
      <c r="E905" s="69">
        <f t="shared" si="430"/>
        <v>0</v>
      </c>
      <c r="F905" s="69">
        <f t="shared" si="430"/>
        <v>0</v>
      </c>
      <c r="G905" s="70">
        <f t="shared" si="430"/>
        <v>1</v>
      </c>
      <c r="H905" s="118">
        <f t="shared" si="430"/>
        <v>0</v>
      </c>
      <c r="I905" s="71">
        <f t="shared" ref="I905" si="431">SUM(D905:E905)</f>
        <v>0</v>
      </c>
      <c r="J905" s="70">
        <f t="shared" ref="J905:J909" si="432">SUM(F905:G905)</f>
        <v>1</v>
      </c>
      <c r="K905" s="72">
        <f t="shared" si="419"/>
        <v>1</v>
      </c>
      <c r="L905" s="29">
        <f t="shared" si="420"/>
        <v>100</v>
      </c>
      <c r="M905" s="43" t="s">
        <v>70</v>
      </c>
      <c r="O905" s="37" t="s">
        <v>24</v>
      </c>
      <c r="P905" s="38">
        <v>3</v>
      </c>
      <c r="Q905" s="38">
        <v>0</v>
      </c>
      <c r="R905" s="38">
        <v>0</v>
      </c>
      <c r="S905" s="38">
        <v>2</v>
      </c>
      <c r="T905" s="8">
        <v>0</v>
      </c>
      <c r="U905" s="87"/>
      <c r="V905" s="87"/>
    </row>
    <row r="906" spans="1:22" s="19" customFormat="1" x14ac:dyDescent="0.15">
      <c r="A906" s="3"/>
      <c r="B906" s="23" t="s">
        <v>57</v>
      </c>
      <c r="C906" s="4"/>
      <c r="D906" s="68">
        <f t="shared" si="430"/>
        <v>1</v>
      </c>
      <c r="E906" s="69">
        <f t="shared" si="430"/>
        <v>0</v>
      </c>
      <c r="F906" s="69">
        <f t="shared" si="430"/>
        <v>0</v>
      </c>
      <c r="G906" s="70">
        <f t="shared" si="430"/>
        <v>1</v>
      </c>
      <c r="H906" s="118">
        <f t="shared" si="430"/>
        <v>0</v>
      </c>
      <c r="I906" s="71">
        <f>SUM(D906:E906)</f>
        <v>1</v>
      </c>
      <c r="J906" s="70">
        <f t="shared" si="432"/>
        <v>1</v>
      </c>
      <c r="K906" s="72">
        <f t="shared" si="419"/>
        <v>2</v>
      </c>
      <c r="L906" s="29">
        <f t="shared" si="420"/>
        <v>50</v>
      </c>
      <c r="M906" s="43" t="s">
        <v>70</v>
      </c>
      <c r="O906" s="39" t="s">
        <v>25</v>
      </c>
      <c r="P906" s="40">
        <v>5</v>
      </c>
      <c r="Q906" s="40">
        <v>1</v>
      </c>
      <c r="R906" s="40">
        <v>0</v>
      </c>
      <c r="S906" s="40">
        <v>2</v>
      </c>
      <c r="T906" s="8">
        <v>0</v>
      </c>
      <c r="U906" s="87"/>
      <c r="V906" s="87"/>
    </row>
    <row r="907" spans="1:22" x14ac:dyDescent="0.15">
      <c r="A907" s="3"/>
      <c r="B907" s="23" t="s">
        <v>58</v>
      </c>
      <c r="C907" s="4"/>
      <c r="D907" s="68">
        <f t="shared" si="430"/>
        <v>0</v>
      </c>
      <c r="E907" s="69">
        <f t="shared" si="430"/>
        <v>0</v>
      </c>
      <c r="F907" s="69">
        <f t="shared" si="430"/>
        <v>0</v>
      </c>
      <c r="G907" s="70">
        <f t="shared" si="430"/>
        <v>0</v>
      </c>
      <c r="H907" s="118">
        <f t="shared" si="430"/>
        <v>0</v>
      </c>
      <c r="I907" s="71">
        <f t="shared" ref="I907:I909" si="433">SUM(D907:E907)</f>
        <v>0</v>
      </c>
      <c r="J907" s="70">
        <f t="shared" si="432"/>
        <v>0</v>
      </c>
      <c r="K907" s="72">
        <f t="shared" si="419"/>
        <v>0</v>
      </c>
      <c r="L907" s="29" t="str">
        <f t="shared" si="420"/>
        <v>-</v>
      </c>
      <c r="M907" s="43" t="s">
        <v>70</v>
      </c>
      <c r="O907" s="35" t="s">
        <v>27</v>
      </c>
      <c r="P907" s="36">
        <v>8</v>
      </c>
      <c r="Q907" s="36">
        <v>4</v>
      </c>
      <c r="R907" s="36">
        <v>0</v>
      </c>
      <c r="S907" s="36">
        <v>2</v>
      </c>
      <c r="T907" s="36">
        <v>0</v>
      </c>
      <c r="U907" s="87"/>
      <c r="V907" s="87"/>
    </row>
    <row r="908" spans="1:22" x14ac:dyDescent="0.15">
      <c r="A908" s="3"/>
      <c r="B908" s="23" t="s">
        <v>59</v>
      </c>
      <c r="C908" s="4"/>
      <c r="D908" s="68">
        <f t="shared" si="430"/>
        <v>1</v>
      </c>
      <c r="E908" s="69">
        <f t="shared" si="430"/>
        <v>0</v>
      </c>
      <c r="F908" s="69">
        <f t="shared" si="430"/>
        <v>0</v>
      </c>
      <c r="G908" s="70">
        <f t="shared" si="430"/>
        <v>0</v>
      </c>
      <c r="H908" s="118">
        <f t="shared" si="430"/>
        <v>0</v>
      </c>
      <c r="I908" s="71">
        <f t="shared" si="433"/>
        <v>1</v>
      </c>
      <c r="J908" s="70">
        <f t="shared" si="432"/>
        <v>0</v>
      </c>
      <c r="K908" s="72">
        <f t="shared" si="419"/>
        <v>1</v>
      </c>
      <c r="L908" s="29">
        <f t="shared" si="420"/>
        <v>0</v>
      </c>
      <c r="M908" s="43" t="s">
        <v>70</v>
      </c>
      <c r="O908" s="37" t="s">
        <v>28</v>
      </c>
      <c r="P908" s="38">
        <v>9</v>
      </c>
      <c r="Q908" s="38">
        <v>4</v>
      </c>
      <c r="R908" s="38">
        <v>0</v>
      </c>
      <c r="S908" s="38">
        <v>3</v>
      </c>
      <c r="T908" s="8">
        <v>0</v>
      </c>
      <c r="U908" s="87"/>
      <c r="V908" s="87"/>
    </row>
    <row r="909" spans="1:22" x14ac:dyDescent="0.15">
      <c r="A909" s="5"/>
      <c r="B909" s="24" t="s">
        <v>26</v>
      </c>
      <c r="C909" s="7"/>
      <c r="D909" s="73">
        <f t="shared" si="430"/>
        <v>2</v>
      </c>
      <c r="E909" s="74">
        <f t="shared" si="430"/>
        <v>1</v>
      </c>
      <c r="F909" s="74">
        <f t="shared" si="430"/>
        <v>0</v>
      </c>
      <c r="G909" s="75">
        <f t="shared" si="430"/>
        <v>0</v>
      </c>
      <c r="H909" s="119">
        <f t="shared" si="430"/>
        <v>0</v>
      </c>
      <c r="I909" s="76">
        <f t="shared" si="433"/>
        <v>3</v>
      </c>
      <c r="J909" s="75">
        <f t="shared" si="432"/>
        <v>0</v>
      </c>
      <c r="K909" s="77">
        <f t="shared" si="419"/>
        <v>3</v>
      </c>
      <c r="L909" s="30">
        <f t="shared" si="420"/>
        <v>0</v>
      </c>
      <c r="M909" s="44" t="s">
        <v>70</v>
      </c>
      <c r="O909" s="37" t="s">
        <v>29</v>
      </c>
      <c r="P909" s="38">
        <v>9</v>
      </c>
      <c r="Q909" s="38">
        <v>5</v>
      </c>
      <c r="R909" s="38">
        <v>0</v>
      </c>
      <c r="S909" s="38">
        <v>3</v>
      </c>
      <c r="T909" s="8">
        <v>2</v>
      </c>
      <c r="U909" s="87"/>
      <c r="V909" s="87"/>
    </row>
    <row r="910" spans="1:22" x14ac:dyDescent="0.15">
      <c r="A910" s="17"/>
      <c r="B910" s="25" t="s">
        <v>113</v>
      </c>
      <c r="C910" s="18"/>
      <c r="D910" s="78">
        <f>SUM(D904:D909)</f>
        <v>5</v>
      </c>
      <c r="E910" s="79">
        <f>SUM(E904:E909)</f>
        <v>1</v>
      </c>
      <c r="F910" s="79">
        <f>SUM(F904:F909)</f>
        <v>0</v>
      </c>
      <c r="G910" s="80">
        <f>SUM(G904:G909)</f>
        <v>2</v>
      </c>
      <c r="H910" s="120">
        <f>SUM(H904:H909)</f>
        <v>0</v>
      </c>
      <c r="I910" s="81">
        <f>SUM(D910:E910)</f>
        <v>6</v>
      </c>
      <c r="J910" s="80">
        <f>SUM(F910:G910)</f>
        <v>2</v>
      </c>
      <c r="K910" s="82">
        <f t="shared" si="419"/>
        <v>8</v>
      </c>
      <c r="L910" s="31">
        <f t="shared" si="420"/>
        <v>25</v>
      </c>
      <c r="M910" s="45">
        <f>IF(ISERROR(ROUND(K910/$K$925*100,1)),"-",ROUND(K910/$K$925*100,1))</f>
        <v>8.1</v>
      </c>
      <c r="O910" s="37" t="s">
        <v>30</v>
      </c>
      <c r="P910" s="38">
        <v>13</v>
      </c>
      <c r="Q910" s="38">
        <v>5</v>
      </c>
      <c r="R910" s="38">
        <v>0</v>
      </c>
      <c r="S910" s="38">
        <v>4</v>
      </c>
      <c r="T910" s="8">
        <v>2</v>
      </c>
      <c r="U910" s="87"/>
      <c r="V910" s="87"/>
    </row>
    <row r="911" spans="1:22" x14ac:dyDescent="0.15">
      <c r="A911" s="1"/>
      <c r="B911" s="22" t="s">
        <v>60</v>
      </c>
      <c r="C911" s="2"/>
      <c r="D911" s="63">
        <f>P907-P906</f>
        <v>3</v>
      </c>
      <c r="E911" s="64">
        <f>Q907-Q906</f>
        <v>3</v>
      </c>
      <c r="F911" s="64">
        <f>R907-R906</f>
        <v>0</v>
      </c>
      <c r="G911" s="65">
        <f>S907-S906</f>
        <v>0</v>
      </c>
      <c r="H911" s="117">
        <f>T907-T906</f>
        <v>0</v>
      </c>
      <c r="I911" s="66">
        <f>SUM(D911:E911)</f>
        <v>6</v>
      </c>
      <c r="J911" s="65">
        <f>SUM(F911:G911)</f>
        <v>0</v>
      </c>
      <c r="K911" s="67">
        <f t="shared" si="419"/>
        <v>6</v>
      </c>
      <c r="L911" s="28">
        <f t="shared" si="420"/>
        <v>0</v>
      </c>
      <c r="M911" s="42" t="s">
        <v>70</v>
      </c>
      <c r="O911" s="37" t="s">
        <v>31</v>
      </c>
      <c r="P911" s="38">
        <v>14</v>
      </c>
      <c r="Q911" s="38">
        <v>5</v>
      </c>
      <c r="R911" s="38">
        <v>0</v>
      </c>
      <c r="S911" s="38">
        <v>4</v>
      </c>
      <c r="T911" s="8">
        <v>2</v>
      </c>
    </row>
    <row r="912" spans="1:22" x14ac:dyDescent="0.15">
      <c r="A912" s="3"/>
      <c r="B912" s="23" t="s">
        <v>61</v>
      </c>
      <c r="C912" s="4"/>
      <c r="D912" s="68">
        <f t="shared" ref="D912:H916" si="434">P908-P907</f>
        <v>1</v>
      </c>
      <c r="E912" s="69">
        <f t="shared" si="434"/>
        <v>0</v>
      </c>
      <c r="F912" s="69">
        <f t="shared" si="434"/>
        <v>0</v>
      </c>
      <c r="G912" s="70">
        <f t="shared" si="434"/>
        <v>1</v>
      </c>
      <c r="H912" s="118">
        <f t="shared" si="434"/>
        <v>0</v>
      </c>
      <c r="I912" s="71">
        <f t="shared" ref="I912" si="435">SUM(D912:E912)</f>
        <v>1</v>
      </c>
      <c r="J912" s="70">
        <f t="shared" ref="J912:J916" si="436">SUM(F912:G912)</f>
        <v>1</v>
      </c>
      <c r="K912" s="72">
        <f t="shared" si="419"/>
        <v>2</v>
      </c>
      <c r="L912" s="29">
        <f t="shared" si="420"/>
        <v>50</v>
      </c>
      <c r="M912" s="43" t="s">
        <v>70</v>
      </c>
      <c r="O912" s="39" t="s">
        <v>32</v>
      </c>
      <c r="P912" s="40">
        <v>15</v>
      </c>
      <c r="Q912" s="40">
        <v>5</v>
      </c>
      <c r="R912" s="40">
        <v>0</v>
      </c>
      <c r="S912" s="40">
        <v>4</v>
      </c>
      <c r="T912" s="8">
        <v>2</v>
      </c>
    </row>
    <row r="913" spans="1:24" s="19" customFormat="1" x14ac:dyDescent="0.15">
      <c r="A913" s="3"/>
      <c r="B913" s="23" t="s">
        <v>62</v>
      </c>
      <c r="C913" s="4"/>
      <c r="D913" s="68">
        <f t="shared" si="434"/>
        <v>0</v>
      </c>
      <c r="E913" s="69">
        <f t="shared" si="434"/>
        <v>1</v>
      </c>
      <c r="F913" s="69">
        <f t="shared" si="434"/>
        <v>0</v>
      </c>
      <c r="G913" s="70">
        <f t="shared" si="434"/>
        <v>0</v>
      </c>
      <c r="H913" s="118">
        <f t="shared" si="434"/>
        <v>2</v>
      </c>
      <c r="I913" s="71">
        <f>SUM(D913:E913)</f>
        <v>1</v>
      </c>
      <c r="J913" s="70">
        <f t="shared" si="436"/>
        <v>0</v>
      </c>
      <c r="K913" s="72">
        <f t="shared" si="419"/>
        <v>3</v>
      </c>
      <c r="L913" s="29">
        <f t="shared" si="420"/>
        <v>0</v>
      </c>
      <c r="M913" s="43" t="s">
        <v>70</v>
      </c>
      <c r="O913" s="35" t="s">
        <v>34</v>
      </c>
      <c r="P913" s="36">
        <v>17</v>
      </c>
      <c r="Q913" s="36">
        <v>5</v>
      </c>
      <c r="R913" s="36">
        <v>0</v>
      </c>
      <c r="S913" s="36">
        <v>4</v>
      </c>
      <c r="T913" s="36">
        <v>2</v>
      </c>
      <c r="U913" s="8"/>
    </row>
    <row r="914" spans="1:24" x14ac:dyDescent="0.15">
      <c r="A914" s="3"/>
      <c r="B914" s="23" t="s">
        <v>63</v>
      </c>
      <c r="C914" s="4"/>
      <c r="D914" s="68">
        <f t="shared" si="434"/>
        <v>4</v>
      </c>
      <c r="E914" s="69">
        <f t="shared" si="434"/>
        <v>0</v>
      </c>
      <c r="F914" s="69">
        <f t="shared" si="434"/>
        <v>0</v>
      </c>
      <c r="G914" s="70">
        <f t="shared" si="434"/>
        <v>1</v>
      </c>
      <c r="H914" s="118">
        <f t="shared" si="434"/>
        <v>0</v>
      </c>
      <c r="I914" s="71">
        <f t="shared" ref="I914:I916" si="437">SUM(D914:E914)</f>
        <v>4</v>
      </c>
      <c r="J914" s="70">
        <f t="shared" si="436"/>
        <v>1</v>
      </c>
      <c r="K914" s="72">
        <f t="shared" si="419"/>
        <v>5</v>
      </c>
      <c r="L914" s="29">
        <f t="shared" si="420"/>
        <v>20</v>
      </c>
      <c r="M914" s="43" t="s">
        <v>70</v>
      </c>
      <c r="O914" s="37" t="s">
        <v>35</v>
      </c>
      <c r="P914" s="38">
        <v>17</v>
      </c>
      <c r="Q914" s="38">
        <v>5</v>
      </c>
      <c r="R914" s="38">
        <v>0</v>
      </c>
      <c r="S914" s="38">
        <v>4</v>
      </c>
      <c r="T914" s="8">
        <v>2</v>
      </c>
    </row>
    <row r="915" spans="1:24" x14ac:dyDescent="0.15">
      <c r="A915" s="3"/>
      <c r="B915" s="23" t="s">
        <v>64</v>
      </c>
      <c r="C915" s="4"/>
      <c r="D915" s="68">
        <f t="shared" si="434"/>
        <v>1</v>
      </c>
      <c r="E915" s="69">
        <f t="shared" si="434"/>
        <v>0</v>
      </c>
      <c r="F915" s="69">
        <f t="shared" si="434"/>
        <v>0</v>
      </c>
      <c r="G915" s="70">
        <f t="shared" si="434"/>
        <v>0</v>
      </c>
      <c r="H915" s="118">
        <f t="shared" si="434"/>
        <v>0</v>
      </c>
      <c r="I915" s="71">
        <f t="shared" si="437"/>
        <v>1</v>
      </c>
      <c r="J915" s="70">
        <f t="shared" si="436"/>
        <v>0</v>
      </c>
      <c r="K915" s="72">
        <f t="shared" si="419"/>
        <v>1</v>
      </c>
      <c r="L915" s="29">
        <f t="shared" si="420"/>
        <v>0</v>
      </c>
      <c r="M915" s="43" t="s">
        <v>70</v>
      </c>
      <c r="O915" s="37" t="s">
        <v>36</v>
      </c>
      <c r="P915" s="38">
        <v>18</v>
      </c>
      <c r="Q915" s="38">
        <v>5</v>
      </c>
      <c r="R915" s="38">
        <v>0</v>
      </c>
      <c r="S915" s="38">
        <v>4</v>
      </c>
      <c r="T915" s="8">
        <v>2</v>
      </c>
    </row>
    <row r="916" spans="1:24" x14ac:dyDescent="0.15">
      <c r="A916" s="5"/>
      <c r="B916" s="24" t="s">
        <v>33</v>
      </c>
      <c r="C916" s="7"/>
      <c r="D916" s="73">
        <f t="shared" si="434"/>
        <v>1</v>
      </c>
      <c r="E916" s="74">
        <f t="shared" si="434"/>
        <v>0</v>
      </c>
      <c r="F916" s="74">
        <f t="shared" si="434"/>
        <v>0</v>
      </c>
      <c r="G916" s="75">
        <f t="shared" si="434"/>
        <v>0</v>
      </c>
      <c r="H916" s="119">
        <f t="shared" si="434"/>
        <v>0</v>
      </c>
      <c r="I916" s="76">
        <f t="shared" si="437"/>
        <v>1</v>
      </c>
      <c r="J916" s="75">
        <f t="shared" si="436"/>
        <v>0</v>
      </c>
      <c r="K916" s="77">
        <f t="shared" si="419"/>
        <v>1</v>
      </c>
      <c r="L916" s="30">
        <f t="shared" si="420"/>
        <v>0</v>
      </c>
      <c r="M916" s="44" t="s">
        <v>70</v>
      </c>
      <c r="O916" s="37" t="s">
        <v>37</v>
      </c>
      <c r="P916" s="38">
        <v>18</v>
      </c>
      <c r="Q916" s="38">
        <v>6</v>
      </c>
      <c r="R916" s="38">
        <v>0</v>
      </c>
      <c r="S916" s="38">
        <v>4</v>
      </c>
      <c r="T916" s="8">
        <v>2</v>
      </c>
    </row>
    <row r="917" spans="1:24" x14ac:dyDescent="0.15">
      <c r="A917" s="17"/>
      <c r="B917" s="25" t="s">
        <v>112</v>
      </c>
      <c r="C917" s="18"/>
      <c r="D917" s="78">
        <f>SUM(D911:D916)</f>
        <v>10</v>
      </c>
      <c r="E917" s="79">
        <f>SUM(E911:E916)</f>
        <v>4</v>
      </c>
      <c r="F917" s="79">
        <f>SUM(F911:F916)</f>
        <v>0</v>
      </c>
      <c r="G917" s="80">
        <f>SUM(G911:G916)</f>
        <v>2</v>
      </c>
      <c r="H917" s="120">
        <f>SUM(H911:H916)</f>
        <v>2</v>
      </c>
      <c r="I917" s="81">
        <f>SUM(D917:E917)</f>
        <v>14</v>
      </c>
      <c r="J917" s="80">
        <f>SUM(F917:G917)</f>
        <v>2</v>
      </c>
      <c r="K917" s="82">
        <f t="shared" si="419"/>
        <v>18</v>
      </c>
      <c r="L917" s="31">
        <f t="shared" si="420"/>
        <v>11.1</v>
      </c>
      <c r="M917" s="45">
        <f>IF(ISERROR(ROUND(K917/$K$925*100,1)),"-",ROUND(K917/$K$925*100,1))</f>
        <v>18.2</v>
      </c>
      <c r="O917" s="37" t="s">
        <v>38</v>
      </c>
      <c r="P917" s="38">
        <v>20</v>
      </c>
      <c r="Q917" s="38">
        <v>7</v>
      </c>
      <c r="R917" s="38">
        <v>0</v>
      </c>
      <c r="S917" s="38">
        <v>4</v>
      </c>
      <c r="T917" s="8">
        <v>2</v>
      </c>
    </row>
    <row r="918" spans="1:24" x14ac:dyDescent="0.15">
      <c r="A918" s="1"/>
      <c r="B918" s="22" t="s">
        <v>65</v>
      </c>
      <c r="C918" s="2"/>
      <c r="D918" s="63">
        <f>P913-P912</f>
        <v>2</v>
      </c>
      <c r="E918" s="64">
        <f>Q913-Q912</f>
        <v>0</v>
      </c>
      <c r="F918" s="64">
        <f>R913-R912</f>
        <v>0</v>
      </c>
      <c r="G918" s="65">
        <f>S913-S912</f>
        <v>0</v>
      </c>
      <c r="H918" s="117">
        <f>T913-T912</f>
        <v>0</v>
      </c>
      <c r="I918" s="66">
        <f>SUM(D918:E918)</f>
        <v>2</v>
      </c>
      <c r="J918" s="65">
        <f>SUM(F918:G918)</f>
        <v>0</v>
      </c>
      <c r="K918" s="67">
        <f t="shared" si="419"/>
        <v>2</v>
      </c>
      <c r="L918" s="28">
        <f t="shared" si="420"/>
        <v>0</v>
      </c>
      <c r="M918" s="42" t="s">
        <v>70</v>
      </c>
      <c r="O918" s="39" t="s">
        <v>39</v>
      </c>
      <c r="P918" s="40">
        <v>20</v>
      </c>
      <c r="Q918" s="40">
        <v>8</v>
      </c>
      <c r="R918" s="40">
        <v>0</v>
      </c>
      <c r="S918" s="40">
        <v>4</v>
      </c>
      <c r="T918" s="8">
        <v>2</v>
      </c>
    </row>
    <row r="919" spans="1:24" x14ac:dyDescent="0.15">
      <c r="A919" s="3"/>
      <c r="B919" s="23" t="s">
        <v>66</v>
      </c>
      <c r="C919" s="4"/>
      <c r="D919" s="68">
        <f t="shared" ref="D919:H923" si="438">P914-P913</f>
        <v>0</v>
      </c>
      <c r="E919" s="69">
        <f t="shared" si="438"/>
        <v>0</v>
      </c>
      <c r="F919" s="69">
        <f t="shared" si="438"/>
        <v>0</v>
      </c>
      <c r="G919" s="70">
        <f t="shared" si="438"/>
        <v>0</v>
      </c>
      <c r="H919" s="118">
        <f t="shared" si="438"/>
        <v>0</v>
      </c>
      <c r="I919" s="71">
        <f t="shared" ref="I919" si="439">SUM(D919:E919)</f>
        <v>0</v>
      </c>
      <c r="J919" s="70">
        <f t="shared" ref="J919:J923" si="440">SUM(F919:G919)</f>
        <v>0</v>
      </c>
      <c r="K919" s="72">
        <f t="shared" si="419"/>
        <v>0</v>
      </c>
      <c r="L919" s="29" t="str">
        <f t="shared" si="420"/>
        <v>-</v>
      </c>
      <c r="M919" s="43" t="s">
        <v>70</v>
      </c>
      <c r="O919" s="19"/>
      <c r="P919" s="19"/>
      <c r="Q919" s="19"/>
      <c r="R919" s="19"/>
      <c r="S919" s="19"/>
    </row>
    <row r="920" spans="1:24" x14ac:dyDescent="0.15">
      <c r="A920" s="3"/>
      <c r="B920" s="23" t="s">
        <v>67</v>
      </c>
      <c r="C920" s="4"/>
      <c r="D920" s="68">
        <f t="shared" si="438"/>
        <v>1</v>
      </c>
      <c r="E920" s="69">
        <f t="shared" si="438"/>
        <v>0</v>
      </c>
      <c r="F920" s="69">
        <f t="shared" si="438"/>
        <v>0</v>
      </c>
      <c r="G920" s="70">
        <f t="shared" si="438"/>
        <v>0</v>
      </c>
      <c r="H920" s="118">
        <f t="shared" si="438"/>
        <v>0</v>
      </c>
      <c r="I920" s="71">
        <f>SUM(D920:E920)</f>
        <v>1</v>
      </c>
      <c r="J920" s="70">
        <f t="shared" si="440"/>
        <v>0</v>
      </c>
      <c r="K920" s="72">
        <f t="shared" si="419"/>
        <v>1</v>
      </c>
      <c r="L920" s="29">
        <f t="shared" si="420"/>
        <v>0</v>
      </c>
      <c r="M920" s="43" t="s">
        <v>70</v>
      </c>
      <c r="O920" s="19"/>
      <c r="P920" s="19"/>
      <c r="Q920" s="19"/>
      <c r="R920" s="19"/>
      <c r="S920" s="19"/>
    </row>
    <row r="921" spans="1:24" x14ac:dyDescent="0.15">
      <c r="A921" s="3"/>
      <c r="B921" s="23" t="s">
        <v>68</v>
      </c>
      <c r="C921" s="4"/>
      <c r="D921" s="68">
        <f t="shared" si="438"/>
        <v>0</v>
      </c>
      <c r="E921" s="69">
        <f t="shared" si="438"/>
        <v>1</v>
      </c>
      <c r="F921" s="69">
        <f t="shared" si="438"/>
        <v>0</v>
      </c>
      <c r="G921" s="70">
        <f t="shared" si="438"/>
        <v>0</v>
      </c>
      <c r="H921" s="118">
        <f t="shared" si="438"/>
        <v>0</v>
      </c>
      <c r="I921" s="71">
        <f t="shared" ref="I921:I923" si="441">SUM(D921:E921)</f>
        <v>1</v>
      </c>
      <c r="J921" s="70">
        <f t="shared" si="440"/>
        <v>0</v>
      </c>
      <c r="K921" s="72">
        <f t="shared" si="419"/>
        <v>1</v>
      </c>
      <c r="L921" s="29">
        <f t="shared" si="420"/>
        <v>0</v>
      </c>
      <c r="M921" s="43" t="s">
        <v>70</v>
      </c>
      <c r="O921" s="19"/>
      <c r="P921" s="19"/>
      <c r="Q921" s="19"/>
      <c r="R921" s="19"/>
      <c r="S921" s="19"/>
    </row>
    <row r="922" spans="1:24" x14ac:dyDescent="0.15">
      <c r="A922" s="3"/>
      <c r="B922" s="23" t="s">
        <v>69</v>
      </c>
      <c r="C922" s="4"/>
      <c r="D922" s="68">
        <f t="shared" si="438"/>
        <v>2</v>
      </c>
      <c r="E922" s="69">
        <f t="shared" si="438"/>
        <v>1</v>
      </c>
      <c r="F922" s="69">
        <f t="shared" si="438"/>
        <v>0</v>
      </c>
      <c r="G922" s="70">
        <f t="shared" si="438"/>
        <v>0</v>
      </c>
      <c r="H922" s="118">
        <f t="shared" si="438"/>
        <v>0</v>
      </c>
      <c r="I922" s="71">
        <f t="shared" si="441"/>
        <v>3</v>
      </c>
      <c r="J922" s="70">
        <f t="shared" si="440"/>
        <v>0</v>
      </c>
      <c r="K922" s="72">
        <f t="shared" si="419"/>
        <v>3</v>
      </c>
      <c r="L922" s="29">
        <f t="shared" si="420"/>
        <v>0</v>
      </c>
      <c r="M922" s="43" t="s">
        <v>70</v>
      </c>
      <c r="O922" s="88"/>
      <c r="P922" s="89"/>
      <c r="Q922" s="88"/>
      <c r="R922" s="88"/>
      <c r="S922" s="88"/>
    </row>
    <row r="923" spans="1:24" x14ac:dyDescent="0.15">
      <c r="A923" s="5"/>
      <c r="B923" s="24" t="s">
        <v>40</v>
      </c>
      <c r="C923" s="7"/>
      <c r="D923" s="73">
        <f>P918-P917</f>
        <v>0</v>
      </c>
      <c r="E923" s="74">
        <f t="shared" si="438"/>
        <v>1</v>
      </c>
      <c r="F923" s="74">
        <f t="shared" si="438"/>
        <v>0</v>
      </c>
      <c r="G923" s="75">
        <f t="shared" si="438"/>
        <v>0</v>
      </c>
      <c r="H923" s="119">
        <f t="shared" si="438"/>
        <v>0</v>
      </c>
      <c r="I923" s="76">
        <f t="shared" si="441"/>
        <v>1</v>
      </c>
      <c r="J923" s="75">
        <f t="shared" si="440"/>
        <v>0</v>
      </c>
      <c r="K923" s="77">
        <f t="shared" si="419"/>
        <v>1</v>
      </c>
      <c r="L923" s="30">
        <f t="shared" si="420"/>
        <v>0</v>
      </c>
      <c r="M923" s="44" t="s">
        <v>70</v>
      </c>
      <c r="O923" s="88"/>
      <c r="P923" s="88"/>
      <c r="Q923" s="88"/>
      <c r="R923" s="88"/>
      <c r="S923" s="88"/>
    </row>
    <row r="924" spans="1:24" ht="12" thickBot="1" x14ac:dyDescent="0.2">
      <c r="A924" s="20"/>
      <c r="B924" s="25" t="s">
        <v>111</v>
      </c>
      <c r="C924" s="21"/>
      <c r="D924" s="83">
        <f>SUM(D918:D923)</f>
        <v>5</v>
      </c>
      <c r="E924" s="84">
        <f t="shared" ref="E924:H924" si="442">SUM(E918:E923)</f>
        <v>3</v>
      </c>
      <c r="F924" s="84">
        <f t="shared" si="442"/>
        <v>0</v>
      </c>
      <c r="G924" s="85">
        <f t="shared" si="442"/>
        <v>0</v>
      </c>
      <c r="H924" s="121">
        <f t="shared" si="442"/>
        <v>0</v>
      </c>
      <c r="I924" s="86">
        <f>SUM(D924:E924)</f>
        <v>8</v>
      </c>
      <c r="J924" s="85">
        <f>SUM(F924:G924)</f>
        <v>0</v>
      </c>
      <c r="K924" s="67">
        <f t="shared" si="419"/>
        <v>8</v>
      </c>
      <c r="L924" s="27">
        <f>IF(ISERROR(ROUND(J924/K924*100,1)),"-",ROUND(J924/K924*100,1))</f>
        <v>0</v>
      </c>
      <c r="M924" s="45">
        <f>IF(ISERROR(ROUND(K924/$K$925*100,1)),"-",ROUND(K924/$K$925*100,1))</f>
        <v>8.1</v>
      </c>
      <c r="O924" s="88"/>
      <c r="P924" s="90"/>
      <c r="Q924" s="90"/>
      <c r="R924" s="90"/>
      <c r="S924" s="90"/>
    </row>
    <row r="925" spans="1:24" ht="12" thickTop="1" x14ac:dyDescent="0.15">
      <c r="A925" s="97"/>
      <c r="B925" s="98" t="s">
        <v>106</v>
      </c>
      <c r="C925" s="99"/>
      <c r="D925" s="100">
        <f>SUM(D889,D896,D903,D910,D917,D924)</f>
        <v>67</v>
      </c>
      <c r="E925" s="101">
        <f t="shared" ref="E925:J925" si="443">SUM(E889,E896,E903,E910,E917,E924)</f>
        <v>19</v>
      </c>
      <c r="F925" s="101">
        <f t="shared" si="443"/>
        <v>0</v>
      </c>
      <c r="G925" s="102">
        <f t="shared" si="443"/>
        <v>5</v>
      </c>
      <c r="H925" s="122">
        <f t="shared" si="443"/>
        <v>8</v>
      </c>
      <c r="I925" s="103">
        <f t="shared" si="443"/>
        <v>86</v>
      </c>
      <c r="J925" s="102">
        <f t="shared" si="443"/>
        <v>5</v>
      </c>
      <c r="K925" s="104">
        <f t="shared" si="419"/>
        <v>99</v>
      </c>
      <c r="L925" s="105">
        <f t="shared" ref="L925" si="444">IF(ISERROR(ROUND(J925/K925*100,1)),"-",ROUND(J925/K925*100,1))</f>
        <v>5.0999999999999996</v>
      </c>
      <c r="M925" s="106">
        <f>IF(ISERROR(ROUND(K925/$K925*100,1)),"-",ROUND(K925/$K925*100,1))</f>
        <v>100</v>
      </c>
      <c r="O925" s="88"/>
      <c r="P925" s="88"/>
      <c r="Q925" s="88"/>
      <c r="R925" s="88"/>
      <c r="S925" s="88"/>
    </row>
    <row r="926" spans="1:24" x14ac:dyDescent="0.15">
      <c r="A926" s="91"/>
      <c r="B926" s="92"/>
      <c r="C926" s="93"/>
      <c r="D926" s="94"/>
      <c r="E926" s="94"/>
      <c r="F926" s="94"/>
      <c r="G926" s="94"/>
      <c r="H926" s="94"/>
      <c r="I926" s="94"/>
      <c r="J926" s="94"/>
      <c r="K926" s="94"/>
      <c r="L926" s="95"/>
      <c r="M926" s="96"/>
      <c r="O926" s="88"/>
      <c r="P926" s="88"/>
      <c r="Q926" s="88"/>
      <c r="R926" s="88"/>
      <c r="S926" s="88"/>
      <c r="T926" s="33"/>
    </row>
    <row r="928" spans="1:24" x14ac:dyDescent="0.15">
      <c r="B928" s="41" t="s">
        <v>95</v>
      </c>
      <c r="P928" s="41" t="str">
        <f>B928</f>
        <v>D→B</v>
      </c>
      <c r="U928" s="87"/>
      <c r="V928" s="87"/>
      <c r="W928" s="87"/>
      <c r="X928" s="87"/>
    </row>
    <row r="929" spans="1:22" ht="21" x14ac:dyDescent="0.15">
      <c r="A929" s="1"/>
      <c r="B929" s="13"/>
      <c r="C929" s="26" t="s">
        <v>2</v>
      </c>
      <c r="D929" s="52" t="s">
        <v>48</v>
      </c>
      <c r="E929" s="53" t="s">
        <v>49</v>
      </c>
      <c r="F929" s="53" t="s">
        <v>104</v>
      </c>
      <c r="G929" s="54" t="s">
        <v>105</v>
      </c>
      <c r="H929" s="115" t="s">
        <v>108</v>
      </c>
      <c r="I929" s="55" t="s">
        <v>50</v>
      </c>
      <c r="J929" s="56" t="s">
        <v>51</v>
      </c>
      <c r="K929" s="57" t="s">
        <v>52</v>
      </c>
      <c r="L929" s="14" t="s">
        <v>53</v>
      </c>
      <c r="M929" s="14" t="s">
        <v>54</v>
      </c>
      <c r="P929" s="8" t="s">
        <v>71</v>
      </c>
      <c r="Q929" s="8" t="s">
        <v>71</v>
      </c>
      <c r="R929" s="8" t="s">
        <v>72</v>
      </c>
      <c r="S929" s="8" t="s">
        <v>72</v>
      </c>
      <c r="T929" s="123" t="s">
        <v>107</v>
      </c>
      <c r="U929" s="87"/>
      <c r="V929" s="87"/>
    </row>
    <row r="930" spans="1:22" x14ac:dyDescent="0.15">
      <c r="A930" s="5" t="s">
        <v>1</v>
      </c>
      <c r="B930" s="10"/>
      <c r="C930" s="15"/>
      <c r="D930" s="58" t="s">
        <v>46</v>
      </c>
      <c r="E930" s="59" t="s">
        <v>46</v>
      </c>
      <c r="F930" s="59" t="s">
        <v>46</v>
      </c>
      <c r="G930" s="60" t="s">
        <v>46</v>
      </c>
      <c r="H930" s="116" t="s">
        <v>46</v>
      </c>
      <c r="I930" s="61" t="s">
        <v>46</v>
      </c>
      <c r="J930" s="60" t="s">
        <v>46</v>
      </c>
      <c r="K930" s="62" t="s">
        <v>46</v>
      </c>
      <c r="L930" s="16" t="s">
        <v>47</v>
      </c>
      <c r="M930" s="16" t="s">
        <v>47</v>
      </c>
      <c r="P930" s="33" t="s">
        <v>73</v>
      </c>
      <c r="Q930" s="33" t="s">
        <v>74</v>
      </c>
      <c r="R930" s="33" t="s">
        <v>84</v>
      </c>
      <c r="S930" s="33" t="s">
        <v>75</v>
      </c>
      <c r="T930" s="123"/>
      <c r="U930" s="87"/>
      <c r="V930" s="87"/>
    </row>
    <row r="931" spans="1:22" x14ac:dyDescent="0.15">
      <c r="A931" s="1"/>
      <c r="B931" s="22" t="s">
        <v>3</v>
      </c>
      <c r="C931" s="2"/>
      <c r="D931" s="63">
        <f>P931</f>
        <v>1</v>
      </c>
      <c r="E931" s="64">
        <f>Q931</f>
        <v>0</v>
      </c>
      <c r="F931" s="64">
        <f>R931</f>
        <v>0</v>
      </c>
      <c r="G931" s="65">
        <f>S931</f>
        <v>1</v>
      </c>
      <c r="H931" s="117">
        <f>T931</f>
        <v>0</v>
      </c>
      <c r="I931" s="66">
        <f t="shared" ref="I931:I939" si="445">SUM(D931:E931)</f>
        <v>1</v>
      </c>
      <c r="J931" s="65">
        <f t="shared" ref="J931:J943" si="446">SUM(F931:G931)</f>
        <v>1</v>
      </c>
      <c r="K931" s="67">
        <f>SUM(D931:H931)</f>
        <v>2</v>
      </c>
      <c r="L931" s="28">
        <f>IF(ISERROR(ROUND(J931/K931*100,1)),"-",ROUND(J931/K931*100,1))</f>
        <v>50</v>
      </c>
      <c r="M931" s="42" t="s">
        <v>70</v>
      </c>
      <c r="O931" s="8" t="s">
        <v>3</v>
      </c>
      <c r="P931" s="34">
        <v>1</v>
      </c>
      <c r="Q931" s="34">
        <v>0</v>
      </c>
      <c r="R931" s="34">
        <v>0</v>
      </c>
      <c r="S931" s="34">
        <v>1</v>
      </c>
      <c r="T931" s="8">
        <v>0</v>
      </c>
      <c r="U931" s="87"/>
      <c r="V931" s="87"/>
    </row>
    <row r="932" spans="1:22" x14ac:dyDescent="0.15">
      <c r="A932" s="3"/>
      <c r="B932" s="23" t="s">
        <v>4</v>
      </c>
      <c r="C932" s="4"/>
      <c r="D932" s="68">
        <f>P932-P931</f>
        <v>1</v>
      </c>
      <c r="E932" s="69">
        <f>Q932-Q931</f>
        <v>0</v>
      </c>
      <c r="F932" s="69">
        <f>R932-R931</f>
        <v>0</v>
      </c>
      <c r="G932" s="70">
        <f>S932-S931</f>
        <v>0</v>
      </c>
      <c r="H932" s="118">
        <f>T932-T931</f>
        <v>0</v>
      </c>
      <c r="I932" s="71">
        <f t="shared" si="445"/>
        <v>1</v>
      </c>
      <c r="J932" s="70">
        <f t="shared" si="446"/>
        <v>0</v>
      </c>
      <c r="K932" s="72">
        <f t="shared" ref="K932:K973" si="447">SUM(D932:H932)</f>
        <v>1</v>
      </c>
      <c r="L932" s="29">
        <f t="shared" ref="L932:L971" si="448">IF(ISERROR(ROUND(J932/K932*100,1)),"-",ROUND(J932/K932*100,1))</f>
        <v>0</v>
      </c>
      <c r="M932" s="43" t="s">
        <v>70</v>
      </c>
      <c r="O932" s="8" t="s">
        <v>4</v>
      </c>
      <c r="P932" s="34">
        <v>2</v>
      </c>
      <c r="Q932" s="34">
        <v>0</v>
      </c>
      <c r="R932" s="34">
        <v>0</v>
      </c>
      <c r="S932" s="34">
        <v>1</v>
      </c>
      <c r="T932" s="8">
        <v>0</v>
      </c>
      <c r="U932" s="87"/>
      <c r="V932" s="87"/>
    </row>
    <row r="933" spans="1:22" x14ac:dyDescent="0.15">
      <c r="A933" s="3"/>
      <c r="B933" s="23" t="s">
        <v>5</v>
      </c>
      <c r="C933" s="4"/>
      <c r="D933" s="68">
        <f t="shared" ref="D933:H936" si="449">P933-P932</f>
        <v>0</v>
      </c>
      <c r="E933" s="69">
        <f t="shared" si="449"/>
        <v>0</v>
      </c>
      <c r="F933" s="69">
        <f t="shared" si="449"/>
        <v>0</v>
      </c>
      <c r="G933" s="70">
        <f t="shared" si="449"/>
        <v>0</v>
      </c>
      <c r="H933" s="118">
        <f t="shared" si="449"/>
        <v>0</v>
      </c>
      <c r="I933" s="71">
        <f t="shared" si="445"/>
        <v>0</v>
      </c>
      <c r="J933" s="70">
        <f t="shared" si="446"/>
        <v>0</v>
      </c>
      <c r="K933" s="72">
        <f t="shared" si="447"/>
        <v>0</v>
      </c>
      <c r="L933" s="29" t="str">
        <f t="shared" si="448"/>
        <v>-</v>
      </c>
      <c r="M933" s="43" t="s">
        <v>70</v>
      </c>
      <c r="O933" s="8" t="s">
        <v>5</v>
      </c>
      <c r="P933" s="34">
        <v>2</v>
      </c>
      <c r="Q933" s="34">
        <v>0</v>
      </c>
      <c r="R933" s="34">
        <v>0</v>
      </c>
      <c r="S933" s="34">
        <v>1</v>
      </c>
      <c r="T933" s="8">
        <v>0</v>
      </c>
      <c r="U933" s="87"/>
      <c r="V933" s="87"/>
    </row>
    <row r="934" spans="1:22" s="19" customFormat="1" x14ac:dyDescent="0.15">
      <c r="A934" s="3"/>
      <c r="B934" s="23" t="s">
        <v>6</v>
      </c>
      <c r="C934" s="4"/>
      <c r="D934" s="68">
        <f t="shared" si="449"/>
        <v>2</v>
      </c>
      <c r="E934" s="69">
        <f t="shared" si="449"/>
        <v>0</v>
      </c>
      <c r="F934" s="69">
        <f t="shared" si="449"/>
        <v>0</v>
      </c>
      <c r="G934" s="70">
        <f t="shared" si="449"/>
        <v>0</v>
      </c>
      <c r="H934" s="118">
        <f t="shared" si="449"/>
        <v>0</v>
      </c>
      <c r="I934" s="71">
        <f t="shared" si="445"/>
        <v>2</v>
      </c>
      <c r="J934" s="70">
        <f t="shared" si="446"/>
        <v>0</v>
      </c>
      <c r="K934" s="72">
        <f t="shared" si="447"/>
        <v>2</v>
      </c>
      <c r="L934" s="29">
        <f t="shared" si="448"/>
        <v>0</v>
      </c>
      <c r="M934" s="43" t="s">
        <v>70</v>
      </c>
      <c r="O934" s="8" t="s">
        <v>6</v>
      </c>
      <c r="P934" s="34">
        <v>4</v>
      </c>
      <c r="Q934" s="34">
        <v>0</v>
      </c>
      <c r="R934" s="34">
        <v>0</v>
      </c>
      <c r="S934" s="34">
        <v>1</v>
      </c>
      <c r="T934" s="8">
        <v>0</v>
      </c>
      <c r="U934" s="87"/>
      <c r="V934" s="87"/>
    </row>
    <row r="935" spans="1:22" x14ac:dyDescent="0.15">
      <c r="A935" s="3"/>
      <c r="B935" s="23" t="s">
        <v>7</v>
      </c>
      <c r="C935" s="4"/>
      <c r="D935" s="68">
        <f t="shared" si="449"/>
        <v>5</v>
      </c>
      <c r="E935" s="69">
        <f t="shared" si="449"/>
        <v>1</v>
      </c>
      <c r="F935" s="69">
        <f t="shared" si="449"/>
        <v>0</v>
      </c>
      <c r="G935" s="70">
        <f t="shared" si="449"/>
        <v>0</v>
      </c>
      <c r="H935" s="118">
        <f t="shared" si="449"/>
        <v>0</v>
      </c>
      <c r="I935" s="71">
        <f t="shared" si="445"/>
        <v>6</v>
      </c>
      <c r="J935" s="70">
        <f t="shared" si="446"/>
        <v>0</v>
      </c>
      <c r="K935" s="72">
        <f t="shared" si="447"/>
        <v>6</v>
      </c>
      <c r="L935" s="29">
        <f t="shared" si="448"/>
        <v>0</v>
      </c>
      <c r="M935" s="43" t="s">
        <v>70</v>
      </c>
      <c r="O935" s="8" t="s">
        <v>7</v>
      </c>
      <c r="P935" s="34">
        <v>9</v>
      </c>
      <c r="Q935" s="34">
        <v>1</v>
      </c>
      <c r="R935" s="34">
        <v>0</v>
      </c>
      <c r="S935" s="34">
        <v>1</v>
      </c>
      <c r="T935" s="8">
        <v>0</v>
      </c>
      <c r="U935" s="87"/>
      <c r="V935" s="87"/>
    </row>
    <row r="936" spans="1:22" x14ac:dyDescent="0.15">
      <c r="A936" s="5"/>
      <c r="B936" s="24" t="s">
        <v>8</v>
      </c>
      <c r="C936" s="7"/>
      <c r="D936" s="73">
        <f t="shared" si="449"/>
        <v>0</v>
      </c>
      <c r="E936" s="74">
        <f t="shared" si="449"/>
        <v>0</v>
      </c>
      <c r="F936" s="74">
        <f t="shared" si="449"/>
        <v>0</v>
      </c>
      <c r="G936" s="75">
        <f t="shared" si="449"/>
        <v>0</v>
      </c>
      <c r="H936" s="119">
        <f t="shared" si="449"/>
        <v>0</v>
      </c>
      <c r="I936" s="76">
        <f t="shared" si="445"/>
        <v>0</v>
      </c>
      <c r="J936" s="75">
        <f t="shared" si="446"/>
        <v>0</v>
      </c>
      <c r="K936" s="77">
        <f t="shared" si="447"/>
        <v>0</v>
      </c>
      <c r="L936" s="30" t="str">
        <f t="shared" si="448"/>
        <v>-</v>
      </c>
      <c r="M936" s="44" t="s">
        <v>70</v>
      </c>
      <c r="O936" s="8" t="s">
        <v>8</v>
      </c>
      <c r="P936" s="34">
        <v>9</v>
      </c>
      <c r="Q936" s="34">
        <v>1</v>
      </c>
      <c r="R936" s="34">
        <v>0</v>
      </c>
      <c r="S936" s="34">
        <v>1</v>
      </c>
      <c r="T936" s="8">
        <v>0</v>
      </c>
      <c r="U936" s="87"/>
      <c r="V936" s="87"/>
    </row>
    <row r="937" spans="1:22" x14ac:dyDescent="0.15">
      <c r="A937" s="17"/>
      <c r="B937" s="25" t="s">
        <v>157</v>
      </c>
      <c r="C937" s="18"/>
      <c r="D937" s="78">
        <f>SUM(D931:D936)</f>
        <v>9</v>
      </c>
      <c r="E937" s="79">
        <f>SUM(E931:E936)</f>
        <v>1</v>
      </c>
      <c r="F937" s="79">
        <f>SUM(F931:F936)</f>
        <v>0</v>
      </c>
      <c r="G937" s="80">
        <f>SUM(G931:G936)</f>
        <v>1</v>
      </c>
      <c r="H937" s="120">
        <f>SUM(H931:H936)</f>
        <v>0</v>
      </c>
      <c r="I937" s="81">
        <f t="shared" si="445"/>
        <v>10</v>
      </c>
      <c r="J937" s="80">
        <f t="shared" si="446"/>
        <v>1</v>
      </c>
      <c r="K937" s="82">
        <f t="shared" si="447"/>
        <v>11</v>
      </c>
      <c r="L937" s="31">
        <f t="shared" si="448"/>
        <v>9.1</v>
      </c>
      <c r="M937" s="45">
        <f>IF(ISERROR(ROUND(K937/$K$973*100,1)),"-",ROUND(K937/$K$973*100,1))</f>
        <v>12.6</v>
      </c>
      <c r="O937" s="35" t="s">
        <v>9</v>
      </c>
      <c r="P937" s="36">
        <v>13</v>
      </c>
      <c r="Q937" s="36">
        <v>1</v>
      </c>
      <c r="R937" s="36">
        <v>0</v>
      </c>
      <c r="S937" s="36">
        <v>1</v>
      </c>
      <c r="T937" s="36">
        <v>0</v>
      </c>
      <c r="U937" s="87"/>
      <c r="V937" s="87"/>
    </row>
    <row r="938" spans="1:22" x14ac:dyDescent="0.15">
      <c r="A938" s="1"/>
      <c r="B938" s="22" t="s">
        <v>158</v>
      </c>
      <c r="C938" s="2"/>
      <c r="D938" s="63">
        <f>P937-P936</f>
        <v>4</v>
      </c>
      <c r="E938" s="64">
        <f>Q937-Q936</f>
        <v>0</v>
      </c>
      <c r="F938" s="64">
        <f>R937-R936</f>
        <v>0</v>
      </c>
      <c r="G938" s="65">
        <f t="shared" ref="G938:H942" si="450">S937-S936</f>
        <v>0</v>
      </c>
      <c r="H938" s="117">
        <f t="shared" si="450"/>
        <v>0</v>
      </c>
      <c r="I938" s="66">
        <f t="shared" si="445"/>
        <v>4</v>
      </c>
      <c r="J938" s="65">
        <f t="shared" si="446"/>
        <v>0</v>
      </c>
      <c r="K938" s="67">
        <f t="shared" si="447"/>
        <v>4</v>
      </c>
      <c r="L938" s="28">
        <f t="shared" si="448"/>
        <v>0</v>
      </c>
      <c r="M938" s="42" t="s">
        <v>70</v>
      </c>
      <c r="O938" s="37" t="s">
        <v>10</v>
      </c>
      <c r="P938" s="38">
        <v>15</v>
      </c>
      <c r="Q938" s="38">
        <v>2</v>
      </c>
      <c r="R938" s="38">
        <v>0</v>
      </c>
      <c r="S938" s="38">
        <v>1</v>
      </c>
      <c r="T938" s="8">
        <v>0</v>
      </c>
      <c r="U938" s="87"/>
      <c r="V938" s="87"/>
    </row>
    <row r="939" spans="1:22" x14ac:dyDescent="0.15">
      <c r="A939" s="3"/>
      <c r="B939" s="23" t="s">
        <v>10</v>
      </c>
      <c r="C939" s="4"/>
      <c r="D939" s="68">
        <f t="shared" ref="D939:F943" si="451">P938-P937</f>
        <v>2</v>
      </c>
      <c r="E939" s="69">
        <f t="shared" si="451"/>
        <v>1</v>
      </c>
      <c r="F939" s="69">
        <f t="shared" si="451"/>
        <v>0</v>
      </c>
      <c r="G939" s="70">
        <f t="shared" si="450"/>
        <v>0</v>
      </c>
      <c r="H939" s="118">
        <f t="shared" si="450"/>
        <v>0</v>
      </c>
      <c r="I939" s="71">
        <f t="shared" si="445"/>
        <v>3</v>
      </c>
      <c r="J939" s="70">
        <f t="shared" si="446"/>
        <v>0</v>
      </c>
      <c r="K939" s="72">
        <f t="shared" si="447"/>
        <v>3</v>
      </c>
      <c r="L939" s="29">
        <f t="shared" si="448"/>
        <v>0</v>
      </c>
      <c r="M939" s="43" t="s">
        <v>70</v>
      </c>
      <c r="O939" s="37" t="s">
        <v>11</v>
      </c>
      <c r="P939" s="38">
        <v>16</v>
      </c>
      <c r="Q939" s="38">
        <v>3</v>
      </c>
      <c r="R939" s="38">
        <v>0</v>
      </c>
      <c r="S939" s="38">
        <v>1</v>
      </c>
      <c r="T939" s="8">
        <v>0</v>
      </c>
      <c r="U939" s="87"/>
      <c r="V939" s="87"/>
    </row>
    <row r="940" spans="1:22" x14ac:dyDescent="0.15">
      <c r="A940" s="3"/>
      <c r="B940" s="23" t="s">
        <v>11</v>
      </c>
      <c r="C940" s="4"/>
      <c r="D940" s="68">
        <f t="shared" si="451"/>
        <v>1</v>
      </c>
      <c r="E940" s="69">
        <f t="shared" si="451"/>
        <v>1</v>
      </c>
      <c r="F940" s="69">
        <f t="shared" si="451"/>
        <v>0</v>
      </c>
      <c r="G940" s="70">
        <f t="shared" si="450"/>
        <v>0</v>
      </c>
      <c r="H940" s="118">
        <f t="shared" si="450"/>
        <v>0</v>
      </c>
      <c r="I940" s="71">
        <f>SUM(D940:E940)</f>
        <v>2</v>
      </c>
      <c r="J940" s="70">
        <f t="shared" si="446"/>
        <v>0</v>
      </c>
      <c r="K940" s="72">
        <f t="shared" si="447"/>
        <v>2</v>
      </c>
      <c r="L940" s="29">
        <f t="shared" si="448"/>
        <v>0</v>
      </c>
      <c r="M940" s="43" t="s">
        <v>70</v>
      </c>
      <c r="O940" s="37" t="s">
        <v>12</v>
      </c>
      <c r="P940" s="38">
        <v>18</v>
      </c>
      <c r="Q940" s="38">
        <v>3</v>
      </c>
      <c r="R940" s="38">
        <v>0</v>
      </c>
      <c r="S940" s="38">
        <v>1</v>
      </c>
      <c r="T940" s="8">
        <v>0</v>
      </c>
      <c r="U940" s="87"/>
      <c r="V940" s="87"/>
    </row>
    <row r="941" spans="1:22" s="19" customFormat="1" x14ac:dyDescent="0.15">
      <c r="A941" s="3"/>
      <c r="B941" s="23" t="s">
        <v>12</v>
      </c>
      <c r="C941" s="4"/>
      <c r="D941" s="68">
        <f t="shared" si="451"/>
        <v>2</v>
      </c>
      <c r="E941" s="69">
        <f t="shared" si="451"/>
        <v>0</v>
      </c>
      <c r="F941" s="69">
        <f t="shared" si="451"/>
        <v>0</v>
      </c>
      <c r="G941" s="70">
        <f t="shared" si="450"/>
        <v>0</v>
      </c>
      <c r="H941" s="118">
        <f t="shared" si="450"/>
        <v>0</v>
      </c>
      <c r="I941" s="71">
        <f t="shared" ref="I941:I943" si="452">SUM(D941:E941)</f>
        <v>2</v>
      </c>
      <c r="J941" s="70">
        <f t="shared" si="446"/>
        <v>0</v>
      </c>
      <c r="K941" s="72">
        <f t="shared" si="447"/>
        <v>2</v>
      </c>
      <c r="L941" s="29">
        <f t="shared" si="448"/>
        <v>0</v>
      </c>
      <c r="M941" s="43" t="s">
        <v>70</v>
      </c>
      <c r="O941" s="37" t="s">
        <v>13</v>
      </c>
      <c r="P941" s="38">
        <v>20</v>
      </c>
      <c r="Q941" s="38">
        <v>3</v>
      </c>
      <c r="R941" s="38">
        <v>0</v>
      </c>
      <c r="S941" s="38">
        <v>1</v>
      </c>
      <c r="T941" s="8">
        <v>0</v>
      </c>
      <c r="U941" s="87"/>
      <c r="V941" s="87"/>
    </row>
    <row r="942" spans="1:22" x14ac:dyDescent="0.15">
      <c r="A942" s="3"/>
      <c r="B942" s="23" t="s">
        <v>13</v>
      </c>
      <c r="C942" s="4"/>
      <c r="D942" s="68">
        <f t="shared" si="451"/>
        <v>2</v>
      </c>
      <c r="E942" s="69">
        <f t="shared" si="451"/>
        <v>0</v>
      </c>
      <c r="F942" s="69">
        <f t="shared" si="451"/>
        <v>0</v>
      </c>
      <c r="G942" s="70">
        <f t="shared" si="450"/>
        <v>0</v>
      </c>
      <c r="H942" s="118">
        <f t="shared" si="450"/>
        <v>0</v>
      </c>
      <c r="I942" s="71">
        <f t="shared" si="452"/>
        <v>2</v>
      </c>
      <c r="J942" s="70">
        <f t="shared" si="446"/>
        <v>0</v>
      </c>
      <c r="K942" s="72">
        <f t="shared" si="447"/>
        <v>2</v>
      </c>
      <c r="L942" s="29">
        <f t="shared" si="448"/>
        <v>0</v>
      </c>
      <c r="M942" s="43" t="s">
        <v>70</v>
      </c>
      <c r="O942" s="39" t="s">
        <v>14</v>
      </c>
      <c r="P942" s="40">
        <v>22</v>
      </c>
      <c r="Q942" s="40">
        <v>3</v>
      </c>
      <c r="R942" s="40">
        <v>0</v>
      </c>
      <c r="S942" s="40">
        <v>1</v>
      </c>
      <c r="T942" s="8">
        <v>0</v>
      </c>
      <c r="U942" s="87"/>
      <c r="V942" s="87"/>
    </row>
    <row r="943" spans="1:22" x14ac:dyDescent="0.15">
      <c r="A943" s="5"/>
      <c r="B943" s="24" t="s">
        <v>14</v>
      </c>
      <c r="C943" s="7"/>
      <c r="D943" s="73">
        <f t="shared" si="451"/>
        <v>2</v>
      </c>
      <c r="E943" s="74">
        <f t="shared" si="451"/>
        <v>0</v>
      </c>
      <c r="F943" s="74">
        <f t="shared" si="451"/>
        <v>0</v>
      </c>
      <c r="G943" s="75">
        <f>S942-S941</f>
        <v>0</v>
      </c>
      <c r="H943" s="119">
        <f>T942-T941</f>
        <v>0</v>
      </c>
      <c r="I943" s="76">
        <f t="shared" si="452"/>
        <v>2</v>
      </c>
      <c r="J943" s="75">
        <f t="shared" si="446"/>
        <v>0</v>
      </c>
      <c r="K943" s="77">
        <f t="shared" si="447"/>
        <v>2</v>
      </c>
      <c r="L943" s="30">
        <f t="shared" si="448"/>
        <v>0</v>
      </c>
      <c r="M943" s="44" t="s">
        <v>70</v>
      </c>
      <c r="O943" s="35" t="s">
        <v>15</v>
      </c>
      <c r="P943" s="36">
        <v>23</v>
      </c>
      <c r="Q943" s="36">
        <v>3</v>
      </c>
      <c r="R943" s="36">
        <v>0</v>
      </c>
      <c r="S943" s="36">
        <v>1</v>
      </c>
      <c r="T943" s="36">
        <v>0</v>
      </c>
      <c r="U943" s="87"/>
      <c r="V943" s="87"/>
    </row>
    <row r="944" spans="1:22" x14ac:dyDescent="0.15">
      <c r="A944" s="17"/>
      <c r="B944" s="25" t="s">
        <v>159</v>
      </c>
      <c r="C944" s="18"/>
      <c r="D944" s="78">
        <f>SUM(D938:D943)</f>
        <v>13</v>
      </c>
      <c r="E944" s="79">
        <f>SUM(E938:E943)</f>
        <v>2</v>
      </c>
      <c r="F944" s="79">
        <f>SUM(F938:F943)</f>
        <v>0</v>
      </c>
      <c r="G944" s="80">
        <f>SUM(G938:G943)</f>
        <v>0</v>
      </c>
      <c r="H944" s="120">
        <f>SUM(H938:H943)</f>
        <v>0</v>
      </c>
      <c r="I944" s="81">
        <f>SUM(D944:E944)</f>
        <v>15</v>
      </c>
      <c r="J944" s="80">
        <f>SUM(F944:G944)</f>
        <v>0</v>
      </c>
      <c r="K944" s="82">
        <f t="shared" si="447"/>
        <v>15</v>
      </c>
      <c r="L944" s="31">
        <f t="shared" si="448"/>
        <v>0</v>
      </c>
      <c r="M944" s="45">
        <f>IF(ISERROR(ROUND(K944/$K$973*100,1)),"-",ROUND(K944/$K$973*100,1))</f>
        <v>17.2</v>
      </c>
      <c r="O944" s="37" t="s">
        <v>16</v>
      </c>
      <c r="P944" s="38">
        <v>28</v>
      </c>
      <c r="Q944" s="38">
        <v>4</v>
      </c>
      <c r="R944" s="38">
        <v>0</v>
      </c>
      <c r="S944" s="38">
        <v>1</v>
      </c>
      <c r="T944" s="8">
        <v>0</v>
      </c>
      <c r="U944" s="87"/>
      <c r="V944" s="87"/>
    </row>
    <row r="945" spans="1:22" x14ac:dyDescent="0.15">
      <c r="A945" s="1"/>
      <c r="B945" s="22" t="s">
        <v>15</v>
      </c>
      <c r="C945" s="2"/>
      <c r="D945" s="63">
        <f>P943-P942</f>
        <v>1</v>
      </c>
      <c r="E945" s="64">
        <f>Q943-Q942</f>
        <v>0</v>
      </c>
      <c r="F945" s="64">
        <f>R943-R942</f>
        <v>0</v>
      </c>
      <c r="G945" s="65">
        <f t="shared" ref="G945:H950" si="453">S943-S942</f>
        <v>0</v>
      </c>
      <c r="H945" s="117">
        <f t="shared" si="453"/>
        <v>0</v>
      </c>
      <c r="I945" s="66">
        <f>SUM(D945:E945)</f>
        <v>1</v>
      </c>
      <c r="J945" s="65">
        <f>SUM(F945:G945)</f>
        <v>0</v>
      </c>
      <c r="K945" s="67">
        <f t="shared" si="447"/>
        <v>1</v>
      </c>
      <c r="L945" s="28">
        <f t="shared" si="448"/>
        <v>0</v>
      </c>
      <c r="M945" s="42" t="s">
        <v>70</v>
      </c>
      <c r="O945" s="37" t="s">
        <v>17</v>
      </c>
      <c r="P945" s="38">
        <v>30</v>
      </c>
      <c r="Q945" s="38">
        <v>7</v>
      </c>
      <c r="R945" s="38">
        <v>0</v>
      </c>
      <c r="S945" s="38">
        <v>1</v>
      </c>
      <c r="T945" s="8">
        <v>0</v>
      </c>
      <c r="U945" s="87"/>
      <c r="V945" s="87"/>
    </row>
    <row r="946" spans="1:22" x14ac:dyDescent="0.15">
      <c r="A946" s="3"/>
      <c r="B946" s="23" t="s">
        <v>16</v>
      </c>
      <c r="C946" s="4"/>
      <c r="D946" s="68">
        <f t="shared" ref="D946:F950" si="454">P944-P943</f>
        <v>5</v>
      </c>
      <c r="E946" s="69">
        <f t="shared" si="454"/>
        <v>1</v>
      </c>
      <c r="F946" s="69">
        <f t="shared" si="454"/>
        <v>0</v>
      </c>
      <c r="G946" s="70">
        <f t="shared" si="453"/>
        <v>0</v>
      </c>
      <c r="H946" s="118">
        <f t="shared" si="453"/>
        <v>0</v>
      </c>
      <c r="I946" s="71">
        <f t="shared" ref="I946" si="455">SUM(D946:E946)</f>
        <v>6</v>
      </c>
      <c r="J946" s="70">
        <f t="shared" ref="J946:J950" si="456">SUM(F946:G946)</f>
        <v>0</v>
      </c>
      <c r="K946" s="72">
        <f t="shared" si="447"/>
        <v>6</v>
      </c>
      <c r="L946" s="29">
        <f t="shared" si="448"/>
        <v>0</v>
      </c>
      <c r="M946" s="43" t="s">
        <v>70</v>
      </c>
      <c r="O946" s="37" t="s">
        <v>18</v>
      </c>
      <c r="P946" s="38">
        <v>30</v>
      </c>
      <c r="Q946" s="38">
        <v>7</v>
      </c>
      <c r="R946" s="38">
        <v>0</v>
      </c>
      <c r="S946" s="38">
        <v>1</v>
      </c>
      <c r="T946" s="8">
        <v>1</v>
      </c>
      <c r="U946" s="87"/>
      <c r="V946" s="87"/>
    </row>
    <row r="947" spans="1:22" x14ac:dyDescent="0.15">
      <c r="A947" s="3"/>
      <c r="B947" s="23" t="s">
        <v>17</v>
      </c>
      <c r="C947" s="4"/>
      <c r="D947" s="68">
        <f t="shared" si="454"/>
        <v>2</v>
      </c>
      <c r="E947" s="69">
        <f t="shared" si="454"/>
        <v>3</v>
      </c>
      <c r="F947" s="69">
        <f t="shared" si="454"/>
        <v>0</v>
      </c>
      <c r="G947" s="70">
        <f t="shared" si="453"/>
        <v>0</v>
      </c>
      <c r="H947" s="118">
        <f t="shared" si="453"/>
        <v>0</v>
      </c>
      <c r="I947" s="71">
        <f>SUM(D947:E947)</f>
        <v>5</v>
      </c>
      <c r="J947" s="70">
        <f t="shared" si="456"/>
        <v>0</v>
      </c>
      <c r="K947" s="72">
        <f t="shared" si="447"/>
        <v>5</v>
      </c>
      <c r="L947" s="29">
        <f t="shared" si="448"/>
        <v>0</v>
      </c>
      <c r="M947" s="43" t="s">
        <v>70</v>
      </c>
      <c r="O947" s="37" t="s">
        <v>19</v>
      </c>
      <c r="P947" s="38">
        <v>31</v>
      </c>
      <c r="Q947" s="38">
        <v>9</v>
      </c>
      <c r="R947" s="38">
        <v>0</v>
      </c>
      <c r="S947" s="38">
        <v>1</v>
      </c>
      <c r="T947" s="8">
        <v>1</v>
      </c>
      <c r="U947" s="87"/>
      <c r="V947" s="87"/>
    </row>
    <row r="948" spans="1:22" s="19" customFormat="1" x14ac:dyDescent="0.15">
      <c r="A948" s="3"/>
      <c r="B948" s="23" t="s">
        <v>18</v>
      </c>
      <c r="C948" s="4"/>
      <c r="D948" s="68">
        <f t="shared" si="454"/>
        <v>0</v>
      </c>
      <c r="E948" s="69">
        <f t="shared" si="454"/>
        <v>0</v>
      </c>
      <c r="F948" s="69">
        <f t="shared" si="454"/>
        <v>0</v>
      </c>
      <c r="G948" s="70">
        <f t="shared" si="453"/>
        <v>0</v>
      </c>
      <c r="H948" s="118">
        <f t="shared" si="453"/>
        <v>1</v>
      </c>
      <c r="I948" s="71">
        <f t="shared" ref="I948:I950" si="457">SUM(D948:E948)</f>
        <v>0</v>
      </c>
      <c r="J948" s="70">
        <f t="shared" si="456"/>
        <v>0</v>
      </c>
      <c r="K948" s="72">
        <f t="shared" si="447"/>
        <v>1</v>
      </c>
      <c r="L948" s="29">
        <f t="shared" si="448"/>
        <v>0</v>
      </c>
      <c r="M948" s="43" t="s">
        <v>70</v>
      </c>
      <c r="O948" s="39" t="s">
        <v>20</v>
      </c>
      <c r="P948" s="40">
        <v>32</v>
      </c>
      <c r="Q948" s="40">
        <v>11</v>
      </c>
      <c r="R948" s="40">
        <v>0</v>
      </c>
      <c r="S948" s="40">
        <v>1</v>
      </c>
      <c r="T948" s="8">
        <v>1</v>
      </c>
      <c r="U948" s="87"/>
      <c r="V948" s="87"/>
    </row>
    <row r="949" spans="1:22" x14ac:dyDescent="0.15">
      <c r="A949" s="3"/>
      <c r="B949" s="23" t="s">
        <v>19</v>
      </c>
      <c r="C949" s="4"/>
      <c r="D949" s="68">
        <f t="shared" si="454"/>
        <v>1</v>
      </c>
      <c r="E949" s="69">
        <f t="shared" si="454"/>
        <v>2</v>
      </c>
      <c r="F949" s="69">
        <f t="shared" si="454"/>
        <v>0</v>
      </c>
      <c r="G949" s="70">
        <f t="shared" si="453"/>
        <v>0</v>
      </c>
      <c r="H949" s="118">
        <f t="shared" si="453"/>
        <v>0</v>
      </c>
      <c r="I949" s="71">
        <f t="shared" si="457"/>
        <v>3</v>
      </c>
      <c r="J949" s="70">
        <f t="shared" si="456"/>
        <v>0</v>
      </c>
      <c r="K949" s="72">
        <f t="shared" si="447"/>
        <v>3</v>
      </c>
      <c r="L949" s="29">
        <f t="shared" si="448"/>
        <v>0</v>
      </c>
      <c r="M949" s="43" t="s">
        <v>70</v>
      </c>
      <c r="O949" s="35" t="s">
        <v>55</v>
      </c>
      <c r="P949" s="36">
        <v>0</v>
      </c>
      <c r="Q949" s="36">
        <v>0</v>
      </c>
      <c r="R949" s="36">
        <v>0</v>
      </c>
      <c r="S949" s="36">
        <v>0</v>
      </c>
      <c r="T949" s="36">
        <v>0</v>
      </c>
      <c r="U949" s="87"/>
      <c r="V949" s="87"/>
    </row>
    <row r="950" spans="1:22" x14ac:dyDescent="0.15">
      <c r="A950" s="5"/>
      <c r="B950" s="24" t="s">
        <v>20</v>
      </c>
      <c r="C950" s="7"/>
      <c r="D950" s="73">
        <f t="shared" si="454"/>
        <v>1</v>
      </c>
      <c r="E950" s="74">
        <f t="shared" si="454"/>
        <v>2</v>
      </c>
      <c r="F950" s="74">
        <f t="shared" si="454"/>
        <v>0</v>
      </c>
      <c r="G950" s="75">
        <f t="shared" si="453"/>
        <v>0</v>
      </c>
      <c r="H950" s="119">
        <f t="shared" si="453"/>
        <v>0</v>
      </c>
      <c r="I950" s="76">
        <f t="shared" si="457"/>
        <v>3</v>
      </c>
      <c r="J950" s="75">
        <f t="shared" si="456"/>
        <v>0</v>
      </c>
      <c r="K950" s="77">
        <f t="shared" si="447"/>
        <v>3</v>
      </c>
      <c r="L950" s="30">
        <f t="shared" si="448"/>
        <v>0</v>
      </c>
      <c r="M950" s="44" t="s">
        <v>70</v>
      </c>
      <c r="O950" s="37" t="s">
        <v>21</v>
      </c>
      <c r="P950" s="38">
        <v>2</v>
      </c>
      <c r="Q950" s="38">
        <v>0</v>
      </c>
      <c r="R950" s="38">
        <v>0</v>
      </c>
      <c r="S950" s="38">
        <v>0</v>
      </c>
      <c r="T950" s="8">
        <v>0</v>
      </c>
      <c r="U950" s="87"/>
      <c r="V950" s="87"/>
    </row>
    <row r="951" spans="1:22" x14ac:dyDescent="0.15">
      <c r="A951" s="17"/>
      <c r="B951" s="25" t="s">
        <v>160</v>
      </c>
      <c r="C951" s="18"/>
      <c r="D951" s="78">
        <f>SUM(D945:D950)</f>
        <v>10</v>
      </c>
      <c r="E951" s="79">
        <f>SUM(E945:E950)</f>
        <v>8</v>
      </c>
      <c r="F951" s="79">
        <f>SUM(F945:F950)</f>
        <v>0</v>
      </c>
      <c r="G951" s="80">
        <f>SUM(G945:G950)</f>
        <v>0</v>
      </c>
      <c r="H951" s="120">
        <f>SUM(H945:H950)</f>
        <v>1</v>
      </c>
      <c r="I951" s="81">
        <f>SUM(D951:E951)</f>
        <v>18</v>
      </c>
      <c r="J951" s="80">
        <f>SUM(F951:G951)</f>
        <v>0</v>
      </c>
      <c r="K951" s="82">
        <f t="shared" si="447"/>
        <v>19</v>
      </c>
      <c r="L951" s="31">
        <f t="shared" si="448"/>
        <v>0</v>
      </c>
      <c r="M951" s="45">
        <f>IF(ISERROR(ROUND(K951/$K$973*100,1)),"-",ROUND(K951/$K$973*100,1))</f>
        <v>21.8</v>
      </c>
      <c r="O951" s="37" t="s">
        <v>22</v>
      </c>
      <c r="P951" s="38">
        <v>5</v>
      </c>
      <c r="Q951" s="38">
        <v>0</v>
      </c>
      <c r="R951" s="38">
        <v>0</v>
      </c>
      <c r="S951" s="38">
        <v>0</v>
      </c>
      <c r="T951" s="8">
        <v>0</v>
      </c>
      <c r="U951" s="87"/>
      <c r="V951" s="87"/>
    </row>
    <row r="952" spans="1:22" x14ac:dyDescent="0.15">
      <c r="A952" s="1"/>
      <c r="B952" s="22" t="s">
        <v>55</v>
      </c>
      <c r="C952" s="2"/>
      <c r="D952" s="63">
        <f>P949</f>
        <v>0</v>
      </c>
      <c r="E952" s="64">
        <f>Q949</f>
        <v>0</v>
      </c>
      <c r="F952" s="64">
        <f>R949</f>
        <v>0</v>
      </c>
      <c r="G952" s="65">
        <f>S949</f>
        <v>0</v>
      </c>
      <c r="H952" s="117">
        <f>T949</f>
        <v>0</v>
      </c>
      <c r="I952" s="66">
        <f>SUM(D952:E952)</f>
        <v>0</v>
      </c>
      <c r="J952" s="65">
        <f>SUM(F952:G952)</f>
        <v>0</v>
      </c>
      <c r="K952" s="67">
        <f t="shared" si="447"/>
        <v>0</v>
      </c>
      <c r="L952" s="28" t="str">
        <f t="shared" si="448"/>
        <v>-</v>
      </c>
      <c r="M952" s="42" t="s">
        <v>70</v>
      </c>
      <c r="O952" s="37" t="s">
        <v>23</v>
      </c>
      <c r="P952" s="38">
        <v>8</v>
      </c>
      <c r="Q952" s="38">
        <v>1</v>
      </c>
      <c r="R952" s="38">
        <v>0</v>
      </c>
      <c r="S952" s="38">
        <v>0</v>
      </c>
      <c r="T952" s="8">
        <v>0</v>
      </c>
      <c r="U952" s="87"/>
      <c r="V952" s="87"/>
    </row>
    <row r="953" spans="1:22" s="19" customFormat="1" x14ac:dyDescent="0.15">
      <c r="A953" s="3"/>
      <c r="B953" s="23" t="s">
        <v>56</v>
      </c>
      <c r="C953" s="4"/>
      <c r="D953" s="68">
        <f t="shared" ref="D953:H957" si="458">P950-P949</f>
        <v>2</v>
      </c>
      <c r="E953" s="69">
        <f t="shared" si="458"/>
        <v>0</v>
      </c>
      <c r="F953" s="69">
        <f t="shared" si="458"/>
        <v>0</v>
      </c>
      <c r="G953" s="70">
        <f t="shared" si="458"/>
        <v>0</v>
      </c>
      <c r="H953" s="118">
        <f t="shared" si="458"/>
        <v>0</v>
      </c>
      <c r="I953" s="71">
        <f t="shared" ref="I953" si="459">SUM(D953:E953)</f>
        <v>2</v>
      </c>
      <c r="J953" s="70">
        <f t="shared" ref="J953:J957" si="460">SUM(F953:G953)</f>
        <v>0</v>
      </c>
      <c r="K953" s="72">
        <f t="shared" si="447"/>
        <v>2</v>
      </c>
      <c r="L953" s="29">
        <f t="shared" si="448"/>
        <v>0</v>
      </c>
      <c r="M953" s="43" t="s">
        <v>70</v>
      </c>
      <c r="O953" s="37" t="s">
        <v>24</v>
      </c>
      <c r="P953" s="38">
        <v>8</v>
      </c>
      <c r="Q953" s="38">
        <v>5</v>
      </c>
      <c r="R953" s="38">
        <v>0</v>
      </c>
      <c r="S953" s="38">
        <v>0</v>
      </c>
      <c r="T953" s="8">
        <v>0</v>
      </c>
      <c r="U953" s="87"/>
      <c r="V953" s="87"/>
    </row>
    <row r="954" spans="1:22" x14ac:dyDescent="0.15">
      <c r="A954" s="3"/>
      <c r="B954" s="23" t="s">
        <v>57</v>
      </c>
      <c r="C954" s="4"/>
      <c r="D954" s="68">
        <f t="shared" si="458"/>
        <v>3</v>
      </c>
      <c r="E954" s="69">
        <f t="shared" si="458"/>
        <v>0</v>
      </c>
      <c r="F954" s="69">
        <f t="shared" si="458"/>
        <v>0</v>
      </c>
      <c r="G954" s="70">
        <f t="shared" si="458"/>
        <v>0</v>
      </c>
      <c r="H954" s="118">
        <f t="shared" si="458"/>
        <v>0</v>
      </c>
      <c r="I954" s="71">
        <f>SUM(D954:E954)</f>
        <v>3</v>
      </c>
      <c r="J954" s="70">
        <f t="shared" si="460"/>
        <v>0</v>
      </c>
      <c r="K954" s="72">
        <f t="shared" si="447"/>
        <v>3</v>
      </c>
      <c r="L954" s="29">
        <f t="shared" si="448"/>
        <v>0</v>
      </c>
      <c r="M954" s="43" t="s">
        <v>70</v>
      </c>
      <c r="O954" s="39" t="s">
        <v>25</v>
      </c>
      <c r="P954" s="40">
        <v>9</v>
      </c>
      <c r="Q954" s="40">
        <v>5</v>
      </c>
      <c r="R954" s="40">
        <v>0</v>
      </c>
      <c r="S954" s="40">
        <v>0</v>
      </c>
      <c r="T954" s="8">
        <v>0</v>
      </c>
      <c r="U954" s="87"/>
      <c r="V954" s="87"/>
    </row>
    <row r="955" spans="1:22" x14ac:dyDescent="0.15">
      <c r="A955" s="3"/>
      <c r="B955" s="23" t="s">
        <v>58</v>
      </c>
      <c r="C955" s="4"/>
      <c r="D955" s="68">
        <f t="shared" si="458"/>
        <v>3</v>
      </c>
      <c r="E955" s="69">
        <f t="shared" si="458"/>
        <v>1</v>
      </c>
      <c r="F955" s="69">
        <f t="shared" si="458"/>
        <v>0</v>
      </c>
      <c r="G955" s="70">
        <f t="shared" si="458"/>
        <v>0</v>
      </c>
      <c r="H955" s="118">
        <f t="shared" si="458"/>
        <v>0</v>
      </c>
      <c r="I955" s="71">
        <f t="shared" ref="I955:I957" si="461">SUM(D955:E955)</f>
        <v>4</v>
      </c>
      <c r="J955" s="70">
        <f t="shared" si="460"/>
        <v>0</v>
      </c>
      <c r="K955" s="72">
        <f t="shared" si="447"/>
        <v>4</v>
      </c>
      <c r="L955" s="29">
        <f t="shared" si="448"/>
        <v>0</v>
      </c>
      <c r="M955" s="43" t="s">
        <v>70</v>
      </c>
      <c r="O955" s="35" t="s">
        <v>27</v>
      </c>
      <c r="P955" s="36">
        <v>11</v>
      </c>
      <c r="Q955" s="36">
        <v>5</v>
      </c>
      <c r="R955" s="36">
        <v>0</v>
      </c>
      <c r="S955" s="36">
        <v>0</v>
      </c>
      <c r="T955" s="36">
        <v>1</v>
      </c>
      <c r="U955" s="87"/>
      <c r="V955" s="87"/>
    </row>
    <row r="956" spans="1:22" x14ac:dyDescent="0.15">
      <c r="A956" s="3"/>
      <c r="B956" s="23" t="s">
        <v>59</v>
      </c>
      <c r="C956" s="4"/>
      <c r="D956" s="68">
        <f t="shared" si="458"/>
        <v>0</v>
      </c>
      <c r="E956" s="69">
        <f t="shared" si="458"/>
        <v>4</v>
      </c>
      <c r="F956" s="69">
        <f t="shared" si="458"/>
        <v>0</v>
      </c>
      <c r="G956" s="70">
        <f t="shared" si="458"/>
        <v>0</v>
      </c>
      <c r="H956" s="118">
        <f t="shared" si="458"/>
        <v>0</v>
      </c>
      <c r="I956" s="71">
        <f t="shared" si="461"/>
        <v>4</v>
      </c>
      <c r="J956" s="70">
        <f t="shared" si="460"/>
        <v>0</v>
      </c>
      <c r="K956" s="72">
        <f t="shared" si="447"/>
        <v>4</v>
      </c>
      <c r="L956" s="29">
        <f t="shared" si="448"/>
        <v>0</v>
      </c>
      <c r="M956" s="43" t="s">
        <v>70</v>
      </c>
      <c r="O956" s="37" t="s">
        <v>28</v>
      </c>
      <c r="P956" s="38">
        <v>13</v>
      </c>
      <c r="Q956" s="38">
        <v>7</v>
      </c>
      <c r="R956" s="38">
        <v>0</v>
      </c>
      <c r="S956" s="38">
        <v>0</v>
      </c>
      <c r="T956" s="8">
        <v>1</v>
      </c>
      <c r="U956" s="87"/>
      <c r="V956" s="87"/>
    </row>
    <row r="957" spans="1:22" x14ac:dyDescent="0.15">
      <c r="A957" s="5"/>
      <c r="B957" s="24" t="s">
        <v>26</v>
      </c>
      <c r="C957" s="7"/>
      <c r="D957" s="73">
        <f t="shared" si="458"/>
        <v>1</v>
      </c>
      <c r="E957" s="74">
        <f t="shared" si="458"/>
        <v>0</v>
      </c>
      <c r="F957" s="74">
        <f t="shared" si="458"/>
        <v>0</v>
      </c>
      <c r="G957" s="75">
        <f t="shared" si="458"/>
        <v>0</v>
      </c>
      <c r="H957" s="119">
        <f t="shared" si="458"/>
        <v>0</v>
      </c>
      <c r="I957" s="76">
        <f t="shared" si="461"/>
        <v>1</v>
      </c>
      <c r="J957" s="75">
        <f t="shared" si="460"/>
        <v>0</v>
      </c>
      <c r="K957" s="77">
        <f t="shared" si="447"/>
        <v>1</v>
      </c>
      <c r="L957" s="30">
        <f t="shared" si="448"/>
        <v>0</v>
      </c>
      <c r="M957" s="44" t="s">
        <v>70</v>
      </c>
      <c r="O957" s="37" t="s">
        <v>29</v>
      </c>
      <c r="P957" s="38">
        <v>14</v>
      </c>
      <c r="Q957" s="38">
        <v>7</v>
      </c>
      <c r="R957" s="38">
        <v>0</v>
      </c>
      <c r="S957" s="38">
        <v>0</v>
      </c>
      <c r="T957" s="8">
        <v>1</v>
      </c>
      <c r="U957" s="87"/>
      <c r="V957" s="87"/>
    </row>
    <row r="958" spans="1:22" x14ac:dyDescent="0.15">
      <c r="A958" s="17"/>
      <c r="B958" s="25" t="s">
        <v>113</v>
      </c>
      <c r="C958" s="18"/>
      <c r="D958" s="78">
        <f>SUM(D952:D957)</f>
        <v>9</v>
      </c>
      <c r="E958" s="79">
        <f>SUM(E952:E957)</f>
        <v>5</v>
      </c>
      <c r="F958" s="79">
        <f>SUM(F952:F957)</f>
        <v>0</v>
      </c>
      <c r="G958" s="80">
        <f>SUM(G952:G957)</f>
        <v>0</v>
      </c>
      <c r="H958" s="120">
        <f>SUM(H952:H957)</f>
        <v>0</v>
      </c>
      <c r="I958" s="81">
        <f>SUM(D958:E958)</f>
        <v>14</v>
      </c>
      <c r="J958" s="80">
        <f>SUM(F958:G958)</f>
        <v>0</v>
      </c>
      <c r="K958" s="82">
        <f t="shared" si="447"/>
        <v>14</v>
      </c>
      <c r="L958" s="31">
        <f t="shared" si="448"/>
        <v>0</v>
      </c>
      <c r="M958" s="45">
        <f>IF(ISERROR(ROUND(K958/$K$973*100,1)),"-",ROUND(K958/$K$973*100,1))</f>
        <v>16.100000000000001</v>
      </c>
      <c r="O958" s="37" t="s">
        <v>30</v>
      </c>
      <c r="P958" s="38">
        <v>14</v>
      </c>
      <c r="Q958" s="38">
        <v>8</v>
      </c>
      <c r="R958" s="38">
        <v>0</v>
      </c>
      <c r="S958" s="38">
        <v>0</v>
      </c>
      <c r="T958" s="8">
        <v>1</v>
      </c>
    </row>
    <row r="959" spans="1:22" x14ac:dyDescent="0.15">
      <c r="A959" s="1"/>
      <c r="B959" s="22" t="s">
        <v>60</v>
      </c>
      <c r="C959" s="2"/>
      <c r="D959" s="63">
        <f>P955-P954</f>
        <v>2</v>
      </c>
      <c r="E959" s="64">
        <f>Q955-Q954</f>
        <v>0</v>
      </c>
      <c r="F959" s="64">
        <f>R955-R954</f>
        <v>0</v>
      </c>
      <c r="G959" s="65">
        <f>S955-S954</f>
        <v>0</v>
      </c>
      <c r="H959" s="117">
        <f>T955-T954</f>
        <v>1</v>
      </c>
      <c r="I959" s="66">
        <f>SUM(D959:E959)</f>
        <v>2</v>
      </c>
      <c r="J959" s="65">
        <f>SUM(F959:G959)</f>
        <v>0</v>
      </c>
      <c r="K959" s="67">
        <f t="shared" si="447"/>
        <v>3</v>
      </c>
      <c r="L959" s="28">
        <f t="shared" si="448"/>
        <v>0</v>
      </c>
      <c r="M959" s="42" t="s">
        <v>70</v>
      </c>
      <c r="O959" s="37" t="s">
        <v>31</v>
      </c>
      <c r="P959" s="38">
        <v>14</v>
      </c>
      <c r="Q959" s="38">
        <v>8</v>
      </c>
      <c r="R959" s="38">
        <v>0</v>
      </c>
      <c r="S959" s="38">
        <v>0</v>
      </c>
      <c r="T959" s="8">
        <v>1</v>
      </c>
    </row>
    <row r="960" spans="1:22" s="19" customFormat="1" x14ac:dyDescent="0.15">
      <c r="A960" s="3"/>
      <c r="B960" s="23" t="s">
        <v>61</v>
      </c>
      <c r="C960" s="4"/>
      <c r="D960" s="68">
        <f t="shared" ref="D960:H964" si="462">P956-P955</f>
        <v>2</v>
      </c>
      <c r="E960" s="69">
        <f t="shared" si="462"/>
        <v>2</v>
      </c>
      <c r="F960" s="69">
        <f t="shared" si="462"/>
        <v>0</v>
      </c>
      <c r="G960" s="70">
        <f t="shared" si="462"/>
        <v>0</v>
      </c>
      <c r="H960" s="118">
        <f t="shared" si="462"/>
        <v>0</v>
      </c>
      <c r="I960" s="71">
        <f t="shared" ref="I960" si="463">SUM(D960:E960)</f>
        <v>4</v>
      </c>
      <c r="J960" s="70">
        <f t="shared" ref="J960:J964" si="464">SUM(F960:G960)</f>
        <v>0</v>
      </c>
      <c r="K960" s="72">
        <f t="shared" si="447"/>
        <v>4</v>
      </c>
      <c r="L960" s="29">
        <f t="shared" si="448"/>
        <v>0</v>
      </c>
      <c r="M960" s="43" t="s">
        <v>70</v>
      </c>
      <c r="O960" s="39" t="s">
        <v>32</v>
      </c>
      <c r="P960" s="40">
        <v>16</v>
      </c>
      <c r="Q960" s="40">
        <v>9</v>
      </c>
      <c r="R960" s="40">
        <v>0</v>
      </c>
      <c r="S960" s="40">
        <v>0</v>
      </c>
      <c r="T960" s="8">
        <v>1</v>
      </c>
      <c r="U960" s="8"/>
    </row>
    <row r="961" spans="1:24" x14ac:dyDescent="0.15">
      <c r="A961" s="3"/>
      <c r="B961" s="23" t="s">
        <v>62</v>
      </c>
      <c r="C961" s="4"/>
      <c r="D961" s="68">
        <f t="shared" si="462"/>
        <v>1</v>
      </c>
      <c r="E961" s="69">
        <f t="shared" si="462"/>
        <v>0</v>
      </c>
      <c r="F961" s="69">
        <f t="shared" si="462"/>
        <v>0</v>
      </c>
      <c r="G961" s="70">
        <f t="shared" si="462"/>
        <v>0</v>
      </c>
      <c r="H961" s="118">
        <f t="shared" si="462"/>
        <v>0</v>
      </c>
      <c r="I961" s="71">
        <f>SUM(D961:E961)</f>
        <v>1</v>
      </c>
      <c r="J961" s="70">
        <f t="shared" si="464"/>
        <v>0</v>
      </c>
      <c r="K961" s="72">
        <f t="shared" si="447"/>
        <v>1</v>
      </c>
      <c r="L961" s="29">
        <f t="shared" si="448"/>
        <v>0</v>
      </c>
      <c r="M961" s="43" t="s">
        <v>70</v>
      </c>
      <c r="O961" s="35" t="s">
        <v>34</v>
      </c>
      <c r="P961" s="36">
        <v>16</v>
      </c>
      <c r="Q961" s="36">
        <v>9</v>
      </c>
      <c r="R961" s="36">
        <v>0</v>
      </c>
      <c r="S961" s="36">
        <v>0</v>
      </c>
      <c r="T961" s="36">
        <v>1</v>
      </c>
    </row>
    <row r="962" spans="1:24" x14ac:dyDescent="0.15">
      <c r="A962" s="3"/>
      <c r="B962" s="23" t="s">
        <v>63</v>
      </c>
      <c r="C962" s="4"/>
      <c r="D962" s="68">
        <f t="shared" si="462"/>
        <v>0</v>
      </c>
      <c r="E962" s="69">
        <f t="shared" si="462"/>
        <v>1</v>
      </c>
      <c r="F962" s="69">
        <f t="shared" si="462"/>
        <v>0</v>
      </c>
      <c r="G962" s="70">
        <f t="shared" si="462"/>
        <v>0</v>
      </c>
      <c r="H962" s="118">
        <f t="shared" si="462"/>
        <v>0</v>
      </c>
      <c r="I962" s="71">
        <f t="shared" ref="I962:I964" si="465">SUM(D962:E962)</f>
        <v>1</v>
      </c>
      <c r="J962" s="70">
        <f t="shared" si="464"/>
        <v>0</v>
      </c>
      <c r="K962" s="72">
        <f t="shared" si="447"/>
        <v>1</v>
      </c>
      <c r="L962" s="29">
        <f t="shared" si="448"/>
        <v>0</v>
      </c>
      <c r="M962" s="43" t="s">
        <v>70</v>
      </c>
      <c r="O962" s="37" t="s">
        <v>35</v>
      </c>
      <c r="P962" s="38">
        <v>21</v>
      </c>
      <c r="Q962" s="38">
        <v>10</v>
      </c>
      <c r="R962" s="38">
        <v>0</v>
      </c>
      <c r="S962" s="38">
        <v>0</v>
      </c>
      <c r="T962" s="8">
        <v>1</v>
      </c>
    </row>
    <row r="963" spans="1:24" x14ac:dyDescent="0.15">
      <c r="A963" s="3"/>
      <c r="B963" s="23" t="s">
        <v>64</v>
      </c>
      <c r="C963" s="4"/>
      <c r="D963" s="68">
        <f t="shared" si="462"/>
        <v>0</v>
      </c>
      <c r="E963" s="69">
        <f t="shared" si="462"/>
        <v>0</v>
      </c>
      <c r="F963" s="69">
        <f t="shared" si="462"/>
        <v>0</v>
      </c>
      <c r="G963" s="70">
        <f t="shared" si="462"/>
        <v>0</v>
      </c>
      <c r="H963" s="118">
        <f t="shared" si="462"/>
        <v>0</v>
      </c>
      <c r="I963" s="71">
        <f t="shared" si="465"/>
        <v>0</v>
      </c>
      <c r="J963" s="70">
        <f t="shared" si="464"/>
        <v>0</v>
      </c>
      <c r="K963" s="72">
        <f t="shared" si="447"/>
        <v>0</v>
      </c>
      <c r="L963" s="29" t="str">
        <f t="shared" si="448"/>
        <v>-</v>
      </c>
      <c r="M963" s="43" t="s">
        <v>70</v>
      </c>
      <c r="O963" s="37" t="s">
        <v>36</v>
      </c>
      <c r="P963" s="38">
        <v>24</v>
      </c>
      <c r="Q963" s="38">
        <v>12</v>
      </c>
      <c r="R963" s="38">
        <v>0</v>
      </c>
      <c r="S963" s="38">
        <v>0</v>
      </c>
      <c r="T963" s="8">
        <v>1</v>
      </c>
    </row>
    <row r="964" spans="1:24" x14ac:dyDescent="0.15">
      <c r="A964" s="5"/>
      <c r="B964" s="24" t="s">
        <v>33</v>
      </c>
      <c r="C964" s="7"/>
      <c r="D964" s="73">
        <f t="shared" si="462"/>
        <v>2</v>
      </c>
      <c r="E964" s="74">
        <f t="shared" si="462"/>
        <v>1</v>
      </c>
      <c r="F964" s="74">
        <f t="shared" si="462"/>
        <v>0</v>
      </c>
      <c r="G964" s="75">
        <f t="shared" si="462"/>
        <v>0</v>
      </c>
      <c r="H964" s="119">
        <f t="shared" si="462"/>
        <v>0</v>
      </c>
      <c r="I964" s="76">
        <f t="shared" si="465"/>
        <v>3</v>
      </c>
      <c r="J964" s="75">
        <f t="shared" si="464"/>
        <v>0</v>
      </c>
      <c r="K964" s="77">
        <f t="shared" si="447"/>
        <v>3</v>
      </c>
      <c r="L964" s="30">
        <f t="shared" si="448"/>
        <v>0</v>
      </c>
      <c r="M964" s="44" t="s">
        <v>70</v>
      </c>
      <c r="O964" s="37" t="s">
        <v>37</v>
      </c>
      <c r="P964" s="38">
        <v>25</v>
      </c>
      <c r="Q964" s="38">
        <v>15</v>
      </c>
      <c r="R964" s="38">
        <v>0</v>
      </c>
      <c r="S964" s="38">
        <v>0</v>
      </c>
      <c r="T964" s="8">
        <v>1</v>
      </c>
    </row>
    <row r="965" spans="1:24" x14ac:dyDescent="0.15">
      <c r="A965" s="17"/>
      <c r="B965" s="25" t="s">
        <v>112</v>
      </c>
      <c r="C965" s="18"/>
      <c r="D965" s="78">
        <f>SUM(D959:D964)</f>
        <v>7</v>
      </c>
      <c r="E965" s="79">
        <f>SUM(E959:E964)</f>
        <v>4</v>
      </c>
      <c r="F965" s="79">
        <f>SUM(F959:F964)</f>
        <v>0</v>
      </c>
      <c r="G965" s="80">
        <f>SUM(G959:G964)</f>
        <v>0</v>
      </c>
      <c r="H965" s="120">
        <f>SUM(H959:H964)</f>
        <v>1</v>
      </c>
      <c r="I965" s="81">
        <f>SUM(D965:E965)</f>
        <v>11</v>
      </c>
      <c r="J965" s="80">
        <f>SUM(F965:G965)</f>
        <v>0</v>
      </c>
      <c r="K965" s="82">
        <f t="shared" si="447"/>
        <v>12</v>
      </c>
      <c r="L965" s="31">
        <f t="shared" si="448"/>
        <v>0</v>
      </c>
      <c r="M965" s="45">
        <f>IF(ISERROR(ROUND(K965/$K$973*100,1)),"-",ROUND(K965/$K$973*100,1))</f>
        <v>13.8</v>
      </c>
      <c r="O965" s="37" t="s">
        <v>38</v>
      </c>
      <c r="P965" s="38">
        <v>26</v>
      </c>
      <c r="Q965" s="38">
        <v>15</v>
      </c>
      <c r="R965" s="38">
        <v>0</v>
      </c>
      <c r="S965" s="38">
        <v>0</v>
      </c>
      <c r="T965" s="8">
        <v>1</v>
      </c>
    </row>
    <row r="966" spans="1:24" x14ac:dyDescent="0.15">
      <c r="A966" s="1"/>
      <c r="B966" s="22" t="s">
        <v>65</v>
      </c>
      <c r="C966" s="2"/>
      <c r="D966" s="63">
        <f>P961-P960</f>
        <v>0</v>
      </c>
      <c r="E966" s="64">
        <f>Q961-Q960</f>
        <v>0</v>
      </c>
      <c r="F966" s="64">
        <f>R961-R960</f>
        <v>0</v>
      </c>
      <c r="G966" s="65">
        <f>S961-S960</f>
        <v>0</v>
      </c>
      <c r="H966" s="117">
        <f>T961-T960</f>
        <v>0</v>
      </c>
      <c r="I966" s="66">
        <f>SUM(D966:E966)</f>
        <v>0</v>
      </c>
      <c r="J966" s="65">
        <f>SUM(F966:G966)</f>
        <v>0</v>
      </c>
      <c r="K966" s="67">
        <f t="shared" si="447"/>
        <v>0</v>
      </c>
      <c r="L966" s="28" t="str">
        <f t="shared" si="448"/>
        <v>-</v>
      </c>
      <c r="M966" s="42" t="s">
        <v>70</v>
      </c>
      <c r="O966" s="39" t="s">
        <v>39</v>
      </c>
      <c r="P966" s="40">
        <v>26</v>
      </c>
      <c r="Q966" s="40">
        <v>15</v>
      </c>
      <c r="R966" s="40">
        <v>0</v>
      </c>
      <c r="S966" s="40">
        <v>0</v>
      </c>
      <c r="T966" s="8">
        <v>1</v>
      </c>
    </row>
    <row r="967" spans="1:24" x14ac:dyDescent="0.15">
      <c r="A967" s="3"/>
      <c r="B967" s="23" t="s">
        <v>66</v>
      </c>
      <c r="C967" s="4"/>
      <c r="D967" s="68">
        <f t="shared" ref="D967:H971" si="466">P962-P961</f>
        <v>5</v>
      </c>
      <c r="E967" s="69">
        <f t="shared" si="466"/>
        <v>1</v>
      </c>
      <c r="F967" s="69">
        <f t="shared" si="466"/>
        <v>0</v>
      </c>
      <c r="G967" s="70">
        <f t="shared" si="466"/>
        <v>0</v>
      </c>
      <c r="H967" s="118">
        <f t="shared" si="466"/>
        <v>0</v>
      </c>
      <c r="I967" s="71">
        <f t="shared" ref="I967" si="467">SUM(D967:E967)</f>
        <v>6</v>
      </c>
      <c r="J967" s="70">
        <f t="shared" ref="J967:J971" si="468">SUM(F967:G967)</f>
        <v>0</v>
      </c>
      <c r="K967" s="72">
        <f t="shared" si="447"/>
        <v>6</v>
      </c>
      <c r="L967" s="29">
        <f t="shared" si="448"/>
        <v>0</v>
      </c>
      <c r="M967" s="43" t="s">
        <v>70</v>
      </c>
      <c r="O967" s="19"/>
      <c r="P967" s="19"/>
      <c r="Q967" s="19"/>
      <c r="R967" s="19"/>
      <c r="S967" s="19"/>
    </row>
    <row r="968" spans="1:24" x14ac:dyDescent="0.15">
      <c r="A968" s="3"/>
      <c r="B968" s="23" t="s">
        <v>67</v>
      </c>
      <c r="C968" s="4"/>
      <c r="D968" s="68">
        <f t="shared" si="466"/>
        <v>3</v>
      </c>
      <c r="E968" s="69">
        <f t="shared" si="466"/>
        <v>2</v>
      </c>
      <c r="F968" s="69">
        <f t="shared" si="466"/>
        <v>0</v>
      </c>
      <c r="G968" s="70">
        <f t="shared" si="466"/>
        <v>0</v>
      </c>
      <c r="H968" s="118">
        <f t="shared" si="466"/>
        <v>0</v>
      </c>
      <c r="I968" s="71">
        <f>SUM(D968:E968)</f>
        <v>5</v>
      </c>
      <c r="J968" s="70">
        <f t="shared" si="468"/>
        <v>0</v>
      </c>
      <c r="K968" s="72">
        <f t="shared" si="447"/>
        <v>5</v>
      </c>
      <c r="L968" s="29">
        <f t="shared" si="448"/>
        <v>0</v>
      </c>
      <c r="M968" s="43" t="s">
        <v>70</v>
      </c>
      <c r="O968" s="19"/>
      <c r="P968" s="19"/>
      <c r="Q968" s="19"/>
      <c r="R968" s="19"/>
      <c r="S968" s="19"/>
    </row>
    <row r="969" spans="1:24" x14ac:dyDescent="0.15">
      <c r="A969" s="3"/>
      <c r="B969" s="23" t="s">
        <v>68</v>
      </c>
      <c r="C969" s="4"/>
      <c r="D969" s="68">
        <f t="shared" si="466"/>
        <v>1</v>
      </c>
      <c r="E969" s="69">
        <f t="shared" si="466"/>
        <v>3</v>
      </c>
      <c r="F969" s="69">
        <f t="shared" si="466"/>
        <v>0</v>
      </c>
      <c r="G969" s="70">
        <f t="shared" si="466"/>
        <v>0</v>
      </c>
      <c r="H969" s="118">
        <f t="shared" si="466"/>
        <v>0</v>
      </c>
      <c r="I969" s="71">
        <f t="shared" ref="I969:I971" si="469">SUM(D969:E969)</f>
        <v>4</v>
      </c>
      <c r="J969" s="70">
        <f t="shared" si="468"/>
        <v>0</v>
      </c>
      <c r="K969" s="72">
        <f t="shared" si="447"/>
        <v>4</v>
      </c>
      <c r="L969" s="29">
        <f t="shared" si="448"/>
        <v>0</v>
      </c>
      <c r="M969" s="43" t="s">
        <v>70</v>
      </c>
      <c r="O969" s="19"/>
      <c r="P969" s="19"/>
      <c r="Q969" s="19"/>
      <c r="R969" s="19"/>
      <c r="S969" s="19"/>
    </row>
    <row r="970" spans="1:24" x14ac:dyDescent="0.15">
      <c r="A970" s="3"/>
      <c r="B970" s="23" t="s">
        <v>69</v>
      </c>
      <c r="C970" s="4"/>
      <c r="D970" s="68">
        <f t="shared" si="466"/>
        <v>1</v>
      </c>
      <c r="E970" s="69">
        <f t="shared" si="466"/>
        <v>0</v>
      </c>
      <c r="F970" s="69">
        <f t="shared" si="466"/>
        <v>0</v>
      </c>
      <c r="G970" s="70">
        <f t="shared" si="466"/>
        <v>0</v>
      </c>
      <c r="H970" s="118">
        <f t="shared" si="466"/>
        <v>0</v>
      </c>
      <c r="I970" s="71">
        <f t="shared" si="469"/>
        <v>1</v>
      </c>
      <c r="J970" s="70">
        <f t="shared" si="468"/>
        <v>0</v>
      </c>
      <c r="K970" s="72">
        <f t="shared" si="447"/>
        <v>1</v>
      </c>
      <c r="L970" s="29">
        <f t="shared" si="448"/>
        <v>0</v>
      </c>
      <c r="M970" s="43" t="s">
        <v>70</v>
      </c>
      <c r="O970" s="88"/>
      <c r="P970" s="89"/>
      <c r="Q970" s="88"/>
      <c r="R970" s="88"/>
      <c r="S970" s="88"/>
    </row>
    <row r="971" spans="1:24" x14ac:dyDescent="0.15">
      <c r="A971" s="5"/>
      <c r="B971" s="24" t="s">
        <v>40</v>
      </c>
      <c r="C971" s="7"/>
      <c r="D971" s="73">
        <f>P966-P965</f>
        <v>0</v>
      </c>
      <c r="E971" s="74">
        <f t="shared" si="466"/>
        <v>0</v>
      </c>
      <c r="F971" s="74">
        <f t="shared" si="466"/>
        <v>0</v>
      </c>
      <c r="G971" s="75">
        <f t="shared" si="466"/>
        <v>0</v>
      </c>
      <c r="H971" s="119">
        <f t="shared" si="466"/>
        <v>0</v>
      </c>
      <c r="I971" s="76">
        <f t="shared" si="469"/>
        <v>0</v>
      </c>
      <c r="J971" s="75">
        <f t="shared" si="468"/>
        <v>0</v>
      </c>
      <c r="K971" s="77">
        <f t="shared" si="447"/>
        <v>0</v>
      </c>
      <c r="L971" s="30" t="str">
        <f t="shared" si="448"/>
        <v>-</v>
      </c>
      <c r="M971" s="44" t="s">
        <v>70</v>
      </c>
      <c r="O971" s="88"/>
      <c r="P971" s="88"/>
      <c r="Q971" s="88"/>
      <c r="R971" s="88"/>
      <c r="S971" s="88"/>
    </row>
    <row r="972" spans="1:24" ht="12" thickBot="1" x14ac:dyDescent="0.2">
      <c r="A972" s="20"/>
      <c r="B972" s="25" t="s">
        <v>111</v>
      </c>
      <c r="C972" s="21"/>
      <c r="D972" s="83">
        <f>SUM(D966:D971)</f>
        <v>10</v>
      </c>
      <c r="E972" s="84">
        <f t="shared" ref="E972:H972" si="470">SUM(E966:E971)</f>
        <v>6</v>
      </c>
      <c r="F972" s="84">
        <f t="shared" si="470"/>
        <v>0</v>
      </c>
      <c r="G972" s="85">
        <f t="shared" si="470"/>
        <v>0</v>
      </c>
      <c r="H972" s="121">
        <f t="shared" si="470"/>
        <v>0</v>
      </c>
      <c r="I972" s="86">
        <f>SUM(D972:E972)</f>
        <v>16</v>
      </c>
      <c r="J972" s="85">
        <f>SUM(F972:G972)</f>
        <v>0</v>
      </c>
      <c r="K972" s="67">
        <f t="shared" si="447"/>
        <v>16</v>
      </c>
      <c r="L972" s="27">
        <f>IF(ISERROR(ROUND(J972/K972*100,1)),"-",ROUND(J972/K972*100,1))</f>
        <v>0</v>
      </c>
      <c r="M972" s="45">
        <f>IF(ISERROR(ROUND(K972/$K$973*100,1)),"-",ROUND(K972/$K$973*100,1))</f>
        <v>18.399999999999999</v>
      </c>
      <c r="O972" s="88"/>
      <c r="P972" s="90"/>
      <c r="Q972" s="90"/>
      <c r="R972" s="90"/>
      <c r="S972" s="90"/>
    </row>
    <row r="973" spans="1:24" ht="12" thickTop="1" x14ac:dyDescent="0.15">
      <c r="A973" s="97"/>
      <c r="B973" s="98" t="s">
        <v>106</v>
      </c>
      <c r="C973" s="99"/>
      <c r="D973" s="100">
        <f>SUM(D937,D944,D951,D958,D965,D972)</f>
        <v>58</v>
      </c>
      <c r="E973" s="101">
        <f t="shared" ref="E973:J973" si="471">SUM(E937,E944,E951,E958,E965,E972)</f>
        <v>26</v>
      </c>
      <c r="F973" s="101">
        <f t="shared" si="471"/>
        <v>0</v>
      </c>
      <c r="G973" s="102">
        <f t="shared" si="471"/>
        <v>1</v>
      </c>
      <c r="H973" s="122">
        <f t="shared" si="471"/>
        <v>2</v>
      </c>
      <c r="I973" s="103">
        <f t="shared" si="471"/>
        <v>84</v>
      </c>
      <c r="J973" s="102">
        <f t="shared" si="471"/>
        <v>1</v>
      </c>
      <c r="K973" s="104">
        <f t="shared" si="447"/>
        <v>87</v>
      </c>
      <c r="L973" s="105">
        <f t="shared" ref="L973" si="472">IF(ISERROR(ROUND(J973/K973*100,1)),"-",ROUND(J973/K973*100,1))</f>
        <v>1.1000000000000001</v>
      </c>
      <c r="M973" s="45">
        <f>IF(ISERROR(ROUND(K973/$K973*100,1)),"-",ROUND(K973/$K973*100,1))</f>
        <v>100</v>
      </c>
      <c r="O973" s="88"/>
      <c r="P973" s="88"/>
      <c r="Q973" s="88"/>
      <c r="R973" s="88"/>
      <c r="S973" s="88"/>
    </row>
    <row r="974" spans="1:24" x14ac:dyDescent="0.15">
      <c r="T974" s="33"/>
    </row>
    <row r="976" spans="1:24" x14ac:dyDescent="0.15">
      <c r="B976" s="41" t="s">
        <v>96</v>
      </c>
      <c r="P976" s="41" t="str">
        <f>B976</f>
        <v>D→C</v>
      </c>
      <c r="U976" s="87"/>
      <c r="V976" s="87"/>
      <c r="W976" s="87"/>
      <c r="X976" s="87"/>
    </row>
    <row r="977" spans="1:22" ht="21" x14ac:dyDescent="0.15">
      <c r="A977" s="1"/>
      <c r="B977" s="13"/>
      <c r="C977" s="26" t="s">
        <v>2</v>
      </c>
      <c r="D977" s="52" t="s">
        <v>48</v>
      </c>
      <c r="E977" s="53" t="s">
        <v>49</v>
      </c>
      <c r="F977" s="53" t="s">
        <v>104</v>
      </c>
      <c r="G977" s="54" t="s">
        <v>105</v>
      </c>
      <c r="H977" s="115" t="s">
        <v>108</v>
      </c>
      <c r="I977" s="55" t="s">
        <v>50</v>
      </c>
      <c r="J977" s="56" t="s">
        <v>51</v>
      </c>
      <c r="K977" s="57" t="s">
        <v>52</v>
      </c>
      <c r="L977" s="14" t="s">
        <v>53</v>
      </c>
      <c r="M977" s="14" t="s">
        <v>54</v>
      </c>
      <c r="P977" s="8" t="s">
        <v>71</v>
      </c>
      <c r="Q977" s="8" t="s">
        <v>71</v>
      </c>
      <c r="R977" s="8" t="s">
        <v>72</v>
      </c>
      <c r="S977" s="8" t="s">
        <v>72</v>
      </c>
      <c r="T977" s="123" t="s">
        <v>107</v>
      </c>
      <c r="U977" s="87"/>
      <c r="V977" s="87"/>
    </row>
    <row r="978" spans="1:22" x14ac:dyDescent="0.15">
      <c r="A978" s="5" t="s">
        <v>1</v>
      </c>
      <c r="B978" s="10"/>
      <c r="C978" s="15"/>
      <c r="D978" s="58" t="s">
        <v>46</v>
      </c>
      <c r="E978" s="59" t="s">
        <v>46</v>
      </c>
      <c r="F978" s="59" t="s">
        <v>46</v>
      </c>
      <c r="G978" s="60" t="s">
        <v>46</v>
      </c>
      <c r="H978" s="116" t="s">
        <v>46</v>
      </c>
      <c r="I978" s="61" t="s">
        <v>46</v>
      </c>
      <c r="J978" s="60" t="s">
        <v>46</v>
      </c>
      <c r="K978" s="62" t="s">
        <v>46</v>
      </c>
      <c r="L978" s="16" t="s">
        <v>47</v>
      </c>
      <c r="M978" s="16" t="s">
        <v>47</v>
      </c>
      <c r="P978" s="33" t="s">
        <v>73</v>
      </c>
      <c r="Q978" s="33" t="s">
        <v>74</v>
      </c>
      <c r="R978" s="33" t="s">
        <v>84</v>
      </c>
      <c r="S978" s="33" t="s">
        <v>75</v>
      </c>
      <c r="T978" s="123"/>
      <c r="U978" s="87"/>
      <c r="V978" s="87"/>
    </row>
    <row r="979" spans="1:22" x14ac:dyDescent="0.15">
      <c r="A979" s="1"/>
      <c r="B979" s="22" t="s">
        <v>3</v>
      </c>
      <c r="C979" s="2"/>
      <c r="D979" s="63">
        <f>P979</f>
        <v>4</v>
      </c>
      <c r="E979" s="64">
        <f>Q979</f>
        <v>2</v>
      </c>
      <c r="F979" s="64">
        <f>R979</f>
        <v>0</v>
      </c>
      <c r="G979" s="65">
        <f>S979</f>
        <v>0</v>
      </c>
      <c r="H979" s="117">
        <f>T979</f>
        <v>0</v>
      </c>
      <c r="I979" s="66">
        <f t="shared" ref="I979:I987" si="473">SUM(D979:E979)</f>
        <v>6</v>
      </c>
      <c r="J979" s="65">
        <f t="shared" ref="J979:J991" si="474">SUM(F979:G979)</f>
        <v>0</v>
      </c>
      <c r="K979" s="67">
        <f>SUM(D979:H979)</f>
        <v>6</v>
      </c>
      <c r="L979" s="28">
        <f>IF(ISERROR(ROUND(J979/K979*100,1)),"-",ROUND(J979/K979*100,1))</f>
        <v>0</v>
      </c>
      <c r="M979" s="42" t="s">
        <v>70</v>
      </c>
      <c r="O979" s="8" t="s">
        <v>3</v>
      </c>
      <c r="P979" s="34">
        <v>4</v>
      </c>
      <c r="Q979" s="34">
        <v>2</v>
      </c>
      <c r="R979" s="34">
        <v>0</v>
      </c>
      <c r="S979" s="34">
        <v>0</v>
      </c>
      <c r="T979" s="8">
        <v>0</v>
      </c>
      <c r="U979" s="87"/>
      <c r="V979" s="87"/>
    </row>
    <row r="980" spans="1:22" x14ac:dyDescent="0.15">
      <c r="A980" s="3"/>
      <c r="B980" s="23" t="s">
        <v>4</v>
      </c>
      <c r="C980" s="4"/>
      <c r="D980" s="68">
        <f>P980-P979</f>
        <v>3</v>
      </c>
      <c r="E980" s="69">
        <f>Q980-Q979</f>
        <v>2</v>
      </c>
      <c r="F980" s="69">
        <f>R980-R979</f>
        <v>0</v>
      </c>
      <c r="G980" s="70">
        <f>S980-S979</f>
        <v>1</v>
      </c>
      <c r="H980" s="118">
        <f>T980-T979</f>
        <v>0</v>
      </c>
      <c r="I980" s="71">
        <f t="shared" si="473"/>
        <v>5</v>
      </c>
      <c r="J980" s="70">
        <f t="shared" si="474"/>
        <v>1</v>
      </c>
      <c r="K980" s="72">
        <f t="shared" ref="K980:K1021" si="475">SUM(D980:H980)</f>
        <v>6</v>
      </c>
      <c r="L980" s="29">
        <f t="shared" ref="L980:L1019" si="476">IF(ISERROR(ROUND(J980/K980*100,1)),"-",ROUND(J980/K980*100,1))</f>
        <v>16.7</v>
      </c>
      <c r="M980" s="43" t="s">
        <v>70</v>
      </c>
      <c r="O980" s="8" t="s">
        <v>4</v>
      </c>
      <c r="P980" s="34">
        <v>7</v>
      </c>
      <c r="Q980" s="34">
        <v>4</v>
      </c>
      <c r="R980" s="34">
        <v>0</v>
      </c>
      <c r="S980" s="34">
        <v>1</v>
      </c>
      <c r="T980" s="8">
        <v>0</v>
      </c>
      <c r="U980" s="87"/>
      <c r="V980" s="87"/>
    </row>
    <row r="981" spans="1:22" x14ac:dyDescent="0.15">
      <c r="A981" s="3"/>
      <c r="B981" s="23" t="s">
        <v>5</v>
      </c>
      <c r="C981" s="4"/>
      <c r="D981" s="68">
        <f t="shared" ref="D981:H984" si="477">P981-P980</f>
        <v>5</v>
      </c>
      <c r="E981" s="69">
        <f t="shared" si="477"/>
        <v>2</v>
      </c>
      <c r="F981" s="69">
        <f t="shared" si="477"/>
        <v>0</v>
      </c>
      <c r="G981" s="70">
        <f t="shared" si="477"/>
        <v>0</v>
      </c>
      <c r="H981" s="118">
        <f t="shared" si="477"/>
        <v>1</v>
      </c>
      <c r="I981" s="71">
        <f t="shared" si="473"/>
        <v>7</v>
      </c>
      <c r="J981" s="70">
        <f t="shared" si="474"/>
        <v>0</v>
      </c>
      <c r="K981" s="72">
        <f t="shared" si="475"/>
        <v>8</v>
      </c>
      <c r="L981" s="29">
        <f t="shared" si="476"/>
        <v>0</v>
      </c>
      <c r="M981" s="43" t="s">
        <v>70</v>
      </c>
      <c r="O981" s="8" t="s">
        <v>5</v>
      </c>
      <c r="P981" s="34">
        <v>12</v>
      </c>
      <c r="Q981" s="34">
        <v>6</v>
      </c>
      <c r="R981" s="34">
        <v>0</v>
      </c>
      <c r="S981" s="34">
        <v>1</v>
      </c>
      <c r="T981" s="8">
        <v>1</v>
      </c>
      <c r="U981" s="87"/>
      <c r="V981" s="87"/>
    </row>
    <row r="982" spans="1:22" s="19" customFormat="1" x14ac:dyDescent="0.15">
      <c r="A982" s="3"/>
      <c r="B982" s="23" t="s">
        <v>6</v>
      </c>
      <c r="C982" s="4"/>
      <c r="D982" s="68">
        <f t="shared" si="477"/>
        <v>7</v>
      </c>
      <c r="E982" s="69">
        <f t="shared" si="477"/>
        <v>2</v>
      </c>
      <c r="F982" s="69">
        <f t="shared" si="477"/>
        <v>0</v>
      </c>
      <c r="G982" s="70">
        <f t="shared" si="477"/>
        <v>1</v>
      </c>
      <c r="H982" s="118">
        <f t="shared" si="477"/>
        <v>0</v>
      </c>
      <c r="I982" s="71">
        <f t="shared" si="473"/>
        <v>9</v>
      </c>
      <c r="J982" s="70">
        <f t="shared" si="474"/>
        <v>1</v>
      </c>
      <c r="K982" s="72">
        <f t="shared" si="475"/>
        <v>10</v>
      </c>
      <c r="L982" s="29">
        <f t="shared" si="476"/>
        <v>10</v>
      </c>
      <c r="M982" s="43" t="s">
        <v>70</v>
      </c>
      <c r="O982" s="8" t="s">
        <v>6</v>
      </c>
      <c r="P982" s="34">
        <v>19</v>
      </c>
      <c r="Q982" s="34">
        <v>8</v>
      </c>
      <c r="R982" s="34">
        <v>0</v>
      </c>
      <c r="S982" s="34">
        <v>2</v>
      </c>
      <c r="T982" s="8">
        <v>1</v>
      </c>
      <c r="U982" s="87"/>
      <c r="V982" s="87"/>
    </row>
    <row r="983" spans="1:22" x14ac:dyDescent="0.15">
      <c r="A983" s="3"/>
      <c r="B983" s="23" t="s">
        <v>7</v>
      </c>
      <c r="C983" s="4"/>
      <c r="D983" s="68">
        <f t="shared" si="477"/>
        <v>6</v>
      </c>
      <c r="E983" s="69">
        <f t="shared" si="477"/>
        <v>4</v>
      </c>
      <c r="F983" s="69">
        <f t="shared" si="477"/>
        <v>0</v>
      </c>
      <c r="G983" s="70">
        <f t="shared" si="477"/>
        <v>4</v>
      </c>
      <c r="H983" s="118">
        <f t="shared" si="477"/>
        <v>0</v>
      </c>
      <c r="I983" s="71">
        <f t="shared" si="473"/>
        <v>10</v>
      </c>
      <c r="J983" s="70">
        <f t="shared" si="474"/>
        <v>4</v>
      </c>
      <c r="K983" s="72">
        <f t="shared" si="475"/>
        <v>14</v>
      </c>
      <c r="L983" s="29">
        <f t="shared" si="476"/>
        <v>28.6</v>
      </c>
      <c r="M983" s="43" t="s">
        <v>70</v>
      </c>
      <c r="O983" s="8" t="s">
        <v>7</v>
      </c>
      <c r="P983" s="34">
        <v>25</v>
      </c>
      <c r="Q983" s="34">
        <v>12</v>
      </c>
      <c r="R983" s="34">
        <v>0</v>
      </c>
      <c r="S983" s="34">
        <v>6</v>
      </c>
      <c r="T983" s="8">
        <v>1</v>
      </c>
      <c r="U983" s="87"/>
      <c r="V983" s="87"/>
    </row>
    <row r="984" spans="1:22" x14ac:dyDescent="0.15">
      <c r="A984" s="5"/>
      <c r="B984" s="24" t="s">
        <v>8</v>
      </c>
      <c r="C984" s="7"/>
      <c r="D984" s="73">
        <f t="shared" si="477"/>
        <v>10</v>
      </c>
      <c r="E984" s="74">
        <f t="shared" si="477"/>
        <v>0</v>
      </c>
      <c r="F984" s="74">
        <f t="shared" si="477"/>
        <v>0</v>
      </c>
      <c r="G984" s="75">
        <f t="shared" si="477"/>
        <v>0</v>
      </c>
      <c r="H984" s="119">
        <f t="shared" si="477"/>
        <v>0</v>
      </c>
      <c r="I984" s="76">
        <f t="shared" si="473"/>
        <v>10</v>
      </c>
      <c r="J984" s="75">
        <f t="shared" si="474"/>
        <v>0</v>
      </c>
      <c r="K984" s="77">
        <f t="shared" si="475"/>
        <v>10</v>
      </c>
      <c r="L984" s="30">
        <f t="shared" si="476"/>
        <v>0</v>
      </c>
      <c r="M984" s="44" t="s">
        <v>70</v>
      </c>
      <c r="O984" s="8" t="s">
        <v>8</v>
      </c>
      <c r="P984" s="34">
        <v>35</v>
      </c>
      <c r="Q984" s="34">
        <v>12</v>
      </c>
      <c r="R984" s="34">
        <v>0</v>
      </c>
      <c r="S984" s="34">
        <v>6</v>
      </c>
      <c r="T984" s="8">
        <v>1</v>
      </c>
      <c r="U984" s="87"/>
      <c r="V984" s="87"/>
    </row>
    <row r="985" spans="1:22" x14ac:dyDescent="0.15">
      <c r="A985" s="17"/>
      <c r="B985" s="25" t="s">
        <v>157</v>
      </c>
      <c r="C985" s="18"/>
      <c r="D985" s="78">
        <f>SUM(D979:D984)</f>
        <v>35</v>
      </c>
      <c r="E985" s="79">
        <f>SUM(E979:E984)</f>
        <v>12</v>
      </c>
      <c r="F985" s="79">
        <f>SUM(F979:F984)</f>
        <v>0</v>
      </c>
      <c r="G985" s="80">
        <f>SUM(G979:G984)</f>
        <v>6</v>
      </c>
      <c r="H985" s="120">
        <f>SUM(H979:H984)</f>
        <v>1</v>
      </c>
      <c r="I985" s="81">
        <f t="shared" si="473"/>
        <v>47</v>
      </c>
      <c r="J985" s="80">
        <f t="shared" si="474"/>
        <v>6</v>
      </c>
      <c r="K985" s="82">
        <f t="shared" si="475"/>
        <v>54</v>
      </c>
      <c r="L985" s="31">
        <f t="shared" si="476"/>
        <v>11.1</v>
      </c>
      <c r="M985" s="45">
        <f>IF(ISERROR(ROUND(K985/$K$1021*100,1)),"-",ROUND(K985/$K$1021*100,1))</f>
        <v>21.6</v>
      </c>
      <c r="O985" s="35" t="s">
        <v>9</v>
      </c>
      <c r="P985" s="36">
        <v>46</v>
      </c>
      <c r="Q985" s="36">
        <v>15</v>
      </c>
      <c r="R985" s="36">
        <v>0</v>
      </c>
      <c r="S985" s="36">
        <v>6</v>
      </c>
      <c r="T985" s="36">
        <v>1</v>
      </c>
      <c r="U985" s="87"/>
      <c r="V985" s="87"/>
    </row>
    <row r="986" spans="1:22" x14ac:dyDescent="0.15">
      <c r="A986" s="1"/>
      <c r="B986" s="22" t="s">
        <v>158</v>
      </c>
      <c r="C986" s="2"/>
      <c r="D986" s="63">
        <f>P985-P984</f>
        <v>11</v>
      </c>
      <c r="E986" s="64">
        <f>Q985-Q984</f>
        <v>3</v>
      </c>
      <c r="F986" s="64">
        <f>R985-R984</f>
        <v>0</v>
      </c>
      <c r="G986" s="65">
        <f t="shared" ref="G986:H990" si="478">S985-S984</f>
        <v>0</v>
      </c>
      <c r="H986" s="117">
        <f t="shared" si="478"/>
        <v>0</v>
      </c>
      <c r="I986" s="66">
        <f t="shared" si="473"/>
        <v>14</v>
      </c>
      <c r="J986" s="65">
        <f t="shared" si="474"/>
        <v>0</v>
      </c>
      <c r="K986" s="67">
        <f t="shared" si="475"/>
        <v>14</v>
      </c>
      <c r="L986" s="28">
        <f t="shared" si="476"/>
        <v>0</v>
      </c>
      <c r="M986" s="42" t="s">
        <v>70</v>
      </c>
      <c r="O986" s="37" t="s">
        <v>10</v>
      </c>
      <c r="P986" s="38">
        <v>48</v>
      </c>
      <c r="Q986" s="38">
        <v>18</v>
      </c>
      <c r="R986" s="38">
        <v>0</v>
      </c>
      <c r="S986" s="38">
        <v>6</v>
      </c>
      <c r="T986" s="8">
        <v>1</v>
      </c>
      <c r="U986" s="87"/>
      <c r="V986" s="87"/>
    </row>
    <row r="987" spans="1:22" x14ac:dyDescent="0.15">
      <c r="A987" s="3"/>
      <c r="B987" s="23" t="s">
        <v>10</v>
      </c>
      <c r="C987" s="4"/>
      <c r="D987" s="68">
        <f t="shared" ref="D987:F991" si="479">P986-P985</f>
        <v>2</v>
      </c>
      <c r="E987" s="69">
        <f t="shared" si="479"/>
        <v>3</v>
      </c>
      <c r="F987" s="69">
        <f t="shared" si="479"/>
        <v>0</v>
      </c>
      <c r="G987" s="70">
        <f t="shared" si="478"/>
        <v>0</v>
      </c>
      <c r="H987" s="118">
        <f t="shared" si="478"/>
        <v>0</v>
      </c>
      <c r="I987" s="71">
        <f t="shared" si="473"/>
        <v>5</v>
      </c>
      <c r="J987" s="70">
        <f t="shared" si="474"/>
        <v>0</v>
      </c>
      <c r="K987" s="72">
        <f t="shared" si="475"/>
        <v>5</v>
      </c>
      <c r="L987" s="29">
        <f t="shared" si="476"/>
        <v>0</v>
      </c>
      <c r="M987" s="43" t="s">
        <v>70</v>
      </c>
      <c r="O987" s="37" t="s">
        <v>11</v>
      </c>
      <c r="P987" s="38">
        <v>51</v>
      </c>
      <c r="Q987" s="38">
        <v>20</v>
      </c>
      <c r="R987" s="38">
        <v>0</v>
      </c>
      <c r="S987" s="38">
        <v>6</v>
      </c>
      <c r="T987" s="8">
        <v>1</v>
      </c>
      <c r="U987" s="87"/>
      <c r="V987" s="87"/>
    </row>
    <row r="988" spans="1:22" x14ac:dyDescent="0.15">
      <c r="A988" s="3"/>
      <c r="B988" s="23" t="s">
        <v>11</v>
      </c>
      <c r="C988" s="4"/>
      <c r="D988" s="68">
        <f t="shared" si="479"/>
        <v>3</v>
      </c>
      <c r="E988" s="69">
        <f t="shared" si="479"/>
        <v>2</v>
      </c>
      <c r="F988" s="69">
        <f t="shared" si="479"/>
        <v>0</v>
      </c>
      <c r="G988" s="70">
        <f t="shared" si="478"/>
        <v>0</v>
      </c>
      <c r="H988" s="118">
        <f t="shared" si="478"/>
        <v>0</v>
      </c>
      <c r="I988" s="71">
        <f>SUM(D988:E988)</f>
        <v>5</v>
      </c>
      <c r="J988" s="70">
        <f t="shared" si="474"/>
        <v>0</v>
      </c>
      <c r="K988" s="72">
        <f t="shared" si="475"/>
        <v>5</v>
      </c>
      <c r="L988" s="29">
        <f t="shared" si="476"/>
        <v>0</v>
      </c>
      <c r="M988" s="43" t="s">
        <v>70</v>
      </c>
      <c r="O988" s="37" t="s">
        <v>12</v>
      </c>
      <c r="P988" s="38">
        <v>56</v>
      </c>
      <c r="Q988" s="38">
        <v>21</v>
      </c>
      <c r="R988" s="38">
        <v>0</v>
      </c>
      <c r="S988" s="38">
        <v>6</v>
      </c>
      <c r="T988" s="8">
        <v>2</v>
      </c>
      <c r="U988" s="87"/>
      <c r="V988" s="87"/>
    </row>
    <row r="989" spans="1:22" s="19" customFormat="1" x14ac:dyDescent="0.15">
      <c r="A989" s="3"/>
      <c r="B989" s="23" t="s">
        <v>12</v>
      </c>
      <c r="C989" s="4"/>
      <c r="D989" s="68">
        <f t="shared" si="479"/>
        <v>5</v>
      </c>
      <c r="E989" s="69">
        <f t="shared" si="479"/>
        <v>1</v>
      </c>
      <c r="F989" s="69">
        <f t="shared" si="479"/>
        <v>0</v>
      </c>
      <c r="G989" s="70">
        <f t="shared" si="478"/>
        <v>0</v>
      </c>
      <c r="H989" s="118">
        <f t="shared" si="478"/>
        <v>1</v>
      </c>
      <c r="I989" s="71">
        <f t="shared" ref="I989:I991" si="480">SUM(D989:E989)</f>
        <v>6</v>
      </c>
      <c r="J989" s="70">
        <f t="shared" si="474"/>
        <v>0</v>
      </c>
      <c r="K989" s="72">
        <f t="shared" si="475"/>
        <v>7</v>
      </c>
      <c r="L989" s="29">
        <f t="shared" si="476"/>
        <v>0</v>
      </c>
      <c r="M989" s="43" t="s">
        <v>70</v>
      </c>
      <c r="O989" s="37" t="s">
        <v>13</v>
      </c>
      <c r="P989" s="38">
        <v>62</v>
      </c>
      <c r="Q989" s="38">
        <v>22</v>
      </c>
      <c r="R989" s="38">
        <v>0</v>
      </c>
      <c r="S989" s="38">
        <v>7</v>
      </c>
      <c r="T989" s="8">
        <v>3</v>
      </c>
      <c r="U989" s="87"/>
      <c r="V989" s="87"/>
    </row>
    <row r="990" spans="1:22" x14ac:dyDescent="0.15">
      <c r="A990" s="3"/>
      <c r="B990" s="23" t="s">
        <v>13</v>
      </c>
      <c r="C990" s="4"/>
      <c r="D990" s="68">
        <f t="shared" si="479"/>
        <v>6</v>
      </c>
      <c r="E990" s="69">
        <f t="shared" si="479"/>
        <v>1</v>
      </c>
      <c r="F990" s="69">
        <f t="shared" si="479"/>
        <v>0</v>
      </c>
      <c r="G990" s="70">
        <f t="shared" si="478"/>
        <v>1</v>
      </c>
      <c r="H990" s="118">
        <f t="shared" si="478"/>
        <v>1</v>
      </c>
      <c r="I990" s="71">
        <f t="shared" si="480"/>
        <v>7</v>
      </c>
      <c r="J990" s="70">
        <f t="shared" si="474"/>
        <v>1</v>
      </c>
      <c r="K990" s="72">
        <f t="shared" si="475"/>
        <v>9</v>
      </c>
      <c r="L990" s="29">
        <f t="shared" si="476"/>
        <v>11.1</v>
      </c>
      <c r="M990" s="43" t="s">
        <v>70</v>
      </c>
      <c r="O990" s="39" t="s">
        <v>14</v>
      </c>
      <c r="P990" s="40">
        <v>64</v>
      </c>
      <c r="Q990" s="40">
        <v>24</v>
      </c>
      <c r="R990" s="40">
        <v>0</v>
      </c>
      <c r="S990" s="40">
        <v>7</v>
      </c>
      <c r="T990" s="8">
        <v>3</v>
      </c>
      <c r="U990" s="87"/>
      <c r="V990" s="87"/>
    </row>
    <row r="991" spans="1:22" x14ac:dyDescent="0.15">
      <c r="A991" s="5"/>
      <c r="B991" s="24" t="s">
        <v>14</v>
      </c>
      <c r="C991" s="7"/>
      <c r="D991" s="73">
        <f t="shared" si="479"/>
        <v>2</v>
      </c>
      <c r="E991" s="74">
        <f t="shared" si="479"/>
        <v>2</v>
      </c>
      <c r="F991" s="74">
        <f t="shared" si="479"/>
        <v>0</v>
      </c>
      <c r="G991" s="75">
        <f>S990-S989</f>
        <v>0</v>
      </c>
      <c r="H991" s="119">
        <f>T990-T989</f>
        <v>0</v>
      </c>
      <c r="I991" s="76">
        <f t="shared" si="480"/>
        <v>4</v>
      </c>
      <c r="J991" s="75">
        <f t="shared" si="474"/>
        <v>0</v>
      </c>
      <c r="K991" s="77">
        <f t="shared" si="475"/>
        <v>4</v>
      </c>
      <c r="L991" s="30">
        <f t="shared" si="476"/>
        <v>0</v>
      </c>
      <c r="M991" s="44" t="s">
        <v>70</v>
      </c>
      <c r="O991" s="35" t="s">
        <v>15</v>
      </c>
      <c r="P991" s="36">
        <v>68</v>
      </c>
      <c r="Q991" s="36">
        <v>27</v>
      </c>
      <c r="R991" s="36">
        <v>0</v>
      </c>
      <c r="S991" s="36">
        <v>7</v>
      </c>
      <c r="T991" s="36">
        <v>5</v>
      </c>
      <c r="U991" s="87"/>
      <c r="V991" s="87"/>
    </row>
    <row r="992" spans="1:22" x14ac:dyDescent="0.15">
      <c r="A992" s="17"/>
      <c r="B992" s="25" t="s">
        <v>159</v>
      </c>
      <c r="C992" s="18"/>
      <c r="D992" s="78">
        <f>SUM(D986:D991)</f>
        <v>29</v>
      </c>
      <c r="E992" s="79">
        <f>SUM(E986:E991)</f>
        <v>12</v>
      </c>
      <c r="F992" s="79">
        <f>SUM(F986:F991)</f>
        <v>0</v>
      </c>
      <c r="G992" s="80">
        <f>SUM(G986:G991)</f>
        <v>1</v>
      </c>
      <c r="H992" s="120">
        <f>SUM(H986:H991)</f>
        <v>2</v>
      </c>
      <c r="I992" s="81">
        <f>SUM(D992:E992)</f>
        <v>41</v>
      </c>
      <c r="J992" s="80">
        <f>SUM(F992:G992)</f>
        <v>1</v>
      </c>
      <c r="K992" s="82">
        <f t="shared" si="475"/>
        <v>44</v>
      </c>
      <c r="L992" s="31">
        <f t="shared" si="476"/>
        <v>2.2999999999999998</v>
      </c>
      <c r="M992" s="45">
        <f>IF(ISERROR(ROUND(K992/$K$1021*100,1)),"-",ROUND(K992/$K$1021*100,1))</f>
        <v>17.600000000000001</v>
      </c>
      <c r="O992" s="37" t="s">
        <v>16</v>
      </c>
      <c r="P992" s="38">
        <v>74</v>
      </c>
      <c r="Q992" s="38">
        <v>28</v>
      </c>
      <c r="R992" s="38">
        <v>0</v>
      </c>
      <c r="S992" s="38">
        <v>7</v>
      </c>
      <c r="T992" s="8">
        <v>6</v>
      </c>
      <c r="U992" s="87"/>
      <c r="V992" s="87"/>
    </row>
    <row r="993" spans="1:22" x14ac:dyDescent="0.15">
      <c r="A993" s="1"/>
      <c r="B993" s="22" t="s">
        <v>15</v>
      </c>
      <c r="C993" s="2"/>
      <c r="D993" s="63">
        <f>P991-P990</f>
        <v>4</v>
      </c>
      <c r="E993" s="64">
        <f>Q991-Q990</f>
        <v>3</v>
      </c>
      <c r="F993" s="64">
        <f>R991-R990</f>
        <v>0</v>
      </c>
      <c r="G993" s="65">
        <f t="shared" ref="G993:H998" si="481">S991-S990</f>
        <v>0</v>
      </c>
      <c r="H993" s="117">
        <f t="shared" si="481"/>
        <v>2</v>
      </c>
      <c r="I993" s="66">
        <f>SUM(D993:E993)</f>
        <v>7</v>
      </c>
      <c r="J993" s="65">
        <f>SUM(F993:G993)</f>
        <v>0</v>
      </c>
      <c r="K993" s="67">
        <f t="shared" si="475"/>
        <v>9</v>
      </c>
      <c r="L993" s="28">
        <f t="shared" si="476"/>
        <v>0</v>
      </c>
      <c r="M993" s="42" t="s">
        <v>70</v>
      </c>
      <c r="O993" s="37" t="s">
        <v>17</v>
      </c>
      <c r="P993" s="38">
        <v>84</v>
      </c>
      <c r="Q993" s="38">
        <v>28</v>
      </c>
      <c r="R993" s="38">
        <v>0</v>
      </c>
      <c r="S993" s="38">
        <v>8</v>
      </c>
      <c r="T993" s="8">
        <v>8</v>
      </c>
      <c r="U993" s="87"/>
      <c r="V993" s="87"/>
    </row>
    <row r="994" spans="1:22" x14ac:dyDescent="0.15">
      <c r="A994" s="3"/>
      <c r="B994" s="23" t="s">
        <v>16</v>
      </c>
      <c r="C994" s="4"/>
      <c r="D994" s="68">
        <f t="shared" ref="D994:F998" si="482">P992-P991</f>
        <v>6</v>
      </c>
      <c r="E994" s="69">
        <f t="shared" si="482"/>
        <v>1</v>
      </c>
      <c r="F994" s="69">
        <f t="shared" si="482"/>
        <v>0</v>
      </c>
      <c r="G994" s="70">
        <f t="shared" si="481"/>
        <v>0</v>
      </c>
      <c r="H994" s="118">
        <f t="shared" si="481"/>
        <v>1</v>
      </c>
      <c r="I994" s="71">
        <f t="shared" ref="I994" si="483">SUM(D994:E994)</f>
        <v>7</v>
      </c>
      <c r="J994" s="70">
        <f t="shared" ref="J994:J998" si="484">SUM(F994:G994)</f>
        <v>0</v>
      </c>
      <c r="K994" s="72">
        <f t="shared" si="475"/>
        <v>8</v>
      </c>
      <c r="L994" s="29">
        <f t="shared" si="476"/>
        <v>0</v>
      </c>
      <c r="M994" s="43" t="s">
        <v>70</v>
      </c>
      <c r="O994" s="37" t="s">
        <v>18</v>
      </c>
      <c r="P994" s="38">
        <v>85</v>
      </c>
      <c r="Q994" s="38">
        <v>28</v>
      </c>
      <c r="R994" s="38">
        <v>0</v>
      </c>
      <c r="S994" s="38">
        <v>8</v>
      </c>
      <c r="T994" s="8">
        <v>8</v>
      </c>
      <c r="U994" s="87"/>
      <c r="V994" s="87"/>
    </row>
    <row r="995" spans="1:22" x14ac:dyDescent="0.15">
      <c r="A995" s="3"/>
      <c r="B995" s="23" t="s">
        <v>17</v>
      </c>
      <c r="C995" s="4"/>
      <c r="D995" s="68">
        <f t="shared" si="482"/>
        <v>10</v>
      </c>
      <c r="E995" s="69">
        <f t="shared" si="482"/>
        <v>0</v>
      </c>
      <c r="F995" s="69">
        <f t="shared" si="482"/>
        <v>0</v>
      </c>
      <c r="G995" s="70">
        <f t="shared" si="481"/>
        <v>1</v>
      </c>
      <c r="H995" s="118">
        <f t="shared" si="481"/>
        <v>2</v>
      </c>
      <c r="I995" s="71">
        <f>SUM(D995:E995)</f>
        <v>10</v>
      </c>
      <c r="J995" s="70">
        <f t="shared" si="484"/>
        <v>1</v>
      </c>
      <c r="K995" s="72">
        <f t="shared" si="475"/>
        <v>13</v>
      </c>
      <c r="L995" s="29">
        <f t="shared" si="476"/>
        <v>7.7</v>
      </c>
      <c r="M995" s="43" t="s">
        <v>70</v>
      </c>
      <c r="O995" s="37" t="s">
        <v>19</v>
      </c>
      <c r="P995" s="38">
        <v>88</v>
      </c>
      <c r="Q995" s="38">
        <v>29</v>
      </c>
      <c r="R995" s="38">
        <v>0</v>
      </c>
      <c r="S995" s="38">
        <v>9</v>
      </c>
      <c r="T995" s="8">
        <v>10</v>
      </c>
      <c r="U995" s="87"/>
      <c r="V995" s="87"/>
    </row>
    <row r="996" spans="1:22" s="19" customFormat="1" x14ac:dyDescent="0.15">
      <c r="A996" s="3"/>
      <c r="B996" s="23" t="s">
        <v>18</v>
      </c>
      <c r="C996" s="4"/>
      <c r="D996" s="68">
        <f t="shared" si="482"/>
        <v>1</v>
      </c>
      <c r="E996" s="69">
        <f t="shared" si="482"/>
        <v>0</v>
      </c>
      <c r="F996" s="69">
        <f t="shared" si="482"/>
        <v>0</v>
      </c>
      <c r="G996" s="70">
        <f t="shared" si="481"/>
        <v>0</v>
      </c>
      <c r="H996" s="118">
        <f t="shared" si="481"/>
        <v>0</v>
      </c>
      <c r="I996" s="71">
        <f t="shared" ref="I996:I998" si="485">SUM(D996:E996)</f>
        <v>1</v>
      </c>
      <c r="J996" s="70">
        <f t="shared" si="484"/>
        <v>0</v>
      </c>
      <c r="K996" s="72">
        <f t="shared" si="475"/>
        <v>1</v>
      </c>
      <c r="L996" s="29">
        <f t="shared" si="476"/>
        <v>0</v>
      </c>
      <c r="M996" s="43" t="s">
        <v>70</v>
      </c>
      <c r="O996" s="39" t="s">
        <v>20</v>
      </c>
      <c r="P996" s="40">
        <v>96</v>
      </c>
      <c r="Q996" s="40">
        <v>34</v>
      </c>
      <c r="R996" s="40">
        <v>0</v>
      </c>
      <c r="S996" s="40">
        <v>10</v>
      </c>
      <c r="T996" s="8">
        <v>10</v>
      </c>
      <c r="U996" s="87"/>
      <c r="V996" s="87"/>
    </row>
    <row r="997" spans="1:22" x14ac:dyDescent="0.15">
      <c r="A997" s="3"/>
      <c r="B997" s="23" t="s">
        <v>19</v>
      </c>
      <c r="C997" s="4"/>
      <c r="D997" s="68">
        <f t="shared" si="482"/>
        <v>3</v>
      </c>
      <c r="E997" s="69">
        <f t="shared" si="482"/>
        <v>1</v>
      </c>
      <c r="F997" s="69">
        <f t="shared" si="482"/>
        <v>0</v>
      </c>
      <c r="G997" s="70">
        <f t="shared" si="481"/>
        <v>1</v>
      </c>
      <c r="H997" s="118">
        <f t="shared" si="481"/>
        <v>2</v>
      </c>
      <c r="I997" s="71">
        <f t="shared" si="485"/>
        <v>4</v>
      </c>
      <c r="J997" s="70">
        <f t="shared" si="484"/>
        <v>1</v>
      </c>
      <c r="K997" s="72">
        <f t="shared" si="475"/>
        <v>7</v>
      </c>
      <c r="L997" s="29">
        <f t="shared" si="476"/>
        <v>14.3</v>
      </c>
      <c r="M997" s="43" t="s">
        <v>70</v>
      </c>
      <c r="O997" s="35" t="s">
        <v>55</v>
      </c>
      <c r="P997" s="36">
        <v>3</v>
      </c>
      <c r="Q997" s="36">
        <v>2</v>
      </c>
      <c r="R997" s="36">
        <v>0</v>
      </c>
      <c r="S997" s="36">
        <v>0</v>
      </c>
      <c r="T997" s="36">
        <v>1</v>
      </c>
      <c r="U997" s="87"/>
      <c r="V997" s="87"/>
    </row>
    <row r="998" spans="1:22" x14ac:dyDescent="0.15">
      <c r="A998" s="5"/>
      <c r="B998" s="24" t="s">
        <v>20</v>
      </c>
      <c r="C998" s="7"/>
      <c r="D998" s="73">
        <f t="shared" si="482"/>
        <v>8</v>
      </c>
      <c r="E998" s="74">
        <f t="shared" si="482"/>
        <v>5</v>
      </c>
      <c r="F998" s="74">
        <f t="shared" si="482"/>
        <v>0</v>
      </c>
      <c r="G998" s="75">
        <f t="shared" si="481"/>
        <v>1</v>
      </c>
      <c r="H998" s="119">
        <f t="shared" si="481"/>
        <v>0</v>
      </c>
      <c r="I998" s="76">
        <f t="shared" si="485"/>
        <v>13</v>
      </c>
      <c r="J998" s="75">
        <f t="shared" si="484"/>
        <v>1</v>
      </c>
      <c r="K998" s="77">
        <f t="shared" si="475"/>
        <v>14</v>
      </c>
      <c r="L998" s="30">
        <f t="shared" si="476"/>
        <v>7.1</v>
      </c>
      <c r="M998" s="44" t="s">
        <v>70</v>
      </c>
      <c r="O998" s="37" t="s">
        <v>21</v>
      </c>
      <c r="P998" s="38">
        <v>4</v>
      </c>
      <c r="Q998" s="38">
        <v>4</v>
      </c>
      <c r="R998" s="38">
        <v>0</v>
      </c>
      <c r="S998" s="38">
        <v>1</v>
      </c>
      <c r="T998" s="8">
        <v>1</v>
      </c>
      <c r="U998" s="87"/>
      <c r="V998" s="87"/>
    </row>
    <row r="999" spans="1:22" x14ac:dyDescent="0.15">
      <c r="A999" s="17"/>
      <c r="B999" s="25" t="s">
        <v>160</v>
      </c>
      <c r="C999" s="18"/>
      <c r="D999" s="78">
        <f>SUM(D993:D998)</f>
        <v>32</v>
      </c>
      <c r="E999" s="79">
        <f>SUM(E993:E998)</f>
        <v>10</v>
      </c>
      <c r="F999" s="79">
        <f>SUM(F993:F998)</f>
        <v>0</v>
      </c>
      <c r="G999" s="80">
        <f>SUM(G993:G998)</f>
        <v>3</v>
      </c>
      <c r="H999" s="120">
        <f>SUM(H993:H998)</f>
        <v>7</v>
      </c>
      <c r="I999" s="81">
        <f>SUM(D999:E999)</f>
        <v>42</v>
      </c>
      <c r="J999" s="80">
        <f>SUM(F999:G999)</f>
        <v>3</v>
      </c>
      <c r="K999" s="82">
        <f t="shared" si="475"/>
        <v>52</v>
      </c>
      <c r="L999" s="31">
        <f t="shared" si="476"/>
        <v>5.8</v>
      </c>
      <c r="M999" s="45">
        <f>IF(ISERROR(ROUND(K999/$K$1021*100,1)),"-",ROUND(K999/$K$1021*100,1))</f>
        <v>20.8</v>
      </c>
      <c r="O999" s="37" t="s">
        <v>22</v>
      </c>
      <c r="P999" s="38">
        <v>8</v>
      </c>
      <c r="Q999" s="38">
        <v>5</v>
      </c>
      <c r="R999" s="38">
        <v>0</v>
      </c>
      <c r="S999" s="38">
        <v>1</v>
      </c>
      <c r="T999" s="8">
        <v>1</v>
      </c>
      <c r="U999" s="87"/>
      <c r="V999" s="87"/>
    </row>
    <row r="1000" spans="1:22" x14ac:dyDescent="0.15">
      <c r="A1000" s="1"/>
      <c r="B1000" s="22" t="s">
        <v>55</v>
      </c>
      <c r="C1000" s="2"/>
      <c r="D1000" s="63">
        <f>P997</f>
        <v>3</v>
      </c>
      <c r="E1000" s="64">
        <f>Q997</f>
        <v>2</v>
      </c>
      <c r="F1000" s="64">
        <f>R997</f>
        <v>0</v>
      </c>
      <c r="G1000" s="65">
        <f>S997</f>
        <v>0</v>
      </c>
      <c r="H1000" s="117">
        <f>T997</f>
        <v>1</v>
      </c>
      <c r="I1000" s="66">
        <f>SUM(D1000:E1000)</f>
        <v>5</v>
      </c>
      <c r="J1000" s="65">
        <f>SUM(F1000:G1000)</f>
        <v>0</v>
      </c>
      <c r="K1000" s="67">
        <f t="shared" si="475"/>
        <v>6</v>
      </c>
      <c r="L1000" s="28">
        <f t="shared" si="476"/>
        <v>0</v>
      </c>
      <c r="M1000" s="42" t="s">
        <v>70</v>
      </c>
      <c r="O1000" s="37" t="s">
        <v>23</v>
      </c>
      <c r="P1000" s="38">
        <v>11</v>
      </c>
      <c r="Q1000" s="38">
        <v>6</v>
      </c>
      <c r="R1000" s="38">
        <v>0</v>
      </c>
      <c r="S1000" s="38">
        <v>2</v>
      </c>
      <c r="T1000" s="8">
        <v>1</v>
      </c>
      <c r="U1000" s="87"/>
      <c r="V1000" s="87"/>
    </row>
    <row r="1001" spans="1:22" s="19" customFormat="1" x14ac:dyDescent="0.15">
      <c r="A1001" s="3"/>
      <c r="B1001" s="23" t="s">
        <v>56</v>
      </c>
      <c r="C1001" s="4"/>
      <c r="D1001" s="68">
        <f t="shared" ref="D1001:H1005" si="486">P998-P997</f>
        <v>1</v>
      </c>
      <c r="E1001" s="69">
        <f t="shared" si="486"/>
        <v>2</v>
      </c>
      <c r="F1001" s="69">
        <f t="shared" si="486"/>
        <v>0</v>
      </c>
      <c r="G1001" s="70">
        <f t="shared" si="486"/>
        <v>1</v>
      </c>
      <c r="H1001" s="118">
        <f t="shared" si="486"/>
        <v>0</v>
      </c>
      <c r="I1001" s="71">
        <f t="shared" ref="I1001" si="487">SUM(D1001:E1001)</f>
        <v>3</v>
      </c>
      <c r="J1001" s="70">
        <f t="shared" ref="J1001:J1005" si="488">SUM(F1001:G1001)</f>
        <v>1</v>
      </c>
      <c r="K1001" s="72">
        <f t="shared" si="475"/>
        <v>4</v>
      </c>
      <c r="L1001" s="29">
        <f t="shared" si="476"/>
        <v>25</v>
      </c>
      <c r="M1001" s="43" t="s">
        <v>70</v>
      </c>
      <c r="O1001" s="37" t="s">
        <v>24</v>
      </c>
      <c r="P1001" s="38">
        <v>13</v>
      </c>
      <c r="Q1001" s="38">
        <v>6</v>
      </c>
      <c r="R1001" s="38">
        <v>0</v>
      </c>
      <c r="S1001" s="38">
        <v>2</v>
      </c>
      <c r="T1001" s="8">
        <v>1</v>
      </c>
      <c r="U1001" s="87"/>
      <c r="V1001" s="87"/>
    </row>
    <row r="1002" spans="1:22" x14ac:dyDescent="0.15">
      <c r="A1002" s="3"/>
      <c r="B1002" s="23" t="s">
        <v>57</v>
      </c>
      <c r="C1002" s="4"/>
      <c r="D1002" s="68">
        <f t="shared" si="486"/>
        <v>4</v>
      </c>
      <c r="E1002" s="69">
        <f t="shared" si="486"/>
        <v>1</v>
      </c>
      <c r="F1002" s="69">
        <f t="shared" si="486"/>
        <v>0</v>
      </c>
      <c r="G1002" s="70">
        <f t="shared" si="486"/>
        <v>0</v>
      </c>
      <c r="H1002" s="118">
        <f t="shared" si="486"/>
        <v>0</v>
      </c>
      <c r="I1002" s="71">
        <f>SUM(D1002:E1002)</f>
        <v>5</v>
      </c>
      <c r="J1002" s="70">
        <f t="shared" si="488"/>
        <v>0</v>
      </c>
      <c r="K1002" s="72">
        <f t="shared" si="475"/>
        <v>5</v>
      </c>
      <c r="L1002" s="29">
        <f t="shared" si="476"/>
        <v>0</v>
      </c>
      <c r="M1002" s="43" t="s">
        <v>70</v>
      </c>
      <c r="O1002" s="39" t="s">
        <v>25</v>
      </c>
      <c r="P1002" s="40">
        <v>15</v>
      </c>
      <c r="Q1002" s="40">
        <v>7</v>
      </c>
      <c r="R1002" s="40">
        <v>0</v>
      </c>
      <c r="S1002" s="40">
        <v>3</v>
      </c>
      <c r="T1002" s="8">
        <v>1</v>
      </c>
      <c r="U1002" s="87"/>
      <c r="V1002" s="87"/>
    </row>
    <row r="1003" spans="1:22" x14ac:dyDescent="0.15">
      <c r="A1003" s="3"/>
      <c r="B1003" s="23" t="s">
        <v>58</v>
      </c>
      <c r="C1003" s="4"/>
      <c r="D1003" s="68">
        <f t="shared" si="486"/>
        <v>3</v>
      </c>
      <c r="E1003" s="69">
        <f t="shared" si="486"/>
        <v>1</v>
      </c>
      <c r="F1003" s="69">
        <f t="shared" si="486"/>
        <v>0</v>
      </c>
      <c r="G1003" s="70">
        <f t="shared" si="486"/>
        <v>1</v>
      </c>
      <c r="H1003" s="118">
        <f t="shared" si="486"/>
        <v>0</v>
      </c>
      <c r="I1003" s="71">
        <f t="shared" ref="I1003:I1005" si="489">SUM(D1003:E1003)</f>
        <v>4</v>
      </c>
      <c r="J1003" s="70">
        <f t="shared" si="488"/>
        <v>1</v>
      </c>
      <c r="K1003" s="72">
        <f t="shared" si="475"/>
        <v>5</v>
      </c>
      <c r="L1003" s="29">
        <f t="shared" si="476"/>
        <v>20</v>
      </c>
      <c r="M1003" s="43" t="s">
        <v>70</v>
      </c>
      <c r="O1003" s="35" t="s">
        <v>27</v>
      </c>
      <c r="P1003" s="36">
        <v>19</v>
      </c>
      <c r="Q1003" s="36">
        <v>8</v>
      </c>
      <c r="R1003" s="36">
        <v>0</v>
      </c>
      <c r="S1003" s="36">
        <v>3</v>
      </c>
      <c r="T1003" s="36">
        <v>1</v>
      </c>
      <c r="U1003" s="87"/>
      <c r="V1003" s="87"/>
    </row>
    <row r="1004" spans="1:22" x14ac:dyDescent="0.15">
      <c r="A1004" s="3"/>
      <c r="B1004" s="23" t="s">
        <v>59</v>
      </c>
      <c r="C1004" s="4"/>
      <c r="D1004" s="68">
        <f t="shared" si="486"/>
        <v>2</v>
      </c>
      <c r="E1004" s="69">
        <f t="shared" si="486"/>
        <v>0</v>
      </c>
      <c r="F1004" s="69">
        <f t="shared" si="486"/>
        <v>0</v>
      </c>
      <c r="G1004" s="70">
        <f t="shared" si="486"/>
        <v>0</v>
      </c>
      <c r="H1004" s="118">
        <f t="shared" si="486"/>
        <v>0</v>
      </c>
      <c r="I1004" s="71">
        <f t="shared" si="489"/>
        <v>2</v>
      </c>
      <c r="J1004" s="70">
        <f t="shared" si="488"/>
        <v>0</v>
      </c>
      <c r="K1004" s="72">
        <f t="shared" si="475"/>
        <v>2</v>
      </c>
      <c r="L1004" s="29">
        <f t="shared" si="476"/>
        <v>0</v>
      </c>
      <c r="M1004" s="43" t="s">
        <v>70</v>
      </c>
      <c r="O1004" s="37" t="s">
        <v>28</v>
      </c>
      <c r="P1004" s="38">
        <v>22</v>
      </c>
      <c r="Q1004" s="38">
        <v>8</v>
      </c>
      <c r="R1004" s="38">
        <v>0</v>
      </c>
      <c r="S1004" s="38">
        <v>3</v>
      </c>
      <c r="T1004" s="8">
        <v>1</v>
      </c>
      <c r="U1004" s="87"/>
      <c r="V1004" s="87"/>
    </row>
    <row r="1005" spans="1:22" x14ac:dyDescent="0.15">
      <c r="A1005" s="5"/>
      <c r="B1005" s="24" t="s">
        <v>26</v>
      </c>
      <c r="C1005" s="7"/>
      <c r="D1005" s="73">
        <f t="shared" si="486"/>
        <v>2</v>
      </c>
      <c r="E1005" s="74">
        <f t="shared" si="486"/>
        <v>1</v>
      </c>
      <c r="F1005" s="74">
        <f t="shared" si="486"/>
        <v>0</v>
      </c>
      <c r="G1005" s="75">
        <f t="shared" si="486"/>
        <v>1</v>
      </c>
      <c r="H1005" s="119">
        <f t="shared" si="486"/>
        <v>0</v>
      </c>
      <c r="I1005" s="76">
        <f t="shared" si="489"/>
        <v>3</v>
      </c>
      <c r="J1005" s="75">
        <f t="shared" si="488"/>
        <v>1</v>
      </c>
      <c r="K1005" s="77">
        <f t="shared" si="475"/>
        <v>4</v>
      </c>
      <c r="L1005" s="30">
        <f t="shared" si="476"/>
        <v>25</v>
      </c>
      <c r="M1005" s="44" t="s">
        <v>70</v>
      </c>
      <c r="O1005" s="37" t="s">
        <v>29</v>
      </c>
      <c r="P1005" s="38">
        <v>27</v>
      </c>
      <c r="Q1005" s="38">
        <v>10</v>
      </c>
      <c r="R1005" s="38">
        <v>0</v>
      </c>
      <c r="S1005" s="38">
        <v>3</v>
      </c>
      <c r="T1005" s="8">
        <v>1</v>
      </c>
      <c r="U1005" s="87"/>
      <c r="V1005" s="87"/>
    </row>
    <row r="1006" spans="1:22" x14ac:dyDescent="0.15">
      <c r="A1006" s="17"/>
      <c r="B1006" s="25" t="s">
        <v>113</v>
      </c>
      <c r="C1006" s="18"/>
      <c r="D1006" s="78">
        <f>SUM(D1000:D1005)</f>
        <v>15</v>
      </c>
      <c r="E1006" s="79">
        <f>SUM(E1000:E1005)</f>
        <v>7</v>
      </c>
      <c r="F1006" s="79">
        <f>SUM(F1000:F1005)</f>
        <v>0</v>
      </c>
      <c r="G1006" s="80">
        <f>SUM(G1000:G1005)</f>
        <v>3</v>
      </c>
      <c r="H1006" s="120">
        <f>SUM(H1000:H1005)</f>
        <v>1</v>
      </c>
      <c r="I1006" s="81">
        <f>SUM(D1006:E1006)</f>
        <v>22</v>
      </c>
      <c r="J1006" s="80">
        <f>SUM(F1006:G1006)</f>
        <v>3</v>
      </c>
      <c r="K1006" s="82">
        <f t="shared" si="475"/>
        <v>26</v>
      </c>
      <c r="L1006" s="31">
        <f t="shared" si="476"/>
        <v>11.5</v>
      </c>
      <c r="M1006" s="45">
        <f>IF(ISERROR(ROUND(K1006/$K$1021*100,1)),"-",ROUND(K1006/$K$1021*100,1))</f>
        <v>10.4</v>
      </c>
      <c r="O1006" s="37" t="s">
        <v>30</v>
      </c>
      <c r="P1006" s="38">
        <v>32</v>
      </c>
      <c r="Q1006" s="38">
        <v>11</v>
      </c>
      <c r="R1006" s="38">
        <v>0</v>
      </c>
      <c r="S1006" s="38">
        <v>3</v>
      </c>
      <c r="T1006" s="8">
        <v>1</v>
      </c>
    </row>
    <row r="1007" spans="1:22" x14ac:dyDescent="0.15">
      <c r="A1007" s="1"/>
      <c r="B1007" s="22" t="s">
        <v>60</v>
      </c>
      <c r="C1007" s="2"/>
      <c r="D1007" s="63">
        <f>P1003-P1002</f>
        <v>4</v>
      </c>
      <c r="E1007" s="64">
        <f>Q1003-Q1002</f>
        <v>1</v>
      </c>
      <c r="F1007" s="64">
        <f>R1003-R1002</f>
        <v>0</v>
      </c>
      <c r="G1007" s="65">
        <f>S1003-S1002</f>
        <v>0</v>
      </c>
      <c r="H1007" s="117">
        <f>T1003-T1002</f>
        <v>0</v>
      </c>
      <c r="I1007" s="66">
        <f>SUM(D1007:E1007)</f>
        <v>5</v>
      </c>
      <c r="J1007" s="65">
        <f>SUM(F1007:G1007)</f>
        <v>0</v>
      </c>
      <c r="K1007" s="67">
        <f t="shared" si="475"/>
        <v>5</v>
      </c>
      <c r="L1007" s="28">
        <f t="shared" si="476"/>
        <v>0</v>
      </c>
      <c r="M1007" s="42" t="s">
        <v>70</v>
      </c>
      <c r="O1007" s="37" t="s">
        <v>31</v>
      </c>
      <c r="P1007" s="38">
        <v>36</v>
      </c>
      <c r="Q1007" s="38">
        <v>11</v>
      </c>
      <c r="R1007" s="38">
        <v>0</v>
      </c>
      <c r="S1007" s="38">
        <v>3</v>
      </c>
      <c r="T1007" s="8">
        <v>1</v>
      </c>
    </row>
    <row r="1008" spans="1:22" s="19" customFormat="1" x14ac:dyDescent="0.15">
      <c r="A1008" s="3"/>
      <c r="B1008" s="23" t="s">
        <v>61</v>
      </c>
      <c r="C1008" s="4"/>
      <c r="D1008" s="68">
        <f t="shared" ref="D1008:H1012" si="490">P1004-P1003</f>
        <v>3</v>
      </c>
      <c r="E1008" s="69">
        <f t="shared" si="490"/>
        <v>0</v>
      </c>
      <c r="F1008" s="69">
        <f t="shared" si="490"/>
        <v>0</v>
      </c>
      <c r="G1008" s="70">
        <f t="shared" si="490"/>
        <v>0</v>
      </c>
      <c r="H1008" s="118">
        <f t="shared" si="490"/>
        <v>0</v>
      </c>
      <c r="I1008" s="71">
        <f t="shared" ref="I1008" si="491">SUM(D1008:E1008)</f>
        <v>3</v>
      </c>
      <c r="J1008" s="70">
        <f t="shared" ref="J1008:J1012" si="492">SUM(F1008:G1008)</f>
        <v>0</v>
      </c>
      <c r="K1008" s="72">
        <f t="shared" si="475"/>
        <v>3</v>
      </c>
      <c r="L1008" s="29">
        <f t="shared" si="476"/>
        <v>0</v>
      </c>
      <c r="M1008" s="43" t="s">
        <v>70</v>
      </c>
      <c r="O1008" s="39" t="s">
        <v>32</v>
      </c>
      <c r="P1008" s="40">
        <v>43</v>
      </c>
      <c r="Q1008" s="40">
        <v>12</v>
      </c>
      <c r="R1008" s="40">
        <v>0</v>
      </c>
      <c r="S1008" s="40">
        <v>5</v>
      </c>
      <c r="T1008" s="8">
        <v>2</v>
      </c>
      <c r="U1008" s="8"/>
    </row>
    <row r="1009" spans="1:24" x14ac:dyDescent="0.15">
      <c r="A1009" s="3"/>
      <c r="B1009" s="23" t="s">
        <v>62</v>
      </c>
      <c r="C1009" s="4"/>
      <c r="D1009" s="68">
        <f t="shared" si="490"/>
        <v>5</v>
      </c>
      <c r="E1009" s="69">
        <f t="shared" si="490"/>
        <v>2</v>
      </c>
      <c r="F1009" s="69">
        <f t="shared" si="490"/>
        <v>0</v>
      </c>
      <c r="G1009" s="70">
        <f t="shared" si="490"/>
        <v>0</v>
      </c>
      <c r="H1009" s="118">
        <f t="shared" si="490"/>
        <v>0</v>
      </c>
      <c r="I1009" s="71">
        <f>SUM(D1009:E1009)</f>
        <v>7</v>
      </c>
      <c r="J1009" s="70">
        <f t="shared" si="492"/>
        <v>0</v>
      </c>
      <c r="K1009" s="72">
        <f t="shared" si="475"/>
        <v>7</v>
      </c>
      <c r="L1009" s="29">
        <f t="shared" si="476"/>
        <v>0</v>
      </c>
      <c r="M1009" s="43" t="s">
        <v>70</v>
      </c>
      <c r="O1009" s="35" t="s">
        <v>34</v>
      </c>
      <c r="P1009" s="36">
        <v>47</v>
      </c>
      <c r="Q1009" s="36">
        <v>12</v>
      </c>
      <c r="R1009" s="36">
        <v>0</v>
      </c>
      <c r="S1009" s="36">
        <v>5</v>
      </c>
      <c r="T1009" s="36">
        <v>2</v>
      </c>
    </row>
    <row r="1010" spans="1:24" x14ac:dyDescent="0.15">
      <c r="A1010" s="3"/>
      <c r="B1010" s="23" t="s">
        <v>63</v>
      </c>
      <c r="C1010" s="4"/>
      <c r="D1010" s="68">
        <f t="shared" si="490"/>
        <v>5</v>
      </c>
      <c r="E1010" s="69">
        <f t="shared" si="490"/>
        <v>1</v>
      </c>
      <c r="F1010" s="69">
        <f t="shared" si="490"/>
        <v>0</v>
      </c>
      <c r="G1010" s="70">
        <f t="shared" si="490"/>
        <v>0</v>
      </c>
      <c r="H1010" s="118">
        <f t="shared" si="490"/>
        <v>0</v>
      </c>
      <c r="I1010" s="71">
        <f t="shared" ref="I1010:I1012" si="493">SUM(D1010:E1010)</f>
        <v>6</v>
      </c>
      <c r="J1010" s="70">
        <f t="shared" si="492"/>
        <v>0</v>
      </c>
      <c r="K1010" s="72">
        <f t="shared" si="475"/>
        <v>6</v>
      </c>
      <c r="L1010" s="29">
        <f t="shared" si="476"/>
        <v>0</v>
      </c>
      <c r="M1010" s="43" t="s">
        <v>70</v>
      </c>
      <c r="O1010" s="37" t="s">
        <v>35</v>
      </c>
      <c r="P1010" s="38">
        <v>55</v>
      </c>
      <c r="Q1010" s="38">
        <v>13</v>
      </c>
      <c r="R1010" s="38">
        <v>0</v>
      </c>
      <c r="S1010" s="38">
        <v>5</v>
      </c>
      <c r="T1010" s="8">
        <v>2</v>
      </c>
    </row>
    <row r="1011" spans="1:24" x14ac:dyDescent="0.15">
      <c r="A1011" s="3"/>
      <c r="B1011" s="23" t="s">
        <v>64</v>
      </c>
      <c r="C1011" s="4"/>
      <c r="D1011" s="68">
        <f t="shared" si="490"/>
        <v>4</v>
      </c>
      <c r="E1011" s="69">
        <f t="shared" si="490"/>
        <v>0</v>
      </c>
      <c r="F1011" s="69">
        <f t="shared" si="490"/>
        <v>0</v>
      </c>
      <c r="G1011" s="70">
        <f t="shared" si="490"/>
        <v>0</v>
      </c>
      <c r="H1011" s="118">
        <f t="shared" si="490"/>
        <v>0</v>
      </c>
      <c r="I1011" s="71">
        <f t="shared" si="493"/>
        <v>4</v>
      </c>
      <c r="J1011" s="70">
        <f t="shared" si="492"/>
        <v>0</v>
      </c>
      <c r="K1011" s="72">
        <f t="shared" si="475"/>
        <v>4</v>
      </c>
      <c r="L1011" s="29">
        <f t="shared" si="476"/>
        <v>0</v>
      </c>
      <c r="M1011" s="43" t="s">
        <v>70</v>
      </c>
      <c r="O1011" s="37" t="s">
        <v>36</v>
      </c>
      <c r="P1011" s="38">
        <v>59</v>
      </c>
      <c r="Q1011" s="38">
        <v>17</v>
      </c>
      <c r="R1011" s="38">
        <v>0</v>
      </c>
      <c r="S1011" s="38">
        <v>5</v>
      </c>
      <c r="T1011" s="8">
        <v>2</v>
      </c>
    </row>
    <row r="1012" spans="1:24" x14ac:dyDescent="0.15">
      <c r="A1012" s="5"/>
      <c r="B1012" s="24" t="s">
        <v>33</v>
      </c>
      <c r="C1012" s="7"/>
      <c r="D1012" s="73">
        <f t="shared" si="490"/>
        <v>7</v>
      </c>
      <c r="E1012" s="74">
        <f t="shared" si="490"/>
        <v>1</v>
      </c>
      <c r="F1012" s="74">
        <f t="shared" si="490"/>
        <v>0</v>
      </c>
      <c r="G1012" s="75">
        <f t="shared" si="490"/>
        <v>2</v>
      </c>
      <c r="H1012" s="119">
        <f t="shared" si="490"/>
        <v>1</v>
      </c>
      <c r="I1012" s="76">
        <f t="shared" si="493"/>
        <v>8</v>
      </c>
      <c r="J1012" s="75">
        <f t="shared" si="492"/>
        <v>2</v>
      </c>
      <c r="K1012" s="77">
        <f t="shared" si="475"/>
        <v>11</v>
      </c>
      <c r="L1012" s="30">
        <f t="shared" si="476"/>
        <v>18.2</v>
      </c>
      <c r="M1012" s="44" t="s">
        <v>70</v>
      </c>
      <c r="O1012" s="37" t="s">
        <v>37</v>
      </c>
      <c r="P1012" s="38">
        <v>64</v>
      </c>
      <c r="Q1012" s="38">
        <v>17</v>
      </c>
      <c r="R1012" s="38">
        <v>0</v>
      </c>
      <c r="S1012" s="38">
        <v>5</v>
      </c>
      <c r="T1012" s="8">
        <v>2</v>
      </c>
    </row>
    <row r="1013" spans="1:24" x14ac:dyDescent="0.15">
      <c r="A1013" s="17"/>
      <c r="B1013" s="25" t="s">
        <v>112</v>
      </c>
      <c r="C1013" s="18"/>
      <c r="D1013" s="78">
        <f>SUM(D1007:D1012)</f>
        <v>28</v>
      </c>
      <c r="E1013" s="79">
        <f>SUM(E1007:E1012)</f>
        <v>5</v>
      </c>
      <c r="F1013" s="79">
        <f>SUM(F1007:F1012)</f>
        <v>0</v>
      </c>
      <c r="G1013" s="80">
        <f>SUM(G1007:G1012)</f>
        <v>2</v>
      </c>
      <c r="H1013" s="120">
        <f>SUM(H1007:H1012)</f>
        <v>1</v>
      </c>
      <c r="I1013" s="81">
        <f>SUM(D1013:E1013)</f>
        <v>33</v>
      </c>
      <c r="J1013" s="80">
        <f>SUM(F1013:G1013)</f>
        <v>2</v>
      </c>
      <c r="K1013" s="82">
        <f t="shared" si="475"/>
        <v>36</v>
      </c>
      <c r="L1013" s="31">
        <f t="shared" si="476"/>
        <v>5.6</v>
      </c>
      <c r="M1013" s="45">
        <f>IF(ISERROR(ROUND(K1013/$K$1021*100,1)),"-",ROUND(K1013/$K$1021*100,1))</f>
        <v>14.4</v>
      </c>
      <c r="O1013" s="37" t="s">
        <v>38</v>
      </c>
      <c r="P1013" s="38">
        <v>72</v>
      </c>
      <c r="Q1013" s="38">
        <v>17</v>
      </c>
      <c r="R1013" s="38">
        <v>0</v>
      </c>
      <c r="S1013" s="38">
        <v>6</v>
      </c>
      <c r="T1013" s="8">
        <v>2</v>
      </c>
    </row>
    <row r="1014" spans="1:24" x14ac:dyDescent="0.15">
      <c r="A1014" s="1"/>
      <c r="B1014" s="22" t="s">
        <v>65</v>
      </c>
      <c r="C1014" s="2"/>
      <c r="D1014" s="63">
        <f>P1009-P1008</f>
        <v>4</v>
      </c>
      <c r="E1014" s="64">
        <f>Q1009-Q1008</f>
        <v>0</v>
      </c>
      <c r="F1014" s="64">
        <f>R1009-R1008</f>
        <v>0</v>
      </c>
      <c r="G1014" s="65">
        <f>S1009-S1008</f>
        <v>0</v>
      </c>
      <c r="H1014" s="117">
        <f>T1009-T1008</f>
        <v>0</v>
      </c>
      <c r="I1014" s="66">
        <f>SUM(D1014:E1014)</f>
        <v>4</v>
      </c>
      <c r="J1014" s="65">
        <f>SUM(F1014:G1014)</f>
        <v>0</v>
      </c>
      <c r="K1014" s="67">
        <f t="shared" si="475"/>
        <v>4</v>
      </c>
      <c r="L1014" s="28">
        <f t="shared" si="476"/>
        <v>0</v>
      </c>
      <c r="M1014" s="42" t="s">
        <v>70</v>
      </c>
      <c r="O1014" s="39" t="s">
        <v>39</v>
      </c>
      <c r="P1014" s="40">
        <v>75</v>
      </c>
      <c r="Q1014" s="40">
        <v>17</v>
      </c>
      <c r="R1014" s="40">
        <v>0</v>
      </c>
      <c r="S1014" s="40">
        <v>6</v>
      </c>
      <c r="T1014" s="8">
        <v>2</v>
      </c>
    </row>
    <row r="1015" spans="1:24" x14ac:dyDescent="0.15">
      <c r="A1015" s="3"/>
      <c r="B1015" s="23" t="s">
        <v>66</v>
      </c>
      <c r="C1015" s="4"/>
      <c r="D1015" s="68">
        <f t="shared" ref="D1015:H1019" si="494">P1010-P1009</f>
        <v>8</v>
      </c>
      <c r="E1015" s="69">
        <f t="shared" si="494"/>
        <v>1</v>
      </c>
      <c r="F1015" s="69">
        <f t="shared" si="494"/>
        <v>0</v>
      </c>
      <c r="G1015" s="70">
        <f t="shared" si="494"/>
        <v>0</v>
      </c>
      <c r="H1015" s="118">
        <f t="shared" si="494"/>
        <v>0</v>
      </c>
      <c r="I1015" s="71">
        <f t="shared" ref="I1015" si="495">SUM(D1015:E1015)</f>
        <v>9</v>
      </c>
      <c r="J1015" s="70">
        <f t="shared" ref="J1015:J1019" si="496">SUM(F1015:G1015)</f>
        <v>0</v>
      </c>
      <c r="K1015" s="72">
        <f t="shared" si="475"/>
        <v>9</v>
      </c>
      <c r="L1015" s="29">
        <f t="shared" si="476"/>
        <v>0</v>
      </c>
      <c r="M1015" s="43" t="s">
        <v>70</v>
      </c>
      <c r="O1015" s="19"/>
      <c r="P1015" s="19"/>
      <c r="Q1015" s="19"/>
      <c r="R1015" s="19"/>
      <c r="S1015" s="19"/>
    </row>
    <row r="1016" spans="1:24" x14ac:dyDescent="0.15">
      <c r="A1016" s="3"/>
      <c r="B1016" s="23" t="s">
        <v>67</v>
      </c>
      <c r="C1016" s="4"/>
      <c r="D1016" s="68">
        <f t="shared" si="494"/>
        <v>4</v>
      </c>
      <c r="E1016" s="69">
        <f t="shared" si="494"/>
        <v>4</v>
      </c>
      <c r="F1016" s="69">
        <f t="shared" si="494"/>
        <v>0</v>
      </c>
      <c r="G1016" s="70">
        <f t="shared" si="494"/>
        <v>0</v>
      </c>
      <c r="H1016" s="118">
        <f t="shared" si="494"/>
        <v>0</v>
      </c>
      <c r="I1016" s="71">
        <f>SUM(D1016:E1016)</f>
        <v>8</v>
      </c>
      <c r="J1016" s="70">
        <f t="shared" si="496"/>
        <v>0</v>
      </c>
      <c r="K1016" s="72">
        <f t="shared" si="475"/>
        <v>8</v>
      </c>
      <c r="L1016" s="29">
        <f t="shared" si="476"/>
        <v>0</v>
      </c>
      <c r="M1016" s="43" t="s">
        <v>70</v>
      </c>
      <c r="O1016" s="19"/>
      <c r="P1016" s="19"/>
      <c r="Q1016" s="19"/>
      <c r="R1016" s="19"/>
      <c r="S1016" s="19"/>
    </row>
    <row r="1017" spans="1:24" x14ac:dyDescent="0.15">
      <c r="A1017" s="3"/>
      <c r="B1017" s="23" t="s">
        <v>68</v>
      </c>
      <c r="C1017" s="4"/>
      <c r="D1017" s="68">
        <f t="shared" si="494"/>
        <v>5</v>
      </c>
      <c r="E1017" s="69">
        <f t="shared" si="494"/>
        <v>0</v>
      </c>
      <c r="F1017" s="69">
        <f t="shared" si="494"/>
        <v>0</v>
      </c>
      <c r="G1017" s="70">
        <f t="shared" si="494"/>
        <v>0</v>
      </c>
      <c r="H1017" s="118">
        <f t="shared" si="494"/>
        <v>0</v>
      </c>
      <c r="I1017" s="71">
        <f t="shared" ref="I1017:I1019" si="497">SUM(D1017:E1017)</f>
        <v>5</v>
      </c>
      <c r="J1017" s="70">
        <f t="shared" si="496"/>
        <v>0</v>
      </c>
      <c r="K1017" s="72">
        <f t="shared" si="475"/>
        <v>5</v>
      </c>
      <c r="L1017" s="29">
        <f t="shared" si="476"/>
        <v>0</v>
      </c>
      <c r="M1017" s="43" t="s">
        <v>70</v>
      </c>
      <c r="O1017" s="19"/>
      <c r="P1017" s="19"/>
      <c r="Q1017" s="19"/>
      <c r="R1017" s="19"/>
      <c r="S1017" s="19"/>
    </row>
    <row r="1018" spans="1:24" x14ac:dyDescent="0.15">
      <c r="A1018" s="3"/>
      <c r="B1018" s="23" t="s">
        <v>69</v>
      </c>
      <c r="C1018" s="4"/>
      <c r="D1018" s="68">
        <f t="shared" si="494"/>
        <v>8</v>
      </c>
      <c r="E1018" s="69">
        <f t="shared" si="494"/>
        <v>0</v>
      </c>
      <c r="F1018" s="69">
        <f t="shared" si="494"/>
        <v>0</v>
      </c>
      <c r="G1018" s="70">
        <f t="shared" si="494"/>
        <v>1</v>
      </c>
      <c r="H1018" s="118">
        <f t="shared" si="494"/>
        <v>0</v>
      </c>
      <c r="I1018" s="71">
        <f t="shared" si="497"/>
        <v>8</v>
      </c>
      <c r="J1018" s="70">
        <f t="shared" si="496"/>
        <v>1</v>
      </c>
      <c r="K1018" s="72">
        <f t="shared" si="475"/>
        <v>9</v>
      </c>
      <c r="L1018" s="29">
        <f t="shared" si="476"/>
        <v>11.1</v>
      </c>
      <c r="M1018" s="43" t="s">
        <v>70</v>
      </c>
      <c r="O1018" s="88"/>
      <c r="P1018" s="89"/>
      <c r="Q1018" s="88"/>
      <c r="R1018" s="88"/>
      <c r="S1018" s="88"/>
    </row>
    <row r="1019" spans="1:24" x14ac:dyDescent="0.15">
      <c r="A1019" s="5"/>
      <c r="B1019" s="24" t="s">
        <v>40</v>
      </c>
      <c r="C1019" s="7"/>
      <c r="D1019" s="73">
        <f>P1014-P1013</f>
        <v>3</v>
      </c>
      <c r="E1019" s="74">
        <f t="shared" si="494"/>
        <v>0</v>
      </c>
      <c r="F1019" s="74">
        <f t="shared" si="494"/>
        <v>0</v>
      </c>
      <c r="G1019" s="75">
        <f t="shared" si="494"/>
        <v>0</v>
      </c>
      <c r="H1019" s="119">
        <f t="shared" si="494"/>
        <v>0</v>
      </c>
      <c r="I1019" s="76">
        <f t="shared" si="497"/>
        <v>3</v>
      </c>
      <c r="J1019" s="75">
        <f t="shared" si="496"/>
        <v>0</v>
      </c>
      <c r="K1019" s="77">
        <f t="shared" si="475"/>
        <v>3</v>
      </c>
      <c r="L1019" s="30">
        <f t="shared" si="476"/>
        <v>0</v>
      </c>
      <c r="M1019" s="44" t="s">
        <v>70</v>
      </c>
      <c r="O1019" s="88"/>
      <c r="P1019" s="88"/>
      <c r="Q1019" s="88"/>
      <c r="R1019" s="88"/>
      <c r="S1019" s="88"/>
    </row>
    <row r="1020" spans="1:24" ht="12" thickBot="1" x14ac:dyDescent="0.2">
      <c r="A1020" s="20"/>
      <c r="B1020" s="25" t="s">
        <v>111</v>
      </c>
      <c r="C1020" s="21"/>
      <c r="D1020" s="83">
        <f>SUM(D1014:D1019)</f>
        <v>32</v>
      </c>
      <c r="E1020" s="84">
        <f t="shared" ref="E1020:H1020" si="498">SUM(E1014:E1019)</f>
        <v>5</v>
      </c>
      <c r="F1020" s="84">
        <f t="shared" si="498"/>
        <v>0</v>
      </c>
      <c r="G1020" s="85">
        <f t="shared" si="498"/>
        <v>1</v>
      </c>
      <c r="H1020" s="121">
        <f t="shared" si="498"/>
        <v>0</v>
      </c>
      <c r="I1020" s="86">
        <f>SUM(D1020:E1020)</f>
        <v>37</v>
      </c>
      <c r="J1020" s="85">
        <f>SUM(F1020:G1020)</f>
        <v>1</v>
      </c>
      <c r="K1020" s="67">
        <f t="shared" si="475"/>
        <v>38</v>
      </c>
      <c r="L1020" s="27">
        <f>IF(ISERROR(ROUND(J1020/K1020*100,1)),"-",ROUND(J1020/K1020*100,1))</f>
        <v>2.6</v>
      </c>
      <c r="M1020" s="45">
        <f>IF(ISERROR(ROUND(K1020/$K$1021*100,1)),"-",ROUND(K1020/$K$1021*100,1))</f>
        <v>15.2</v>
      </c>
      <c r="O1020" s="88"/>
      <c r="P1020" s="90"/>
      <c r="Q1020" s="90"/>
      <c r="R1020" s="90"/>
      <c r="S1020" s="90"/>
    </row>
    <row r="1021" spans="1:24" ht="12" thickTop="1" x14ac:dyDescent="0.15">
      <c r="A1021" s="97"/>
      <c r="B1021" s="98" t="s">
        <v>106</v>
      </c>
      <c r="C1021" s="99"/>
      <c r="D1021" s="100">
        <f>SUM(D985,D992,D999,D1006,D1013,D1020)</f>
        <v>171</v>
      </c>
      <c r="E1021" s="101">
        <f t="shared" ref="E1021:J1021" si="499">SUM(E985,E992,E999,E1006,E1013,E1020)</f>
        <v>51</v>
      </c>
      <c r="F1021" s="101">
        <f t="shared" si="499"/>
        <v>0</v>
      </c>
      <c r="G1021" s="102">
        <f t="shared" si="499"/>
        <v>16</v>
      </c>
      <c r="H1021" s="122">
        <f t="shared" si="499"/>
        <v>12</v>
      </c>
      <c r="I1021" s="103">
        <f t="shared" si="499"/>
        <v>222</v>
      </c>
      <c r="J1021" s="102">
        <f t="shared" si="499"/>
        <v>16</v>
      </c>
      <c r="K1021" s="104">
        <f t="shared" si="475"/>
        <v>250</v>
      </c>
      <c r="L1021" s="105">
        <f t="shared" ref="L1021" si="500">IF(ISERROR(ROUND(J1021/K1021*100,1)),"-",ROUND(J1021/K1021*100,1))</f>
        <v>6.4</v>
      </c>
      <c r="M1021" s="106">
        <f>IF(ISERROR(ROUND(K1021/$K1021*100,1)),"-",ROUND(K1021/$K1021*100,1))</f>
        <v>100</v>
      </c>
      <c r="O1021" s="88"/>
      <c r="P1021" s="88"/>
      <c r="Q1021" s="88"/>
      <c r="R1021" s="88"/>
      <c r="S1021" s="88"/>
    </row>
    <row r="1022" spans="1:24" x14ac:dyDescent="0.15">
      <c r="T1022" s="33"/>
    </row>
    <row r="1024" spans="1:24" x14ac:dyDescent="0.15">
      <c r="B1024" s="41" t="s">
        <v>101</v>
      </c>
      <c r="O1024" s="88"/>
      <c r="P1024" s="89"/>
      <c r="Q1024" s="88"/>
      <c r="R1024" s="88"/>
      <c r="S1024" s="88"/>
      <c r="U1024" s="87"/>
      <c r="V1024" s="87"/>
      <c r="W1024" s="87"/>
      <c r="X1024" s="87"/>
    </row>
    <row r="1025" spans="1:22" ht="21" x14ac:dyDescent="0.15">
      <c r="A1025" s="1"/>
      <c r="B1025" s="13"/>
      <c r="C1025" s="26" t="s">
        <v>2</v>
      </c>
      <c r="D1025" s="52" t="s">
        <v>48</v>
      </c>
      <c r="E1025" s="53" t="s">
        <v>49</v>
      </c>
      <c r="F1025" s="53" t="s">
        <v>104</v>
      </c>
      <c r="G1025" s="54" t="s">
        <v>105</v>
      </c>
      <c r="H1025" s="115" t="s">
        <v>108</v>
      </c>
      <c r="I1025" s="55" t="s">
        <v>50</v>
      </c>
      <c r="J1025" s="56" t="s">
        <v>51</v>
      </c>
      <c r="K1025" s="57" t="s">
        <v>52</v>
      </c>
      <c r="L1025" s="14" t="s">
        <v>53</v>
      </c>
      <c r="M1025" s="14" t="s">
        <v>54</v>
      </c>
      <c r="O1025" s="88"/>
      <c r="P1025" s="88"/>
      <c r="Q1025" s="88"/>
      <c r="R1025" s="88"/>
      <c r="S1025" s="88"/>
      <c r="U1025" s="87"/>
      <c r="V1025" s="87"/>
    </row>
    <row r="1026" spans="1:22" x14ac:dyDescent="0.15">
      <c r="A1026" s="5" t="s">
        <v>1</v>
      </c>
      <c r="B1026" s="10"/>
      <c r="C1026" s="15"/>
      <c r="D1026" s="58" t="s">
        <v>46</v>
      </c>
      <c r="E1026" s="59" t="s">
        <v>46</v>
      </c>
      <c r="F1026" s="59" t="s">
        <v>46</v>
      </c>
      <c r="G1026" s="60" t="s">
        <v>46</v>
      </c>
      <c r="H1026" s="116" t="s">
        <v>46</v>
      </c>
      <c r="I1026" s="61" t="s">
        <v>46</v>
      </c>
      <c r="J1026" s="60" t="s">
        <v>46</v>
      </c>
      <c r="K1026" s="62" t="s">
        <v>46</v>
      </c>
      <c r="L1026" s="16" t="s">
        <v>47</v>
      </c>
      <c r="M1026" s="16" t="s">
        <v>47</v>
      </c>
      <c r="O1026" s="88"/>
      <c r="P1026" s="90"/>
      <c r="Q1026" s="90"/>
      <c r="R1026" s="90"/>
      <c r="S1026" s="90"/>
      <c r="U1026" s="87"/>
      <c r="V1026" s="87"/>
    </row>
    <row r="1027" spans="1:22" x14ac:dyDescent="0.15">
      <c r="A1027" s="1"/>
      <c r="B1027" s="22" t="s">
        <v>3</v>
      </c>
      <c r="C1027" s="2"/>
      <c r="D1027" s="63">
        <f t="shared" ref="D1027:H1032" si="501">SUM(D931,D979,D883)</f>
        <v>8</v>
      </c>
      <c r="E1027" s="64">
        <f t="shared" si="501"/>
        <v>3</v>
      </c>
      <c r="F1027" s="64">
        <f t="shared" si="501"/>
        <v>0</v>
      </c>
      <c r="G1027" s="65">
        <f t="shared" si="501"/>
        <v>1</v>
      </c>
      <c r="H1027" s="117">
        <f t="shared" si="501"/>
        <v>0</v>
      </c>
      <c r="I1027" s="66">
        <f>SUM(D1027:E1027)</f>
        <v>11</v>
      </c>
      <c r="J1027" s="65">
        <f>SUM(F1027:G1027)</f>
        <v>1</v>
      </c>
      <c r="K1027" s="67">
        <f>SUM(D1027:H1027)</f>
        <v>12</v>
      </c>
      <c r="L1027" s="28">
        <f>IF(ISERROR(ROUND(J1027/K1027*100,1)),"-",ROUND(J1027/K1027*100,1))</f>
        <v>8.3000000000000007</v>
      </c>
      <c r="M1027" s="42" t="s">
        <v>70</v>
      </c>
      <c r="O1027" s="88"/>
      <c r="P1027" s="88"/>
      <c r="Q1027" s="88"/>
      <c r="R1027" s="88"/>
      <c r="S1027" s="88"/>
      <c r="U1027" s="87"/>
      <c r="V1027" s="87"/>
    </row>
    <row r="1028" spans="1:22" x14ac:dyDescent="0.15">
      <c r="A1028" s="3"/>
      <c r="B1028" s="23" t="s">
        <v>4</v>
      </c>
      <c r="C1028" s="4"/>
      <c r="D1028" s="68">
        <f t="shared" si="501"/>
        <v>5</v>
      </c>
      <c r="E1028" s="69">
        <f t="shared" si="501"/>
        <v>2</v>
      </c>
      <c r="F1028" s="69">
        <f t="shared" si="501"/>
        <v>0</v>
      </c>
      <c r="G1028" s="70">
        <f t="shared" si="501"/>
        <v>1</v>
      </c>
      <c r="H1028" s="118">
        <f t="shared" si="501"/>
        <v>0</v>
      </c>
      <c r="I1028" s="71">
        <f t="shared" ref="I1028" si="502">SUM(D1028:E1028)</f>
        <v>7</v>
      </c>
      <c r="J1028" s="70">
        <f t="shared" ref="J1028:J1032" si="503">SUM(F1028:G1028)</f>
        <v>1</v>
      </c>
      <c r="K1028" s="72">
        <f t="shared" ref="K1028:K1069" si="504">SUM(D1028:H1028)</f>
        <v>8</v>
      </c>
      <c r="L1028" s="29">
        <f t="shared" ref="L1028:L1069" si="505">IF(ISERROR(ROUND(J1028/K1028*100,1)),"-",ROUND(J1028/K1028*100,1))</f>
        <v>12.5</v>
      </c>
      <c r="M1028" s="43" t="s">
        <v>70</v>
      </c>
      <c r="O1028" s="88"/>
      <c r="P1028" s="88"/>
      <c r="Q1028" s="88"/>
      <c r="R1028" s="88"/>
      <c r="S1028" s="88"/>
      <c r="U1028" s="87"/>
      <c r="V1028" s="87"/>
    </row>
    <row r="1029" spans="1:22" x14ac:dyDescent="0.15">
      <c r="A1029" s="3"/>
      <c r="B1029" s="23" t="s">
        <v>5</v>
      </c>
      <c r="C1029" s="4"/>
      <c r="D1029" s="68">
        <f t="shared" si="501"/>
        <v>10</v>
      </c>
      <c r="E1029" s="69">
        <f t="shared" si="501"/>
        <v>3</v>
      </c>
      <c r="F1029" s="69">
        <f t="shared" si="501"/>
        <v>0</v>
      </c>
      <c r="G1029" s="70">
        <f t="shared" si="501"/>
        <v>0</v>
      </c>
      <c r="H1029" s="118">
        <f t="shared" si="501"/>
        <v>1</v>
      </c>
      <c r="I1029" s="71">
        <f>SUM(D1029:E1029)</f>
        <v>13</v>
      </c>
      <c r="J1029" s="70">
        <f t="shared" si="503"/>
        <v>0</v>
      </c>
      <c r="K1029" s="72">
        <f t="shared" si="504"/>
        <v>14</v>
      </c>
      <c r="L1029" s="29">
        <f t="shared" si="505"/>
        <v>0</v>
      </c>
      <c r="M1029" s="43" t="s">
        <v>70</v>
      </c>
      <c r="O1029" s="88"/>
      <c r="P1029" s="88"/>
      <c r="Q1029" s="88"/>
      <c r="R1029" s="88"/>
      <c r="S1029" s="88"/>
      <c r="U1029" s="87"/>
      <c r="V1029" s="87"/>
    </row>
    <row r="1030" spans="1:22" s="19" customFormat="1" x14ac:dyDescent="0.15">
      <c r="A1030" s="3"/>
      <c r="B1030" s="23" t="s">
        <v>6</v>
      </c>
      <c r="C1030" s="4"/>
      <c r="D1030" s="68">
        <f t="shared" si="501"/>
        <v>13</v>
      </c>
      <c r="E1030" s="69">
        <f t="shared" si="501"/>
        <v>3</v>
      </c>
      <c r="F1030" s="69">
        <f t="shared" si="501"/>
        <v>0</v>
      </c>
      <c r="G1030" s="70">
        <f t="shared" si="501"/>
        <v>1</v>
      </c>
      <c r="H1030" s="118">
        <f t="shared" si="501"/>
        <v>0</v>
      </c>
      <c r="I1030" s="71">
        <f t="shared" ref="I1030:I1032" si="506">SUM(D1030:E1030)</f>
        <v>16</v>
      </c>
      <c r="J1030" s="70">
        <f t="shared" si="503"/>
        <v>1</v>
      </c>
      <c r="K1030" s="72">
        <f t="shared" si="504"/>
        <v>17</v>
      </c>
      <c r="L1030" s="29">
        <f t="shared" si="505"/>
        <v>5.9</v>
      </c>
      <c r="M1030" s="43" t="s">
        <v>70</v>
      </c>
      <c r="O1030" s="88"/>
      <c r="P1030" s="88"/>
      <c r="Q1030" s="88"/>
      <c r="R1030" s="88"/>
      <c r="S1030" s="88"/>
      <c r="T1030" s="8"/>
      <c r="U1030" s="87"/>
      <c r="V1030" s="87"/>
    </row>
    <row r="1031" spans="1:22" x14ac:dyDescent="0.15">
      <c r="A1031" s="3"/>
      <c r="B1031" s="23" t="s">
        <v>7</v>
      </c>
      <c r="C1031" s="4"/>
      <c r="D1031" s="68">
        <f t="shared" si="501"/>
        <v>17</v>
      </c>
      <c r="E1031" s="69">
        <f t="shared" si="501"/>
        <v>6</v>
      </c>
      <c r="F1031" s="69">
        <f t="shared" si="501"/>
        <v>0</v>
      </c>
      <c r="G1031" s="70">
        <f t="shared" si="501"/>
        <v>5</v>
      </c>
      <c r="H1031" s="118">
        <f t="shared" si="501"/>
        <v>1</v>
      </c>
      <c r="I1031" s="71">
        <f t="shared" si="506"/>
        <v>23</v>
      </c>
      <c r="J1031" s="70">
        <f t="shared" si="503"/>
        <v>5</v>
      </c>
      <c r="K1031" s="72">
        <f t="shared" si="504"/>
        <v>29</v>
      </c>
      <c r="L1031" s="29">
        <f t="shared" si="505"/>
        <v>17.2</v>
      </c>
      <c r="M1031" s="43" t="s">
        <v>70</v>
      </c>
      <c r="O1031" s="88"/>
      <c r="P1031" s="88"/>
      <c r="Q1031" s="88"/>
      <c r="R1031" s="88"/>
      <c r="S1031" s="88"/>
      <c r="U1031" s="87"/>
      <c r="V1031" s="87"/>
    </row>
    <row r="1032" spans="1:22" x14ac:dyDescent="0.15">
      <c r="A1032" s="5"/>
      <c r="B1032" s="24" t="s">
        <v>8</v>
      </c>
      <c r="C1032" s="7"/>
      <c r="D1032" s="73">
        <f t="shared" si="501"/>
        <v>13</v>
      </c>
      <c r="E1032" s="74">
        <f t="shared" si="501"/>
        <v>1</v>
      </c>
      <c r="F1032" s="74">
        <f t="shared" si="501"/>
        <v>0</v>
      </c>
      <c r="G1032" s="75">
        <f t="shared" si="501"/>
        <v>0</v>
      </c>
      <c r="H1032" s="119">
        <f t="shared" si="501"/>
        <v>1</v>
      </c>
      <c r="I1032" s="76">
        <f t="shared" si="506"/>
        <v>14</v>
      </c>
      <c r="J1032" s="75">
        <f t="shared" si="503"/>
        <v>0</v>
      </c>
      <c r="K1032" s="77">
        <f t="shared" si="504"/>
        <v>15</v>
      </c>
      <c r="L1032" s="30">
        <f t="shared" si="505"/>
        <v>0</v>
      </c>
      <c r="M1032" s="44" t="s">
        <v>70</v>
      </c>
      <c r="O1032" s="88"/>
      <c r="P1032" s="88"/>
      <c r="Q1032" s="88"/>
      <c r="R1032" s="88"/>
      <c r="S1032" s="88"/>
      <c r="U1032" s="87"/>
      <c r="V1032" s="87"/>
    </row>
    <row r="1033" spans="1:22" x14ac:dyDescent="0.15">
      <c r="A1033" s="17"/>
      <c r="B1033" s="25" t="s">
        <v>157</v>
      </c>
      <c r="C1033" s="18"/>
      <c r="D1033" s="78">
        <f>SUM(D1027:D1032)</f>
        <v>66</v>
      </c>
      <c r="E1033" s="79">
        <f>SUM(E1027:E1032)</f>
        <v>18</v>
      </c>
      <c r="F1033" s="79">
        <f>SUM(F1027:F1032)</f>
        <v>0</v>
      </c>
      <c r="G1033" s="80">
        <f>SUM(G1027:G1032)</f>
        <v>8</v>
      </c>
      <c r="H1033" s="120">
        <f>SUM(H1027:H1032)</f>
        <v>3</v>
      </c>
      <c r="I1033" s="81">
        <f>SUM(D1033:E1033)</f>
        <v>84</v>
      </c>
      <c r="J1033" s="80">
        <f>SUM(F1033:G1033)</f>
        <v>8</v>
      </c>
      <c r="K1033" s="82">
        <f t="shared" si="504"/>
        <v>95</v>
      </c>
      <c r="L1033" s="31">
        <f t="shared" si="505"/>
        <v>8.4</v>
      </c>
      <c r="M1033" s="45">
        <f>IF(ISERROR(ROUND(K1033/$K$1069*100,1)),"-",ROUND(K1033/$K$1069*100,1))</f>
        <v>21.8</v>
      </c>
      <c r="O1033" s="88"/>
      <c r="P1033" s="88"/>
      <c r="Q1033" s="88"/>
      <c r="R1033" s="88"/>
      <c r="S1033" s="88"/>
      <c r="U1033" s="87"/>
      <c r="V1033" s="87"/>
    </row>
    <row r="1034" spans="1:22" x14ac:dyDescent="0.15">
      <c r="A1034" s="1"/>
      <c r="B1034" s="22" t="s">
        <v>158</v>
      </c>
      <c r="C1034" s="2"/>
      <c r="D1034" s="63">
        <f t="shared" ref="D1034:H1039" si="507">SUM(D938,D986,D890)</f>
        <v>20</v>
      </c>
      <c r="E1034" s="64">
        <f t="shared" si="507"/>
        <v>3</v>
      </c>
      <c r="F1034" s="64">
        <f t="shared" si="507"/>
        <v>0</v>
      </c>
      <c r="G1034" s="65">
        <f t="shared" si="507"/>
        <v>0</v>
      </c>
      <c r="H1034" s="117">
        <f t="shared" si="507"/>
        <v>0</v>
      </c>
      <c r="I1034" s="66">
        <f t="shared" ref="I1034:I1036" si="508">SUM(D1034:E1034)</f>
        <v>23</v>
      </c>
      <c r="J1034" s="65">
        <f t="shared" ref="J1034:J1065" si="509">SUM(F1034:G1034)</f>
        <v>0</v>
      </c>
      <c r="K1034" s="67">
        <f t="shared" si="504"/>
        <v>23</v>
      </c>
      <c r="L1034" s="28">
        <f t="shared" si="505"/>
        <v>0</v>
      </c>
      <c r="M1034" s="42" t="s">
        <v>70</v>
      </c>
      <c r="O1034" s="88"/>
      <c r="P1034" s="88"/>
      <c r="Q1034" s="88"/>
      <c r="R1034" s="88"/>
      <c r="S1034" s="88"/>
      <c r="U1034" s="87"/>
      <c r="V1034" s="87"/>
    </row>
    <row r="1035" spans="1:22" x14ac:dyDescent="0.15">
      <c r="A1035" s="3"/>
      <c r="B1035" s="23" t="s">
        <v>10</v>
      </c>
      <c r="C1035" s="4"/>
      <c r="D1035" s="68">
        <f t="shared" si="507"/>
        <v>8</v>
      </c>
      <c r="E1035" s="69">
        <f t="shared" si="507"/>
        <v>5</v>
      </c>
      <c r="F1035" s="69">
        <f t="shared" si="507"/>
        <v>0</v>
      </c>
      <c r="G1035" s="70">
        <f t="shared" si="507"/>
        <v>0</v>
      </c>
      <c r="H1035" s="118">
        <f t="shared" si="507"/>
        <v>0</v>
      </c>
      <c r="I1035" s="71">
        <f t="shared" si="508"/>
        <v>13</v>
      </c>
      <c r="J1035" s="70">
        <f t="shared" si="509"/>
        <v>0</v>
      </c>
      <c r="K1035" s="72">
        <f t="shared" si="504"/>
        <v>13</v>
      </c>
      <c r="L1035" s="29">
        <f t="shared" si="505"/>
        <v>0</v>
      </c>
      <c r="M1035" s="43" t="s">
        <v>70</v>
      </c>
      <c r="O1035" s="88"/>
      <c r="P1035" s="88"/>
      <c r="Q1035" s="88"/>
      <c r="R1035" s="88"/>
      <c r="S1035" s="88"/>
      <c r="U1035" s="87"/>
      <c r="V1035" s="87"/>
    </row>
    <row r="1036" spans="1:22" x14ac:dyDescent="0.15">
      <c r="A1036" s="3"/>
      <c r="B1036" s="23" t="s">
        <v>11</v>
      </c>
      <c r="C1036" s="4"/>
      <c r="D1036" s="68">
        <f t="shared" si="507"/>
        <v>8</v>
      </c>
      <c r="E1036" s="69">
        <f t="shared" si="507"/>
        <v>3</v>
      </c>
      <c r="F1036" s="69">
        <f t="shared" si="507"/>
        <v>0</v>
      </c>
      <c r="G1036" s="70">
        <f t="shared" si="507"/>
        <v>0</v>
      </c>
      <c r="H1036" s="118">
        <f t="shared" si="507"/>
        <v>0</v>
      </c>
      <c r="I1036" s="71">
        <f t="shared" si="508"/>
        <v>11</v>
      </c>
      <c r="J1036" s="70">
        <f t="shared" si="509"/>
        <v>0</v>
      </c>
      <c r="K1036" s="72">
        <f t="shared" si="504"/>
        <v>11</v>
      </c>
      <c r="L1036" s="29">
        <f t="shared" si="505"/>
        <v>0</v>
      </c>
      <c r="M1036" s="43" t="s">
        <v>70</v>
      </c>
      <c r="O1036" s="88"/>
      <c r="P1036" s="88"/>
      <c r="Q1036" s="88"/>
      <c r="R1036" s="88"/>
      <c r="S1036" s="88"/>
      <c r="U1036" s="87"/>
      <c r="V1036" s="87"/>
    </row>
    <row r="1037" spans="1:22" s="19" customFormat="1" x14ac:dyDescent="0.15">
      <c r="A1037" s="3"/>
      <c r="B1037" s="23" t="s">
        <v>12</v>
      </c>
      <c r="C1037" s="4"/>
      <c r="D1037" s="68">
        <f t="shared" si="507"/>
        <v>13</v>
      </c>
      <c r="E1037" s="69">
        <f t="shared" si="507"/>
        <v>3</v>
      </c>
      <c r="F1037" s="69">
        <f t="shared" si="507"/>
        <v>0</v>
      </c>
      <c r="G1037" s="70">
        <f t="shared" si="507"/>
        <v>0</v>
      </c>
      <c r="H1037" s="118">
        <f t="shared" si="507"/>
        <v>1</v>
      </c>
      <c r="I1037" s="71">
        <f>SUM(D1037:E1037)</f>
        <v>16</v>
      </c>
      <c r="J1037" s="70">
        <f t="shared" si="509"/>
        <v>0</v>
      </c>
      <c r="K1037" s="72">
        <f t="shared" si="504"/>
        <v>17</v>
      </c>
      <c r="L1037" s="29">
        <f t="shared" si="505"/>
        <v>0</v>
      </c>
      <c r="M1037" s="43" t="s">
        <v>70</v>
      </c>
      <c r="O1037" s="88"/>
      <c r="P1037" s="88"/>
      <c r="Q1037" s="88"/>
      <c r="R1037" s="88"/>
      <c r="S1037" s="88"/>
      <c r="T1037" s="8"/>
      <c r="U1037" s="87"/>
      <c r="V1037" s="87"/>
    </row>
    <row r="1038" spans="1:22" x14ac:dyDescent="0.15">
      <c r="A1038" s="3"/>
      <c r="B1038" s="23" t="s">
        <v>13</v>
      </c>
      <c r="C1038" s="4"/>
      <c r="D1038" s="68">
        <f t="shared" si="507"/>
        <v>10</v>
      </c>
      <c r="E1038" s="69">
        <f t="shared" si="507"/>
        <v>3</v>
      </c>
      <c r="F1038" s="69">
        <f t="shared" si="507"/>
        <v>0</v>
      </c>
      <c r="G1038" s="70">
        <f t="shared" si="507"/>
        <v>1</v>
      </c>
      <c r="H1038" s="118">
        <f t="shared" si="507"/>
        <v>1</v>
      </c>
      <c r="I1038" s="71">
        <f t="shared" ref="I1038:I1066" si="510">SUM(D1038:E1038)</f>
        <v>13</v>
      </c>
      <c r="J1038" s="70">
        <f t="shared" si="509"/>
        <v>1</v>
      </c>
      <c r="K1038" s="72">
        <f t="shared" si="504"/>
        <v>15</v>
      </c>
      <c r="L1038" s="29">
        <f t="shared" si="505"/>
        <v>6.7</v>
      </c>
      <c r="M1038" s="43" t="s">
        <v>70</v>
      </c>
      <c r="O1038" s="88"/>
      <c r="P1038" s="88"/>
      <c r="Q1038" s="88"/>
      <c r="R1038" s="88"/>
      <c r="S1038" s="88"/>
      <c r="U1038" s="87"/>
      <c r="V1038" s="87"/>
    </row>
    <row r="1039" spans="1:22" x14ac:dyDescent="0.15">
      <c r="A1039" s="5"/>
      <c r="B1039" s="24" t="s">
        <v>14</v>
      </c>
      <c r="C1039" s="7"/>
      <c r="D1039" s="73">
        <f t="shared" si="507"/>
        <v>4</v>
      </c>
      <c r="E1039" s="74">
        <f t="shared" si="507"/>
        <v>2</v>
      </c>
      <c r="F1039" s="74">
        <f t="shared" si="507"/>
        <v>0</v>
      </c>
      <c r="G1039" s="75">
        <f t="shared" si="507"/>
        <v>0</v>
      </c>
      <c r="H1039" s="119">
        <f t="shared" si="507"/>
        <v>1</v>
      </c>
      <c r="I1039" s="76">
        <f t="shared" si="510"/>
        <v>6</v>
      </c>
      <c r="J1039" s="75">
        <f t="shared" si="509"/>
        <v>0</v>
      </c>
      <c r="K1039" s="77">
        <f t="shared" si="504"/>
        <v>7</v>
      </c>
      <c r="L1039" s="30">
        <f t="shared" si="505"/>
        <v>0</v>
      </c>
      <c r="M1039" s="44" t="s">
        <v>70</v>
      </c>
      <c r="O1039" s="88"/>
      <c r="P1039" s="88"/>
      <c r="Q1039" s="88"/>
      <c r="R1039" s="88"/>
      <c r="S1039" s="88"/>
      <c r="U1039" s="87"/>
      <c r="V1039" s="87"/>
    </row>
    <row r="1040" spans="1:22" x14ac:dyDescent="0.15">
      <c r="A1040" s="17"/>
      <c r="B1040" s="25" t="s">
        <v>159</v>
      </c>
      <c r="C1040" s="18"/>
      <c r="D1040" s="78">
        <f>SUM(D1034:D1039)</f>
        <v>63</v>
      </c>
      <c r="E1040" s="79">
        <f>SUM(E1034:E1039)</f>
        <v>19</v>
      </c>
      <c r="F1040" s="79">
        <f>SUM(F1034:F1039)</f>
        <v>0</v>
      </c>
      <c r="G1040" s="80">
        <f>SUM(G1034:G1039)</f>
        <v>1</v>
      </c>
      <c r="H1040" s="120">
        <f>SUM(H1034:H1039)</f>
        <v>3</v>
      </c>
      <c r="I1040" s="81">
        <f t="shared" si="510"/>
        <v>82</v>
      </c>
      <c r="J1040" s="80">
        <f t="shared" si="509"/>
        <v>1</v>
      </c>
      <c r="K1040" s="82">
        <f t="shared" si="504"/>
        <v>86</v>
      </c>
      <c r="L1040" s="31">
        <f t="shared" si="505"/>
        <v>1.2</v>
      </c>
      <c r="M1040" s="45">
        <f>IF(ISERROR(ROUND(K1040/$K$1069*100,1)),"-",ROUND(K1040/$K$1069*100,1))</f>
        <v>19.7</v>
      </c>
      <c r="O1040" s="88"/>
      <c r="P1040" s="88"/>
      <c r="Q1040" s="88"/>
      <c r="R1040" s="88"/>
      <c r="S1040" s="88"/>
      <c r="U1040" s="87"/>
      <c r="V1040" s="87"/>
    </row>
    <row r="1041" spans="1:22" x14ac:dyDescent="0.15">
      <c r="A1041" s="1"/>
      <c r="B1041" s="22" t="s">
        <v>15</v>
      </c>
      <c r="C1041" s="2"/>
      <c r="D1041" s="63">
        <f t="shared" ref="D1041:H1046" si="511">SUM(D945,D993,D897)</f>
        <v>5</v>
      </c>
      <c r="E1041" s="64">
        <f t="shared" si="511"/>
        <v>3</v>
      </c>
      <c r="F1041" s="64">
        <f t="shared" si="511"/>
        <v>0</v>
      </c>
      <c r="G1041" s="65">
        <f t="shared" si="511"/>
        <v>0</v>
      </c>
      <c r="H1041" s="117">
        <f t="shared" si="511"/>
        <v>2</v>
      </c>
      <c r="I1041" s="66">
        <f t="shared" si="510"/>
        <v>8</v>
      </c>
      <c r="J1041" s="65">
        <f t="shared" si="509"/>
        <v>0</v>
      </c>
      <c r="K1041" s="67">
        <f t="shared" si="504"/>
        <v>10</v>
      </c>
      <c r="L1041" s="28">
        <f t="shared" si="505"/>
        <v>0</v>
      </c>
      <c r="M1041" s="42" t="s">
        <v>70</v>
      </c>
      <c r="O1041" s="88"/>
      <c r="P1041" s="88"/>
      <c r="Q1041" s="88"/>
      <c r="R1041" s="88"/>
      <c r="S1041" s="88"/>
      <c r="U1041" s="87"/>
      <c r="V1041" s="87"/>
    </row>
    <row r="1042" spans="1:22" x14ac:dyDescent="0.15">
      <c r="A1042" s="3"/>
      <c r="B1042" s="23" t="s">
        <v>16</v>
      </c>
      <c r="C1042" s="4"/>
      <c r="D1042" s="68">
        <f t="shared" si="511"/>
        <v>11</v>
      </c>
      <c r="E1042" s="69">
        <f t="shared" si="511"/>
        <v>2</v>
      </c>
      <c r="F1042" s="69">
        <f t="shared" si="511"/>
        <v>0</v>
      </c>
      <c r="G1042" s="70">
        <f t="shared" si="511"/>
        <v>0</v>
      </c>
      <c r="H1042" s="118">
        <f t="shared" si="511"/>
        <v>2</v>
      </c>
      <c r="I1042" s="71">
        <f t="shared" si="510"/>
        <v>13</v>
      </c>
      <c r="J1042" s="70">
        <f t="shared" si="509"/>
        <v>0</v>
      </c>
      <c r="K1042" s="72">
        <f t="shared" si="504"/>
        <v>15</v>
      </c>
      <c r="L1042" s="29">
        <f t="shared" si="505"/>
        <v>0</v>
      </c>
      <c r="M1042" s="43" t="s">
        <v>70</v>
      </c>
      <c r="O1042" s="88"/>
      <c r="P1042" s="88"/>
      <c r="Q1042" s="88"/>
      <c r="R1042" s="88"/>
      <c r="S1042" s="88"/>
      <c r="U1042" s="87"/>
      <c r="V1042" s="87"/>
    </row>
    <row r="1043" spans="1:22" x14ac:dyDescent="0.15">
      <c r="A1043" s="3"/>
      <c r="B1043" s="23" t="s">
        <v>17</v>
      </c>
      <c r="C1043" s="4"/>
      <c r="D1043" s="68">
        <f t="shared" si="511"/>
        <v>12</v>
      </c>
      <c r="E1043" s="69">
        <f t="shared" si="511"/>
        <v>4</v>
      </c>
      <c r="F1043" s="69">
        <f t="shared" si="511"/>
        <v>0</v>
      </c>
      <c r="G1043" s="70">
        <f t="shared" si="511"/>
        <v>1</v>
      </c>
      <c r="H1043" s="118">
        <f t="shared" si="511"/>
        <v>2</v>
      </c>
      <c r="I1043" s="71">
        <f t="shared" si="510"/>
        <v>16</v>
      </c>
      <c r="J1043" s="70">
        <f t="shared" si="509"/>
        <v>1</v>
      </c>
      <c r="K1043" s="72">
        <f t="shared" si="504"/>
        <v>19</v>
      </c>
      <c r="L1043" s="29">
        <f t="shared" si="505"/>
        <v>5.3</v>
      </c>
      <c r="M1043" s="43" t="s">
        <v>70</v>
      </c>
      <c r="O1043" s="88"/>
      <c r="P1043" s="88"/>
      <c r="Q1043" s="88"/>
      <c r="R1043" s="88"/>
      <c r="S1043" s="88"/>
      <c r="U1043" s="87"/>
      <c r="V1043" s="87"/>
    </row>
    <row r="1044" spans="1:22" s="19" customFormat="1" x14ac:dyDescent="0.15">
      <c r="A1044" s="3"/>
      <c r="B1044" s="23" t="s">
        <v>18</v>
      </c>
      <c r="C1044" s="4"/>
      <c r="D1044" s="68">
        <f t="shared" si="511"/>
        <v>2</v>
      </c>
      <c r="E1044" s="69">
        <f t="shared" si="511"/>
        <v>0</v>
      </c>
      <c r="F1044" s="69">
        <f t="shared" si="511"/>
        <v>0</v>
      </c>
      <c r="G1044" s="70">
        <f t="shared" si="511"/>
        <v>0</v>
      </c>
      <c r="H1044" s="118">
        <f t="shared" si="511"/>
        <v>1</v>
      </c>
      <c r="I1044" s="71">
        <f t="shared" si="510"/>
        <v>2</v>
      </c>
      <c r="J1044" s="70">
        <f t="shared" si="509"/>
        <v>0</v>
      </c>
      <c r="K1044" s="72">
        <f t="shared" si="504"/>
        <v>3</v>
      </c>
      <c r="L1044" s="29">
        <f t="shared" si="505"/>
        <v>0</v>
      </c>
      <c r="M1044" s="43" t="s">
        <v>70</v>
      </c>
      <c r="O1044" s="88"/>
      <c r="P1044" s="88"/>
      <c r="Q1044" s="88"/>
      <c r="R1044" s="88"/>
      <c r="S1044" s="88"/>
      <c r="T1044" s="8"/>
      <c r="U1044" s="87"/>
      <c r="V1044" s="87"/>
    </row>
    <row r="1045" spans="1:22" x14ac:dyDescent="0.15">
      <c r="A1045" s="3"/>
      <c r="B1045" s="23" t="s">
        <v>19</v>
      </c>
      <c r="C1045" s="4"/>
      <c r="D1045" s="68">
        <f t="shared" si="511"/>
        <v>5</v>
      </c>
      <c r="E1045" s="69">
        <f t="shared" si="511"/>
        <v>3</v>
      </c>
      <c r="F1045" s="69">
        <f t="shared" si="511"/>
        <v>0</v>
      </c>
      <c r="G1045" s="70">
        <f t="shared" si="511"/>
        <v>1</v>
      </c>
      <c r="H1045" s="118">
        <f t="shared" si="511"/>
        <v>2</v>
      </c>
      <c r="I1045" s="71">
        <f t="shared" si="510"/>
        <v>8</v>
      </c>
      <c r="J1045" s="70">
        <f t="shared" si="509"/>
        <v>1</v>
      </c>
      <c r="K1045" s="72">
        <f t="shared" si="504"/>
        <v>11</v>
      </c>
      <c r="L1045" s="29">
        <f t="shared" si="505"/>
        <v>9.1</v>
      </c>
      <c r="M1045" s="43" t="s">
        <v>70</v>
      </c>
      <c r="O1045" s="88"/>
      <c r="P1045" s="88"/>
      <c r="Q1045" s="88"/>
      <c r="R1045" s="88"/>
      <c r="S1045" s="88"/>
      <c r="U1045" s="87"/>
      <c r="V1045" s="87"/>
    </row>
    <row r="1046" spans="1:22" x14ac:dyDescent="0.15">
      <c r="A1046" s="5"/>
      <c r="B1046" s="24" t="s">
        <v>20</v>
      </c>
      <c r="C1046" s="7"/>
      <c r="D1046" s="73">
        <f t="shared" si="511"/>
        <v>11</v>
      </c>
      <c r="E1046" s="74">
        <f t="shared" si="511"/>
        <v>7</v>
      </c>
      <c r="F1046" s="74">
        <f t="shared" si="511"/>
        <v>0</v>
      </c>
      <c r="G1046" s="75">
        <f t="shared" si="511"/>
        <v>1</v>
      </c>
      <c r="H1046" s="119">
        <f t="shared" si="511"/>
        <v>2</v>
      </c>
      <c r="I1046" s="76">
        <f t="shared" si="510"/>
        <v>18</v>
      </c>
      <c r="J1046" s="75">
        <f t="shared" si="509"/>
        <v>1</v>
      </c>
      <c r="K1046" s="77">
        <f t="shared" si="504"/>
        <v>21</v>
      </c>
      <c r="L1046" s="30">
        <f t="shared" si="505"/>
        <v>4.8</v>
      </c>
      <c r="M1046" s="44" t="s">
        <v>70</v>
      </c>
      <c r="O1046" s="88"/>
      <c r="P1046" s="88"/>
      <c r="Q1046" s="88"/>
      <c r="R1046" s="88"/>
      <c r="S1046" s="88"/>
      <c r="U1046" s="87"/>
      <c r="V1046" s="87"/>
    </row>
    <row r="1047" spans="1:22" x14ac:dyDescent="0.15">
      <c r="A1047" s="17"/>
      <c r="B1047" s="25" t="s">
        <v>160</v>
      </c>
      <c r="C1047" s="18"/>
      <c r="D1047" s="78">
        <f>SUM(D1041:D1046)</f>
        <v>46</v>
      </c>
      <c r="E1047" s="79">
        <f>SUM(E1041:E1046)</f>
        <v>19</v>
      </c>
      <c r="F1047" s="79">
        <f>SUM(F1041:F1046)</f>
        <v>0</v>
      </c>
      <c r="G1047" s="80">
        <f>SUM(G1041:G1046)</f>
        <v>3</v>
      </c>
      <c r="H1047" s="120">
        <f>SUM(H1041:H1046)</f>
        <v>11</v>
      </c>
      <c r="I1047" s="81">
        <f t="shared" si="510"/>
        <v>65</v>
      </c>
      <c r="J1047" s="80">
        <f t="shared" si="509"/>
        <v>3</v>
      </c>
      <c r="K1047" s="82">
        <f t="shared" si="504"/>
        <v>79</v>
      </c>
      <c r="L1047" s="31">
        <f t="shared" si="505"/>
        <v>3.8</v>
      </c>
      <c r="M1047" s="45">
        <f>IF(ISERROR(ROUND(K1047/$K$1069*100,1)),"-",ROUND(K1047/$K$1069*100,1))</f>
        <v>18.100000000000001</v>
      </c>
      <c r="O1047" s="88"/>
      <c r="P1047" s="88"/>
      <c r="Q1047" s="88"/>
      <c r="R1047" s="88"/>
      <c r="S1047" s="88"/>
      <c r="U1047" s="87"/>
      <c r="V1047" s="87"/>
    </row>
    <row r="1048" spans="1:22" x14ac:dyDescent="0.15">
      <c r="A1048" s="1"/>
      <c r="B1048" s="22" t="s">
        <v>55</v>
      </c>
      <c r="C1048" s="2"/>
      <c r="D1048" s="63">
        <f t="shared" ref="D1048:H1053" si="512">SUM(D952,D1000,D904)</f>
        <v>4</v>
      </c>
      <c r="E1048" s="64">
        <f t="shared" si="512"/>
        <v>2</v>
      </c>
      <c r="F1048" s="64">
        <f t="shared" si="512"/>
        <v>0</v>
      </c>
      <c r="G1048" s="65">
        <f t="shared" si="512"/>
        <v>0</v>
      </c>
      <c r="H1048" s="117">
        <f t="shared" si="512"/>
        <v>1</v>
      </c>
      <c r="I1048" s="66">
        <f t="shared" si="510"/>
        <v>6</v>
      </c>
      <c r="J1048" s="65">
        <f t="shared" si="509"/>
        <v>0</v>
      </c>
      <c r="K1048" s="67">
        <f t="shared" si="504"/>
        <v>7</v>
      </c>
      <c r="L1048" s="28">
        <f t="shared" si="505"/>
        <v>0</v>
      </c>
      <c r="M1048" s="42" t="s">
        <v>70</v>
      </c>
      <c r="O1048" s="88"/>
      <c r="P1048" s="88"/>
      <c r="Q1048" s="88"/>
      <c r="R1048" s="88"/>
      <c r="S1048" s="88"/>
      <c r="U1048" s="87"/>
      <c r="V1048" s="87"/>
    </row>
    <row r="1049" spans="1:22" s="19" customFormat="1" x14ac:dyDescent="0.15">
      <c r="A1049" s="3"/>
      <c r="B1049" s="23" t="s">
        <v>56</v>
      </c>
      <c r="C1049" s="4"/>
      <c r="D1049" s="68">
        <f t="shared" si="512"/>
        <v>3</v>
      </c>
      <c r="E1049" s="69">
        <f t="shared" si="512"/>
        <v>2</v>
      </c>
      <c r="F1049" s="69">
        <f t="shared" si="512"/>
        <v>0</v>
      </c>
      <c r="G1049" s="70">
        <f t="shared" si="512"/>
        <v>2</v>
      </c>
      <c r="H1049" s="118">
        <f t="shared" si="512"/>
        <v>0</v>
      </c>
      <c r="I1049" s="71">
        <f t="shared" si="510"/>
        <v>5</v>
      </c>
      <c r="J1049" s="70">
        <f t="shared" si="509"/>
        <v>2</v>
      </c>
      <c r="K1049" s="72">
        <f t="shared" si="504"/>
        <v>7</v>
      </c>
      <c r="L1049" s="29">
        <f t="shared" si="505"/>
        <v>28.6</v>
      </c>
      <c r="M1049" s="43" t="s">
        <v>70</v>
      </c>
      <c r="O1049" s="88"/>
      <c r="P1049" s="88"/>
      <c r="Q1049" s="88"/>
      <c r="R1049" s="88"/>
      <c r="S1049" s="88"/>
      <c r="T1049" s="8"/>
      <c r="U1049" s="87"/>
      <c r="V1049" s="87"/>
    </row>
    <row r="1050" spans="1:22" x14ac:dyDescent="0.15">
      <c r="A1050" s="3"/>
      <c r="B1050" s="23" t="s">
        <v>57</v>
      </c>
      <c r="C1050" s="4"/>
      <c r="D1050" s="68">
        <f t="shared" si="512"/>
        <v>8</v>
      </c>
      <c r="E1050" s="69">
        <f t="shared" si="512"/>
        <v>1</v>
      </c>
      <c r="F1050" s="69">
        <f t="shared" si="512"/>
        <v>0</v>
      </c>
      <c r="G1050" s="70">
        <f t="shared" si="512"/>
        <v>1</v>
      </c>
      <c r="H1050" s="118">
        <f t="shared" si="512"/>
        <v>0</v>
      </c>
      <c r="I1050" s="71">
        <f t="shared" si="510"/>
        <v>9</v>
      </c>
      <c r="J1050" s="70">
        <f t="shared" si="509"/>
        <v>1</v>
      </c>
      <c r="K1050" s="72">
        <f t="shared" si="504"/>
        <v>10</v>
      </c>
      <c r="L1050" s="29">
        <f t="shared" si="505"/>
        <v>10</v>
      </c>
      <c r="M1050" s="43" t="s">
        <v>70</v>
      </c>
      <c r="O1050" s="88"/>
      <c r="P1050" s="88"/>
      <c r="Q1050" s="88"/>
      <c r="R1050" s="88"/>
      <c r="S1050" s="88"/>
      <c r="U1050" s="87"/>
      <c r="V1050" s="87"/>
    </row>
    <row r="1051" spans="1:22" x14ac:dyDescent="0.15">
      <c r="A1051" s="3"/>
      <c r="B1051" s="23" t="s">
        <v>58</v>
      </c>
      <c r="C1051" s="4"/>
      <c r="D1051" s="68">
        <f t="shared" si="512"/>
        <v>6</v>
      </c>
      <c r="E1051" s="69">
        <f t="shared" si="512"/>
        <v>2</v>
      </c>
      <c r="F1051" s="69">
        <f t="shared" si="512"/>
        <v>0</v>
      </c>
      <c r="G1051" s="70">
        <f t="shared" si="512"/>
        <v>1</v>
      </c>
      <c r="H1051" s="118">
        <f t="shared" si="512"/>
        <v>0</v>
      </c>
      <c r="I1051" s="71">
        <f t="shared" si="510"/>
        <v>8</v>
      </c>
      <c r="J1051" s="70">
        <f t="shared" si="509"/>
        <v>1</v>
      </c>
      <c r="K1051" s="72">
        <f t="shared" si="504"/>
        <v>9</v>
      </c>
      <c r="L1051" s="29">
        <f t="shared" si="505"/>
        <v>11.1</v>
      </c>
      <c r="M1051" s="43" t="s">
        <v>70</v>
      </c>
      <c r="O1051" s="88"/>
      <c r="P1051" s="88"/>
      <c r="Q1051" s="88"/>
      <c r="R1051" s="88"/>
      <c r="S1051" s="88"/>
      <c r="U1051" s="87"/>
      <c r="V1051" s="87"/>
    </row>
    <row r="1052" spans="1:22" x14ac:dyDescent="0.15">
      <c r="A1052" s="3"/>
      <c r="B1052" s="23" t="s">
        <v>59</v>
      </c>
      <c r="C1052" s="4"/>
      <c r="D1052" s="68">
        <f t="shared" si="512"/>
        <v>3</v>
      </c>
      <c r="E1052" s="69">
        <f t="shared" si="512"/>
        <v>4</v>
      </c>
      <c r="F1052" s="69">
        <f t="shared" si="512"/>
        <v>0</v>
      </c>
      <c r="G1052" s="70">
        <f t="shared" si="512"/>
        <v>0</v>
      </c>
      <c r="H1052" s="118">
        <f t="shared" si="512"/>
        <v>0</v>
      </c>
      <c r="I1052" s="71">
        <f t="shared" si="510"/>
        <v>7</v>
      </c>
      <c r="J1052" s="70">
        <f t="shared" si="509"/>
        <v>0</v>
      </c>
      <c r="K1052" s="72">
        <f t="shared" si="504"/>
        <v>7</v>
      </c>
      <c r="L1052" s="29">
        <f t="shared" si="505"/>
        <v>0</v>
      </c>
      <c r="M1052" s="43" t="s">
        <v>70</v>
      </c>
      <c r="O1052" s="88"/>
      <c r="P1052" s="88"/>
      <c r="Q1052" s="88"/>
      <c r="R1052" s="88"/>
      <c r="S1052" s="88"/>
      <c r="U1052" s="87"/>
      <c r="V1052" s="87"/>
    </row>
    <row r="1053" spans="1:22" x14ac:dyDescent="0.15">
      <c r="A1053" s="5"/>
      <c r="B1053" s="24" t="s">
        <v>26</v>
      </c>
      <c r="C1053" s="7"/>
      <c r="D1053" s="73">
        <f t="shared" si="512"/>
        <v>5</v>
      </c>
      <c r="E1053" s="74">
        <f t="shared" si="512"/>
        <v>2</v>
      </c>
      <c r="F1053" s="74">
        <f t="shared" si="512"/>
        <v>0</v>
      </c>
      <c r="G1053" s="75">
        <f t="shared" si="512"/>
        <v>1</v>
      </c>
      <c r="H1053" s="119">
        <f t="shared" si="512"/>
        <v>0</v>
      </c>
      <c r="I1053" s="76">
        <f t="shared" si="510"/>
        <v>7</v>
      </c>
      <c r="J1053" s="75">
        <f t="shared" si="509"/>
        <v>1</v>
      </c>
      <c r="K1053" s="77">
        <f t="shared" si="504"/>
        <v>8</v>
      </c>
      <c r="L1053" s="30">
        <f t="shared" si="505"/>
        <v>12.5</v>
      </c>
      <c r="M1053" s="44" t="s">
        <v>70</v>
      </c>
      <c r="O1053" s="88"/>
      <c r="P1053" s="88"/>
      <c r="Q1053" s="88"/>
      <c r="R1053" s="88"/>
      <c r="S1053" s="88"/>
      <c r="U1053" s="87"/>
      <c r="V1053" s="87"/>
    </row>
    <row r="1054" spans="1:22" x14ac:dyDescent="0.15">
      <c r="A1054" s="17"/>
      <c r="B1054" s="25" t="s">
        <v>113</v>
      </c>
      <c r="C1054" s="18"/>
      <c r="D1054" s="78">
        <f>SUM(D1048:D1053)</f>
        <v>29</v>
      </c>
      <c r="E1054" s="79">
        <f>SUM(E1048:E1053)</f>
        <v>13</v>
      </c>
      <c r="F1054" s="79">
        <f>SUM(F1048:F1053)</f>
        <v>0</v>
      </c>
      <c r="G1054" s="80">
        <f>SUM(G1048:G1053)</f>
        <v>5</v>
      </c>
      <c r="H1054" s="120">
        <f>SUM(H1048:H1053)</f>
        <v>1</v>
      </c>
      <c r="I1054" s="81">
        <f t="shared" si="510"/>
        <v>42</v>
      </c>
      <c r="J1054" s="80">
        <f t="shared" si="509"/>
        <v>5</v>
      </c>
      <c r="K1054" s="82">
        <f t="shared" si="504"/>
        <v>48</v>
      </c>
      <c r="L1054" s="31">
        <f t="shared" si="505"/>
        <v>10.4</v>
      </c>
      <c r="M1054" s="45">
        <f>IF(ISERROR(ROUND(K1054/$K$1069*100,1)),"-",ROUND(K1054/$K$1069*100,1))</f>
        <v>11</v>
      </c>
      <c r="O1054" s="88"/>
      <c r="P1054" s="88"/>
      <c r="Q1054" s="88"/>
      <c r="R1054" s="88"/>
      <c r="S1054" s="88"/>
    </row>
    <row r="1055" spans="1:22" x14ac:dyDescent="0.15">
      <c r="A1055" s="1"/>
      <c r="B1055" s="22" t="s">
        <v>60</v>
      </c>
      <c r="C1055" s="2"/>
      <c r="D1055" s="63">
        <f t="shared" ref="D1055:H1060" si="513">SUM(D959,D1007,D911)</f>
        <v>9</v>
      </c>
      <c r="E1055" s="64">
        <f t="shared" si="513"/>
        <v>4</v>
      </c>
      <c r="F1055" s="64">
        <f t="shared" si="513"/>
        <v>0</v>
      </c>
      <c r="G1055" s="65">
        <f t="shared" si="513"/>
        <v>0</v>
      </c>
      <c r="H1055" s="117">
        <f t="shared" si="513"/>
        <v>1</v>
      </c>
      <c r="I1055" s="66">
        <f t="shared" si="510"/>
        <v>13</v>
      </c>
      <c r="J1055" s="65">
        <f t="shared" si="509"/>
        <v>0</v>
      </c>
      <c r="K1055" s="67">
        <f t="shared" si="504"/>
        <v>14</v>
      </c>
      <c r="L1055" s="28">
        <f t="shared" si="505"/>
        <v>0</v>
      </c>
      <c r="M1055" s="42" t="s">
        <v>70</v>
      </c>
      <c r="O1055" s="88"/>
      <c r="P1055" s="88"/>
      <c r="Q1055" s="88"/>
      <c r="R1055" s="88"/>
      <c r="S1055" s="88"/>
    </row>
    <row r="1056" spans="1:22" s="19" customFormat="1" x14ac:dyDescent="0.15">
      <c r="A1056" s="3"/>
      <c r="B1056" s="23" t="s">
        <v>61</v>
      </c>
      <c r="C1056" s="4"/>
      <c r="D1056" s="68">
        <f t="shared" si="513"/>
        <v>6</v>
      </c>
      <c r="E1056" s="69">
        <f t="shared" si="513"/>
        <v>2</v>
      </c>
      <c r="F1056" s="69">
        <f t="shared" si="513"/>
        <v>0</v>
      </c>
      <c r="G1056" s="70">
        <f t="shared" si="513"/>
        <v>1</v>
      </c>
      <c r="H1056" s="118">
        <f t="shared" si="513"/>
        <v>0</v>
      </c>
      <c r="I1056" s="71">
        <f t="shared" si="510"/>
        <v>8</v>
      </c>
      <c r="J1056" s="70">
        <f t="shared" si="509"/>
        <v>1</v>
      </c>
      <c r="K1056" s="72">
        <f t="shared" si="504"/>
        <v>9</v>
      </c>
      <c r="L1056" s="29">
        <f t="shared" si="505"/>
        <v>11.1</v>
      </c>
      <c r="M1056" s="43" t="s">
        <v>70</v>
      </c>
      <c r="O1056" s="88"/>
      <c r="P1056" s="88"/>
      <c r="Q1056" s="88"/>
      <c r="R1056" s="88"/>
      <c r="S1056" s="88"/>
      <c r="T1056" s="8"/>
      <c r="U1056" s="8"/>
    </row>
    <row r="1057" spans="1:24" x14ac:dyDescent="0.15">
      <c r="A1057" s="3"/>
      <c r="B1057" s="23" t="s">
        <v>62</v>
      </c>
      <c r="C1057" s="4"/>
      <c r="D1057" s="68">
        <f t="shared" si="513"/>
        <v>6</v>
      </c>
      <c r="E1057" s="69">
        <f t="shared" si="513"/>
        <v>3</v>
      </c>
      <c r="F1057" s="69">
        <f t="shared" si="513"/>
        <v>0</v>
      </c>
      <c r="G1057" s="70">
        <f t="shared" si="513"/>
        <v>0</v>
      </c>
      <c r="H1057" s="118">
        <f t="shared" si="513"/>
        <v>2</v>
      </c>
      <c r="I1057" s="71">
        <f t="shared" si="510"/>
        <v>9</v>
      </c>
      <c r="J1057" s="70">
        <f t="shared" si="509"/>
        <v>0</v>
      </c>
      <c r="K1057" s="72">
        <f t="shared" si="504"/>
        <v>11</v>
      </c>
      <c r="L1057" s="29">
        <f t="shared" si="505"/>
        <v>0</v>
      </c>
      <c r="M1057" s="43" t="s">
        <v>70</v>
      </c>
      <c r="O1057" s="88"/>
      <c r="P1057" s="88"/>
      <c r="Q1057" s="88"/>
      <c r="R1057" s="88"/>
      <c r="S1057" s="88"/>
    </row>
    <row r="1058" spans="1:24" x14ac:dyDescent="0.15">
      <c r="A1058" s="3"/>
      <c r="B1058" s="23" t="s">
        <v>63</v>
      </c>
      <c r="C1058" s="4"/>
      <c r="D1058" s="68">
        <f t="shared" si="513"/>
        <v>9</v>
      </c>
      <c r="E1058" s="69">
        <f t="shared" si="513"/>
        <v>2</v>
      </c>
      <c r="F1058" s="69">
        <f t="shared" si="513"/>
        <v>0</v>
      </c>
      <c r="G1058" s="70">
        <f t="shared" si="513"/>
        <v>1</v>
      </c>
      <c r="H1058" s="118">
        <f t="shared" si="513"/>
        <v>0</v>
      </c>
      <c r="I1058" s="71">
        <f t="shared" si="510"/>
        <v>11</v>
      </c>
      <c r="J1058" s="70">
        <f t="shared" si="509"/>
        <v>1</v>
      </c>
      <c r="K1058" s="72">
        <f t="shared" si="504"/>
        <v>12</v>
      </c>
      <c r="L1058" s="29">
        <f t="shared" si="505"/>
        <v>8.3000000000000007</v>
      </c>
      <c r="M1058" s="43" t="s">
        <v>70</v>
      </c>
      <c r="O1058" s="88"/>
      <c r="P1058" s="88"/>
      <c r="Q1058" s="88"/>
      <c r="R1058" s="88"/>
      <c r="S1058" s="88"/>
    </row>
    <row r="1059" spans="1:24" x14ac:dyDescent="0.15">
      <c r="A1059" s="3"/>
      <c r="B1059" s="23" t="s">
        <v>64</v>
      </c>
      <c r="C1059" s="4"/>
      <c r="D1059" s="68">
        <f t="shared" si="513"/>
        <v>5</v>
      </c>
      <c r="E1059" s="69">
        <f t="shared" si="513"/>
        <v>0</v>
      </c>
      <c r="F1059" s="69">
        <f t="shared" si="513"/>
        <v>0</v>
      </c>
      <c r="G1059" s="70">
        <f t="shared" si="513"/>
        <v>0</v>
      </c>
      <c r="H1059" s="118">
        <f t="shared" si="513"/>
        <v>0</v>
      </c>
      <c r="I1059" s="71">
        <f t="shared" si="510"/>
        <v>5</v>
      </c>
      <c r="J1059" s="70">
        <f t="shared" si="509"/>
        <v>0</v>
      </c>
      <c r="K1059" s="72">
        <f t="shared" si="504"/>
        <v>5</v>
      </c>
      <c r="L1059" s="29">
        <f t="shared" si="505"/>
        <v>0</v>
      </c>
      <c r="M1059" s="43" t="s">
        <v>70</v>
      </c>
      <c r="O1059" s="88"/>
      <c r="P1059" s="88"/>
      <c r="Q1059" s="88"/>
      <c r="R1059" s="88"/>
      <c r="S1059" s="88"/>
    </row>
    <row r="1060" spans="1:24" x14ac:dyDescent="0.15">
      <c r="A1060" s="5"/>
      <c r="B1060" s="24" t="s">
        <v>33</v>
      </c>
      <c r="C1060" s="7"/>
      <c r="D1060" s="73">
        <f t="shared" si="513"/>
        <v>10</v>
      </c>
      <c r="E1060" s="74">
        <f t="shared" si="513"/>
        <v>2</v>
      </c>
      <c r="F1060" s="74">
        <f t="shared" si="513"/>
        <v>0</v>
      </c>
      <c r="G1060" s="75">
        <f t="shared" si="513"/>
        <v>2</v>
      </c>
      <c r="H1060" s="119">
        <f t="shared" si="513"/>
        <v>1</v>
      </c>
      <c r="I1060" s="76">
        <f t="shared" si="510"/>
        <v>12</v>
      </c>
      <c r="J1060" s="75">
        <f t="shared" si="509"/>
        <v>2</v>
      </c>
      <c r="K1060" s="77">
        <f t="shared" si="504"/>
        <v>15</v>
      </c>
      <c r="L1060" s="30">
        <f t="shared" si="505"/>
        <v>13.3</v>
      </c>
      <c r="M1060" s="44" t="s">
        <v>70</v>
      </c>
      <c r="O1060" s="88"/>
      <c r="P1060" s="88"/>
      <c r="Q1060" s="88"/>
      <c r="R1060" s="88"/>
      <c r="S1060" s="88"/>
    </row>
    <row r="1061" spans="1:24" x14ac:dyDescent="0.15">
      <c r="A1061" s="17"/>
      <c r="B1061" s="25" t="s">
        <v>112</v>
      </c>
      <c r="C1061" s="18"/>
      <c r="D1061" s="78">
        <f>SUM(D1055:D1060)</f>
        <v>45</v>
      </c>
      <c r="E1061" s="79">
        <f>SUM(E1055:E1060)</f>
        <v>13</v>
      </c>
      <c r="F1061" s="79">
        <f>SUM(F1055:F1060)</f>
        <v>0</v>
      </c>
      <c r="G1061" s="80">
        <f>SUM(G1055:G1060)</f>
        <v>4</v>
      </c>
      <c r="H1061" s="120">
        <f>SUM(H1055:H1060)</f>
        <v>4</v>
      </c>
      <c r="I1061" s="81">
        <f t="shared" si="510"/>
        <v>58</v>
      </c>
      <c r="J1061" s="80">
        <f t="shared" si="509"/>
        <v>4</v>
      </c>
      <c r="K1061" s="82">
        <f t="shared" si="504"/>
        <v>66</v>
      </c>
      <c r="L1061" s="31">
        <f t="shared" si="505"/>
        <v>6.1</v>
      </c>
      <c r="M1061" s="45">
        <f>IF(ISERROR(ROUND(K1061/$K$1069*100,1)),"-",ROUND(K1061/$K$1069*100,1))</f>
        <v>15.1</v>
      </c>
      <c r="O1061" s="88"/>
      <c r="P1061" s="88"/>
      <c r="Q1061" s="88"/>
      <c r="R1061" s="88"/>
      <c r="S1061" s="88"/>
    </row>
    <row r="1062" spans="1:24" x14ac:dyDescent="0.15">
      <c r="A1062" s="1"/>
      <c r="B1062" s="22" t="s">
        <v>65</v>
      </c>
      <c r="C1062" s="2"/>
      <c r="D1062" s="63">
        <f t="shared" ref="D1062:H1067" si="514">SUM(D966,D1014,D918)</f>
        <v>6</v>
      </c>
      <c r="E1062" s="64">
        <f t="shared" si="514"/>
        <v>0</v>
      </c>
      <c r="F1062" s="64">
        <f t="shared" si="514"/>
        <v>0</v>
      </c>
      <c r="G1062" s="65">
        <f t="shared" si="514"/>
        <v>0</v>
      </c>
      <c r="H1062" s="117">
        <f t="shared" si="514"/>
        <v>0</v>
      </c>
      <c r="I1062" s="66">
        <f t="shared" si="510"/>
        <v>6</v>
      </c>
      <c r="J1062" s="65">
        <f t="shared" si="509"/>
        <v>0</v>
      </c>
      <c r="K1062" s="67">
        <f t="shared" si="504"/>
        <v>6</v>
      </c>
      <c r="L1062" s="28">
        <f t="shared" si="505"/>
        <v>0</v>
      </c>
      <c r="M1062" s="42" t="s">
        <v>70</v>
      </c>
      <c r="O1062" s="107"/>
      <c r="P1062" s="107"/>
      <c r="Q1062" s="107"/>
      <c r="R1062" s="107"/>
      <c r="S1062" s="107"/>
    </row>
    <row r="1063" spans="1:24" x14ac:dyDescent="0.15">
      <c r="A1063" s="3"/>
      <c r="B1063" s="23" t="s">
        <v>66</v>
      </c>
      <c r="C1063" s="4"/>
      <c r="D1063" s="68">
        <f t="shared" si="514"/>
        <v>13</v>
      </c>
      <c r="E1063" s="69">
        <f t="shared" si="514"/>
        <v>2</v>
      </c>
      <c r="F1063" s="69">
        <f t="shared" si="514"/>
        <v>0</v>
      </c>
      <c r="G1063" s="70">
        <f t="shared" si="514"/>
        <v>0</v>
      </c>
      <c r="H1063" s="118">
        <f t="shared" si="514"/>
        <v>0</v>
      </c>
      <c r="I1063" s="71">
        <f t="shared" si="510"/>
        <v>15</v>
      </c>
      <c r="J1063" s="70">
        <f t="shared" si="509"/>
        <v>0</v>
      </c>
      <c r="K1063" s="72">
        <f t="shared" si="504"/>
        <v>15</v>
      </c>
      <c r="L1063" s="29">
        <f t="shared" si="505"/>
        <v>0</v>
      </c>
      <c r="M1063" s="43" t="s">
        <v>70</v>
      </c>
      <c r="O1063" s="107"/>
      <c r="P1063" s="107"/>
      <c r="Q1063" s="107"/>
      <c r="R1063" s="107"/>
      <c r="S1063" s="107"/>
    </row>
    <row r="1064" spans="1:24" x14ac:dyDescent="0.15">
      <c r="A1064" s="3"/>
      <c r="B1064" s="23" t="s">
        <v>67</v>
      </c>
      <c r="C1064" s="4"/>
      <c r="D1064" s="68">
        <f t="shared" si="514"/>
        <v>8</v>
      </c>
      <c r="E1064" s="69">
        <f t="shared" si="514"/>
        <v>6</v>
      </c>
      <c r="F1064" s="69">
        <f t="shared" si="514"/>
        <v>0</v>
      </c>
      <c r="G1064" s="70">
        <f t="shared" si="514"/>
        <v>0</v>
      </c>
      <c r="H1064" s="118">
        <f t="shared" si="514"/>
        <v>0</v>
      </c>
      <c r="I1064" s="71">
        <f t="shared" si="510"/>
        <v>14</v>
      </c>
      <c r="J1064" s="70">
        <f t="shared" si="509"/>
        <v>0</v>
      </c>
      <c r="K1064" s="72">
        <f t="shared" si="504"/>
        <v>14</v>
      </c>
      <c r="L1064" s="29">
        <f t="shared" si="505"/>
        <v>0</v>
      </c>
      <c r="M1064" s="43" t="s">
        <v>70</v>
      </c>
      <c r="O1064" s="107"/>
      <c r="P1064" s="107"/>
      <c r="Q1064" s="107"/>
      <c r="R1064" s="107"/>
      <c r="S1064" s="107"/>
    </row>
    <row r="1065" spans="1:24" x14ac:dyDescent="0.15">
      <c r="A1065" s="3"/>
      <c r="B1065" s="23" t="s">
        <v>68</v>
      </c>
      <c r="C1065" s="4"/>
      <c r="D1065" s="68">
        <f t="shared" si="514"/>
        <v>6</v>
      </c>
      <c r="E1065" s="69">
        <f t="shared" si="514"/>
        <v>4</v>
      </c>
      <c r="F1065" s="69">
        <f t="shared" si="514"/>
        <v>0</v>
      </c>
      <c r="G1065" s="70">
        <f t="shared" si="514"/>
        <v>0</v>
      </c>
      <c r="H1065" s="118">
        <f t="shared" si="514"/>
        <v>0</v>
      </c>
      <c r="I1065" s="71">
        <f t="shared" si="510"/>
        <v>10</v>
      </c>
      <c r="J1065" s="70">
        <f t="shared" si="509"/>
        <v>0</v>
      </c>
      <c r="K1065" s="72">
        <f t="shared" si="504"/>
        <v>10</v>
      </c>
      <c r="L1065" s="29">
        <f t="shared" si="505"/>
        <v>0</v>
      </c>
      <c r="M1065" s="43" t="s">
        <v>70</v>
      </c>
      <c r="O1065" s="107"/>
      <c r="P1065" s="107"/>
      <c r="Q1065" s="107"/>
      <c r="R1065" s="107"/>
      <c r="S1065" s="107"/>
    </row>
    <row r="1066" spans="1:24" x14ac:dyDescent="0.15">
      <c r="A1066" s="3"/>
      <c r="B1066" s="23" t="s">
        <v>69</v>
      </c>
      <c r="C1066" s="4"/>
      <c r="D1066" s="68">
        <f t="shared" si="514"/>
        <v>11</v>
      </c>
      <c r="E1066" s="69">
        <f t="shared" si="514"/>
        <v>1</v>
      </c>
      <c r="F1066" s="69">
        <f t="shared" si="514"/>
        <v>0</v>
      </c>
      <c r="G1066" s="70">
        <f t="shared" si="514"/>
        <v>1</v>
      </c>
      <c r="H1066" s="118">
        <f t="shared" si="514"/>
        <v>0</v>
      </c>
      <c r="I1066" s="71">
        <f t="shared" si="510"/>
        <v>12</v>
      </c>
      <c r="J1066" s="70">
        <f>SUM(F1066:G1066)</f>
        <v>1</v>
      </c>
      <c r="K1066" s="72">
        <f t="shared" si="504"/>
        <v>13</v>
      </c>
      <c r="L1066" s="29">
        <f t="shared" si="505"/>
        <v>7.7</v>
      </c>
      <c r="M1066" s="43" t="s">
        <v>70</v>
      </c>
      <c r="O1066" s="88"/>
      <c r="P1066" s="89"/>
      <c r="Q1066" s="88"/>
      <c r="R1066" s="88"/>
      <c r="S1066" s="88"/>
    </row>
    <row r="1067" spans="1:24" x14ac:dyDescent="0.15">
      <c r="A1067" s="5"/>
      <c r="B1067" s="24" t="s">
        <v>40</v>
      </c>
      <c r="C1067" s="7"/>
      <c r="D1067" s="73">
        <f t="shared" si="514"/>
        <v>3</v>
      </c>
      <c r="E1067" s="74">
        <f t="shared" si="514"/>
        <v>1</v>
      </c>
      <c r="F1067" s="74">
        <f t="shared" si="514"/>
        <v>0</v>
      </c>
      <c r="G1067" s="75">
        <f t="shared" si="514"/>
        <v>0</v>
      </c>
      <c r="H1067" s="119">
        <f t="shared" si="514"/>
        <v>0</v>
      </c>
      <c r="I1067" s="76">
        <f>SUM(D1067:E1067)</f>
        <v>4</v>
      </c>
      <c r="J1067" s="75">
        <f>SUM(F1067:G1067)</f>
        <v>0</v>
      </c>
      <c r="K1067" s="77">
        <f t="shared" si="504"/>
        <v>4</v>
      </c>
      <c r="L1067" s="30">
        <f t="shared" si="505"/>
        <v>0</v>
      </c>
      <c r="M1067" s="44" t="s">
        <v>70</v>
      </c>
      <c r="O1067" s="88"/>
      <c r="P1067" s="88"/>
      <c r="Q1067" s="88"/>
      <c r="R1067" s="88"/>
      <c r="S1067" s="88"/>
    </row>
    <row r="1068" spans="1:24" ht="12" thickBot="1" x14ac:dyDescent="0.2">
      <c r="A1068" s="20"/>
      <c r="B1068" s="25" t="s">
        <v>111</v>
      </c>
      <c r="C1068" s="21"/>
      <c r="D1068" s="83">
        <f>SUM(D1062:D1067)</f>
        <v>47</v>
      </c>
      <c r="E1068" s="84">
        <f t="shared" ref="E1068:H1068" si="515">SUM(E1062:E1067)</f>
        <v>14</v>
      </c>
      <c r="F1068" s="84">
        <f t="shared" si="515"/>
        <v>0</v>
      </c>
      <c r="G1068" s="85">
        <f t="shared" si="515"/>
        <v>1</v>
      </c>
      <c r="H1068" s="121">
        <f t="shared" si="515"/>
        <v>0</v>
      </c>
      <c r="I1068" s="86">
        <f t="shared" ref="I1068" si="516">SUM(D1068:E1068)</f>
        <v>61</v>
      </c>
      <c r="J1068" s="85">
        <f t="shared" ref="J1068" si="517">SUM(F1068:G1068)</f>
        <v>1</v>
      </c>
      <c r="K1068" s="67">
        <f t="shared" si="504"/>
        <v>62</v>
      </c>
      <c r="L1068" s="27">
        <f t="shared" si="505"/>
        <v>1.6</v>
      </c>
      <c r="M1068" s="45">
        <f t="shared" ref="M1068:M1069" si="518">IF(ISERROR(ROUND(K1068/$K$1069*100,1)),"-",ROUND(K1068/$K$1069*100,1))</f>
        <v>14.2</v>
      </c>
      <c r="O1068" s="88"/>
      <c r="P1068" s="90"/>
      <c r="Q1068" s="90"/>
      <c r="R1068" s="90"/>
      <c r="S1068" s="90"/>
    </row>
    <row r="1069" spans="1:24" ht="12" thickTop="1" x14ac:dyDescent="0.15">
      <c r="A1069" s="97"/>
      <c r="B1069" s="98" t="s">
        <v>106</v>
      </c>
      <c r="C1069" s="99"/>
      <c r="D1069" s="100">
        <f>SUM(D1033,D1040,D1047,D1054,D1061,D1068)</f>
        <v>296</v>
      </c>
      <c r="E1069" s="101">
        <f t="shared" ref="E1069:J1069" si="519">SUM(E1033,E1040,E1047,E1054,E1061,E1068)</f>
        <v>96</v>
      </c>
      <c r="F1069" s="101">
        <f t="shared" si="519"/>
        <v>0</v>
      </c>
      <c r="G1069" s="102">
        <f t="shared" si="519"/>
        <v>22</v>
      </c>
      <c r="H1069" s="122">
        <f t="shared" si="519"/>
        <v>22</v>
      </c>
      <c r="I1069" s="103">
        <f t="shared" si="519"/>
        <v>392</v>
      </c>
      <c r="J1069" s="102">
        <f t="shared" si="519"/>
        <v>22</v>
      </c>
      <c r="K1069" s="104">
        <f t="shared" si="504"/>
        <v>436</v>
      </c>
      <c r="L1069" s="105">
        <f t="shared" si="505"/>
        <v>5</v>
      </c>
      <c r="M1069" s="106">
        <f t="shared" si="518"/>
        <v>100</v>
      </c>
      <c r="O1069" s="88"/>
      <c r="P1069" s="88"/>
      <c r="Q1069" s="88"/>
      <c r="R1069" s="88"/>
      <c r="S1069" s="88"/>
    </row>
    <row r="1070" spans="1:24" x14ac:dyDescent="0.15">
      <c r="A1070" s="91"/>
      <c r="B1070" s="92"/>
      <c r="C1070" s="93"/>
      <c r="D1070" s="94"/>
      <c r="E1070" s="94"/>
      <c r="F1070" s="94"/>
      <c r="G1070" s="94"/>
      <c r="H1070" s="94"/>
      <c r="I1070" s="94"/>
      <c r="J1070" s="94"/>
      <c r="K1070" s="94"/>
      <c r="L1070" s="95"/>
      <c r="M1070" s="96"/>
      <c r="O1070" s="88"/>
      <c r="P1070" s="88"/>
      <c r="Q1070" s="88"/>
      <c r="R1070" s="88"/>
      <c r="S1070" s="88"/>
      <c r="T1070" s="33"/>
    </row>
    <row r="1071" spans="1:24" x14ac:dyDescent="0.15">
      <c r="A1071" s="91"/>
      <c r="B1071" s="92"/>
      <c r="C1071" s="93"/>
      <c r="D1071" s="94"/>
      <c r="E1071" s="94"/>
      <c r="F1071" s="94"/>
      <c r="G1071" s="94"/>
      <c r="H1071" s="94"/>
      <c r="I1071" s="94"/>
      <c r="J1071" s="94"/>
      <c r="K1071" s="94"/>
      <c r="L1071" s="95"/>
      <c r="M1071" s="96"/>
      <c r="O1071" s="88"/>
      <c r="P1071" s="88"/>
      <c r="Q1071" s="88"/>
      <c r="R1071" s="88"/>
      <c r="S1071" s="88"/>
    </row>
    <row r="1072" spans="1:24" x14ac:dyDescent="0.15">
      <c r="B1072" s="41" t="s">
        <v>82</v>
      </c>
      <c r="O1072" s="88"/>
      <c r="P1072" s="89"/>
      <c r="Q1072" s="88"/>
      <c r="R1072" s="88"/>
      <c r="S1072" s="88"/>
      <c r="U1072" s="87"/>
      <c r="V1072" s="87"/>
      <c r="W1072" s="87"/>
      <c r="X1072" s="87"/>
    </row>
    <row r="1073" spans="1:22" ht="21" x14ac:dyDescent="0.15">
      <c r="A1073" s="1"/>
      <c r="B1073" s="13"/>
      <c r="C1073" s="26" t="s">
        <v>2</v>
      </c>
      <c r="D1073" s="52" t="s">
        <v>48</v>
      </c>
      <c r="E1073" s="53" t="s">
        <v>49</v>
      </c>
      <c r="F1073" s="53" t="s">
        <v>104</v>
      </c>
      <c r="G1073" s="54" t="s">
        <v>105</v>
      </c>
      <c r="H1073" s="115" t="s">
        <v>108</v>
      </c>
      <c r="I1073" s="55" t="s">
        <v>50</v>
      </c>
      <c r="J1073" s="56" t="s">
        <v>51</v>
      </c>
      <c r="K1073" s="57" t="s">
        <v>52</v>
      </c>
      <c r="L1073" s="14" t="s">
        <v>53</v>
      </c>
      <c r="M1073" s="14" t="s">
        <v>54</v>
      </c>
      <c r="O1073" s="88"/>
      <c r="P1073" s="88"/>
      <c r="Q1073" s="88"/>
      <c r="R1073" s="88"/>
      <c r="S1073" s="88"/>
      <c r="U1073" s="87"/>
      <c r="V1073" s="87"/>
    </row>
    <row r="1074" spans="1:22" x14ac:dyDescent="0.15">
      <c r="A1074" s="5" t="s">
        <v>1</v>
      </c>
      <c r="B1074" s="10"/>
      <c r="C1074" s="15"/>
      <c r="D1074" s="58" t="s">
        <v>46</v>
      </c>
      <c r="E1074" s="59" t="s">
        <v>46</v>
      </c>
      <c r="F1074" s="59" t="s">
        <v>46</v>
      </c>
      <c r="G1074" s="60" t="s">
        <v>46</v>
      </c>
      <c r="H1074" s="116" t="s">
        <v>46</v>
      </c>
      <c r="I1074" s="61" t="s">
        <v>46</v>
      </c>
      <c r="J1074" s="60" t="s">
        <v>46</v>
      </c>
      <c r="K1074" s="62" t="s">
        <v>46</v>
      </c>
      <c r="L1074" s="16" t="s">
        <v>47</v>
      </c>
      <c r="M1074" s="16" t="s">
        <v>47</v>
      </c>
      <c r="O1074" s="88"/>
      <c r="P1074" s="90"/>
      <c r="Q1074" s="90"/>
      <c r="R1074" s="90"/>
      <c r="S1074" s="90"/>
      <c r="U1074" s="87"/>
      <c r="V1074" s="87"/>
    </row>
    <row r="1075" spans="1:22" x14ac:dyDescent="0.15">
      <c r="A1075" s="1"/>
      <c r="B1075" s="22" t="s">
        <v>3</v>
      </c>
      <c r="C1075" s="2"/>
      <c r="D1075" s="63">
        <f t="shared" ref="D1075:H1080" si="520">SUM(D115,D403,D691)</f>
        <v>3</v>
      </c>
      <c r="E1075" s="64">
        <f t="shared" si="520"/>
        <v>3</v>
      </c>
      <c r="F1075" s="64">
        <f t="shared" si="520"/>
        <v>0</v>
      </c>
      <c r="G1075" s="65">
        <f t="shared" si="520"/>
        <v>0</v>
      </c>
      <c r="H1075" s="117">
        <f t="shared" si="520"/>
        <v>0</v>
      </c>
      <c r="I1075" s="66">
        <f>SUM(D1075:E1075)</f>
        <v>6</v>
      </c>
      <c r="J1075" s="65">
        <f>SUM(F1075:G1075)</f>
        <v>0</v>
      </c>
      <c r="K1075" s="67">
        <f>SUM(D1075:H1075)</f>
        <v>6</v>
      </c>
      <c r="L1075" s="28">
        <f>IF(ISERROR(ROUND(J1075/K1075*100,1)),"-",ROUND(J1075/K1075*100,1))</f>
        <v>0</v>
      </c>
      <c r="M1075" s="42" t="s">
        <v>70</v>
      </c>
      <c r="O1075" s="88"/>
      <c r="P1075" s="88"/>
      <c r="Q1075" s="88"/>
      <c r="R1075" s="88"/>
      <c r="S1075" s="88"/>
      <c r="U1075" s="87"/>
      <c r="V1075" s="87"/>
    </row>
    <row r="1076" spans="1:22" x14ac:dyDescent="0.15">
      <c r="A1076" s="3"/>
      <c r="B1076" s="23" t="s">
        <v>4</v>
      </c>
      <c r="C1076" s="4"/>
      <c r="D1076" s="68">
        <f t="shared" si="520"/>
        <v>1</v>
      </c>
      <c r="E1076" s="69">
        <f t="shared" si="520"/>
        <v>1</v>
      </c>
      <c r="F1076" s="69">
        <f t="shared" si="520"/>
        <v>0</v>
      </c>
      <c r="G1076" s="70">
        <f t="shared" si="520"/>
        <v>0</v>
      </c>
      <c r="H1076" s="118">
        <f t="shared" si="520"/>
        <v>0</v>
      </c>
      <c r="I1076" s="71">
        <f t="shared" ref="I1076" si="521">SUM(D1076:E1076)</f>
        <v>2</v>
      </c>
      <c r="J1076" s="70">
        <f t="shared" ref="J1076:J1080" si="522">SUM(F1076:G1076)</f>
        <v>0</v>
      </c>
      <c r="K1076" s="72">
        <f t="shared" ref="K1076:K1117" si="523">SUM(D1076:H1076)</f>
        <v>2</v>
      </c>
      <c r="L1076" s="29">
        <f t="shared" ref="L1076:L1080" si="524">IF(ISERROR(ROUND(J1076/K1076*100,1)),"-",ROUND(J1076/K1076*100,1))</f>
        <v>0</v>
      </c>
      <c r="M1076" s="43" t="s">
        <v>70</v>
      </c>
      <c r="O1076" s="88"/>
      <c r="P1076" s="88"/>
      <c r="Q1076" s="88"/>
      <c r="R1076" s="88"/>
      <c r="S1076" s="88"/>
      <c r="U1076" s="87"/>
      <c r="V1076" s="87"/>
    </row>
    <row r="1077" spans="1:22" x14ac:dyDescent="0.15">
      <c r="A1077" s="3"/>
      <c r="B1077" s="23" t="s">
        <v>5</v>
      </c>
      <c r="C1077" s="4"/>
      <c r="D1077" s="68">
        <f t="shared" si="520"/>
        <v>4</v>
      </c>
      <c r="E1077" s="69">
        <f t="shared" si="520"/>
        <v>1</v>
      </c>
      <c r="F1077" s="69">
        <f t="shared" si="520"/>
        <v>0</v>
      </c>
      <c r="G1077" s="70">
        <f t="shared" si="520"/>
        <v>1</v>
      </c>
      <c r="H1077" s="118">
        <f t="shared" si="520"/>
        <v>0</v>
      </c>
      <c r="I1077" s="71">
        <f>SUM(D1077:E1077)</f>
        <v>5</v>
      </c>
      <c r="J1077" s="70">
        <f t="shared" si="522"/>
        <v>1</v>
      </c>
      <c r="K1077" s="72">
        <f t="shared" si="523"/>
        <v>6</v>
      </c>
      <c r="L1077" s="29">
        <f t="shared" si="524"/>
        <v>16.7</v>
      </c>
      <c r="M1077" s="43" t="s">
        <v>70</v>
      </c>
      <c r="O1077" s="88"/>
      <c r="P1077" s="88"/>
      <c r="Q1077" s="88"/>
      <c r="R1077" s="88"/>
      <c r="S1077" s="88"/>
      <c r="U1077" s="87"/>
      <c r="V1077" s="87"/>
    </row>
    <row r="1078" spans="1:22" s="19" customFormat="1" x14ac:dyDescent="0.15">
      <c r="A1078" s="3"/>
      <c r="B1078" s="23" t="s">
        <v>6</v>
      </c>
      <c r="C1078" s="4"/>
      <c r="D1078" s="68">
        <f t="shared" si="520"/>
        <v>4</v>
      </c>
      <c r="E1078" s="69">
        <f t="shared" si="520"/>
        <v>0</v>
      </c>
      <c r="F1078" s="69">
        <f t="shared" si="520"/>
        <v>0</v>
      </c>
      <c r="G1078" s="70">
        <f t="shared" si="520"/>
        <v>0</v>
      </c>
      <c r="H1078" s="118">
        <f t="shared" si="520"/>
        <v>0</v>
      </c>
      <c r="I1078" s="71">
        <f t="shared" ref="I1078:I1080" si="525">SUM(D1078:E1078)</f>
        <v>4</v>
      </c>
      <c r="J1078" s="70">
        <f t="shared" si="522"/>
        <v>0</v>
      </c>
      <c r="K1078" s="72">
        <f t="shared" si="523"/>
        <v>4</v>
      </c>
      <c r="L1078" s="29">
        <f t="shared" si="524"/>
        <v>0</v>
      </c>
      <c r="M1078" s="43" t="s">
        <v>70</v>
      </c>
      <c r="O1078" s="88"/>
      <c r="P1078" s="88"/>
      <c r="Q1078" s="88"/>
      <c r="R1078" s="88"/>
      <c r="S1078" s="88"/>
      <c r="T1078" s="8"/>
      <c r="U1078" s="87"/>
      <c r="V1078" s="87"/>
    </row>
    <row r="1079" spans="1:22" x14ac:dyDescent="0.15">
      <c r="A1079" s="3"/>
      <c r="B1079" s="23" t="s">
        <v>7</v>
      </c>
      <c r="C1079" s="4"/>
      <c r="D1079" s="68">
        <f t="shared" si="520"/>
        <v>7</v>
      </c>
      <c r="E1079" s="69">
        <f t="shared" si="520"/>
        <v>1</v>
      </c>
      <c r="F1079" s="69">
        <f t="shared" si="520"/>
        <v>0</v>
      </c>
      <c r="G1079" s="70">
        <f t="shared" si="520"/>
        <v>1</v>
      </c>
      <c r="H1079" s="118">
        <f t="shared" si="520"/>
        <v>1</v>
      </c>
      <c r="I1079" s="71">
        <f t="shared" si="525"/>
        <v>8</v>
      </c>
      <c r="J1079" s="70">
        <f t="shared" si="522"/>
        <v>1</v>
      </c>
      <c r="K1079" s="72">
        <f t="shared" si="523"/>
        <v>10</v>
      </c>
      <c r="L1079" s="29">
        <f t="shared" si="524"/>
        <v>10</v>
      </c>
      <c r="M1079" s="43" t="s">
        <v>70</v>
      </c>
      <c r="O1079" s="88"/>
      <c r="P1079" s="88"/>
      <c r="Q1079" s="88"/>
      <c r="R1079" s="88"/>
      <c r="S1079" s="88"/>
      <c r="U1079" s="87"/>
      <c r="V1079" s="87"/>
    </row>
    <row r="1080" spans="1:22" x14ac:dyDescent="0.15">
      <c r="A1080" s="5"/>
      <c r="B1080" s="24" t="s">
        <v>8</v>
      </c>
      <c r="C1080" s="7"/>
      <c r="D1080" s="73">
        <f t="shared" si="520"/>
        <v>10</v>
      </c>
      <c r="E1080" s="74">
        <f t="shared" si="520"/>
        <v>0</v>
      </c>
      <c r="F1080" s="74">
        <f t="shared" si="520"/>
        <v>0</v>
      </c>
      <c r="G1080" s="75">
        <f t="shared" si="520"/>
        <v>0</v>
      </c>
      <c r="H1080" s="119">
        <f t="shared" si="520"/>
        <v>0</v>
      </c>
      <c r="I1080" s="76">
        <f t="shared" si="525"/>
        <v>10</v>
      </c>
      <c r="J1080" s="75">
        <f t="shared" si="522"/>
        <v>0</v>
      </c>
      <c r="K1080" s="77">
        <f t="shared" si="523"/>
        <v>10</v>
      </c>
      <c r="L1080" s="30">
        <f t="shared" si="524"/>
        <v>0</v>
      </c>
      <c r="M1080" s="44" t="s">
        <v>70</v>
      </c>
      <c r="O1080" s="88"/>
      <c r="P1080" s="88"/>
      <c r="Q1080" s="88"/>
      <c r="R1080" s="88"/>
      <c r="S1080" s="88"/>
      <c r="U1080" s="87"/>
      <c r="V1080" s="87"/>
    </row>
    <row r="1081" spans="1:22" x14ac:dyDescent="0.15">
      <c r="A1081" s="17"/>
      <c r="B1081" s="25" t="s">
        <v>157</v>
      </c>
      <c r="C1081" s="18"/>
      <c r="D1081" s="78">
        <f>SUM(D1075:D1080)</f>
        <v>29</v>
      </c>
      <c r="E1081" s="79">
        <f>SUM(E1075:E1080)</f>
        <v>6</v>
      </c>
      <c r="F1081" s="79">
        <f>SUM(F1075:F1080)</f>
        <v>0</v>
      </c>
      <c r="G1081" s="80">
        <f>SUM(G1075:G1080)</f>
        <v>2</v>
      </c>
      <c r="H1081" s="120">
        <f>SUM(H1075:H1080)</f>
        <v>1</v>
      </c>
      <c r="I1081" s="81">
        <f>SUM(D1081:E1081)</f>
        <v>35</v>
      </c>
      <c r="J1081" s="80">
        <f>SUM(F1081:G1081)</f>
        <v>2</v>
      </c>
      <c r="K1081" s="82">
        <f t="shared" si="523"/>
        <v>38</v>
      </c>
      <c r="L1081" s="31">
        <f>IF(ISERROR(ROUND(J1081/K1081*100,1)),"-",ROUND(J1081/K1081*100,1))</f>
        <v>5.3</v>
      </c>
      <c r="M1081" s="45">
        <f>IF(ISERROR(ROUND(K1081/$K$1117*100,1)),"-",ROUND(K1081/$K$1117*100,1))</f>
        <v>12.5</v>
      </c>
      <c r="O1081" s="88"/>
      <c r="P1081" s="88"/>
      <c r="Q1081" s="88"/>
      <c r="R1081" s="88"/>
      <c r="S1081" s="88"/>
      <c r="U1081" s="87"/>
      <c r="V1081" s="87"/>
    </row>
    <row r="1082" spans="1:22" x14ac:dyDescent="0.15">
      <c r="A1082" s="1"/>
      <c r="B1082" s="22" t="s">
        <v>158</v>
      </c>
      <c r="C1082" s="2"/>
      <c r="D1082" s="63">
        <f t="shared" ref="D1082:H1087" si="526">SUM(D122,D410,D698)</f>
        <v>10</v>
      </c>
      <c r="E1082" s="64">
        <f t="shared" si="526"/>
        <v>1</v>
      </c>
      <c r="F1082" s="64">
        <f t="shared" si="526"/>
        <v>0</v>
      </c>
      <c r="G1082" s="65">
        <f t="shared" si="526"/>
        <v>0</v>
      </c>
      <c r="H1082" s="117">
        <f t="shared" si="526"/>
        <v>0</v>
      </c>
      <c r="I1082" s="66">
        <f t="shared" ref="I1082:I1084" si="527">SUM(D1082:E1082)</f>
        <v>11</v>
      </c>
      <c r="J1082" s="65">
        <f t="shared" ref="J1082:J1113" si="528">SUM(F1082:G1082)</f>
        <v>0</v>
      </c>
      <c r="K1082" s="67">
        <f t="shared" si="523"/>
        <v>11</v>
      </c>
      <c r="L1082" s="28">
        <f t="shared" ref="L1082:L1117" si="529">IF(ISERROR(ROUND(J1082/K1082*100,1)),"-",ROUND(J1082/K1082*100,1))</f>
        <v>0</v>
      </c>
      <c r="M1082" s="42" t="s">
        <v>70</v>
      </c>
      <c r="O1082" s="88"/>
      <c r="P1082" s="88"/>
      <c r="Q1082" s="88"/>
      <c r="R1082" s="88"/>
      <c r="S1082" s="88"/>
      <c r="U1082" s="87"/>
      <c r="V1082" s="87"/>
    </row>
    <row r="1083" spans="1:22" x14ac:dyDescent="0.15">
      <c r="A1083" s="3"/>
      <c r="B1083" s="23" t="s">
        <v>10</v>
      </c>
      <c r="C1083" s="4"/>
      <c r="D1083" s="68">
        <f t="shared" si="526"/>
        <v>9</v>
      </c>
      <c r="E1083" s="69">
        <f t="shared" si="526"/>
        <v>4</v>
      </c>
      <c r="F1083" s="69">
        <f t="shared" si="526"/>
        <v>0</v>
      </c>
      <c r="G1083" s="70">
        <f t="shared" si="526"/>
        <v>1</v>
      </c>
      <c r="H1083" s="118">
        <f t="shared" si="526"/>
        <v>0</v>
      </c>
      <c r="I1083" s="71">
        <f t="shared" si="527"/>
        <v>13</v>
      </c>
      <c r="J1083" s="70">
        <f t="shared" si="528"/>
        <v>1</v>
      </c>
      <c r="K1083" s="72">
        <f t="shared" si="523"/>
        <v>14</v>
      </c>
      <c r="L1083" s="29">
        <f t="shared" si="529"/>
        <v>7.1</v>
      </c>
      <c r="M1083" s="43" t="s">
        <v>70</v>
      </c>
      <c r="O1083" s="88"/>
      <c r="P1083" s="88"/>
      <c r="Q1083" s="88"/>
      <c r="R1083" s="88"/>
      <c r="S1083" s="88"/>
      <c r="U1083" s="87"/>
      <c r="V1083" s="87"/>
    </row>
    <row r="1084" spans="1:22" x14ac:dyDescent="0.15">
      <c r="A1084" s="3"/>
      <c r="B1084" s="23" t="s">
        <v>11</v>
      </c>
      <c r="C1084" s="4"/>
      <c r="D1084" s="68">
        <f t="shared" si="526"/>
        <v>7</v>
      </c>
      <c r="E1084" s="69">
        <f t="shared" si="526"/>
        <v>0</v>
      </c>
      <c r="F1084" s="69">
        <f t="shared" si="526"/>
        <v>0</v>
      </c>
      <c r="G1084" s="70">
        <f t="shared" si="526"/>
        <v>0</v>
      </c>
      <c r="H1084" s="118">
        <f t="shared" si="526"/>
        <v>0</v>
      </c>
      <c r="I1084" s="71">
        <f t="shared" si="527"/>
        <v>7</v>
      </c>
      <c r="J1084" s="70">
        <f t="shared" si="528"/>
        <v>0</v>
      </c>
      <c r="K1084" s="72">
        <f t="shared" si="523"/>
        <v>7</v>
      </c>
      <c r="L1084" s="29">
        <f t="shared" si="529"/>
        <v>0</v>
      </c>
      <c r="M1084" s="43" t="s">
        <v>70</v>
      </c>
      <c r="O1084" s="88"/>
      <c r="P1084" s="88"/>
      <c r="Q1084" s="88"/>
      <c r="R1084" s="88"/>
      <c r="S1084" s="88"/>
      <c r="U1084" s="87"/>
      <c r="V1084" s="87"/>
    </row>
    <row r="1085" spans="1:22" s="19" customFormat="1" x14ac:dyDescent="0.15">
      <c r="A1085" s="3"/>
      <c r="B1085" s="23" t="s">
        <v>12</v>
      </c>
      <c r="C1085" s="4"/>
      <c r="D1085" s="68">
        <f t="shared" si="526"/>
        <v>2</v>
      </c>
      <c r="E1085" s="69">
        <f t="shared" si="526"/>
        <v>3</v>
      </c>
      <c r="F1085" s="69">
        <f t="shared" si="526"/>
        <v>0</v>
      </c>
      <c r="G1085" s="70">
        <f t="shared" si="526"/>
        <v>0</v>
      </c>
      <c r="H1085" s="118">
        <f t="shared" si="526"/>
        <v>0</v>
      </c>
      <c r="I1085" s="71">
        <f>SUM(D1085:E1085)</f>
        <v>5</v>
      </c>
      <c r="J1085" s="70">
        <f t="shared" si="528"/>
        <v>0</v>
      </c>
      <c r="K1085" s="72">
        <f t="shared" si="523"/>
        <v>5</v>
      </c>
      <c r="L1085" s="29">
        <f t="shared" si="529"/>
        <v>0</v>
      </c>
      <c r="M1085" s="43" t="s">
        <v>70</v>
      </c>
      <c r="O1085" s="88"/>
      <c r="P1085" s="88"/>
      <c r="Q1085" s="88"/>
      <c r="R1085" s="88"/>
      <c r="S1085" s="88"/>
      <c r="T1085" s="8"/>
      <c r="U1085" s="87"/>
      <c r="V1085" s="87"/>
    </row>
    <row r="1086" spans="1:22" x14ac:dyDescent="0.15">
      <c r="A1086" s="3"/>
      <c r="B1086" s="23" t="s">
        <v>13</v>
      </c>
      <c r="C1086" s="4"/>
      <c r="D1086" s="68">
        <f t="shared" si="526"/>
        <v>2</v>
      </c>
      <c r="E1086" s="69">
        <f t="shared" si="526"/>
        <v>2</v>
      </c>
      <c r="F1086" s="69">
        <f t="shared" si="526"/>
        <v>0</v>
      </c>
      <c r="G1086" s="70">
        <f t="shared" si="526"/>
        <v>0</v>
      </c>
      <c r="H1086" s="118">
        <f t="shared" si="526"/>
        <v>0</v>
      </c>
      <c r="I1086" s="71">
        <f t="shared" ref="I1086:I1114" si="530">SUM(D1086:E1086)</f>
        <v>4</v>
      </c>
      <c r="J1086" s="70">
        <f t="shared" si="528"/>
        <v>0</v>
      </c>
      <c r="K1086" s="72">
        <f t="shared" si="523"/>
        <v>4</v>
      </c>
      <c r="L1086" s="29">
        <f t="shared" si="529"/>
        <v>0</v>
      </c>
      <c r="M1086" s="43" t="s">
        <v>70</v>
      </c>
      <c r="O1086" s="88"/>
      <c r="P1086" s="88"/>
      <c r="Q1086" s="88"/>
      <c r="R1086" s="88"/>
      <c r="S1086" s="88"/>
      <c r="U1086" s="87"/>
      <c r="V1086" s="87"/>
    </row>
    <row r="1087" spans="1:22" x14ac:dyDescent="0.15">
      <c r="A1087" s="5"/>
      <c r="B1087" s="24" t="s">
        <v>14</v>
      </c>
      <c r="C1087" s="7"/>
      <c r="D1087" s="73">
        <f t="shared" si="526"/>
        <v>5</v>
      </c>
      <c r="E1087" s="74">
        <f t="shared" si="526"/>
        <v>3</v>
      </c>
      <c r="F1087" s="74">
        <f t="shared" si="526"/>
        <v>0</v>
      </c>
      <c r="G1087" s="75">
        <f t="shared" si="526"/>
        <v>0</v>
      </c>
      <c r="H1087" s="119">
        <f t="shared" si="526"/>
        <v>0</v>
      </c>
      <c r="I1087" s="76">
        <f t="shared" si="530"/>
        <v>8</v>
      </c>
      <c r="J1087" s="75">
        <f t="shared" si="528"/>
        <v>0</v>
      </c>
      <c r="K1087" s="77">
        <f t="shared" si="523"/>
        <v>8</v>
      </c>
      <c r="L1087" s="30">
        <f t="shared" si="529"/>
        <v>0</v>
      </c>
      <c r="M1087" s="44" t="s">
        <v>70</v>
      </c>
      <c r="O1087" s="88"/>
      <c r="P1087" s="88"/>
      <c r="Q1087" s="88"/>
      <c r="R1087" s="88"/>
      <c r="S1087" s="88"/>
      <c r="U1087" s="87"/>
      <c r="V1087" s="87"/>
    </row>
    <row r="1088" spans="1:22" x14ac:dyDescent="0.15">
      <c r="A1088" s="17"/>
      <c r="B1088" s="25" t="s">
        <v>159</v>
      </c>
      <c r="C1088" s="18"/>
      <c r="D1088" s="78">
        <f>SUM(D1082:D1087)</f>
        <v>35</v>
      </c>
      <c r="E1088" s="79">
        <f>SUM(E1082:E1087)</f>
        <v>13</v>
      </c>
      <c r="F1088" s="79">
        <f>SUM(F1082:F1087)</f>
        <v>0</v>
      </c>
      <c r="G1088" s="80">
        <f>SUM(G1082:G1087)</f>
        <v>1</v>
      </c>
      <c r="H1088" s="120">
        <f>SUM(H1082:H1087)</f>
        <v>0</v>
      </c>
      <c r="I1088" s="81">
        <f t="shared" si="530"/>
        <v>48</v>
      </c>
      <c r="J1088" s="80">
        <f t="shared" si="528"/>
        <v>1</v>
      </c>
      <c r="K1088" s="82">
        <f t="shared" si="523"/>
        <v>49</v>
      </c>
      <c r="L1088" s="31">
        <f t="shared" si="529"/>
        <v>2</v>
      </c>
      <c r="M1088" s="45">
        <f>IF(ISERROR(ROUND(K1088/$K$1117*100,1)),"-",ROUND(K1088/$K$1117*100,1))</f>
        <v>16.100000000000001</v>
      </c>
      <c r="O1088" s="88"/>
      <c r="P1088" s="88"/>
      <c r="Q1088" s="88"/>
      <c r="R1088" s="88"/>
      <c r="S1088" s="88"/>
      <c r="U1088" s="87"/>
      <c r="V1088" s="87"/>
    </row>
    <row r="1089" spans="1:22" x14ac:dyDescent="0.15">
      <c r="A1089" s="1"/>
      <c r="B1089" s="22" t="s">
        <v>15</v>
      </c>
      <c r="C1089" s="2"/>
      <c r="D1089" s="63">
        <f t="shared" ref="D1089:H1094" si="531">SUM(D129,D417,D705)</f>
        <v>3</v>
      </c>
      <c r="E1089" s="64">
        <f t="shared" si="531"/>
        <v>0</v>
      </c>
      <c r="F1089" s="64">
        <f t="shared" si="531"/>
        <v>0</v>
      </c>
      <c r="G1089" s="65">
        <f t="shared" si="531"/>
        <v>1</v>
      </c>
      <c r="H1089" s="117">
        <f t="shared" si="531"/>
        <v>0</v>
      </c>
      <c r="I1089" s="66">
        <f t="shared" si="530"/>
        <v>3</v>
      </c>
      <c r="J1089" s="65">
        <f t="shared" si="528"/>
        <v>1</v>
      </c>
      <c r="K1089" s="67">
        <f t="shared" si="523"/>
        <v>4</v>
      </c>
      <c r="L1089" s="28">
        <f t="shared" si="529"/>
        <v>25</v>
      </c>
      <c r="M1089" s="42" t="s">
        <v>70</v>
      </c>
      <c r="O1089" s="88"/>
      <c r="P1089" s="88"/>
      <c r="Q1089" s="88"/>
      <c r="R1089" s="88"/>
      <c r="S1089" s="88"/>
      <c r="U1089" s="87"/>
      <c r="V1089" s="87"/>
    </row>
    <row r="1090" spans="1:22" x14ac:dyDescent="0.15">
      <c r="A1090" s="3"/>
      <c r="B1090" s="23" t="s">
        <v>16</v>
      </c>
      <c r="C1090" s="4"/>
      <c r="D1090" s="68">
        <f t="shared" si="531"/>
        <v>6</v>
      </c>
      <c r="E1090" s="69">
        <f t="shared" si="531"/>
        <v>1</v>
      </c>
      <c r="F1090" s="69">
        <f t="shared" si="531"/>
        <v>0</v>
      </c>
      <c r="G1090" s="70">
        <f t="shared" si="531"/>
        <v>2</v>
      </c>
      <c r="H1090" s="118">
        <f t="shared" si="531"/>
        <v>2</v>
      </c>
      <c r="I1090" s="71">
        <f t="shared" si="530"/>
        <v>7</v>
      </c>
      <c r="J1090" s="70">
        <f t="shared" si="528"/>
        <v>2</v>
      </c>
      <c r="K1090" s="72">
        <f t="shared" si="523"/>
        <v>11</v>
      </c>
      <c r="L1090" s="29">
        <f t="shared" si="529"/>
        <v>18.2</v>
      </c>
      <c r="M1090" s="43" t="s">
        <v>70</v>
      </c>
      <c r="O1090" s="88"/>
      <c r="P1090" s="88"/>
      <c r="Q1090" s="88"/>
      <c r="R1090" s="88"/>
      <c r="S1090" s="88"/>
      <c r="U1090" s="87"/>
      <c r="V1090" s="87"/>
    </row>
    <row r="1091" spans="1:22" x14ac:dyDescent="0.15">
      <c r="A1091" s="3"/>
      <c r="B1091" s="23" t="s">
        <v>17</v>
      </c>
      <c r="C1091" s="4"/>
      <c r="D1091" s="68">
        <f t="shared" si="531"/>
        <v>4</v>
      </c>
      <c r="E1091" s="69">
        <f t="shared" si="531"/>
        <v>1</v>
      </c>
      <c r="F1091" s="69">
        <f t="shared" si="531"/>
        <v>0</v>
      </c>
      <c r="G1091" s="70">
        <f t="shared" si="531"/>
        <v>0</v>
      </c>
      <c r="H1091" s="118">
        <f t="shared" si="531"/>
        <v>0</v>
      </c>
      <c r="I1091" s="71">
        <f t="shared" si="530"/>
        <v>5</v>
      </c>
      <c r="J1091" s="70">
        <f t="shared" si="528"/>
        <v>0</v>
      </c>
      <c r="K1091" s="72">
        <f t="shared" si="523"/>
        <v>5</v>
      </c>
      <c r="L1091" s="29">
        <f t="shared" si="529"/>
        <v>0</v>
      </c>
      <c r="M1091" s="43" t="s">
        <v>70</v>
      </c>
      <c r="O1091" s="88"/>
      <c r="P1091" s="88"/>
      <c r="Q1091" s="88"/>
      <c r="R1091" s="88"/>
      <c r="S1091" s="88"/>
      <c r="U1091" s="87"/>
      <c r="V1091" s="87"/>
    </row>
    <row r="1092" spans="1:22" s="19" customFormat="1" x14ac:dyDescent="0.15">
      <c r="A1092" s="3"/>
      <c r="B1092" s="23" t="s">
        <v>18</v>
      </c>
      <c r="C1092" s="4"/>
      <c r="D1092" s="68">
        <f t="shared" si="531"/>
        <v>5</v>
      </c>
      <c r="E1092" s="69">
        <f t="shared" si="531"/>
        <v>3</v>
      </c>
      <c r="F1092" s="69">
        <f t="shared" si="531"/>
        <v>0</v>
      </c>
      <c r="G1092" s="70">
        <f t="shared" si="531"/>
        <v>1</v>
      </c>
      <c r="H1092" s="118">
        <f t="shared" si="531"/>
        <v>0</v>
      </c>
      <c r="I1092" s="71">
        <f t="shared" si="530"/>
        <v>8</v>
      </c>
      <c r="J1092" s="70">
        <f t="shared" si="528"/>
        <v>1</v>
      </c>
      <c r="K1092" s="72">
        <f t="shared" si="523"/>
        <v>9</v>
      </c>
      <c r="L1092" s="29">
        <f t="shared" si="529"/>
        <v>11.1</v>
      </c>
      <c r="M1092" s="43" t="s">
        <v>70</v>
      </c>
      <c r="O1092" s="88"/>
      <c r="P1092" s="88"/>
      <c r="Q1092" s="88"/>
      <c r="R1092" s="88"/>
      <c r="S1092" s="88"/>
      <c r="T1092" s="8"/>
      <c r="U1092" s="87"/>
      <c r="V1092" s="87"/>
    </row>
    <row r="1093" spans="1:22" x14ac:dyDescent="0.15">
      <c r="A1093" s="3"/>
      <c r="B1093" s="23" t="s">
        <v>19</v>
      </c>
      <c r="C1093" s="4"/>
      <c r="D1093" s="68">
        <f t="shared" si="531"/>
        <v>8</v>
      </c>
      <c r="E1093" s="69">
        <f t="shared" si="531"/>
        <v>1</v>
      </c>
      <c r="F1093" s="69">
        <f t="shared" si="531"/>
        <v>0</v>
      </c>
      <c r="G1093" s="70">
        <f t="shared" si="531"/>
        <v>0</v>
      </c>
      <c r="H1093" s="118">
        <f t="shared" si="531"/>
        <v>1</v>
      </c>
      <c r="I1093" s="71">
        <f t="shared" si="530"/>
        <v>9</v>
      </c>
      <c r="J1093" s="70">
        <f t="shared" si="528"/>
        <v>0</v>
      </c>
      <c r="K1093" s="72">
        <f t="shared" si="523"/>
        <v>10</v>
      </c>
      <c r="L1093" s="29">
        <f t="shared" si="529"/>
        <v>0</v>
      </c>
      <c r="M1093" s="43" t="s">
        <v>70</v>
      </c>
      <c r="O1093" s="88"/>
      <c r="P1093" s="88"/>
      <c r="Q1093" s="88"/>
      <c r="R1093" s="88"/>
      <c r="S1093" s="88"/>
      <c r="U1093" s="87"/>
      <c r="V1093" s="87"/>
    </row>
    <row r="1094" spans="1:22" x14ac:dyDescent="0.15">
      <c r="A1094" s="5"/>
      <c r="B1094" s="24" t="s">
        <v>20</v>
      </c>
      <c r="C1094" s="7"/>
      <c r="D1094" s="73">
        <f t="shared" si="531"/>
        <v>5</v>
      </c>
      <c r="E1094" s="74">
        <f t="shared" si="531"/>
        <v>3</v>
      </c>
      <c r="F1094" s="74">
        <f t="shared" si="531"/>
        <v>0</v>
      </c>
      <c r="G1094" s="75">
        <f t="shared" si="531"/>
        <v>1</v>
      </c>
      <c r="H1094" s="119">
        <f t="shared" si="531"/>
        <v>0</v>
      </c>
      <c r="I1094" s="76">
        <f t="shared" si="530"/>
        <v>8</v>
      </c>
      <c r="J1094" s="75">
        <f t="shared" si="528"/>
        <v>1</v>
      </c>
      <c r="K1094" s="77">
        <f t="shared" si="523"/>
        <v>9</v>
      </c>
      <c r="L1094" s="30">
        <f t="shared" si="529"/>
        <v>11.1</v>
      </c>
      <c r="M1094" s="44" t="s">
        <v>70</v>
      </c>
      <c r="O1094" s="88"/>
      <c r="P1094" s="88"/>
      <c r="Q1094" s="88"/>
      <c r="R1094" s="88"/>
      <c r="S1094" s="88"/>
      <c r="U1094" s="87"/>
      <c r="V1094" s="87"/>
    </row>
    <row r="1095" spans="1:22" x14ac:dyDescent="0.15">
      <c r="A1095" s="17"/>
      <c r="B1095" s="25" t="s">
        <v>160</v>
      </c>
      <c r="C1095" s="18"/>
      <c r="D1095" s="78">
        <f>SUM(D1089:D1094)</f>
        <v>31</v>
      </c>
      <c r="E1095" s="79">
        <f>SUM(E1089:E1094)</f>
        <v>9</v>
      </c>
      <c r="F1095" s="79">
        <f>SUM(F1089:F1094)</f>
        <v>0</v>
      </c>
      <c r="G1095" s="80">
        <f>SUM(G1089:G1094)</f>
        <v>5</v>
      </c>
      <c r="H1095" s="120">
        <f>SUM(H1089:H1094)</f>
        <v>3</v>
      </c>
      <c r="I1095" s="81">
        <f t="shared" si="530"/>
        <v>40</v>
      </c>
      <c r="J1095" s="80">
        <f t="shared" si="528"/>
        <v>5</v>
      </c>
      <c r="K1095" s="82">
        <f t="shared" si="523"/>
        <v>48</v>
      </c>
      <c r="L1095" s="31">
        <f t="shared" si="529"/>
        <v>10.4</v>
      </c>
      <c r="M1095" s="45">
        <f>IF(ISERROR(ROUND(K1095/$K$1117*100,1)),"-",ROUND(K1095/$K$1117*100,1))</f>
        <v>15.7</v>
      </c>
      <c r="O1095" s="88"/>
      <c r="P1095" s="88"/>
      <c r="Q1095" s="88"/>
      <c r="R1095" s="88"/>
      <c r="S1095" s="88"/>
      <c r="U1095" s="87"/>
      <c r="V1095" s="87"/>
    </row>
    <row r="1096" spans="1:22" x14ac:dyDescent="0.15">
      <c r="A1096" s="1"/>
      <c r="B1096" s="22" t="s">
        <v>55</v>
      </c>
      <c r="C1096" s="2"/>
      <c r="D1096" s="63">
        <f t="shared" ref="D1096:H1101" si="532">SUM(D136,D424,D712)</f>
        <v>3</v>
      </c>
      <c r="E1096" s="64">
        <f t="shared" si="532"/>
        <v>2</v>
      </c>
      <c r="F1096" s="64">
        <f t="shared" si="532"/>
        <v>0</v>
      </c>
      <c r="G1096" s="65">
        <f t="shared" si="532"/>
        <v>2</v>
      </c>
      <c r="H1096" s="117">
        <f t="shared" si="532"/>
        <v>0</v>
      </c>
      <c r="I1096" s="66">
        <f t="shared" si="530"/>
        <v>5</v>
      </c>
      <c r="J1096" s="65">
        <f t="shared" si="528"/>
        <v>2</v>
      </c>
      <c r="K1096" s="67">
        <f t="shared" si="523"/>
        <v>7</v>
      </c>
      <c r="L1096" s="28">
        <f t="shared" si="529"/>
        <v>28.6</v>
      </c>
      <c r="M1096" s="42" t="s">
        <v>70</v>
      </c>
      <c r="O1096" s="88"/>
      <c r="P1096" s="88"/>
      <c r="Q1096" s="88"/>
      <c r="R1096" s="88"/>
      <c r="S1096" s="88"/>
      <c r="U1096" s="87"/>
      <c r="V1096" s="87"/>
    </row>
    <row r="1097" spans="1:22" s="19" customFormat="1" x14ac:dyDescent="0.15">
      <c r="A1097" s="3"/>
      <c r="B1097" s="23" t="s">
        <v>56</v>
      </c>
      <c r="C1097" s="4"/>
      <c r="D1097" s="68">
        <f t="shared" si="532"/>
        <v>6</v>
      </c>
      <c r="E1097" s="69">
        <f t="shared" si="532"/>
        <v>3</v>
      </c>
      <c r="F1097" s="69">
        <f t="shared" si="532"/>
        <v>0</v>
      </c>
      <c r="G1097" s="70">
        <f t="shared" si="532"/>
        <v>3</v>
      </c>
      <c r="H1097" s="118">
        <f t="shared" si="532"/>
        <v>1</v>
      </c>
      <c r="I1097" s="71">
        <f t="shared" si="530"/>
        <v>9</v>
      </c>
      <c r="J1097" s="70">
        <f t="shared" si="528"/>
        <v>3</v>
      </c>
      <c r="K1097" s="72">
        <f t="shared" si="523"/>
        <v>13</v>
      </c>
      <c r="L1097" s="29">
        <f t="shared" si="529"/>
        <v>23.1</v>
      </c>
      <c r="M1097" s="43" t="s">
        <v>70</v>
      </c>
      <c r="O1097" s="88"/>
      <c r="P1097" s="88"/>
      <c r="Q1097" s="88"/>
      <c r="R1097" s="88"/>
      <c r="S1097" s="88"/>
      <c r="T1097" s="8"/>
      <c r="U1097" s="87"/>
      <c r="V1097" s="87"/>
    </row>
    <row r="1098" spans="1:22" x14ac:dyDescent="0.15">
      <c r="A1098" s="3"/>
      <c r="B1098" s="23" t="s">
        <v>57</v>
      </c>
      <c r="C1098" s="4"/>
      <c r="D1098" s="68">
        <f t="shared" si="532"/>
        <v>2</v>
      </c>
      <c r="E1098" s="69">
        <f t="shared" si="532"/>
        <v>5</v>
      </c>
      <c r="F1098" s="69">
        <f t="shared" si="532"/>
        <v>0</v>
      </c>
      <c r="G1098" s="70">
        <f t="shared" si="532"/>
        <v>1</v>
      </c>
      <c r="H1098" s="118">
        <f t="shared" si="532"/>
        <v>0</v>
      </c>
      <c r="I1098" s="71">
        <f t="shared" si="530"/>
        <v>7</v>
      </c>
      <c r="J1098" s="70">
        <f t="shared" si="528"/>
        <v>1</v>
      </c>
      <c r="K1098" s="72">
        <f t="shared" si="523"/>
        <v>8</v>
      </c>
      <c r="L1098" s="29">
        <f t="shared" si="529"/>
        <v>12.5</v>
      </c>
      <c r="M1098" s="43" t="s">
        <v>70</v>
      </c>
      <c r="O1098" s="88"/>
      <c r="P1098" s="88"/>
      <c r="Q1098" s="88"/>
      <c r="R1098" s="88"/>
      <c r="S1098" s="88"/>
      <c r="U1098" s="87"/>
      <c r="V1098" s="87"/>
    </row>
    <row r="1099" spans="1:22" x14ac:dyDescent="0.15">
      <c r="A1099" s="3"/>
      <c r="B1099" s="23" t="s">
        <v>58</v>
      </c>
      <c r="C1099" s="4"/>
      <c r="D1099" s="68">
        <f t="shared" si="532"/>
        <v>4</v>
      </c>
      <c r="E1099" s="69">
        <f t="shared" si="532"/>
        <v>2</v>
      </c>
      <c r="F1099" s="69">
        <f t="shared" si="532"/>
        <v>0</v>
      </c>
      <c r="G1099" s="70">
        <f t="shared" si="532"/>
        <v>0</v>
      </c>
      <c r="H1099" s="118">
        <f t="shared" si="532"/>
        <v>1</v>
      </c>
      <c r="I1099" s="71">
        <f t="shared" si="530"/>
        <v>6</v>
      </c>
      <c r="J1099" s="70">
        <f t="shared" si="528"/>
        <v>0</v>
      </c>
      <c r="K1099" s="72">
        <f t="shared" si="523"/>
        <v>7</v>
      </c>
      <c r="L1099" s="29">
        <f t="shared" si="529"/>
        <v>0</v>
      </c>
      <c r="M1099" s="43" t="s">
        <v>70</v>
      </c>
      <c r="O1099" s="88"/>
      <c r="P1099" s="88"/>
      <c r="Q1099" s="88"/>
      <c r="R1099" s="88"/>
      <c r="S1099" s="88"/>
      <c r="U1099" s="87"/>
      <c r="V1099" s="87"/>
    </row>
    <row r="1100" spans="1:22" x14ac:dyDescent="0.15">
      <c r="A1100" s="3"/>
      <c r="B1100" s="23" t="s">
        <v>59</v>
      </c>
      <c r="C1100" s="4"/>
      <c r="D1100" s="68">
        <f t="shared" si="532"/>
        <v>2</v>
      </c>
      <c r="E1100" s="69">
        <f t="shared" si="532"/>
        <v>3</v>
      </c>
      <c r="F1100" s="69">
        <f t="shared" si="532"/>
        <v>0</v>
      </c>
      <c r="G1100" s="70">
        <f t="shared" si="532"/>
        <v>0</v>
      </c>
      <c r="H1100" s="118">
        <f t="shared" si="532"/>
        <v>0</v>
      </c>
      <c r="I1100" s="71">
        <f t="shared" si="530"/>
        <v>5</v>
      </c>
      <c r="J1100" s="70">
        <f t="shared" si="528"/>
        <v>0</v>
      </c>
      <c r="K1100" s="72">
        <f t="shared" si="523"/>
        <v>5</v>
      </c>
      <c r="L1100" s="29">
        <f t="shared" si="529"/>
        <v>0</v>
      </c>
      <c r="M1100" s="43" t="s">
        <v>70</v>
      </c>
      <c r="O1100" s="88"/>
      <c r="P1100" s="88"/>
      <c r="Q1100" s="88"/>
      <c r="R1100" s="88"/>
      <c r="S1100" s="88"/>
      <c r="U1100" s="87"/>
      <c r="V1100" s="87"/>
    </row>
    <row r="1101" spans="1:22" x14ac:dyDescent="0.15">
      <c r="A1101" s="5"/>
      <c r="B1101" s="24" t="s">
        <v>26</v>
      </c>
      <c r="C1101" s="7"/>
      <c r="D1101" s="73">
        <f t="shared" si="532"/>
        <v>6</v>
      </c>
      <c r="E1101" s="74">
        <f t="shared" si="532"/>
        <v>2</v>
      </c>
      <c r="F1101" s="74">
        <f t="shared" si="532"/>
        <v>0</v>
      </c>
      <c r="G1101" s="75">
        <f t="shared" si="532"/>
        <v>1</v>
      </c>
      <c r="H1101" s="119">
        <f t="shared" si="532"/>
        <v>0</v>
      </c>
      <c r="I1101" s="76">
        <f t="shared" si="530"/>
        <v>8</v>
      </c>
      <c r="J1101" s="75">
        <f t="shared" si="528"/>
        <v>1</v>
      </c>
      <c r="K1101" s="77">
        <f t="shared" si="523"/>
        <v>9</v>
      </c>
      <c r="L1101" s="30">
        <f t="shared" si="529"/>
        <v>11.1</v>
      </c>
      <c r="M1101" s="44" t="s">
        <v>70</v>
      </c>
      <c r="O1101" s="88"/>
      <c r="P1101" s="88"/>
      <c r="Q1101" s="88"/>
      <c r="R1101" s="88"/>
      <c r="S1101" s="88"/>
      <c r="U1101" s="87"/>
      <c r="V1101" s="87"/>
    </row>
    <row r="1102" spans="1:22" x14ac:dyDescent="0.15">
      <c r="A1102" s="17"/>
      <c r="B1102" s="25" t="s">
        <v>113</v>
      </c>
      <c r="C1102" s="18"/>
      <c r="D1102" s="78">
        <f>SUM(D1096:D1101)</f>
        <v>23</v>
      </c>
      <c r="E1102" s="79">
        <f>SUM(E1096:E1101)</f>
        <v>17</v>
      </c>
      <c r="F1102" s="79">
        <f>SUM(F1096:F1101)</f>
        <v>0</v>
      </c>
      <c r="G1102" s="80">
        <f>SUM(G1096:G1101)</f>
        <v>7</v>
      </c>
      <c r="H1102" s="120">
        <f>SUM(H1096:H1101)</f>
        <v>2</v>
      </c>
      <c r="I1102" s="81">
        <f t="shared" si="530"/>
        <v>40</v>
      </c>
      <c r="J1102" s="80">
        <f t="shared" si="528"/>
        <v>7</v>
      </c>
      <c r="K1102" s="82">
        <f t="shared" si="523"/>
        <v>49</v>
      </c>
      <c r="L1102" s="31">
        <f t="shared" si="529"/>
        <v>14.3</v>
      </c>
      <c r="M1102" s="45">
        <f>IF(ISERROR(ROUND(K1102/$K$1117*100,1)),"-",ROUND(K1102/$K$1117*100,1))</f>
        <v>16.100000000000001</v>
      </c>
      <c r="O1102" s="88"/>
      <c r="P1102" s="88"/>
      <c r="Q1102" s="88"/>
      <c r="R1102" s="88"/>
      <c r="S1102" s="88"/>
    </row>
    <row r="1103" spans="1:22" x14ac:dyDescent="0.15">
      <c r="A1103" s="1"/>
      <c r="B1103" s="22" t="s">
        <v>60</v>
      </c>
      <c r="C1103" s="2"/>
      <c r="D1103" s="63">
        <f t="shared" ref="D1103:H1108" si="533">SUM(D143,D431,D719)</f>
        <v>4</v>
      </c>
      <c r="E1103" s="64">
        <f t="shared" si="533"/>
        <v>3</v>
      </c>
      <c r="F1103" s="64">
        <f t="shared" si="533"/>
        <v>0</v>
      </c>
      <c r="G1103" s="65">
        <f t="shared" si="533"/>
        <v>1</v>
      </c>
      <c r="H1103" s="117">
        <f t="shared" si="533"/>
        <v>1</v>
      </c>
      <c r="I1103" s="66">
        <f t="shared" si="530"/>
        <v>7</v>
      </c>
      <c r="J1103" s="65">
        <f t="shared" si="528"/>
        <v>1</v>
      </c>
      <c r="K1103" s="67">
        <f t="shared" si="523"/>
        <v>9</v>
      </c>
      <c r="L1103" s="28">
        <f t="shared" si="529"/>
        <v>11.1</v>
      </c>
      <c r="M1103" s="42" t="s">
        <v>70</v>
      </c>
      <c r="O1103" s="88"/>
      <c r="P1103" s="88"/>
      <c r="Q1103" s="88"/>
      <c r="R1103" s="88"/>
      <c r="S1103" s="88"/>
    </row>
    <row r="1104" spans="1:22" s="19" customFormat="1" x14ac:dyDescent="0.15">
      <c r="A1104" s="3"/>
      <c r="B1104" s="23" t="s">
        <v>61</v>
      </c>
      <c r="C1104" s="4"/>
      <c r="D1104" s="68">
        <f t="shared" si="533"/>
        <v>6</v>
      </c>
      <c r="E1104" s="69">
        <f t="shared" si="533"/>
        <v>4</v>
      </c>
      <c r="F1104" s="69">
        <f t="shared" si="533"/>
        <v>0</v>
      </c>
      <c r="G1104" s="70">
        <f t="shared" si="533"/>
        <v>0</v>
      </c>
      <c r="H1104" s="118">
        <f t="shared" si="533"/>
        <v>2</v>
      </c>
      <c r="I1104" s="71">
        <f t="shared" si="530"/>
        <v>10</v>
      </c>
      <c r="J1104" s="70">
        <f t="shared" si="528"/>
        <v>0</v>
      </c>
      <c r="K1104" s="72">
        <f t="shared" si="523"/>
        <v>12</v>
      </c>
      <c r="L1104" s="29">
        <f t="shared" si="529"/>
        <v>0</v>
      </c>
      <c r="M1104" s="43" t="s">
        <v>70</v>
      </c>
      <c r="O1104" s="88"/>
      <c r="P1104" s="88"/>
      <c r="Q1104" s="88"/>
      <c r="R1104" s="88"/>
      <c r="S1104" s="88"/>
      <c r="T1104" s="8"/>
      <c r="U1104" s="8"/>
    </row>
    <row r="1105" spans="1:24" x14ac:dyDescent="0.15">
      <c r="A1105" s="3"/>
      <c r="B1105" s="23" t="s">
        <v>62</v>
      </c>
      <c r="C1105" s="4"/>
      <c r="D1105" s="68">
        <f t="shared" si="533"/>
        <v>10</v>
      </c>
      <c r="E1105" s="69">
        <f t="shared" si="533"/>
        <v>0</v>
      </c>
      <c r="F1105" s="69">
        <f t="shared" si="533"/>
        <v>0</v>
      </c>
      <c r="G1105" s="70">
        <f t="shared" si="533"/>
        <v>0</v>
      </c>
      <c r="H1105" s="118">
        <f t="shared" si="533"/>
        <v>0</v>
      </c>
      <c r="I1105" s="71">
        <f t="shared" si="530"/>
        <v>10</v>
      </c>
      <c r="J1105" s="70">
        <f t="shared" si="528"/>
        <v>0</v>
      </c>
      <c r="K1105" s="72">
        <f t="shared" si="523"/>
        <v>10</v>
      </c>
      <c r="L1105" s="29">
        <f t="shared" si="529"/>
        <v>0</v>
      </c>
      <c r="M1105" s="43" t="s">
        <v>70</v>
      </c>
      <c r="O1105" s="88"/>
      <c r="P1105" s="88"/>
      <c r="Q1105" s="88"/>
      <c r="R1105" s="88"/>
      <c r="S1105" s="88"/>
    </row>
    <row r="1106" spans="1:24" x14ac:dyDescent="0.15">
      <c r="A1106" s="3"/>
      <c r="B1106" s="23" t="s">
        <v>63</v>
      </c>
      <c r="C1106" s="4"/>
      <c r="D1106" s="68">
        <f t="shared" si="533"/>
        <v>8</v>
      </c>
      <c r="E1106" s="69">
        <f t="shared" si="533"/>
        <v>2</v>
      </c>
      <c r="F1106" s="69">
        <f t="shared" si="533"/>
        <v>0</v>
      </c>
      <c r="G1106" s="70">
        <f t="shared" si="533"/>
        <v>0</v>
      </c>
      <c r="H1106" s="118">
        <f t="shared" si="533"/>
        <v>1</v>
      </c>
      <c r="I1106" s="71">
        <f t="shared" si="530"/>
        <v>10</v>
      </c>
      <c r="J1106" s="70">
        <f t="shared" si="528"/>
        <v>0</v>
      </c>
      <c r="K1106" s="72">
        <f t="shared" si="523"/>
        <v>11</v>
      </c>
      <c r="L1106" s="29">
        <f t="shared" si="529"/>
        <v>0</v>
      </c>
      <c r="M1106" s="43" t="s">
        <v>70</v>
      </c>
      <c r="O1106" s="88"/>
      <c r="P1106" s="88"/>
      <c r="Q1106" s="88"/>
      <c r="R1106" s="88"/>
      <c r="S1106" s="88"/>
    </row>
    <row r="1107" spans="1:24" x14ac:dyDescent="0.15">
      <c r="A1107" s="3"/>
      <c r="B1107" s="23" t="s">
        <v>64</v>
      </c>
      <c r="C1107" s="4"/>
      <c r="D1107" s="68">
        <f t="shared" si="533"/>
        <v>8</v>
      </c>
      <c r="E1107" s="69">
        <f t="shared" si="533"/>
        <v>2</v>
      </c>
      <c r="F1107" s="69">
        <f t="shared" si="533"/>
        <v>0</v>
      </c>
      <c r="G1107" s="70">
        <f t="shared" si="533"/>
        <v>1</v>
      </c>
      <c r="H1107" s="118">
        <f t="shared" si="533"/>
        <v>0</v>
      </c>
      <c r="I1107" s="71">
        <f t="shared" si="530"/>
        <v>10</v>
      </c>
      <c r="J1107" s="70">
        <f t="shared" si="528"/>
        <v>1</v>
      </c>
      <c r="K1107" s="72">
        <f t="shared" si="523"/>
        <v>11</v>
      </c>
      <c r="L1107" s="29">
        <f t="shared" si="529"/>
        <v>9.1</v>
      </c>
      <c r="M1107" s="43" t="s">
        <v>70</v>
      </c>
      <c r="O1107" s="88"/>
      <c r="P1107" s="88"/>
      <c r="Q1107" s="88"/>
      <c r="R1107" s="88"/>
      <c r="S1107" s="88"/>
    </row>
    <row r="1108" spans="1:24" x14ac:dyDescent="0.15">
      <c r="A1108" s="5"/>
      <c r="B1108" s="24" t="s">
        <v>33</v>
      </c>
      <c r="C1108" s="7"/>
      <c r="D1108" s="73">
        <f t="shared" si="533"/>
        <v>11</v>
      </c>
      <c r="E1108" s="74">
        <f t="shared" si="533"/>
        <v>1</v>
      </c>
      <c r="F1108" s="74">
        <f t="shared" si="533"/>
        <v>0</v>
      </c>
      <c r="G1108" s="75">
        <f t="shared" si="533"/>
        <v>0</v>
      </c>
      <c r="H1108" s="119">
        <f t="shared" si="533"/>
        <v>0</v>
      </c>
      <c r="I1108" s="76">
        <f t="shared" si="530"/>
        <v>12</v>
      </c>
      <c r="J1108" s="75">
        <f t="shared" si="528"/>
        <v>0</v>
      </c>
      <c r="K1108" s="77">
        <f t="shared" si="523"/>
        <v>12</v>
      </c>
      <c r="L1108" s="30">
        <f t="shared" si="529"/>
        <v>0</v>
      </c>
      <c r="M1108" s="44" t="s">
        <v>70</v>
      </c>
      <c r="O1108" s="88"/>
      <c r="P1108" s="88"/>
      <c r="Q1108" s="88"/>
      <c r="R1108" s="88"/>
      <c r="S1108" s="88"/>
    </row>
    <row r="1109" spans="1:24" x14ac:dyDescent="0.15">
      <c r="A1109" s="17"/>
      <c r="B1109" s="25" t="s">
        <v>112</v>
      </c>
      <c r="C1109" s="18"/>
      <c r="D1109" s="78">
        <f>SUM(D1103:D1108)</f>
        <v>47</v>
      </c>
      <c r="E1109" s="79">
        <f>SUM(E1103:E1108)</f>
        <v>12</v>
      </c>
      <c r="F1109" s="79">
        <f>SUM(F1103:F1108)</f>
        <v>0</v>
      </c>
      <c r="G1109" s="80">
        <f>SUM(G1103:G1108)</f>
        <v>2</v>
      </c>
      <c r="H1109" s="120">
        <f>SUM(H1103:H1108)</f>
        <v>4</v>
      </c>
      <c r="I1109" s="81">
        <f t="shared" si="530"/>
        <v>59</v>
      </c>
      <c r="J1109" s="80">
        <f t="shared" si="528"/>
        <v>2</v>
      </c>
      <c r="K1109" s="82">
        <f t="shared" si="523"/>
        <v>65</v>
      </c>
      <c r="L1109" s="31">
        <f t="shared" si="529"/>
        <v>3.1</v>
      </c>
      <c r="M1109" s="45">
        <f>IF(ISERROR(ROUND(K1109/$K$1117*100,1)),"-",ROUND(K1109/$K$1117*100,1))</f>
        <v>21.3</v>
      </c>
      <c r="O1109" s="88"/>
      <c r="P1109" s="88"/>
      <c r="Q1109" s="88"/>
      <c r="R1109" s="88"/>
      <c r="S1109" s="88"/>
    </row>
    <row r="1110" spans="1:24" x14ac:dyDescent="0.15">
      <c r="A1110" s="1"/>
      <c r="B1110" s="22" t="s">
        <v>65</v>
      </c>
      <c r="C1110" s="2"/>
      <c r="D1110" s="63">
        <f t="shared" ref="D1110:H1115" si="534">SUM(D150,D438,D726)</f>
        <v>9</v>
      </c>
      <c r="E1110" s="64">
        <f t="shared" si="534"/>
        <v>0</v>
      </c>
      <c r="F1110" s="64">
        <f t="shared" si="534"/>
        <v>0</v>
      </c>
      <c r="G1110" s="65">
        <f t="shared" si="534"/>
        <v>0</v>
      </c>
      <c r="H1110" s="117">
        <f t="shared" si="534"/>
        <v>0</v>
      </c>
      <c r="I1110" s="66">
        <f t="shared" si="530"/>
        <v>9</v>
      </c>
      <c r="J1110" s="65">
        <f t="shared" si="528"/>
        <v>0</v>
      </c>
      <c r="K1110" s="67">
        <f t="shared" si="523"/>
        <v>9</v>
      </c>
      <c r="L1110" s="28">
        <f t="shared" si="529"/>
        <v>0</v>
      </c>
      <c r="M1110" s="42" t="s">
        <v>70</v>
      </c>
      <c r="O1110" s="107"/>
      <c r="P1110" s="107"/>
      <c r="Q1110" s="107"/>
      <c r="R1110" s="107"/>
      <c r="S1110" s="107"/>
    </row>
    <row r="1111" spans="1:24" x14ac:dyDescent="0.15">
      <c r="A1111" s="3"/>
      <c r="B1111" s="23" t="s">
        <v>66</v>
      </c>
      <c r="C1111" s="4"/>
      <c r="D1111" s="68">
        <f t="shared" si="534"/>
        <v>6</v>
      </c>
      <c r="E1111" s="69">
        <f t="shared" si="534"/>
        <v>3</v>
      </c>
      <c r="F1111" s="69">
        <f t="shared" si="534"/>
        <v>0</v>
      </c>
      <c r="G1111" s="70">
        <f t="shared" si="534"/>
        <v>0</v>
      </c>
      <c r="H1111" s="118">
        <f t="shared" si="534"/>
        <v>0</v>
      </c>
      <c r="I1111" s="71">
        <f t="shared" si="530"/>
        <v>9</v>
      </c>
      <c r="J1111" s="70">
        <f t="shared" si="528"/>
        <v>0</v>
      </c>
      <c r="K1111" s="72">
        <f t="shared" si="523"/>
        <v>9</v>
      </c>
      <c r="L1111" s="29">
        <f t="shared" si="529"/>
        <v>0</v>
      </c>
      <c r="M1111" s="43" t="s">
        <v>70</v>
      </c>
      <c r="O1111" s="107"/>
      <c r="P1111" s="107"/>
      <c r="Q1111" s="107"/>
      <c r="R1111" s="107"/>
      <c r="S1111" s="107"/>
    </row>
    <row r="1112" spans="1:24" x14ac:dyDescent="0.15">
      <c r="A1112" s="3"/>
      <c r="B1112" s="23" t="s">
        <v>67</v>
      </c>
      <c r="C1112" s="4"/>
      <c r="D1112" s="68">
        <f t="shared" si="534"/>
        <v>8</v>
      </c>
      <c r="E1112" s="69">
        <f t="shared" si="534"/>
        <v>4</v>
      </c>
      <c r="F1112" s="69">
        <f t="shared" si="534"/>
        <v>0</v>
      </c>
      <c r="G1112" s="70">
        <f t="shared" si="534"/>
        <v>0</v>
      </c>
      <c r="H1112" s="118">
        <f t="shared" si="534"/>
        <v>0</v>
      </c>
      <c r="I1112" s="71">
        <f t="shared" si="530"/>
        <v>12</v>
      </c>
      <c r="J1112" s="70">
        <f t="shared" si="528"/>
        <v>0</v>
      </c>
      <c r="K1112" s="72">
        <f t="shared" si="523"/>
        <v>12</v>
      </c>
      <c r="L1112" s="29">
        <f t="shared" si="529"/>
        <v>0</v>
      </c>
      <c r="M1112" s="43" t="s">
        <v>70</v>
      </c>
      <c r="O1112" s="107"/>
      <c r="P1112" s="107"/>
      <c r="Q1112" s="107"/>
      <c r="R1112" s="107"/>
      <c r="S1112" s="107"/>
    </row>
    <row r="1113" spans="1:24" x14ac:dyDescent="0.15">
      <c r="A1113" s="3"/>
      <c r="B1113" s="23" t="s">
        <v>68</v>
      </c>
      <c r="C1113" s="4"/>
      <c r="D1113" s="68">
        <f t="shared" si="534"/>
        <v>9</v>
      </c>
      <c r="E1113" s="69">
        <f t="shared" si="534"/>
        <v>2</v>
      </c>
      <c r="F1113" s="69">
        <f t="shared" si="534"/>
        <v>0</v>
      </c>
      <c r="G1113" s="70">
        <f t="shared" si="534"/>
        <v>0</v>
      </c>
      <c r="H1113" s="118">
        <f t="shared" si="534"/>
        <v>0</v>
      </c>
      <c r="I1113" s="71">
        <f t="shared" si="530"/>
        <v>11</v>
      </c>
      <c r="J1113" s="70">
        <f t="shared" si="528"/>
        <v>0</v>
      </c>
      <c r="K1113" s="72">
        <f t="shared" si="523"/>
        <v>11</v>
      </c>
      <c r="L1113" s="29">
        <f t="shared" si="529"/>
        <v>0</v>
      </c>
      <c r="M1113" s="43" t="s">
        <v>70</v>
      </c>
      <c r="O1113" s="107"/>
      <c r="P1113" s="107"/>
      <c r="Q1113" s="107"/>
      <c r="R1113" s="107"/>
      <c r="S1113" s="107"/>
    </row>
    <row r="1114" spans="1:24" x14ac:dyDescent="0.15">
      <c r="A1114" s="3"/>
      <c r="B1114" s="23" t="s">
        <v>69</v>
      </c>
      <c r="C1114" s="4"/>
      <c r="D1114" s="68">
        <f t="shared" si="534"/>
        <v>6</v>
      </c>
      <c r="E1114" s="69">
        <f t="shared" si="534"/>
        <v>5</v>
      </c>
      <c r="F1114" s="69">
        <f t="shared" si="534"/>
        <v>1</v>
      </c>
      <c r="G1114" s="70">
        <f t="shared" si="534"/>
        <v>0</v>
      </c>
      <c r="H1114" s="118">
        <f t="shared" si="534"/>
        <v>0</v>
      </c>
      <c r="I1114" s="71">
        <f t="shared" si="530"/>
        <v>11</v>
      </c>
      <c r="J1114" s="70">
        <f>SUM(F1114:G1114)</f>
        <v>1</v>
      </c>
      <c r="K1114" s="72">
        <f t="shared" si="523"/>
        <v>12</v>
      </c>
      <c r="L1114" s="29">
        <f t="shared" si="529"/>
        <v>8.3000000000000007</v>
      </c>
      <c r="M1114" s="43" t="s">
        <v>70</v>
      </c>
      <c r="O1114" s="88"/>
      <c r="P1114" s="89"/>
      <c r="Q1114" s="88"/>
      <c r="R1114" s="88"/>
      <c r="S1114" s="88"/>
    </row>
    <row r="1115" spans="1:24" x14ac:dyDescent="0.15">
      <c r="A1115" s="5"/>
      <c r="B1115" s="24" t="s">
        <v>40</v>
      </c>
      <c r="C1115" s="7"/>
      <c r="D1115" s="73">
        <f t="shared" si="534"/>
        <v>2</v>
      </c>
      <c r="E1115" s="74">
        <f t="shared" si="534"/>
        <v>1</v>
      </c>
      <c r="F1115" s="74">
        <f t="shared" si="534"/>
        <v>0</v>
      </c>
      <c r="G1115" s="75">
        <f t="shared" si="534"/>
        <v>0</v>
      </c>
      <c r="H1115" s="119">
        <f t="shared" si="534"/>
        <v>0</v>
      </c>
      <c r="I1115" s="76">
        <f>SUM(D1115:E1115)</f>
        <v>3</v>
      </c>
      <c r="J1115" s="75">
        <f>SUM(F1115:G1115)</f>
        <v>0</v>
      </c>
      <c r="K1115" s="77">
        <f t="shared" si="523"/>
        <v>3</v>
      </c>
      <c r="L1115" s="30">
        <f t="shared" si="529"/>
        <v>0</v>
      </c>
      <c r="M1115" s="44" t="s">
        <v>70</v>
      </c>
      <c r="O1115" s="88"/>
      <c r="P1115" s="88"/>
      <c r="Q1115" s="88"/>
      <c r="R1115" s="88"/>
      <c r="S1115" s="88"/>
    </row>
    <row r="1116" spans="1:24" ht="12" thickBot="1" x14ac:dyDescent="0.2">
      <c r="A1116" s="20"/>
      <c r="B1116" s="25" t="s">
        <v>111</v>
      </c>
      <c r="C1116" s="21"/>
      <c r="D1116" s="83">
        <f>SUM(D1110:D1115)</f>
        <v>40</v>
      </c>
      <c r="E1116" s="84">
        <f t="shared" ref="E1116:F1116" si="535">SUM(E1110:E1115)</f>
        <v>15</v>
      </c>
      <c r="F1116" s="84">
        <f t="shared" si="535"/>
        <v>1</v>
      </c>
      <c r="G1116" s="85">
        <f>SUM(G1110:G1115)</f>
        <v>0</v>
      </c>
      <c r="H1116" s="121">
        <f>SUM(H1110:H1115)</f>
        <v>0</v>
      </c>
      <c r="I1116" s="86">
        <f t="shared" ref="I1116" si="536">SUM(D1116:E1116)</f>
        <v>55</v>
      </c>
      <c r="J1116" s="85">
        <f t="shared" ref="J1116" si="537">SUM(F1116:G1116)</f>
        <v>1</v>
      </c>
      <c r="K1116" s="67">
        <f t="shared" si="523"/>
        <v>56</v>
      </c>
      <c r="L1116" s="27">
        <f t="shared" si="529"/>
        <v>1.8</v>
      </c>
      <c r="M1116" s="46">
        <f t="shared" ref="M1116:M1117" si="538">IF(ISERROR(ROUND(K1116/$K$1117*100,1)),"-",ROUND(K1116/$K$1117*100,1))</f>
        <v>18.399999999999999</v>
      </c>
      <c r="O1116" s="88"/>
      <c r="P1116" s="90"/>
      <c r="Q1116" s="90"/>
      <c r="R1116" s="90"/>
      <c r="S1116" s="90"/>
    </row>
    <row r="1117" spans="1:24" ht="12" thickTop="1" x14ac:dyDescent="0.15">
      <c r="A1117" s="97"/>
      <c r="B1117" s="98" t="s">
        <v>106</v>
      </c>
      <c r="C1117" s="99"/>
      <c r="D1117" s="100">
        <f>SUM(D1081,D1088,D1095,D1102,D1109,D1116)</f>
        <v>205</v>
      </c>
      <c r="E1117" s="101">
        <f t="shared" ref="E1117:J1117" si="539">SUM(E1081,E1088,E1095,E1102,E1109,E1116)</f>
        <v>72</v>
      </c>
      <c r="F1117" s="101">
        <f t="shared" si="539"/>
        <v>1</v>
      </c>
      <c r="G1117" s="102">
        <f t="shared" si="539"/>
        <v>17</v>
      </c>
      <c r="H1117" s="122">
        <f t="shared" si="539"/>
        <v>10</v>
      </c>
      <c r="I1117" s="103">
        <f t="shared" si="539"/>
        <v>277</v>
      </c>
      <c r="J1117" s="102">
        <f t="shared" si="539"/>
        <v>18</v>
      </c>
      <c r="K1117" s="104">
        <f t="shared" si="523"/>
        <v>305</v>
      </c>
      <c r="L1117" s="105">
        <f t="shared" si="529"/>
        <v>5.9</v>
      </c>
      <c r="M1117" s="106">
        <f t="shared" si="538"/>
        <v>100</v>
      </c>
      <c r="O1117" s="88"/>
      <c r="P1117" s="88"/>
      <c r="Q1117" s="88"/>
      <c r="R1117" s="88"/>
      <c r="S1117" s="88"/>
    </row>
    <row r="1118" spans="1:24" x14ac:dyDescent="0.15">
      <c r="A1118" s="91"/>
      <c r="B1118" s="92"/>
      <c r="C1118" s="93"/>
      <c r="D1118" s="94"/>
      <c r="E1118" s="94"/>
      <c r="F1118" s="94"/>
      <c r="G1118" s="94"/>
      <c r="H1118" s="94"/>
      <c r="I1118" s="94"/>
      <c r="J1118" s="94"/>
      <c r="K1118" s="94"/>
      <c r="L1118" s="95"/>
      <c r="M1118" s="96"/>
      <c r="O1118" s="88"/>
      <c r="P1118" s="88"/>
      <c r="Q1118" s="88"/>
      <c r="R1118" s="88"/>
      <c r="S1118" s="88"/>
      <c r="T1118" s="33"/>
    </row>
    <row r="1119" spans="1:24" x14ac:dyDescent="0.15">
      <c r="A1119" s="91"/>
      <c r="B1119" s="92"/>
      <c r="C1119" s="93"/>
      <c r="D1119" s="94"/>
      <c r="E1119" s="94"/>
      <c r="F1119" s="94"/>
      <c r="G1119" s="94"/>
      <c r="H1119" s="94"/>
      <c r="I1119" s="94"/>
      <c r="J1119" s="94"/>
      <c r="K1119" s="94"/>
      <c r="L1119" s="95"/>
      <c r="M1119" s="96"/>
      <c r="O1119" s="88"/>
      <c r="P1119" s="88"/>
      <c r="Q1119" s="88"/>
      <c r="R1119" s="88"/>
      <c r="S1119" s="88"/>
    </row>
    <row r="1120" spans="1:24" x14ac:dyDescent="0.15">
      <c r="B1120" s="41" t="s">
        <v>83</v>
      </c>
      <c r="O1120" s="88"/>
      <c r="P1120" s="89"/>
      <c r="Q1120" s="88"/>
      <c r="R1120" s="88"/>
      <c r="S1120" s="88"/>
      <c r="U1120" s="87"/>
      <c r="V1120" s="87"/>
      <c r="W1120" s="87"/>
      <c r="X1120" s="87"/>
    </row>
    <row r="1121" spans="1:22" ht="21" x14ac:dyDescent="0.15">
      <c r="A1121" s="1"/>
      <c r="B1121" s="13"/>
      <c r="C1121" s="26" t="s">
        <v>2</v>
      </c>
      <c r="D1121" s="52" t="s">
        <v>48</v>
      </c>
      <c r="E1121" s="53" t="s">
        <v>49</v>
      </c>
      <c r="F1121" s="53" t="s">
        <v>104</v>
      </c>
      <c r="G1121" s="54" t="s">
        <v>105</v>
      </c>
      <c r="H1121" s="115" t="s">
        <v>108</v>
      </c>
      <c r="I1121" s="55" t="s">
        <v>50</v>
      </c>
      <c r="J1121" s="56" t="s">
        <v>51</v>
      </c>
      <c r="K1121" s="57" t="s">
        <v>52</v>
      </c>
      <c r="L1121" s="14" t="s">
        <v>53</v>
      </c>
      <c r="M1121" s="14" t="s">
        <v>54</v>
      </c>
      <c r="O1121" s="88"/>
      <c r="P1121" s="88"/>
      <c r="Q1121" s="88"/>
      <c r="R1121" s="88"/>
      <c r="S1121" s="88"/>
      <c r="U1121" s="87"/>
      <c r="V1121" s="87"/>
    </row>
    <row r="1122" spans="1:22" x14ac:dyDescent="0.15">
      <c r="A1122" s="5" t="s">
        <v>1</v>
      </c>
      <c r="B1122" s="10"/>
      <c r="C1122" s="15"/>
      <c r="D1122" s="58" t="s">
        <v>46</v>
      </c>
      <c r="E1122" s="59" t="s">
        <v>46</v>
      </c>
      <c r="F1122" s="59" t="s">
        <v>46</v>
      </c>
      <c r="G1122" s="60" t="s">
        <v>46</v>
      </c>
      <c r="H1122" s="116" t="s">
        <v>46</v>
      </c>
      <c r="I1122" s="61" t="s">
        <v>46</v>
      </c>
      <c r="J1122" s="60" t="s">
        <v>46</v>
      </c>
      <c r="K1122" s="62" t="s">
        <v>46</v>
      </c>
      <c r="L1122" s="16" t="s">
        <v>47</v>
      </c>
      <c r="M1122" s="16" t="s">
        <v>47</v>
      </c>
      <c r="O1122" s="88"/>
      <c r="P1122" s="90"/>
      <c r="Q1122" s="90"/>
      <c r="R1122" s="90"/>
      <c r="S1122" s="90"/>
      <c r="U1122" s="87"/>
      <c r="V1122" s="87"/>
    </row>
    <row r="1123" spans="1:22" x14ac:dyDescent="0.15">
      <c r="A1123" s="1"/>
      <c r="B1123" s="22" t="s">
        <v>3</v>
      </c>
      <c r="C1123" s="2"/>
      <c r="D1123" s="63">
        <f t="shared" ref="D1123:H1128" si="540">SUM(D1027,D1075)</f>
        <v>11</v>
      </c>
      <c r="E1123" s="64">
        <f t="shared" si="540"/>
        <v>6</v>
      </c>
      <c r="F1123" s="64">
        <f t="shared" si="540"/>
        <v>0</v>
      </c>
      <c r="G1123" s="65">
        <f t="shared" si="540"/>
        <v>1</v>
      </c>
      <c r="H1123" s="117">
        <f t="shared" si="540"/>
        <v>0</v>
      </c>
      <c r="I1123" s="66">
        <f>SUM(D1123:E1123)</f>
        <v>17</v>
      </c>
      <c r="J1123" s="65">
        <f>SUM(F1123:G1123)</f>
        <v>1</v>
      </c>
      <c r="K1123" s="67">
        <f>SUM(D1123:H1123)</f>
        <v>18</v>
      </c>
      <c r="L1123" s="28">
        <f>IF(ISERROR(ROUND(J1123/K1123*100,1)),"-",ROUND(J1123/K1123*100,1))</f>
        <v>5.6</v>
      </c>
      <c r="M1123" s="42" t="s">
        <v>70</v>
      </c>
      <c r="O1123" s="88"/>
      <c r="P1123" s="88"/>
      <c r="Q1123" s="88"/>
      <c r="R1123" s="88"/>
      <c r="S1123" s="88"/>
      <c r="U1123" s="87"/>
      <c r="V1123" s="87"/>
    </row>
    <row r="1124" spans="1:22" x14ac:dyDescent="0.15">
      <c r="A1124" s="3"/>
      <c r="B1124" s="23" t="s">
        <v>4</v>
      </c>
      <c r="C1124" s="4"/>
      <c r="D1124" s="68">
        <f t="shared" si="540"/>
        <v>6</v>
      </c>
      <c r="E1124" s="69">
        <f t="shared" si="540"/>
        <v>3</v>
      </c>
      <c r="F1124" s="69">
        <f t="shared" si="540"/>
        <v>0</v>
      </c>
      <c r="G1124" s="70">
        <f t="shared" si="540"/>
        <v>1</v>
      </c>
      <c r="H1124" s="118">
        <f t="shared" si="540"/>
        <v>0</v>
      </c>
      <c r="I1124" s="71">
        <f t="shared" ref="I1124" si="541">SUM(D1124:E1124)</f>
        <v>9</v>
      </c>
      <c r="J1124" s="70">
        <f t="shared" ref="J1124:J1128" si="542">SUM(F1124:G1124)</f>
        <v>1</v>
      </c>
      <c r="K1124" s="72">
        <f t="shared" ref="K1124:K1165" si="543">SUM(D1124:H1124)</f>
        <v>10</v>
      </c>
      <c r="L1124" s="29">
        <f t="shared" ref="L1124:L1165" si="544">IF(ISERROR(ROUND(J1124/K1124*100,1)),"-",ROUND(J1124/K1124*100,1))</f>
        <v>10</v>
      </c>
      <c r="M1124" s="43" t="s">
        <v>70</v>
      </c>
      <c r="O1124" s="88"/>
      <c r="P1124" s="88"/>
      <c r="Q1124" s="88"/>
      <c r="R1124" s="88"/>
      <c r="S1124" s="88"/>
      <c r="U1124" s="87"/>
      <c r="V1124" s="87"/>
    </row>
    <row r="1125" spans="1:22" x14ac:dyDescent="0.15">
      <c r="A1125" s="3"/>
      <c r="B1125" s="23" t="s">
        <v>5</v>
      </c>
      <c r="C1125" s="4"/>
      <c r="D1125" s="68">
        <f t="shared" si="540"/>
        <v>14</v>
      </c>
      <c r="E1125" s="69">
        <f t="shared" si="540"/>
        <v>4</v>
      </c>
      <c r="F1125" s="69">
        <f t="shared" si="540"/>
        <v>0</v>
      </c>
      <c r="G1125" s="70">
        <f t="shared" si="540"/>
        <v>1</v>
      </c>
      <c r="H1125" s="118">
        <f t="shared" si="540"/>
        <v>1</v>
      </c>
      <c r="I1125" s="71">
        <f>SUM(D1125:E1125)</f>
        <v>18</v>
      </c>
      <c r="J1125" s="70">
        <f t="shared" si="542"/>
        <v>1</v>
      </c>
      <c r="K1125" s="72">
        <f t="shared" si="543"/>
        <v>20</v>
      </c>
      <c r="L1125" s="29">
        <f t="shared" si="544"/>
        <v>5</v>
      </c>
      <c r="M1125" s="43" t="s">
        <v>70</v>
      </c>
      <c r="O1125" s="88"/>
      <c r="P1125" s="88"/>
      <c r="Q1125" s="88"/>
      <c r="R1125" s="88"/>
      <c r="S1125" s="88"/>
      <c r="U1125" s="87"/>
      <c r="V1125" s="87"/>
    </row>
    <row r="1126" spans="1:22" s="19" customFormat="1" x14ac:dyDescent="0.15">
      <c r="A1126" s="3"/>
      <c r="B1126" s="23" t="s">
        <v>6</v>
      </c>
      <c r="C1126" s="4"/>
      <c r="D1126" s="68">
        <f t="shared" si="540"/>
        <v>17</v>
      </c>
      <c r="E1126" s="69">
        <f t="shared" si="540"/>
        <v>3</v>
      </c>
      <c r="F1126" s="69">
        <f t="shared" si="540"/>
        <v>0</v>
      </c>
      <c r="G1126" s="70">
        <f t="shared" si="540"/>
        <v>1</v>
      </c>
      <c r="H1126" s="118">
        <f t="shared" si="540"/>
        <v>0</v>
      </c>
      <c r="I1126" s="71">
        <f t="shared" ref="I1126:I1128" si="545">SUM(D1126:E1126)</f>
        <v>20</v>
      </c>
      <c r="J1126" s="70">
        <f t="shared" si="542"/>
        <v>1</v>
      </c>
      <c r="K1126" s="72">
        <f t="shared" si="543"/>
        <v>21</v>
      </c>
      <c r="L1126" s="29">
        <f t="shared" si="544"/>
        <v>4.8</v>
      </c>
      <c r="M1126" s="43" t="s">
        <v>70</v>
      </c>
      <c r="O1126" s="88"/>
      <c r="P1126" s="88"/>
      <c r="Q1126" s="88"/>
      <c r="R1126" s="88"/>
      <c r="S1126" s="88"/>
      <c r="T1126" s="8"/>
      <c r="U1126" s="87"/>
      <c r="V1126" s="87"/>
    </row>
    <row r="1127" spans="1:22" x14ac:dyDescent="0.15">
      <c r="A1127" s="3"/>
      <c r="B1127" s="23" t="s">
        <v>7</v>
      </c>
      <c r="C1127" s="4"/>
      <c r="D1127" s="68">
        <f t="shared" si="540"/>
        <v>24</v>
      </c>
      <c r="E1127" s="69">
        <f t="shared" si="540"/>
        <v>7</v>
      </c>
      <c r="F1127" s="69">
        <f t="shared" si="540"/>
        <v>0</v>
      </c>
      <c r="G1127" s="70">
        <f t="shared" si="540"/>
        <v>6</v>
      </c>
      <c r="H1127" s="118">
        <f t="shared" si="540"/>
        <v>2</v>
      </c>
      <c r="I1127" s="71">
        <f t="shared" si="545"/>
        <v>31</v>
      </c>
      <c r="J1127" s="70">
        <f t="shared" si="542"/>
        <v>6</v>
      </c>
      <c r="K1127" s="72">
        <f t="shared" si="543"/>
        <v>39</v>
      </c>
      <c r="L1127" s="29">
        <f t="shared" si="544"/>
        <v>15.4</v>
      </c>
      <c r="M1127" s="43" t="s">
        <v>70</v>
      </c>
      <c r="O1127" s="88"/>
      <c r="P1127" s="88"/>
      <c r="Q1127" s="88"/>
      <c r="R1127" s="88"/>
      <c r="S1127" s="88"/>
      <c r="U1127" s="87"/>
      <c r="V1127" s="87"/>
    </row>
    <row r="1128" spans="1:22" x14ac:dyDescent="0.15">
      <c r="A1128" s="5"/>
      <c r="B1128" s="24" t="s">
        <v>8</v>
      </c>
      <c r="C1128" s="7"/>
      <c r="D1128" s="73">
        <f t="shared" si="540"/>
        <v>23</v>
      </c>
      <c r="E1128" s="74">
        <f t="shared" si="540"/>
        <v>1</v>
      </c>
      <c r="F1128" s="74">
        <f t="shared" si="540"/>
        <v>0</v>
      </c>
      <c r="G1128" s="75">
        <f t="shared" si="540"/>
        <v>0</v>
      </c>
      <c r="H1128" s="119">
        <f t="shared" si="540"/>
        <v>1</v>
      </c>
      <c r="I1128" s="76">
        <f t="shared" si="545"/>
        <v>24</v>
      </c>
      <c r="J1128" s="75">
        <f t="shared" si="542"/>
        <v>0</v>
      </c>
      <c r="K1128" s="77">
        <f t="shared" si="543"/>
        <v>25</v>
      </c>
      <c r="L1128" s="30">
        <f t="shared" si="544"/>
        <v>0</v>
      </c>
      <c r="M1128" s="44" t="s">
        <v>70</v>
      </c>
      <c r="O1128" s="88"/>
      <c r="P1128" s="88"/>
      <c r="Q1128" s="88"/>
      <c r="R1128" s="88"/>
      <c r="S1128" s="88"/>
      <c r="U1128" s="87"/>
      <c r="V1128" s="87"/>
    </row>
    <row r="1129" spans="1:22" x14ac:dyDescent="0.15">
      <c r="A1129" s="17"/>
      <c r="B1129" s="25" t="s">
        <v>157</v>
      </c>
      <c r="C1129" s="18"/>
      <c r="D1129" s="78">
        <f>SUM(D1123:D1128)</f>
        <v>95</v>
      </c>
      <c r="E1129" s="79">
        <f>SUM(E1123:E1128)</f>
        <v>24</v>
      </c>
      <c r="F1129" s="79">
        <f>SUM(F1123:F1128)</f>
        <v>0</v>
      </c>
      <c r="G1129" s="80">
        <f>SUM(G1123:G1128)</f>
        <v>10</v>
      </c>
      <c r="H1129" s="120">
        <f>SUM(H1123:H1128)</f>
        <v>4</v>
      </c>
      <c r="I1129" s="81">
        <f>SUM(D1129:E1129)</f>
        <v>119</v>
      </c>
      <c r="J1129" s="80">
        <f>SUM(F1129:G1129)</f>
        <v>10</v>
      </c>
      <c r="K1129" s="82">
        <f t="shared" si="543"/>
        <v>133</v>
      </c>
      <c r="L1129" s="31">
        <f t="shared" si="544"/>
        <v>7.5</v>
      </c>
      <c r="M1129" s="45">
        <f>IF(ISERROR(ROUND(K1129/$K$1165*100,1)),"-",ROUND(K1129/$K$1165*100,1))</f>
        <v>17.899999999999999</v>
      </c>
      <c r="O1129" s="88"/>
      <c r="P1129" s="88"/>
      <c r="Q1129" s="88"/>
      <c r="R1129" s="88"/>
      <c r="S1129" s="88"/>
      <c r="U1129" s="87"/>
      <c r="V1129" s="87"/>
    </row>
    <row r="1130" spans="1:22" x14ac:dyDescent="0.15">
      <c r="A1130" s="1"/>
      <c r="B1130" s="22" t="s">
        <v>158</v>
      </c>
      <c r="C1130" s="2"/>
      <c r="D1130" s="63">
        <f t="shared" ref="D1130:H1135" si="546">SUM(D1034,D1082)</f>
        <v>30</v>
      </c>
      <c r="E1130" s="64">
        <f t="shared" si="546"/>
        <v>4</v>
      </c>
      <c r="F1130" s="64">
        <f t="shared" si="546"/>
        <v>0</v>
      </c>
      <c r="G1130" s="65">
        <f t="shared" si="546"/>
        <v>0</v>
      </c>
      <c r="H1130" s="117">
        <f t="shared" si="546"/>
        <v>0</v>
      </c>
      <c r="I1130" s="66">
        <f t="shared" ref="I1130:I1132" si="547">SUM(D1130:E1130)</f>
        <v>34</v>
      </c>
      <c r="J1130" s="65">
        <f t="shared" ref="J1130:J1161" si="548">SUM(F1130:G1130)</f>
        <v>0</v>
      </c>
      <c r="K1130" s="67">
        <f t="shared" si="543"/>
        <v>34</v>
      </c>
      <c r="L1130" s="28">
        <f t="shared" si="544"/>
        <v>0</v>
      </c>
      <c r="M1130" s="42" t="s">
        <v>70</v>
      </c>
      <c r="O1130" s="88"/>
      <c r="P1130" s="88"/>
      <c r="Q1130" s="88"/>
      <c r="R1130" s="88"/>
      <c r="S1130" s="88"/>
      <c r="U1130" s="87"/>
      <c r="V1130" s="87"/>
    </row>
    <row r="1131" spans="1:22" x14ac:dyDescent="0.15">
      <c r="A1131" s="3"/>
      <c r="B1131" s="23" t="s">
        <v>10</v>
      </c>
      <c r="C1131" s="4"/>
      <c r="D1131" s="68">
        <f t="shared" si="546"/>
        <v>17</v>
      </c>
      <c r="E1131" s="69">
        <f t="shared" si="546"/>
        <v>9</v>
      </c>
      <c r="F1131" s="69">
        <f t="shared" si="546"/>
        <v>0</v>
      </c>
      <c r="G1131" s="70">
        <f t="shared" si="546"/>
        <v>1</v>
      </c>
      <c r="H1131" s="118">
        <f t="shared" si="546"/>
        <v>0</v>
      </c>
      <c r="I1131" s="71">
        <f t="shared" si="547"/>
        <v>26</v>
      </c>
      <c r="J1131" s="70">
        <f t="shared" si="548"/>
        <v>1</v>
      </c>
      <c r="K1131" s="72">
        <f t="shared" si="543"/>
        <v>27</v>
      </c>
      <c r="L1131" s="29">
        <f t="shared" si="544"/>
        <v>3.7</v>
      </c>
      <c r="M1131" s="43" t="s">
        <v>70</v>
      </c>
      <c r="O1131" s="88"/>
      <c r="P1131" s="88"/>
      <c r="Q1131" s="88"/>
      <c r="R1131" s="88"/>
      <c r="S1131" s="88"/>
      <c r="U1131" s="87"/>
      <c r="V1131" s="87"/>
    </row>
    <row r="1132" spans="1:22" x14ac:dyDescent="0.15">
      <c r="A1132" s="3"/>
      <c r="B1132" s="23" t="s">
        <v>11</v>
      </c>
      <c r="C1132" s="4"/>
      <c r="D1132" s="68">
        <f t="shared" si="546"/>
        <v>15</v>
      </c>
      <c r="E1132" s="69">
        <f t="shared" si="546"/>
        <v>3</v>
      </c>
      <c r="F1132" s="69">
        <f t="shared" si="546"/>
        <v>0</v>
      </c>
      <c r="G1132" s="70">
        <f t="shared" si="546"/>
        <v>0</v>
      </c>
      <c r="H1132" s="118">
        <f t="shared" si="546"/>
        <v>0</v>
      </c>
      <c r="I1132" s="71">
        <f t="shared" si="547"/>
        <v>18</v>
      </c>
      <c r="J1132" s="70">
        <f t="shared" si="548"/>
        <v>0</v>
      </c>
      <c r="K1132" s="72">
        <f t="shared" si="543"/>
        <v>18</v>
      </c>
      <c r="L1132" s="29">
        <f t="shared" si="544"/>
        <v>0</v>
      </c>
      <c r="M1132" s="43" t="s">
        <v>70</v>
      </c>
      <c r="O1132" s="88"/>
      <c r="P1132" s="88"/>
      <c r="Q1132" s="88"/>
      <c r="R1132" s="88"/>
      <c r="S1132" s="88"/>
      <c r="U1132" s="87"/>
      <c r="V1132" s="87"/>
    </row>
    <row r="1133" spans="1:22" s="19" customFormat="1" x14ac:dyDescent="0.15">
      <c r="A1133" s="3"/>
      <c r="B1133" s="23" t="s">
        <v>12</v>
      </c>
      <c r="C1133" s="4"/>
      <c r="D1133" s="68">
        <f t="shared" si="546"/>
        <v>15</v>
      </c>
      <c r="E1133" s="69">
        <f t="shared" si="546"/>
        <v>6</v>
      </c>
      <c r="F1133" s="69">
        <f t="shared" si="546"/>
        <v>0</v>
      </c>
      <c r="G1133" s="70">
        <f t="shared" si="546"/>
        <v>0</v>
      </c>
      <c r="H1133" s="118">
        <f t="shared" si="546"/>
        <v>1</v>
      </c>
      <c r="I1133" s="71">
        <f>SUM(D1133:E1133)</f>
        <v>21</v>
      </c>
      <c r="J1133" s="70">
        <f t="shared" si="548"/>
        <v>0</v>
      </c>
      <c r="K1133" s="72">
        <f t="shared" si="543"/>
        <v>22</v>
      </c>
      <c r="L1133" s="29">
        <f t="shared" si="544"/>
        <v>0</v>
      </c>
      <c r="M1133" s="43" t="s">
        <v>70</v>
      </c>
      <c r="O1133" s="88"/>
      <c r="P1133" s="88"/>
      <c r="Q1133" s="88"/>
      <c r="R1133" s="88"/>
      <c r="S1133" s="88"/>
      <c r="T1133" s="8"/>
      <c r="U1133" s="87"/>
      <c r="V1133" s="87"/>
    </row>
    <row r="1134" spans="1:22" x14ac:dyDescent="0.15">
      <c r="A1134" s="3"/>
      <c r="B1134" s="23" t="s">
        <v>13</v>
      </c>
      <c r="C1134" s="4"/>
      <c r="D1134" s="68">
        <f t="shared" si="546"/>
        <v>12</v>
      </c>
      <c r="E1134" s="69">
        <f t="shared" si="546"/>
        <v>5</v>
      </c>
      <c r="F1134" s="69">
        <f t="shared" si="546"/>
        <v>0</v>
      </c>
      <c r="G1134" s="70">
        <f t="shared" si="546"/>
        <v>1</v>
      </c>
      <c r="H1134" s="118">
        <f t="shared" si="546"/>
        <v>1</v>
      </c>
      <c r="I1134" s="71">
        <f t="shared" ref="I1134:I1162" si="549">SUM(D1134:E1134)</f>
        <v>17</v>
      </c>
      <c r="J1134" s="70">
        <f t="shared" si="548"/>
        <v>1</v>
      </c>
      <c r="K1134" s="72">
        <f t="shared" si="543"/>
        <v>19</v>
      </c>
      <c r="L1134" s="29">
        <f t="shared" si="544"/>
        <v>5.3</v>
      </c>
      <c r="M1134" s="43" t="s">
        <v>70</v>
      </c>
      <c r="O1134" s="88"/>
      <c r="P1134" s="88"/>
      <c r="Q1134" s="88"/>
      <c r="R1134" s="88"/>
      <c r="S1134" s="88"/>
      <c r="U1134" s="87"/>
      <c r="V1134" s="87"/>
    </row>
    <row r="1135" spans="1:22" x14ac:dyDescent="0.15">
      <c r="A1135" s="5"/>
      <c r="B1135" s="24" t="s">
        <v>14</v>
      </c>
      <c r="C1135" s="7"/>
      <c r="D1135" s="73">
        <f t="shared" si="546"/>
        <v>9</v>
      </c>
      <c r="E1135" s="74">
        <f t="shared" si="546"/>
        <v>5</v>
      </c>
      <c r="F1135" s="74">
        <f t="shared" si="546"/>
        <v>0</v>
      </c>
      <c r="G1135" s="75">
        <f t="shared" si="546"/>
        <v>0</v>
      </c>
      <c r="H1135" s="119">
        <f t="shared" si="546"/>
        <v>1</v>
      </c>
      <c r="I1135" s="76">
        <f t="shared" si="549"/>
        <v>14</v>
      </c>
      <c r="J1135" s="75">
        <f t="shared" si="548"/>
        <v>0</v>
      </c>
      <c r="K1135" s="77">
        <f t="shared" si="543"/>
        <v>15</v>
      </c>
      <c r="L1135" s="30">
        <f t="shared" si="544"/>
        <v>0</v>
      </c>
      <c r="M1135" s="44" t="s">
        <v>70</v>
      </c>
      <c r="O1135" s="88"/>
      <c r="P1135" s="88"/>
      <c r="Q1135" s="88"/>
      <c r="R1135" s="88"/>
      <c r="S1135" s="88"/>
      <c r="U1135" s="87"/>
      <c r="V1135" s="87"/>
    </row>
    <row r="1136" spans="1:22" x14ac:dyDescent="0.15">
      <c r="A1136" s="17"/>
      <c r="B1136" s="25" t="s">
        <v>159</v>
      </c>
      <c r="C1136" s="18"/>
      <c r="D1136" s="78">
        <f>SUM(D1130:D1135)</f>
        <v>98</v>
      </c>
      <c r="E1136" s="79">
        <f>SUM(E1130:E1135)</f>
        <v>32</v>
      </c>
      <c r="F1136" s="79">
        <f>SUM(F1130:F1135)</f>
        <v>0</v>
      </c>
      <c r="G1136" s="80">
        <f>SUM(G1130:G1135)</f>
        <v>2</v>
      </c>
      <c r="H1136" s="120">
        <f>SUM(H1130:H1135)</f>
        <v>3</v>
      </c>
      <c r="I1136" s="81">
        <f t="shared" si="549"/>
        <v>130</v>
      </c>
      <c r="J1136" s="80">
        <f t="shared" si="548"/>
        <v>2</v>
      </c>
      <c r="K1136" s="82">
        <f t="shared" si="543"/>
        <v>135</v>
      </c>
      <c r="L1136" s="31">
        <f t="shared" si="544"/>
        <v>1.5</v>
      </c>
      <c r="M1136" s="45">
        <f>IF(ISERROR(ROUND(K1136/$K$1165*100,1)),"-",ROUND(K1136/$K$1165*100,1))</f>
        <v>18.2</v>
      </c>
      <c r="O1136" s="88"/>
      <c r="P1136" s="88"/>
      <c r="Q1136" s="88"/>
      <c r="R1136" s="88"/>
      <c r="S1136" s="88"/>
      <c r="U1136" s="87"/>
      <c r="V1136" s="87"/>
    </row>
    <row r="1137" spans="1:22" x14ac:dyDescent="0.15">
      <c r="A1137" s="1"/>
      <c r="B1137" s="22" t="s">
        <v>15</v>
      </c>
      <c r="C1137" s="2"/>
      <c r="D1137" s="63">
        <f t="shared" ref="D1137:H1142" si="550">SUM(D1041,D1089)</f>
        <v>8</v>
      </c>
      <c r="E1137" s="64">
        <f t="shared" si="550"/>
        <v>3</v>
      </c>
      <c r="F1137" s="64">
        <f t="shared" si="550"/>
        <v>0</v>
      </c>
      <c r="G1137" s="65">
        <f t="shared" si="550"/>
        <v>1</v>
      </c>
      <c r="H1137" s="117">
        <f t="shared" si="550"/>
        <v>2</v>
      </c>
      <c r="I1137" s="66">
        <f t="shared" si="549"/>
        <v>11</v>
      </c>
      <c r="J1137" s="65">
        <f t="shared" si="548"/>
        <v>1</v>
      </c>
      <c r="K1137" s="67">
        <f t="shared" si="543"/>
        <v>14</v>
      </c>
      <c r="L1137" s="28">
        <f t="shared" si="544"/>
        <v>7.1</v>
      </c>
      <c r="M1137" s="42" t="s">
        <v>70</v>
      </c>
      <c r="O1137" s="88"/>
      <c r="P1137" s="88"/>
      <c r="Q1137" s="88"/>
      <c r="R1137" s="88"/>
      <c r="S1137" s="88"/>
      <c r="U1137" s="87"/>
      <c r="V1137" s="87"/>
    </row>
    <row r="1138" spans="1:22" x14ac:dyDescent="0.15">
      <c r="A1138" s="3"/>
      <c r="B1138" s="23" t="s">
        <v>16</v>
      </c>
      <c r="C1138" s="4"/>
      <c r="D1138" s="68">
        <f t="shared" si="550"/>
        <v>17</v>
      </c>
      <c r="E1138" s="69">
        <f t="shared" si="550"/>
        <v>3</v>
      </c>
      <c r="F1138" s="69">
        <f t="shared" si="550"/>
        <v>0</v>
      </c>
      <c r="G1138" s="70">
        <f t="shared" si="550"/>
        <v>2</v>
      </c>
      <c r="H1138" s="118">
        <f t="shared" si="550"/>
        <v>4</v>
      </c>
      <c r="I1138" s="71">
        <f t="shared" si="549"/>
        <v>20</v>
      </c>
      <c r="J1138" s="70">
        <f t="shared" si="548"/>
        <v>2</v>
      </c>
      <c r="K1138" s="72">
        <f t="shared" si="543"/>
        <v>26</v>
      </c>
      <c r="L1138" s="29">
        <f t="shared" si="544"/>
        <v>7.7</v>
      </c>
      <c r="M1138" s="43" t="s">
        <v>70</v>
      </c>
      <c r="O1138" s="88"/>
      <c r="P1138" s="88"/>
      <c r="Q1138" s="88"/>
      <c r="R1138" s="88"/>
      <c r="S1138" s="88"/>
      <c r="U1138" s="87"/>
      <c r="V1138" s="87"/>
    </row>
    <row r="1139" spans="1:22" x14ac:dyDescent="0.15">
      <c r="A1139" s="3"/>
      <c r="B1139" s="23" t="s">
        <v>17</v>
      </c>
      <c r="C1139" s="4"/>
      <c r="D1139" s="68">
        <f t="shared" si="550"/>
        <v>16</v>
      </c>
      <c r="E1139" s="69">
        <f t="shared" si="550"/>
        <v>5</v>
      </c>
      <c r="F1139" s="69">
        <f t="shared" si="550"/>
        <v>0</v>
      </c>
      <c r="G1139" s="70">
        <f t="shared" si="550"/>
        <v>1</v>
      </c>
      <c r="H1139" s="118">
        <f t="shared" si="550"/>
        <v>2</v>
      </c>
      <c r="I1139" s="71">
        <f t="shared" si="549"/>
        <v>21</v>
      </c>
      <c r="J1139" s="70">
        <f t="shared" si="548"/>
        <v>1</v>
      </c>
      <c r="K1139" s="72">
        <f t="shared" si="543"/>
        <v>24</v>
      </c>
      <c r="L1139" s="29">
        <f t="shared" si="544"/>
        <v>4.2</v>
      </c>
      <c r="M1139" s="43" t="s">
        <v>70</v>
      </c>
      <c r="O1139" s="88"/>
      <c r="P1139" s="88"/>
      <c r="Q1139" s="88"/>
      <c r="R1139" s="88"/>
      <c r="S1139" s="88"/>
      <c r="U1139" s="87"/>
      <c r="V1139" s="87"/>
    </row>
    <row r="1140" spans="1:22" s="19" customFormat="1" x14ac:dyDescent="0.15">
      <c r="A1140" s="3"/>
      <c r="B1140" s="23" t="s">
        <v>18</v>
      </c>
      <c r="C1140" s="4"/>
      <c r="D1140" s="68">
        <f t="shared" si="550"/>
        <v>7</v>
      </c>
      <c r="E1140" s="69">
        <f t="shared" si="550"/>
        <v>3</v>
      </c>
      <c r="F1140" s="69">
        <f t="shared" si="550"/>
        <v>0</v>
      </c>
      <c r="G1140" s="70">
        <f t="shared" si="550"/>
        <v>1</v>
      </c>
      <c r="H1140" s="118">
        <f t="shared" si="550"/>
        <v>1</v>
      </c>
      <c r="I1140" s="71">
        <f t="shared" si="549"/>
        <v>10</v>
      </c>
      <c r="J1140" s="70">
        <f t="shared" si="548"/>
        <v>1</v>
      </c>
      <c r="K1140" s="72">
        <f t="shared" si="543"/>
        <v>12</v>
      </c>
      <c r="L1140" s="29">
        <f t="shared" si="544"/>
        <v>8.3000000000000007</v>
      </c>
      <c r="M1140" s="43" t="s">
        <v>70</v>
      </c>
      <c r="O1140" s="88"/>
      <c r="P1140" s="88"/>
      <c r="Q1140" s="88"/>
      <c r="R1140" s="88"/>
      <c r="S1140" s="88"/>
      <c r="T1140" s="8"/>
      <c r="U1140" s="87"/>
      <c r="V1140" s="87"/>
    </row>
    <row r="1141" spans="1:22" x14ac:dyDescent="0.15">
      <c r="A1141" s="3"/>
      <c r="B1141" s="23" t="s">
        <v>19</v>
      </c>
      <c r="C1141" s="4"/>
      <c r="D1141" s="68">
        <f t="shared" si="550"/>
        <v>13</v>
      </c>
      <c r="E1141" s="69">
        <f t="shared" si="550"/>
        <v>4</v>
      </c>
      <c r="F1141" s="69">
        <f t="shared" si="550"/>
        <v>0</v>
      </c>
      <c r="G1141" s="70">
        <f t="shared" si="550"/>
        <v>1</v>
      </c>
      <c r="H1141" s="118">
        <f t="shared" si="550"/>
        <v>3</v>
      </c>
      <c r="I1141" s="71">
        <f t="shared" si="549"/>
        <v>17</v>
      </c>
      <c r="J1141" s="70">
        <f t="shared" si="548"/>
        <v>1</v>
      </c>
      <c r="K1141" s="72">
        <f t="shared" si="543"/>
        <v>21</v>
      </c>
      <c r="L1141" s="29">
        <f t="shared" si="544"/>
        <v>4.8</v>
      </c>
      <c r="M1141" s="43" t="s">
        <v>70</v>
      </c>
      <c r="O1141" s="88"/>
      <c r="P1141" s="88"/>
      <c r="Q1141" s="88"/>
      <c r="R1141" s="88"/>
      <c r="S1141" s="88"/>
      <c r="U1141" s="87"/>
      <c r="V1141" s="87"/>
    </row>
    <row r="1142" spans="1:22" x14ac:dyDescent="0.15">
      <c r="A1142" s="5"/>
      <c r="B1142" s="24" t="s">
        <v>20</v>
      </c>
      <c r="C1142" s="7"/>
      <c r="D1142" s="73">
        <f t="shared" si="550"/>
        <v>16</v>
      </c>
      <c r="E1142" s="74">
        <f t="shared" si="550"/>
        <v>10</v>
      </c>
      <c r="F1142" s="74">
        <f t="shared" si="550"/>
        <v>0</v>
      </c>
      <c r="G1142" s="75">
        <f t="shared" si="550"/>
        <v>2</v>
      </c>
      <c r="H1142" s="119">
        <f t="shared" si="550"/>
        <v>2</v>
      </c>
      <c r="I1142" s="76">
        <f t="shared" si="549"/>
        <v>26</v>
      </c>
      <c r="J1142" s="75">
        <f t="shared" si="548"/>
        <v>2</v>
      </c>
      <c r="K1142" s="77">
        <f t="shared" si="543"/>
        <v>30</v>
      </c>
      <c r="L1142" s="30">
        <f t="shared" si="544"/>
        <v>6.7</v>
      </c>
      <c r="M1142" s="44" t="s">
        <v>70</v>
      </c>
      <c r="O1142" s="88"/>
      <c r="P1142" s="88"/>
      <c r="Q1142" s="88"/>
      <c r="R1142" s="88"/>
      <c r="S1142" s="88"/>
      <c r="U1142" s="87"/>
      <c r="V1142" s="87"/>
    </row>
    <row r="1143" spans="1:22" x14ac:dyDescent="0.15">
      <c r="A1143" s="17"/>
      <c r="B1143" s="25" t="s">
        <v>160</v>
      </c>
      <c r="C1143" s="18"/>
      <c r="D1143" s="78">
        <f>SUM(D1137:D1142)</f>
        <v>77</v>
      </c>
      <c r="E1143" s="79">
        <f>SUM(E1137:E1142)</f>
        <v>28</v>
      </c>
      <c r="F1143" s="79">
        <f>SUM(F1137:F1142)</f>
        <v>0</v>
      </c>
      <c r="G1143" s="80">
        <f>SUM(G1137:G1142)</f>
        <v>8</v>
      </c>
      <c r="H1143" s="120">
        <f>SUM(H1137:H1142)</f>
        <v>14</v>
      </c>
      <c r="I1143" s="81">
        <f t="shared" si="549"/>
        <v>105</v>
      </c>
      <c r="J1143" s="80">
        <f t="shared" si="548"/>
        <v>8</v>
      </c>
      <c r="K1143" s="82">
        <f t="shared" si="543"/>
        <v>127</v>
      </c>
      <c r="L1143" s="31">
        <f t="shared" si="544"/>
        <v>6.3</v>
      </c>
      <c r="M1143" s="45">
        <f>IF(ISERROR(ROUND(K1143/$K$1165*100,1)),"-",ROUND(K1143/$K$1165*100,1))</f>
        <v>17.100000000000001</v>
      </c>
      <c r="O1143" s="88"/>
      <c r="P1143" s="88"/>
      <c r="Q1143" s="88"/>
      <c r="R1143" s="88"/>
      <c r="S1143" s="88"/>
      <c r="U1143" s="87"/>
      <c r="V1143" s="87"/>
    </row>
    <row r="1144" spans="1:22" x14ac:dyDescent="0.15">
      <c r="A1144" s="1"/>
      <c r="B1144" s="22" t="s">
        <v>55</v>
      </c>
      <c r="C1144" s="2"/>
      <c r="D1144" s="63">
        <f t="shared" ref="D1144:H1149" si="551">SUM(D1048,D1096)</f>
        <v>7</v>
      </c>
      <c r="E1144" s="64">
        <f t="shared" si="551"/>
        <v>4</v>
      </c>
      <c r="F1144" s="64">
        <f t="shared" si="551"/>
        <v>0</v>
      </c>
      <c r="G1144" s="65">
        <f t="shared" si="551"/>
        <v>2</v>
      </c>
      <c r="H1144" s="117">
        <f t="shared" si="551"/>
        <v>1</v>
      </c>
      <c r="I1144" s="66">
        <f t="shared" si="549"/>
        <v>11</v>
      </c>
      <c r="J1144" s="65">
        <f t="shared" si="548"/>
        <v>2</v>
      </c>
      <c r="K1144" s="67">
        <f t="shared" si="543"/>
        <v>14</v>
      </c>
      <c r="L1144" s="28">
        <f t="shared" si="544"/>
        <v>14.3</v>
      </c>
      <c r="M1144" s="42" t="s">
        <v>70</v>
      </c>
      <c r="O1144" s="88"/>
      <c r="P1144" s="88"/>
      <c r="Q1144" s="88"/>
      <c r="R1144" s="88"/>
      <c r="S1144" s="88"/>
      <c r="U1144" s="87"/>
      <c r="V1144" s="87"/>
    </row>
    <row r="1145" spans="1:22" s="19" customFormat="1" x14ac:dyDescent="0.15">
      <c r="A1145" s="3"/>
      <c r="B1145" s="23" t="s">
        <v>56</v>
      </c>
      <c r="C1145" s="4"/>
      <c r="D1145" s="68">
        <f t="shared" si="551"/>
        <v>9</v>
      </c>
      <c r="E1145" s="69">
        <f t="shared" si="551"/>
        <v>5</v>
      </c>
      <c r="F1145" s="69">
        <f t="shared" si="551"/>
        <v>0</v>
      </c>
      <c r="G1145" s="70">
        <f t="shared" si="551"/>
        <v>5</v>
      </c>
      <c r="H1145" s="118">
        <f t="shared" si="551"/>
        <v>1</v>
      </c>
      <c r="I1145" s="71">
        <f t="shared" si="549"/>
        <v>14</v>
      </c>
      <c r="J1145" s="70">
        <f t="shared" si="548"/>
        <v>5</v>
      </c>
      <c r="K1145" s="72">
        <f t="shared" si="543"/>
        <v>20</v>
      </c>
      <c r="L1145" s="29">
        <f t="shared" si="544"/>
        <v>25</v>
      </c>
      <c r="M1145" s="43" t="s">
        <v>70</v>
      </c>
      <c r="O1145" s="88"/>
      <c r="P1145" s="88"/>
      <c r="Q1145" s="88"/>
      <c r="R1145" s="88"/>
      <c r="S1145" s="88"/>
      <c r="T1145" s="8"/>
      <c r="U1145" s="87"/>
      <c r="V1145" s="87"/>
    </row>
    <row r="1146" spans="1:22" x14ac:dyDescent="0.15">
      <c r="A1146" s="3"/>
      <c r="B1146" s="23" t="s">
        <v>57</v>
      </c>
      <c r="C1146" s="4"/>
      <c r="D1146" s="68">
        <f t="shared" si="551"/>
        <v>10</v>
      </c>
      <c r="E1146" s="69">
        <f t="shared" si="551"/>
        <v>6</v>
      </c>
      <c r="F1146" s="69">
        <f t="shared" si="551"/>
        <v>0</v>
      </c>
      <c r="G1146" s="70">
        <f t="shared" si="551"/>
        <v>2</v>
      </c>
      <c r="H1146" s="118">
        <f t="shared" si="551"/>
        <v>0</v>
      </c>
      <c r="I1146" s="71">
        <f t="shared" si="549"/>
        <v>16</v>
      </c>
      <c r="J1146" s="70">
        <f t="shared" si="548"/>
        <v>2</v>
      </c>
      <c r="K1146" s="72">
        <f t="shared" si="543"/>
        <v>18</v>
      </c>
      <c r="L1146" s="29">
        <f t="shared" si="544"/>
        <v>11.1</v>
      </c>
      <c r="M1146" s="43" t="s">
        <v>70</v>
      </c>
      <c r="O1146" s="88"/>
      <c r="P1146" s="88"/>
      <c r="Q1146" s="88"/>
      <c r="R1146" s="88"/>
      <c r="S1146" s="88"/>
      <c r="U1146" s="87"/>
      <c r="V1146" s="87"/>
    </row>
    <row r="1147" spans="1:22" x14ac:dyDescent="0.15">
      <c r="A1147" s="3"/>
      <c r="B1147" s="23" t="s">
        <v>58</v>
      </c>
      <c r="C1147" s="4"/>
      <c r="D1147" s="68">
        <f t="shared" si="551"/>
        <v>10</v>
      </c>
      <c r="E1147" s="69">
        <f t="shared" si="551"/>
        <v>4</v>
      </c>
      <c r="F1147" s="69">
        <f t="shared" si="551"/>
        <v>0</v>
      </c>
      <c r="G1147" s="70">
        <f t="shared" si="551"/>
        <v>1</v>
      </c>
      <c r="H1147" s="118">
        <f t="shared" si="551"/>
        <v>1</v>
      </c>
      <c r="I1147" s="71">
        <f t="shared" si="549"/>
        <v>14</v>
      </c>
      <c r="J1147" s="70">
        <f t="shared" si="548"/>
        <v>1</v>
      </c>
      <c r="K1147" s="72">
        <f t="shared" si="543"/>
        <v>16</v>
      </c>
      <c r="L1147" s="29">
        <f t="shared" si="544"/>
        <v>6.3</v>
      </c>
      <c r="M1147" s="43" t="s">
        <v>70</v>
      </c>
      <c r="O1147" s="88"/>
      <c r="P1147" s="88"/>
      <c r="Q1147" s="88"/>
      <c r="R1147" s="88"/>
      <c r="S1147" s="88"/>
      <c r="U1147" s="87"/>
      <c r="V1147" s="87"/>
    </row>
    <row r="1148" spans="1:22" x14ac:dyDescent="0.15">
      <c r="A1148" s="3"/>
      <c r="B1148" s="23" t="s">
        <v>59</v>
      </c>
      <c r="C1148" s="4"/>
      <c r="D1148" s="68">
        <f t="shared" si="551"/>
        <v>5</v>
      </c>
      <c r="E1148" s="69">
        <f t="shared" si="551"/>
        <v>7</v>
      </c>
      <c r="F1148" s="69">
        <f t="shared" si="551"/>
        <v>0</v>
      </c>
      <c r="G1148" s="70">
        <f t="shared" si="551"/>
        <v>0</v>
      </c>
      <c r="H1148" s="118">
        <f t="shared" si="551"/>
        <v>0</v>
      </c>
      <c r="I1148" s="71">
        <f t="shared" si="549"/>
        <v>12</v>
      </c>
      <c r="J1148" s="70">
        <f t="shared" si="548"/>
        <v>0</v>
      </c>
      <c r="K1148" s="72">
        <f t="shared" si="543"/>
        <v>12</v>
      </c>
      <c r="L1148" s="29">
        <f t="shared" si="544"/>
        <v>0</v>
      </c>
      <c r="M1148" s="43" t="s">
        <v>70</v>
      </c>
      <c r="O1148" s="88"/>
      <c r="P1148" s="88"/>
      <c r="Q1148" s="88"/>
      <c r="R1148" s="88"/>
      <c r="S1148" s="88"/>
      <c r="U1148" s="87"/>
      <c r="V1148" s="87"/>
    </row>
    <row r="1149" spans="1:22" x14ac:dyDescent="0.15">
      <c r="A1149" s="5"/>
      <c r="B1149" s="24" t="s">
        <v>26</v>
      </c>
      <c r="C1149" s="7"/>
      <c r="D1149" s="73">
        <f t="shared" si="551"/>
        <v>11</v>
      </c>
      <c r="E1149" s="74">
        <f t="shared" si="551"/>
        <v>4</v>
      </c>
      <c r="F1149" s="74">
        <f t="shared" si="551"/>
        <v>0</v>
      </c>
      <c r="G1149" s="75">
        <f t="shared" si="551"/>
        <v>2</v>
      </c>
      <c r="H1149" s="119">
        <f t="shared" si="551"/>
        <v>0</v>
      </c>
      <c r="I1149" s="76">
        <f t="shared" si="549"/>
        <v>15</v>
      </c>
      <c r="J1149" s="75">
        <f t="shared" si="548"/>
        <v>2</v>
      </c>
      <c r="K1149" s="77">
        <f t="shared" si="543"/>
        <v>17</v>
      </c>
      <c r="L1149" s="30">
        <f t="shared" si="544"/>
        <v>11.8</v>
      </c>
      <c r="M1149" s="44" t="s">
        <v>70</v>
      </c>
      <c r="O1149" s="88"/>
      <c r="P1149" s="88"/>
      <c r="Q1149" s="88"/>
      <c r="R1149" s="88"/>
      <c r="S1149" s="88"/>
      <c r="U1149" s="87"/>
      <c r="V1149" s="87"/>
    </row>
    <row r="1150" spans="1:22" x14ac:dyDescent="0.15">
      <c r="A1150" s="17"/>
      <c r="B1150" s="25" t="s">
        <v>113</v>
      </c>
      <c r="C1150" s="18"/>
      <c r="D1150" s="78">
        <f>SUM(D1144:D1149)</f>
        <v>52</v>
      </c>
      <c r="E1150" s="79">
        <f>SUM(E1144:E1149)</f>
        <v>30</v>
      </c>
      <c r="F1150" s="79">
        <f>SUM(F1144:F1149)</f>
        <v>0</v>
      </c>
      <c r="G1150" s="80">
        <f>SUM(G1144:G1149)</f>
        <v>12</v>
      </c>
      <c r="H1150" s="120">
        <f>SUM(H1144:H1149)</f>
        <v>3</v>
      </c>
      <c r="I1150" s="81">
        <f t="shared" si="549"/>
        <v>82</v>
      </c>
      <c r="J1150" s="80">
        <f t="shared" si="548"/>
        <v>12</v>
      </c>
      <c r="K1150" s="82">
        <f t="shared" si="543"/>
        <v>97</v>
      </c>
      <c r="L1150" s="31">
        <f t="shared" si="544"/>
        <v>12.4</v>
      </c>
      <c r="M1150" s="45">
        <f>IF(ISERROR(ROUND(K1150/$K$1165*100,1)),"-",ROUND(K1150/$K$1165*100,1))</f>
        <v>13.1</v>
      </c>
      <c r="O1150" s="88"/>
      <c r="P1150" s="88"/>
      <c r="Q1150" s="88"/>
      <c r="R1150" s="88"/>
      <c r="S1150" s="88"/>
    </row>
    <row r="1151" spans="1:22" x14ac:dyDescent="0.15">
      <c r="A1151" s="1"/>
      <c r="B1151" s="22" t="s">
        <v>60</v>
      </c>
      <c r="C1151" s="2"/>
      <c r="D1151" s="63">
        <f t="shared" ref="D1151:H1156" si="552">SUM(D1055,D1103)</f>
        <v>13</v>
      </c>
      <c r="E1151" s="64">
        <f t="shared" si="552"/>
        <v>7</v>
      </c>
      <c r="F1151" s="64">
        <f t="shared" si="552"/>
        <v>0</v>
      </c>
      <c r="G1151" s="65">
        <f t="shared" si="552"/>
        <v>1</v>
      </c>
      <c r="H1151" s="117">
        <f t="shared" si="552"/>
        <v>2</v>
      </c>
      <c r="I1151" s="66">
        <f t="shared" si="549"/>
        <v>20</v>
      </c>
      <c r="J1151" s="65">
        <f t="shared" si="548"/>
        <v>1</v>
      </c>
      <c r="K1151" s="67">
        <f t="shared" si="543"/>
        <v>23</v>
      </c>
      <c r="L1151" s="28">
        <f t="shared" si="544"/>
        <v>4.3</v>
      </c>
      <c r="M1151" s="42" t="s">
        <v>70</v>
      </c>
      <c r="O1151" s="88"/>
      <c r="P1151" s="88"/>
      <c r="Q1151" s="88"/>
      <c r="R1151" s="88"/>
      <c r="S1151" s="88"/>
    </row>
    <row r="1152" spans="1:22" s="19" customFormat="1" x14ac:dyDescent="0.15">
      <c r="A1152" s="3"/>
      <c r="B1152" s="23" t="s">
        <v>61</v>
      </c>
      <c r="C1152" s="4"/>
      <c r="D1152" s="68">
        <f t="shared" si="552"/>
        <v>12</v>
      </c>
      <c r="E1152" s="69">
        <f t="shared" si="552"/>
        <v>6</v>
      </c>
      <c r="F1152" s="69">
        <f t="shared" si="552"/>
        <v>0</v>
      </c>
      <c r="G1152" s="70">
        <f t="shared" si="552"/>
        <v>1</v>
      </c>
      <c r="H1152" s="118">
        <f t="shared" si="552"/>
        <v>2</v>
      </c>
      <c r="I1152" s="71">
        <f t="shared" si="549"/>
        <v>18</v>
      </c>
      <c r="J1152" s="70">
        <f t="shared" si="548"/>
        <v>1</v>
      </c>
      <c r="K1152" s="72">
        <f t="shared" si="543"/>
        <v>21</v>
      </c>
      <c r="L1152" s="29">
        <f t="shared" si="544"/>
        <v>4.8</v>
      </c>
      <c r="M1152" s="43" t="s">
        <v>70</v>
      </c>
      <c r="O1152" s="88"/>
      <c r="P1152" s="88"/>
      <c r="Q1152" s="88"/>
      <c r="R1152" s="88"/>
      <c r="S1152" s="88"/>
      <c r="T1152" s="8"/>
      <c r="U1152" s="8"/>
    </row>
    <row r="1153" spans="1:24" x14ac:dyDescent="0.15">
      <c r="A1153" s="3"/>
      <c r="B1153" s="23" t="s">
        <v>62</v>
      </c>
      <c r="C1153" s="4"/>
      <c r="D1153" s="68">
        <f t="shared" si="552"/>
        <v>16</v>
      </c>
      <c r="E1153" s="69">
        <f t="shared" si="552"/>
        <v>3</v>
      </c>
      <c r="F1153" s="69">
        <f t="shared" si="552"/>
        <v>0</v>
      </c>
      <c r="G1153" s="70">
        <f t="shared" si="552"/>
        <v>0</v>
      </c>
      <c r="H1153" s="118">
        <f t="shared" si="552"/>
        <v>2</v>
      </c>
      <c r="I1153" s="71">
        <f t="shared" si="549"/>
        <v>19</v>
      </c>
      <c r="J1153" s="70">
        <f t="shared" si="548"/>
        <v>0</v>
      </c>
      <c r="K1153" s="72">
        <f t="shared" si="543"/>
        <v>21</v>
      </c>
      <c r="L1153" s="29">
        <f t="shared" si="544"/>
        <v>0</v>
      </c>
      <c r="M1153" s="43" t="s">
        <v>70</v>
      </c>
    </row>
    <row r="1154" spans="1:24" x14ac:dyDescent="0.15">
      <c r="A1154" s="3"/>
      <c r="B1154" s="23" t="s">
        <v>63</v>
      </c>
      <c r="C1154" s="4"/>
      <c r="D1154" s="68">
        <f t="shared" si="552"/>
        <v>17</v>
      </c>
      <c r="E1154" s="69">
        <f t="shared" si="552"/>
        <v>4</v>
      </c>
      <c r="F1154" s="69">
        <f t="shared" si="552"/>
        <v>0</v>
      </c>
      <c r="G1154" s="70">
        <f t="shared" si="552"/>
        <v>1</v>
      </c>
      <c r="H1154" s="118">
        <f t="shared" si="552"/>
        <v>1</v>
      </c>
      <c r="I1154" s="71">
        <f t="shared" si="549"/>
        <v>21</v>
      </c>
      <c r="J1154" s="70">
        <f t="shared" si="548"/>
        <v>1</v>
      </c>
      <c r="K1154" s="72">
        <f t="shared" si="543"/>
        <v>23</v>
      </c>
      <c r="L1154" s="29">
        <f t="shared" si="544"/>
        <v>4.3</v>
      </c>
      <c r="M1154" s="43" t="s">
        <v>70</v>
      </c>
    </row>
    <row r="1155" spans="1:24" x14ac:dyDescent="0.15">
      <c r="A1155" s="3"/>
      <c r="B1155" s="23" t="s">
        <v>64</v>
      </c>
      <c r="C1155" s="4"/>
      <c r="D1155" s="68">
        <f t="shared" si="552"/>
        <v>13</v>
      </c>
      <c r="E1155" s="69">
        <f t="shared" si="552"/>
        <v>2</v>
      </c>
      <c r="F1155" s="69">
        <f t="shared" si="552"/>
        <v>0</v>
      </c>
      <c r="G1155" s="70">
        <f t="shared" si="552"/>
        <v>1</v>
      </c>
      <c r="H1155" s="118">
        <f t="shared" si="552"/>
        <v>0</v>
      </c>
      <c r="I1155" s="71">
        <f t="shared" si="549"/>
        <v>15</v>
      </c>
      <c r="J1155" s="70">
        <f t="shared" si="548"/>
        <v>1</v>
      </c>
      <c r="K1155" s="72">
        <f t="shared" si="543"/>
        <v>16</v>
      </c>
      <c r="L1155" s="29">
        <f t="shared" si="544"/>
        <v>6.3</v>
      </c>
      <c r="M1155" s="43" t="s">
        <v>70</v>
      </c>
    </row>
    <row r="1156" spans="1:24" x14ac:dyDescent="0.15">
      <c r="A1156" s="5"/>
      <c r="B1156" s="24" t="s">
        <v>33</v>
      </c>
      <c r="C1156" s="7"/>
      <c r="D1156" s="73">
        <f t="shared" si="552"/>
        <v>21</v>
      </c>
      <c r="E1156" s="74">
        <f t="shared" si="552"/>
        <v>3</v>
      </c>
      <c r="F1156" s="74">
        <f t="shared" si="552"/>
        <v>0</v>
      </c>
      <c r="G1156" s="75">
        <f t="shared" si="552"/>
        <v>2</v>
      </c>
      <c r="H1156" s="119">
        <f t="shared" si="552"/>
        <v>1</v>
      </c>
      <c r="I1156" s="76">
        <f t="shared" si="549"/>
        <v>24</v>
      </c>
      <c r="J1156" s="75">
        <f t="shared" si="548"/>
        <v>2</v>
      </c>
      <c r="K1156" s="77">
        <f t="shared" si="543"/>
        <v>27</v>
      </c>
      <c r="L1156" s="30">
        <f t="shared" si="544"/>
        <v>7.4</v>
      </c>
      <c r="M1156" s="44" t="s">
        <v>70</v>
      </c>
    </row>
    <row r="1157" spans="1:24" x14ac:dyDescent="0.15">
      <c r="A1157" s="17"/>
      <c r="B1157" s="25" t="s">
        <v>112</v>
      </c>
      <c r="C1157" s="18"/>
      <c r="D1157" s="78">
        <f>SUM(D1151:D1156)</f>
        <v>92</v>
      </c>
      <c r="E1157" s="79">
        <f>SUM(E1151:E1156)</f>
        <v>25</v>
      </c>
      <c r="F1157" s="79">
        <f>SUM(F1151:F1156)</f>
        <v>0</v>
      </c>
      <c r="G1157" s="80">
        <f>SUM(G1151:G1156)</f>
        <v>6</v>
      </c>
      <c r="H1157" s="120">
        <f>SUM(H1151:H1156)</f>
        <v>8</v>
      </c>
      <c r="I1157" s="81">
        <f t="shared" si="549"/>
        <v>117</v>
      </c>
      <c r="J1157" s="80">
        <f t="shared" si="548"/>
        <v>6</v>
      </c>
      <c r="K1157" s="82">
        <f t="shared" si="543"/>
        <v>131</v>
      </c>
      <c r="L1157" s="31">
        <f t="shared" si="544"/>
        <v>4.5999999999999996</v>
      </c>
      <c r="M1157" s="45">
        <f>IF(ISERROR(ROUND(K1157/$K$1165*100,1)),"-",ROUND(K1157/$K$1165*100,1))</f>
        <v>17.7</v>
      </c>
    </row>
    <row r="1158" spans="1:24" x14ac:dyDescent="0.15">
      <c r="A1158" s="1"/>
      <c r="B1158" s="22" t="s">
        <v>65</v>
      </c>
      <c r="C1158" s="2"/>
      <c r="D1158" s="63">
        <f t="shared" ref="D1158:H1163" si="553">SUM(D1062,D1110)</f>
        <v>15</v>
      </c>
      <c r="E1158" s="64">
        <f t="shared" si="553"/>
        <v>0</v>
      </c>
      <c r="F1158" s="64">
        <f t="shared" si="553"/>
        <v>0</v>
      </c>
      <c r="G1158" s="65">
        <f t="shared" si="553"/>
        <v>0</v>
      </c>
      <c r="H1158" s="117">
        <f t="shared" si="553"/>
        <v>0</v>
      </c>
      <c r="I1158" s="66">
        <f t="shared" si="549"/>
        <v>15</v>
      </c>
      <c r="J1158" s="65">
        <f t="shared" si="548"/>
        <v>0</v>
      </c>
      <c r="K1158" s="67">
        <f t="shared" si="543"/>
        <v>15</v>
      </c>
      <c r="L1158" s="28">
        <f t="shared" si="544"/>
        <v>0</v>
      </c>
      <c r="M1158" s="42" t="s">
        <v>70</v>
      </c>
      <c r="O1158" s="19"/>
      <c r="P1158" s="19"/>
      <c r="Q1158" s="19"/>
      <c r="R1158" s="19"/>
      <c r="S1158" s="19"/>
    </row>
    <row r="1159" spans="1:24" x14ac:dyDescent="0.15">
      <c r="A1159" s="3"/>
      <c r="B1159" s="23" t="s">
        <v>66</v>
      </c>
      <c r="C1159" s="4"/>
      <c r="D1159" s="68">
        <f t="shared" si="553"/>
        <v>19</v>
      </c>
      <c r="E1159" s="69">
        <f t="shared" si="553"/>
        <v>5</v>
      </c>
      <c r="F1159" s="69">
        <f t="shared" si="553"/>
        <v>0</v>
      </c>
      <c r="G1159" s="70">
        <f t="shared" si="553"/>
        <v>0</v>
      </c>
      <c r="H1159" s="118">
        <f t="shared" si="553"/>
        <v>0</v>
      </c>
      <c r="I1159" s="71">
        <f t="shared" si="549"/>
        <v>24</v>
      </c>
      <c r="J1159" s="70">
        <f t="shared" si="548"/>
        <v>0</v>
      </c>
      <c r="K1159" s="72">
        <f t="shared" si="543"/>
        <v>24</v>
      </c>
      <c r="L1159" s="29">
        <f t="shared" si="544"/>
        <v>0</v>
      </c>
      <c r="M1159" s="43" t="s">
        <v>70</v>
      </c>
      <c r="O1159" s="19"/>
      <c r="P1159" s="19"/>
      <c r="Q1159" s="19"/>
      <c r="R1159" s="19"/>
      <c r="S1159" s="19"/>
    </row>
    <row r="1160" spans="1:24" x14ac:dyDescent="0.15">
      <c r="A1160" s="3"/>
      <c r="B1160" s="23" t="s">
        <v>67</v>
      </c>
      <c r="C1160" s="4"/>
      <c r="D1160" s="68">
        <f t="shared" si="553"/>
        <v>16</v>
      </c>
      <c r="E1160" s="69">
        <f t="shared" si="553"/>
        <v>10</v>
      </c>
      <c r="F1160" s="69">
        <f t="shared" si="553"/>
        <v>0</v>
      </c>
      <c r="G1160" s="70">
        <f t="shared" si="553"/>
        <v>0</v>
      </c>
      <c r="H1160" s="118">
        <f t="shared" si="553"/>
        <v>0</v>
      </c>
      <c r="I1160" s="71">
        <f t="shared" si="549"/>
        <v>26</v>
      </c>
      <c r="J1160" s="70">
        <f t="shared" si="548"/>
        <v>0</v>
      </c>
      <c r="K1160" s="72">
        <f t="shared" si="543"/>
        <v>26</v>
      </c>
      <c r="L1160" s="29">
        <f t="shared" si="544"/>
        <v>0</v>
      </c>
      <c r="M1160" s="43" t="s">
        <v>70</v>
      </c>
      <c r="O1160" s="19"/>
      <c r="P1160" s="19"/>
      <c r="Q1160" s="19"/>
      <c r="R1160" s="19"/>
      <c r="S1160" s="19"/>
    </row>
    <row r="1161" spans="1:24" x14ac:dyDescent="0.15">
      <c r="A1161" s="3"/>
      <c r="B1161" s="23" t="s">
        <v>68</v>
      </c>
      <c r="C1161" s="4"/>
      <c r="D1161" s="68">
        <f t="shared" si="553"/>
        <v>15</v>
      </c>
      <c r="E1161" s="69">
        <f t="shared" si="553"/>
        <v>6</v>
      </c>
      <c r="F1161" s="69">
        <f t="shared" si="553"/>
        <v>0</v>
      </c>
      <c r="G1161" s="70">
        <f t="shared" si="553"/>
        <v>0</v>
      </c>
      <c r="H1161" s="118">
        <f t="shared" si="553"/>
        <v>0</v>
      </c>
      <c r="I1161" s="71">
        <f t="shared" si="549"/>
        <v>21</v>
      </c>
      <c r="J1161" s="70">
        <f t="shared" si="548"/>
        <v>0</v>
      </c>
      <c r="K1161" s="72">
        <f t="shared" si="543"/>
        <v>21</v>
      </c>
      <c r="L1161" s="29">
        <f t="shared" si="544"/>
        <v>0</v>
      </c>
      <c r="M1161" s="43" t="s">
        <v>70</v>
      </c>
      <c r="O1161" s="19"/>
      <c r="P1161" s="19"/>
      <c r="Q1161" s="19"/>
      <c r="R1161" s="19"/>
      <c r="S1161" s="19"/>
    </row>
    <row r="1162" spans="1:24" x14ac:dyDescent="0.15">
      <c r="A1162" s="3"/>
      <c r="B1162" s="23" t="s">
        <v>69</v>
      </c>
      <c r="C1162" s="4"/>
      <c r="D1162" s="68">
        <f t="shared" si="553"/>
        <v>17</v>
      </c>
      <c r="E1162" s="69">
        <f t="shared" si="553"/>
        <v>6</v>
      </c>
      <c r="F1162" s="69">
        <f t="shared" si="553"/>
        <v>1</v>
      </c>
      <c r="G1162" s="70">
        <f t="shared" si="553"/>
        <v>1</v>
      </c>
      <c r="H1162" s="118">
        <f t="shared" si="553"/>
        <v>0</v>
      </c>
      <c r="I1162" s="71">
        <f t="shared" si="549"/>
        <v>23</v>
      </c>
      <c r="J1162" s="70">
        <f>SUM(F1162:G1162)</f>
        <v>2</v>
      </c>
      <c r="K1162" s="72">
        <f t="shared" si="543"/>
        <v>25</v>
      </c>
      <c r="L1162" s="29">
        <f t="shared" si="544"/>
        <v>8</v>
      </c>
      <c r="M1162" s="43" t="s">
        <v>70</v>
      </c>
      <c r="O1162" s="88"/>
      <c r="P1162" s="89"/>
      <c r="Q1162" s="88"/>
      <c r="R1162" s="88"/>
      <c r="S1162" s="88"/>
    </row>
    <row r="1163" spans="1:24" x14ac:dyDescent="0.15">
      <c r="A1163" s="5"/>
      <c r="B1163" s="24" t="s">
        <v>40</v>
      </c>
      <c r="C1163" s="7"/>
      <c r="D1163" s="73">
        <f t="shared" si="553"/>
        <v>5</v>
      </c>
      <c r="E1163" s="74">
        <f t="shared" si="553"/>
        <v>2</v>
      </c>
      <c r="F1163" s="74">
        <f t="shared" si="553"/>
        <v>0</v>
      </c>
      <c r="G1163" s="75">
        <f t="shared" si="553"/>
        <v>0</v>
      </c>
      <c r="H1163" s="119">
        <f t="shared" si="553"/>
        <v>0</v>
      </c>
      <c r="I1163" s="76">
        <f>SUM(D1163:E1163)</f>
        <v>7</v>
      </c>
      <c r="J1163" s="75">
        <f>SUM(F1163:G1163)</f>
        <v>0</v>
      </c>
      <c r="K1163" s="77">
        <f t="shared" si="543"/>
        <v>7</v>
      </c>
      <c r="L1163" s="30">
        <f t="shared" si="544"/>
        <v>0</v>
      </c>
      <c r="M1163" s="44" t="s">
        <v>70</v>
      </c>
      <c r="O1163" s="88"/>
      <c r="P1163" s="88"/>
      <c r="Q1163" s="88"/>
      <c r="R1163" s="88"/>
      <c r="S1163" s="88"/>
    </row>
    <row r="1164" spans="1:24" ht="12" thickBot="1" x14ac:dyDescent="0.2">
      <c r="A1164" s="20"/>
      <c r="B1164" s="25" t="s">
        <v>111</v>
      </c>
      <c r="C1164" s="21"/>
      <c r="D1164" s="83">
        <f>SUM(D1158:D1163)</f>
        <v>87</v>
      </c>
      <c r="E1164" s="84">
        <f t="shared" ref="E1164:H1164" si="554">SUM(E1158:E1163)</f>
        <v>29</v>
      </c>
      <c r="F1164" s="84">
        <f t="shared" si="554"/>
        <v>1</v>
      </c>
      <c r="G1164" s="85">
        <f t="shared" si="554"/>
        <v>1</v>
      </c>
      <c r="H1164" s="121">
        <f t="shared" si="554"/>
        <v>0</v>
      </c>
      <c r="I1164" s="86">
        <f t="shared" ref="I1164" si="555">SUM(D1164:E1164)</f>
        <v>116</v>
      </c>
      <c r="J1164" s="85">
        <f t="shared" ref="J1164" si="556">SUM(F1164:G1164)</f>
        <v>2</v>
      </c>
      <c r="K1164" s="67">
        <f t="shared" si="543"/>
        <v>118</v>
      </c>
      <c r="L1164" s="27">
        <f t="shared" si="544"/>
        <v>1.7</v>
      </c>
      <c r="M1164" s="45">
        <f t="shared" ref="M1164:M1165" si="557">IF(ISERROR(ROUND(K1164/$K$1165*100,1)),"-",ROUND(K1164/$K$1165*100,1))</f>
        <v>15.9</v>
      </c>
      <c r="O1164" s="88"/>
      <c r="P1164" s="90"/>
      <c r="Q1164" s="90"/>
      <c r="R1164" s="90"/>
      <c r="S1164" s="90"/>
    </row>
    <row r="1165" spans="1:24" ht="12" thickTop="1" x14ac:dyDescent="0.15">
      <c r="A1165" s="97"/>
      <c r="B1165" s="98" t="s">
        <v>106</v>
      </c>
      <c r="C1165" s="99"/>
      <c r="D1165" s="100">
        <f>SUM(D1129,D1136,D1143,D1150,D1157,D1164)</f>
        <v>501</v>
      </c>
      <c r="E1165" s="101">
        <f t="shared" ref="E1165:J1165" si="558">SUM(E1129,E1136,E1143,E1150,E1157,E1164)</f>
        <v>168</v>
      </c>
      <c r="F1165" s="101">
        <f t="shared" si="558"/>
        <v>1</v>
      </c>
      <c r="G1165" s="102">
        <f t="shared" si="558"/>
        <v>39</v>
      </c>
      <c r="H1165" s="122">
        <f t="shared" si="558"/>
        <v>32</v>
      </c>
      <c r="I1165" s="103">
        <f t="shared" si="558"/>
        <v>669</v>
      </c>
      <c r="J1165" s="102">
        <f t="shared" si="558"/>
        <v>40</v>
      </c>
      <c r="K1165" s="104">
        <f t="shared" si="543"/>
        <v>741</v>
      </c>
      <c r="L1165" s="105">
        <f t="shared" si="544"/>
        <v>5.4</v>
      </c>
      <c r="M1165" s="106">
        <f t="shared" si="557"/>
        <v>100</v>
      </c>
      <c r="O1165" s="88"/>
      <c r="P1165" s="88"/>
      <c r="Q1165" s="88"/>
      <c r="R1165" s="88"/>
      <c r="S1165" s="88"/>
    </row>
    <row r="1166" spans="1:24" x14ac:dyDescent="0.15">
      <c r="T1166" s="33"/>
    </row>
    <row r="1168" spans="1:24" x14ac:dyDescent="0.15">
      <c r="B1168" s="41" t="s">
        <v>119</v>
      </c>
      <c r="O1168" s="88"/>
      <c r="P1168" s="89"/>
      <c r="Q1168" s="88"/>
      <c r="R1168" s="88"/>
      <c r="S1168" s="88"/>
      <c r="U1168" s="87"/>
      <c r="V1168" s="87"/>
      <c r="W1168" s="87"/>
      <c r="X1168" s="87"/>
    </row>
    <row r="1169" spans="1:22" ht="21" x14ac:dyDescent="0.15">
      <c r="A1169" s="1"/>
      <c r="B1169" s="13"/>
      <c r="C1169" s="26" t="s">
        <v>2</v>
      </c>
      <c r="D1169" s="52" t="s">
        <v>48</v>
      </c>
      <c r="E1169" s="53" t="s">
        <v>49</v>
      </c>
      <c r="F1169" s="53" t="s">
        <v>104</v>
      </c>
      <c r="G1169" s="54" t="s">
        <v>105</v>
      </c>
      <c r="H1169" s="115" t="s">
        <v>108</v>
      </c>
      <c r="I1169" s="55" t="s">
        <v>50</v>
      </c>
      <c r="J1169" s="56" t="s">
        <v>51</v>
      </c>
      <c r="K1169" s="57" t="s">
        <v>52</v>
      </c>
      <c r="L1169" s="14" t="s">
        <v>53</v>
      </c>
      <c r="M1169" s="14" t="s">
        <v>54</v>
      </c>
      <c r="O1169" s="88"/>
      <c r="P1169" s="88"/>
      <c r="Q1169" s="88"/>
      <c r="R1169" s="88"/>
      <c r="S1169" s="88"/>
      <c r="U1169" s="87"/>
      <c r="V1169" s="87"/>
    </row>
    <row r="1170" spans="1:22" x14ac:dyDescent="0.15">
      <c r="A1170" s="5" t="s">
        <v>1</v>
      </c>
      <c r="B1170" s="10"/>
      <c r="C1170" s="15"/>
      <c r="D1170" s="58" t="s">
        <v>46</v>
      </c>
      <c r="E1170" s="59" t="s">
        <v>46</v>
      </c>
      <c r="F1170" s="59" t="s">
        <v>46</v>
      </c>
      <c r="G1170" s="60" t="s">
        <v>46</v>
      </c>
      <c r="H1170" s="116" t="s">
        <v>46</v>
      </c>
      <c r="I1170" s="61" t="s">
        <v>46</v>
      </c>
      <c r="J1170" s="60" t="s">
        <v>46</v>
      </c>
      <c r="K1170" s="62" t="s">
        <v>46</v>
      </c>
      <c r="L1170" s="16" t="s">
        <v>47</v>
      </c>
      <c r="M1170" s="16" t="s">
        <v>47</v>
      </c>
      <c r="O1170" s="88"/>
      <c r="P1170" s="90"/>
      <c r="Q1170" s="90"/>
      <c r="R1170" s="90"/>
      <c r="S1170" s="90"/>
      <c r="U1170" s="87"/>
      <c r="V1170" s="87"/>
    </row>
    <row r="1171" spans="1:22" x14ac:dyDescent="0.15">
      <c r="A1171" s="1"/>
      <c r="B1171" s="22" t="s">
        <v>3</v>
      </c>
      <c r="C1171" s="2"/>
      <c r="D1171" s="63">
        <f t="shared" ref="D1171:H1176" si="559">SUM(D163,D451,D739,D1027)</f>
        <v>235</v>
      </c>
      <c r="E1171" s="64">
        <f t="shared" si="559"/>
        <v>61</v>
      </c>
      <c r="F1171" s="64">
        <f t="shared" si="559"/>
        <v>1</v>
      </c>
      <c r="G1171" s="65">
        <f t="shared" si="559"/>
        <v>7</v>
      </c>
      <c r="H1171" s="117">
        <f t="shared" si="559"/>
        <v>8</v>
      </c>
      <c r="I1171" s="66">
        <f>SUM(D1171:E1171)</f>
        <v>296</v>
      </c>
      <c r="J1171" s="65">
        <f>SUM(F1171:G1171)</f>
        <v>8</v>
      </c>
      <c r="K1171" s="67">
        <f>SUM(D1171:H1171)</f>
        <v>312</v>
      </c>
      <c r="L1171" s="28">
        <f>IF(ISERROR(ROUND(J1171/K1171*100,1)),"-",ROUND(J1171/K1171*100,1))</f>
        <v>2.6</v>
      </c>
      <c r="M1171" s="42" t="s">
        <v>70</v>
      </c>
      <c r="O1171" s="88"/>
      <c r="P1171" s="88"/>
      <c r="Q1171" s="88"/>
      <c r="R1171" s="88"/>
      <c r="S1171" s="88"/>
      <c r="U1171" s="87"/>
      <c r="V1171" s="87"/>
    </row>
    <row r="1172" spans="1:22" x14ac:dyDescent="0.15">
      <c r="A1172" s="3"/>
      <c r="B1172" s="23" t="s">
        <v>4</v>
      </c>
      <c r="C1172" s="4"/>
      <c r="D1172" s="68">
        <f t="shared" si="559"/>
        <v>259</v>
      </c>
      <c r="E1172" s="69">
        <f t="shared" si="559"/>
        <v>38</v>
      </c>
      <c r="F1172" s="69">
        <f t="shared" si="559"/>
        <v>2</v>
      </c>
      <c r="G1172" s="70">
        <f t="shared" si="559"/>
        <v>6</v>
      </c>
      <c r="H1172" s="118">
        <f t="shared" si="559"/>
        <v>6</v>
      </c>
      <c r="I1172" s="71">
        <f t="shared" ref="I1172" si="560">SUM(D1172:E1172)</f>
        <v>297</v>
      </c>
      <c r="J1172" s="70">
        <f t="shared" ref="J1172:J1176" si="561">SUM(F1172:G1172)</f>
        <v>8</v>
      </c>
      <c r="K1172" s="72">
        <f t="shared" ref="K1172:K1213" si="562">SUM(D1172:H1172)</f>
        <v>311</v>
      </c>
      <c r="L1172" s="29">
        <f t="shared" ref="L1172:L1213" si="563">IF(ISERROR(ROUND(J1172/K1172*100,1)),"-",ROUND(J1172/K1172*100,1))</f>
        <v>2.6</v>
      </c>
      <c r="M1172" s="43" t="s">
        <v>70</v>
      </c>
      <c r="O1172" s="88"/>
      <c r="P1172" s="88"/>
      <c r="Q1172" s="88"/>
      <c r="R1172" s="88"/>
      <c r="S1172" s="88"/>
      <c r="U1172" s="87"/>
      <c r="V1172" s="87"/>
    </row>
    <row r="1173" spans="1:22" x14ac:dyDescent="0.15">
      <c r="A1173" s="3"/>
      <c r="B1173" s="23" t="s">
        <v>5</v>
      </c>
      <c r="C1173" s="4"/>
      <c r="D1173" s="68">
        <f t="shared" si="559"/>
        <v>303</v>
      </c>
      <c r="E1173" s="69">
        <f t="shared" si="559"/>
        <v>61</v>
      </c>
      <c r="F1173" s="69">
        <f t="shared" si="559"/>
        <v>2</v>
      </c>
      <c r="G1173" s="70">
        <f t="shared" si="559"/>
        <v>7</v>
      </c>
      <c r="H1173" s="118">
        <f t="shared" si="559"/>
        <v>7</v>
      </c>
      <c r="I1173" s="71">
        <f>SUM(D1173:E1173)</f>
        <v>364</v>
      </c>
      <c r="J1173" s="70">
        <f t="shared" si="561"/>
        <v>9</v>
      </c>
      <c r="K1173" s="72">
        <f t="shared" si="562"/>
        <v>380</v>
      </c>
      <c r="L1173" s="29">
        <f t="shared" si="563"/>
        <v>2.4</v>
      </c>
      <c r="M1173" s="43" t="s">
        <v>70</v>
      </c>
      <c r="O1173" s="88"/>
      <c r="P1173" s="88"/>
      <c r="Q1173" s="88"/>
      <c r="R1173" s="88"/>
      <c r="S1173" s="88"/>
      <c r="U1173" s="87"/>
      <c r="V1173" s="87"/>
    </row>
    <row r="1174" spans="1:22" s="19" customFormat="1" x14ac:dyDescent="0.15">
      <c r="A1174" s="3"/>
      <c r="B1174" s="23" t="s">
        <v>6</v>
      </c>
      <c r="C1174" s="4"/>
      <c r="D1174" s="68">
        <f t="shared" si="559"/>
        <v>293</v>
      </c>
      <c r="E1174" s="69">
        <f t="shared" si="559"/>
        <v>69</v>
      </c>
      <c r="F1174" s="69">
        <f t="shared" si="559"/>
        <v>3</v>
      </c>
      <c r="G1174" s="70">
        <f t="shared" si="559"/>
        <v>7</v>
      </c>
      <c r="H1174" s="118">
        <f t="shared" si="559"/>
        <v>13</v>
      </c>
      <c r="I1174" s="71">
        <f t="shared" ref="I1174:I1176" si="564">SUM(D1174:E1174)</f>
        <v>362</v>
      </c>
      <c r="J1174" s="70">
        <f t="shared" si="561"/>
        <v>10</v>
      </c>
      <c r="K1174" s="72">
        <f t="shared" si="562"/>
        <v>385</v>
      </c>
      <c r="L1174" s="29">
        <f t="shared" si="563"/>
        <v>2.6</v>
      </c>
      <c r="M1174" s="43" t="s">
        <v>70</v>
      </c>
      <c r="O1174" s="88"/>
      <c r="P1174" s="88"/>
      <c r="Q1174" s="88"/>
      <c r="R1174" s="88"/>
      <c r="S1174" s="88"/>
      <c r="T1174" s="8"/>
      <c r="U1174" s="87"/>
      <c r="V1174" s="87"/>
    </row>
    <row r="1175" spans="1:22" x14ac:dyDescent="0.15">
      <c r="A1175" s="3"/>
      <c r="B1175" s="23" t="s">
        <v>7</v>
      </c>
      <c r="C1175" s="4"/>
      <c r="D1175" s="68">
        <f t="shared" si="559"/>
        <v>335</v>
      </c>
      <c r="E1175" s="69">
        <f t="shared" si="559"/>
        <v>78</v>
      </c>
      <c r="F1175" s="69">
        <f t="shared" si="559"/>
        <v>0</v>
      </c>
      <c r="G1175" s="70">
        <f t="shared" si="559"/>
        <v>11</v>
      </c>
      <c r="H1175" s="118">
        <f t="shared" si="559"/>
        <v>9</v>
      </c>
      <c r="I1175" s="71">
        <f t="shared" si="564"/>
        <v>413</v>
      </c>
      <c r="J1175" s="70">
        <f t="shared" si="561"/>
        <v>11</v>
      </c>
      <c r="K1175" s="72">
        <f t="shared" si="562"/>
        <v>433</v>
      </c>
      <c r="L1175" s="29">
        <f t="shared" si="563"/>
        <v>2.5</v>
      </c>
      <c r="M1175" s="43" t="s">
        <v>70</v>
      </c>
      <c r="O1175" s="88"/>
      <c r="P1175" s="88"/>
      <c r="Q1175" s="88"/>
      <c r="R1175" s="88"/>
      <c r="S1175" s="88"/>
      <c r="U1175" s="87"/>
      <c r="V1175" s="87"/>
    </row>
    <row r="1176" spans="1:22" x14ac:dyDescent="0.15">
      <c r="A1176" s="5"/>
      <c r="B1176" s="24" t="s">
        <v>8</v>
      </c>
      <c r="C1176" s="7"/>
      <c r="D1176" s="73">
        <f t="shared" si="559"/>
        <v>358</v>
      </c>
      <c r="E1176" s="74">
        <f t="shared" si="559"/>
        <v>65</v>
      </c>
      <c r="F1176" s="74">
        <f t="shared" si="559"/>
        <v>2</v>
      </c>
      <c r="G1176" s="75">
        <f t="shared" si="559"/>
        <v>8</v>
      </c>
      <c r="H1176" s="119">
        <f t="shared" si="559"/>
        <v>7</v>
      </c>
      <c r="I1176" s="76">
        <f t="shared" si="564"/>
        <v>423</v>
      </c>
      <c r="J1176" s="75">
        <f t="shared" si="561"/>
        <v>10</v>
      </c>
      <c r="K1176" s="77">
        <f t="shared" si="562"/>
        <v>440</v>
      </c>
      <c r="L1176" s="30">
        <f t="shared" si="563"/>
        <v>2.2999999999999998</v>
      </c>
      <c r="M1176" s="44" t="s">
        <v>70</v>
      </c>
      <c r="O1176" s="88"/>
      <c r="P1176" s="88"/>
      <c r="Q1176" s="88"/>
      <c r="R1176" s="88"/>
      <c r="S1176" s="88"/>
      <c r="U1176" s="87"/>
      <c r="V1176" s="87"/>
    </row>
    <row r="1177" spans="1:22" x14ac:dyDescent="0.15">
      <c r="A1177" s="17"/>
      <c r="B1177" s="25" t="s">
        <v>157</v>
      </c>
      <c r="C1177" s="18"/>
      <c r="D1177" s="78">
        <f>SUM(D1171:D1176)</f>
        <v>1783</v>
      </c>
      <c r="E1177" s="79">
        <f>SUM(E1171:E1176)</f>
        <v>372</v>
      </c>
      <c r="F1177" s="79">
        <f>SUM(F1171:F1176)</f>
        <v>10</v>
      </c>
      <c r="G1177" s="80">
        <f>SUM(G1171:G1176)</f>
        <v>46</v>
      </c>
      <c r="H1177" s="120">
        <f>SUM(H1171:H1176)</f>
        <v>50</v>
      </c>
      <c r="I1177" s="81">
        <f>SUM(D1177:E1177)</f>
        <v>2155</v>
      </c>
      <c r="J1177" s="80">
        <f>SUM(F1177:G1177)</f>
        <v>56</v>
      </c>
      <c r="K1177" s="82">
        <f t="shared" si="562"/>
        <v>2261</v>
      </c>
      <c r="L1177" s="31">
        <f t="shared" si="563"/>
        <v>2.5</v>
      </c>
      <c r="M1177" s="45">
        <f>IF(ISERROR(ROUND(K1177/$K$1213*100,1)),"-",ROUND(K1177/$K$1213*100,1))</f>
        <v>17.5</v>
      </c>
      <c r="O1177" s="88"/>
      <c r="P1177" s="88"/>
      <c r="Q1177" s="88"/>
      <c r="R1177" s="88"/>
      <c r="S1177" s="88"/>
      <c r="U1177" s="87"/>
      <c r="V1177" s="87"/>
    </row>
    <row r="1178" spans="1:22" x14ac:dyDescent="0.15">
      <c r="A1178" s="1"/>
      <c r="B1178" s="22" t="s">
        <v>158</v>
      </c>
      <c r="C1178" s="2"/>
      <c r="D1178" s="63">
        <f t="shared" ref="D1178:H1183" si="565">SUM(D170,D458,D746,D1034)</f>
        <v>343</v>
      </c>
      <c r="E1178" s="64">
        <f t="shared" si="565"/>
        <v>52</v>
      </c>
      <c r="F1178" s="64">
        <f t="shared" si="565"/>
        <v>1</v>
      </c>
      <c r="G1178" s="65">
        <f t="shared" si="565"/>
        <v>6</v>
      </c>
      <c r="H1178" s="117">
        <f t="shared" si="565"/>
        <v>5</v>
      </c>
      <c r="I1178" s="66">
        <f t="shared" ref="I1178:I1180" si="566">SUM(D1178:E1178)</f>
        <v>395</v>
      </c>
      <c r="J1178" s="65">
        <f t="shared" ref="J1178:J1209" si="567">SUM(F1178:G1178)</f>
        <v>7</v>
      </c>
      <c r="K1178" s="67">
        <f t="shared" si="562"/>
        <v>407</v>
      </c>
      <c r="L1178" s="28">
        <f t="shared" si="563"/>
        <v>1.7</v>
      </c>
      <c r="M1178" s="42" t="s">
        <v>70</v>
      </c>
      <c r="O1178" s="88"/>
      <c r="P1178" s="88"/>
      <c r="Q1178" s="88"/>
      <c r="R1178" s="88"/>
      <c r="S1178" s="88"/>
      <c r="U1178" s="87"/>
      <c r="V1178" s="87"/>
    </row>
    <row r="1179" spans="1:22" x14ac:dyDescent="0.15">
      <c r="A1179" s="3"/>
      <c r="B1179" s="23" t="s">
        <v>10</v>
      </c>
      <c r="C1179" s="4"/>
      <c r="D1179" s="68">
        <f t="shared" si="565"/>
        <v>278</v>
      </c>
      <c r="E1179" s="69">
        <f t="shared" si="565"/>
        <v>81</v>
      </c>
      <c r="F1179" s="69">
        <f t="shared" si="565"/>
        <v>4</v>
      </c>
      <c r="G1179" s="70">
        <f t="shared" si="565"/>
        <v>14</v>
      </c>
      <c r="H1179" s="118">
        <f t="shared" si="565"/>
        <v>14</v>
      </c>
      <c r="I1179" s="71">
        <f t="shared" si="566"/>
        <v>359</v>
      </c>
      <c r="J1179" s="70">
        <f t="shared" si="567"/>
        <v>18</v>
      </c>
      <c r="K1179" s="72">
        <f t="shared" si="562"/>
        <v>391</v>
      </c>
      <c r="L1179" s="29">
        <f t="shared" si="563"/>
        <v>4.5999999999999996</v>
      </c>
      <c r="M1179" s="43" t="s">
        <v>70</v>
      </c>
      <c r="O1179" s="88"/>
      <c r="P1179" s="88"/>
      <c r="Q1179" s="88"/>
      <c r="R1179" s="88"/>
      <c r="S1179" s="88"/>
      <c r="U1179" s="87"/>
      <c r="V1179" s="87"/>
    </row>
    <row r="1180" spans="1:22" x14ac:dyDescent="0.15">
      <c r="A1180" s="3"/>
      <c r="B1180" s="23" t="s">
        <v>11</v>
      </c>
      <c r="C1180" s="4"/>
      <c r="D1180" s="68">
        <f t="shared" si="565"/>
        <v>314</v>
      </c>
      <c r="E1180" s="69">
        <f t="shared" si="565"/>
        <v>58</v>
      </c>
      <c r="F1180" s="69">
        <f t="shared" si="565"/>
        <v>1</v>
      </c>
      <c r="G1180" s="70">
        <f t="shared" si="565"/>
        <v>10</v>
      </c>
      <c r="H1180" s="118">
        <f t="shared" si="565"/>
        <v>10</v>
      </c>
      <c r="I1180" s="71">
        <f t="shared" si="566"/>
        <v>372</v>
      </c>
      <c r="J1180" s="70">
        <f t="shared" si="567"/>
        <v>11</v>
      </c>
      <c r="K1180" s="72">
        <f t="shared" si="562"/>
        <v>393</v>
      </c>
      <c r="L1180" s="29">
        <f t="shared" si="563"/>
        <v>2.8</v>
      </c>
      <c r="M1180" s="43" t="s">
        <v>70</v>
      </c>
      <c r="O1180" s="88"/>
      <c r="P1180" s="88"/>
      <c r="Q1180" s="88"/>
      <c r="R1180" s="88"/>
      <c r="S1180" s="88"/>
      <c r="U1180" s="87"/>
      <c r="V1180" s="87"/>
    </row>
    <row r="1181" spans="1:22" s="19" customFormat="1" x14ac:dyDescent="0.15">
      <c r="A1181" s="3"/>
      <c r="B1181" s="23" t="s">
        <v>12</v>
      </c>
      <c r="C1181" s="4"/>
      <c r="D1181" s="68">
        <f t="shared" si="565"/>
        <v>278</v>
      </c>
      <c r="E1181" s="69">
        <f t="shared" si="565"/>
        <v>67</v>
      </c>
      <c r="F1181" s="69">
        <f t="shared" si="565"/>
        <v>3</v>
      </c>
      <c r="G1181" s="70">
        <f t="shared" si="565"/>
        <v>13</v>
      </c>
      <c r="H1181" s="118">
        <f t="shared" si="565"/>
        <v>6</v>
      </c>
      <c r="I1181" s="71">
        <f>SUM(D1181:E1181)</f>
        <v>345</v>
      </c>
      <c r="J1181" s="70">
        <f t="shared" si="567"/>
        <v>16</v>
      </c>
      <c r="K1181" s="72">
        <f t="shared" si="562"/>
        <v>367</v>
      </c>
      <c r="L1181" s="29">
        <f t="shared" si="563"/>
        <v>4.4000000000000004</v>
      </c>
      <c r="M1181" s="43" t="s">
        <v>70</v>
      </c>
      <c r="O1181" s="88"/>
      <c r="P1181" s="88"/>
      <c r="Q1181" s="88"/>
      <c r="R1181" s="88"/>
      <c r="S1181" s="88"/>
      <c r="T1181" s="8"/>
      <c r="U1181" s="87"/>
      <c r="V1181" s="87"/>
    </row>
    <row r="1182" spans="1:22" x14ac:dyDescent="0.15">
      <c r="A1182" s="3"/>
      <c r="B1182" s="23" t="s">
        <v>13</v>
      </c>
      <c r="C1182" s="4"/>
      <c r="D1182" s="68">
        <f t="shared" si="565"/>
        <v>255</v>
      </c>
      <c r="E1182" s="69">
        <f t="shared" si="565"/>
        <v>72</v>
      </c>
      <c r="F1182" s="69">
        <f t="shared" si="565"/>
        <v>4</v>
      </c>
      <c r="G1182" s="70">
        <f t="shared" si="565"/>
        <v>16</v>
      </c>
      <c r="H1182" s="118">
        <f t="shared" si="565"/>
        <v>10</v>
      </c>
      <c r="I1182" s="71">
        <f t="shared" ref="I1182:I1210" si="568">SUM(D1182:E1182)</f>
        <v>327</v>
      </c>
      <c r="J1182" s="70">
        <f t="shared" si="567"/>
        <v>20</v>
      </c>
      <c r="K1182" s="72">
        <f t="shared" si="562"/>
        <v>357</v>
      </c>
      <c r="L1182" s="29">
        <f t="shared" si="563"/>
        <v>5.6</v>
      </c>
      <c r="M1182" s="43" t="s">
        <v>70</v>
      </c>
      <c r="O1182" s="88"/>
      <c r="P1182" s="88"/>
      <c r="Q1182" s="88"/>
      <c r="R1182" s="88"/>
      <c r="S1182" s="88"/>
      <c r="U1182" s="87"/>
      <c r="V1182" s="87"/>
    </row>
    <row r="1183" spans="1:22" x14ac:dyDescent="0.15">
      <c r="A1183" s="5"/>
      <c r="B1183" s="24" t="s">
        <v>14</v>
      </c>
      <c r="C1183" s="7"/>
      <c r="D1183" s="73">
        <f t="shared" si="565"/>
        <v>216</v>
      </c>
      <c r="E1183" s="74">
        <f t="shared" si="565"/>
        <v>59</v>
      </c>
      <c r="F1183" s="74">
        <f t="shared" si="565"/>
        <v>4</v>
      </c>
      <c r="G1183" s="75">
        <f t="shared" si="565"/>
        <v>15</v>
      </c>
      <c r="H1183" s="119">
        <f t="shared" si="565"/>
        <v>16</v>
      </c>
      <c r="I1183" s="76">
        <f t="shared" si="568"/>
        <v>275</v>
      </c>
      <c r="J1183" s="75">
        <f t="shared" si="567"/>
        <v>19</v>
      </c>
      <c r="K1183" s="77">
        <f t="shared" si="562"/>
        <v>310</v>
      </c>
      <c r="L1183" s="30">
        <f t="shared" si="563"/>
        <v>6.1</v>
      </c>
      <c r="M1183" s="44" t="s">
        <v>70</v>
      </c>
      <c r="O1183" s="88"/>
      <c r="P1183" s="88"/>
      <c r="Q1183" s="88"/>
      <c r="R1183" s="88"/>
      <c r="S1183" s="88"/>
      <c r="U1183" s="87"/>
      <c r="V1183" s="87"/>
    </row>
    <row r="1184" spans="1:22" x14ac:dyDescent="0.15">
      <c r="A1184" s="17"/>
      <c r="B1184" s="25" t="s">
        <v>159</v>
      </c>
      <c r="C1184" s="18"/>
      <c r="D1184" s="78">
        <f>SUM(D1178:D1183)</f>
        <v>1684</v>
      </c>
      <c r="E1184" s="79">
        <f>SUM(E1178:E1183)</f>
        <v>389</v>
      </c>
      <c r="F1184" s="79">
        <f>SUM(F1178:F1183)</f>
        <v>17</v>
      </c>
      <c r="G1184" s="80">
        <f>SUM(G1178:G1183)</f>
        <v>74</v>
      </c>
      <c r="H1184" s="120">
        <f>SUM(H1178:H1183)</f>
        <v>61</v>
      </c>
      <c r="I1184" s="81">
        <f t="shared" si="568"/>
        <v>2073</v>
      </c>
      <c r="J1184" s="80">
        <f t="shared" si="567"/>
        <v>91</v>
      </c>
      <c r="K1184" s="82">
        <f t="shared" si="562"/>
        <v>2225</v>
      </c>
      <c r="L1184" s="31">
        <f t="shared" si="563"/>
        <v>4.0999999999999996</v>
      </c>
      <c r="M1184" s="45">
        <f>IF(ISERROR(ROUND(K1184/$K$1213*100,1)),"-",ROUND(K1184/$K$1213*100,1))</f>
        <v>17.2</v>
      </c>
      <c r="O1184" s="88"/>
      <c r="P1184" s="88"/>
      <c r="Q1184" s="88"/>
      <c r="R1184" s="88"/>
      <c r="S1184" s="88"/>
      <c r="U1184" s="87"/>
      <c r="V1184" s="87"/>
    </row>
    <row r="1185" spans="1:22" x14ac:dyDescent="0.15">
      <c r="A1185" s="1"/>
      <c r="B1185" s="22" t="s">
        <v>15</v>
      </c>
      <c r="C1185" s="2"/>
      <c r="D1185" s="63">
        <f t="shared" ref="D1185:H1190" si="569">SUM(D177,D465,D753,D1041)</f>
        <v>214</v>
      </c>
      <c r="E1185" s="64">
        <f t="shared" si="569"/>
        <v>46</v>
      </c>
      <c r="F1185" s="64">
        <f t="shared" si="569"/>
        <v>3</v>
      </c>
      <c r="G1185" s="65">
        <f t="shared" si="569"/>
        <v>19</v>
      </c>
      <c r="H1185" s="117">
        <f t="shared" si="569"/>
        <v>16</v>
      </c>
      <c r="I1185" s="66">
        <f t="shared" si="568"/>
        <v>260</v>
      </c>
      <c r="J1185" s="65">
        <f t="shared" si="567"/>
        <v>22</v>
      </c>
      <c r="K1185" s="67">
        <f t="shared" si="562"/>
        <v>298</v>
      </c>
      <c r="L1185" s="28">
        <f t="shared" si="563"/>
        <v>7.4</v>
      </c>
      <c r="M1185" s="42" t="s">
        <v>70</v>
      </c>
      <c r="O1185" s="88"/>
      <c r="P1185" s="88"/>
      <c r="Q1185" s="88"/>
      <c r="R1185" s="88"/>
      <c r="S1185" s="88"/>
      <c r="U1185" s="87"/>
      <c r="V1185" s="87"/>
    </row>
    <row r="1186" spans="1:22" x14ac:dyDescent="0.15">
      <c r="A1186" s="3"/>
      <c r="B1186" s="23" t="s">
        <v>16</v>
      </c>
      <c r="C1186" s="4"/>
      <c r="D1186" s="68">
        <f t="shared" si="569"/>
        <v>246</v>
      </c>
      <c r="E1186" s="69">
        <f t="shared" si="569"/>
        <v>54</v>
      </c>
      <c r="F1186" s="69">
        <f t="shared" si="569"/>
        <v>3</v>
      </c>
      <c r="G1186" s="70">
        <f t="shared" si="569"/>
        <v>18</v>
      </c>
      <c r="H1186" s="118">
        <f t="shared" si="569"/>
        <v>22</v>
      </c>
      <c r="I1186" s="71">
        <f t="shared" si="568"/>
        <v>300</v>
      </c>
      <c r="J1186" s="70">
        <f t="shared" si="567"/>
        <v>21</v>
      </c>
      <c r="K1186" s="72">
        <f t="shared" si="562"/>
        <v>343</v>
      </c>
      <c r="L1186" s="29">
        <f t="shared" si="563"/>
        <v>6.1</v>
      </c>
      <c r="M1186" s="43" t="s">
        <v>70</v>
      </c>
      <c r="O1186" s="88"/>
      <c r="P1186" s="88"/>
      <c r="Q1186" s="88"/>
      <c r="R1186" s="88"/>
      <c r="S1186" s="88"/>
      <c r="U1186" s="87"/>
      <c r="V1186" s="87"/>
    </row>
    <row r="1187" spans="1:22" x14ac:dyDescent="0.15">
      <c r="A1187" s="3"/>
      <c r="B1187" s="23" t="s">
        <v>17</v>
      </c>
      <c r="C1187" s="4"/>
      <c r="D1187" s="68">
        <f t="shared" si="569"/>
        <v>239</v>
      </c>
      <c r="E1187" s="69">
        <f t="shared" si="569"/>
        <v>60</v>
      </c>
      <c r="F1187" s="69">
        <f t="shared" si="569"/>
        <v>3</v>
      </c>
      <c r="G1187" s="70">
        <f t="shared" si="569"/>
        <v>17</v>
      </c>
      <c r="H1187" s="118">
        <f t="shared" si="569"/>
        <v>12</v>
      </c>
      <c r="I1187" s="71">
        <f t="shared" si="568"/>
        <v>299</v>
      </c>
      <c r="J1187" s="70">
        <f t="shared" si="567"/>
        <v>20</v>
      </c>
      <c r="K1187" s="72">
        <f t="shared" si="562"/>
        <v>331</v>
      </c>
      <c r="L1187" s="29">
        <f t="shared" si="563"/>
        <v>6</v>
      </c>
      <c r="M1187" s="43" t="s">
        <v>70</v>
      </c>
      <c r="O1187" s="88"/>
      <c r="P1187" s="88"/>
      <c r="Q1187" s="88"/>
      <c r="R1187" s="88"/>
      <c r="S1187" s="88"/>
      <c r="U1187" s="87"/>
      <c r="V1187" s="87"/>
    </row>
    <row r="1188" spans="1:22" s="19" customFormat="1" x14ac:dyDescent="0.15">
      <c r="A1188" s="3"/>
      <c r="B1188" s="23" t="s">
        <v>18</v>
      </c>
      <c r="C1188" s="4"/>
      <c r="D1188" s="68">
        <f t="shared" si="569"/>
        <v>248</v>
      </c>
      <c r="E1188" s="69">
        <f t="shared" si="569"/>
        <v>72</v>
      </c>
      <c r="F1188" s="69">
        <f t="shared" si="569"/>
        <v>4</v>
      </c>
      <c r="G1188" s="70">
        <f t="shared" si="569"/>
        <v>10</v>
      </c>
      <c r="H1188" s="118">
        <f t="shared" si="569"/>
        <v>10</v>
      </c>
      <c r="I1188" s="71">
        <f t="shared" si="568"/>
        <v>320</v>
      </c>
      <c r="J1188" s="70">
        <f t="shared" si="567"/>
        <v>14</v>
      </c>
      <c r="K1188" s="72">
        <f t="shared" si="562"/>
        <v>344</v>
      </c>
      <c r="L1188" s="29">
        <f t="shared" si="563"/>
        <v>4.0999999999999996</v>
      </c>
      <c r="M1188" s="43" t="s">
        <v>70</v>
      </c>
      <c r="O1188" s="88"/>
      <c r="P1188" s="88"/>
      <c r="Q1188" s="88"/>
      <c r="R1188" s="88"/>
      <c r="S1188" s="88"/>
      <c r="T1188" s="8"/>
      <c r="U1188" s="87"/>
      <c r="V1188" s="87"/>
    </row>
    <row r="1189" spans="1:22" x14ac:dyDescent="0.15">
      <c r="A1189" s="3"/>
      <c r="B1189" s="23" t="s">
        <v>19</v>
      </c>
      <c r="C1189" s="4"/>
      <c r="D1189" s="68">
        <f t="shared" si="569"/>
        <v>218</v>
      </c>
      <c r="E1189" s="69">
        <f t="shared" si="569"/>
        <v>90</v>
      </c>
      <c r="F1189" s="69">
        <f t="shared" si="569"/>
        <v>4</v>
      </c>
      <c r="G1189" s="70">
        <f t="shared" si="569"/>
        <v>14</v>
      </c>
      <c r="H1189" s="118">
        <f t="shared" si="569"/>
        <v>15</v>
      </c>
      <c r="I1189" s="71">
        <f t="shared" si="568"/>
        <v>308</v>
      </c>
      <c r="J1189" s="70">
        <f t="shared" si="567"/>
        <v>18</v>
      </c>
      <c r="K1189" s="72">
        <f t="shared" si="562"/>
        <v>341</v>
      </c>
      <c r="L1189" s="29">
        <f t="shared" si="563"/>
        <v>5.3</v>
      </c>
      <c r="M1189" s="43" t="s">
        <v>70</v>
      </c>
      <c r="O1189" s="88"/>
      <c r="P1189" s="88"/>
      <c r="Q1189" s="88"/>
      <c r="R1189" s="88"/>
      <c r="S1189" s="88"/>
      <c r="U1189" s="87"/>
      <c r="V1189" s="87"/>
    </row>
    <row r="1190" spans="1:22" x14ac:dyDescent="0.15">
      <c r="A1190" s="5"/>
      <c r="B1190" s="24" t="s">
        <v>20</v>
      </c>
      <c r="C1190" s="7"/>
      <c r="D1190" s="73">
        <f t="shared" si="569"/>
        <v>242</v>
      </c>
      <c r="E1190" s="74">
        <f t="shared" si="569"/>
        <v>72</v>
      </c>
      <c r="F1190" s="74">
        <f t="shared" si="569"/>
        <v>1</v>
      </c>
      <c r="G1190" s="75">
        <f t="shared" si="569"/>
        <v>12</v>
      </c>
      <c r="H1190" s="119">
        <f t="shared" si="569"/>
        <v>21</v>
      </c>
      <c r="I1190" s="76">
        <f t="shared" si="568"/>
        <v>314</v>
      </c>
      <c r="J1190" s="75">
        <f t="shared" si="567"/>
        <v>13</v>
      </c>
      <c r="K1190" s="77">
        <f t="shared" si="562"/>
        <v>348</v>
      </c>
      <c r="L1190" s="30">
        <f t="shared" si="563"/>
        <v>3.7</v>
      </c>
      <c r="M1190" s="44" t="s">
        <v>70</v>
      </c>
      <c r="O1190" s="88"/>
      <c r="P1190" s="88"/>
      <c r="Q1190" s="88"/>
      <c r="R1190" s="88"/>
      <c r="S1190" s="88"/>
      <c r="U1190" s="87"/>
      <c r="V1190" s="87"/>
    </row>
    <row r="1191" spans="1:22" x14ac:dyDescent="0.15">
      <c r="A1191" s="17"/>
      <c r="B1191" s="25" t="s">
        <v>160</v>
      </c>
      <c r="C1191" s="18"/>
      <c r="D1191" s="78">
        <f>SUM(D1185:D1190)</f>
        <v>1407</v>
      </c>
      <c r="E1191" s="79">
        <f>SUM(E1185:E1190)</f>
        <v>394</v>
      </c>
      <c r="F1191" s="79">
        <f>SUM(F1185:F1190)</f>
        <v>18</v>
      </c>
      <c r="G1191" s="80">
        <f>SUM(G1185:G1190)</f>
        <v>90</v>
      </c>
      <c r="H1191" s="120">
        <f>SUM(H1185:H1190)</f>
        <v>96</v>
      </c>
      <c r="I1191" s="81">
        <f t="shared" si="568"/>
        <v>1801</v>
      </c>
      <c r="J1191" s="80">
        <f t="shared" si="567"/>
        <v>108</v>
      </c>
      <c r="K1191" s="82">
        <f t="shared" si="562"/>
        <v>2005</v>
      </c>
      <c r="L1191" s="31">
        <f t="shared" si="563"/>
        <v>5.4</v>
      </c>
      <c r="M1191" s="45">
        <f>IF(ISERROR(ROUND(K1191/$K$1213*100,1)),"-",ROUND(K1191/$K$1213*100,1))</f>
        <v>15.5</v>
      </c>
      <c r="O1191" s="88"/>
      <c r="P1191" s="88"/>
      <c r="Q1191" s="88"/>
      <c r="R1191" s="88"/>
      <c r="S1191" s="88"/>
      <c r="U1191" s="87"/>
      <c r="V1191" s="87"/>
    </row>
    <row r="1192" spans="1:22" x14ac:dyDescent="0.15">
      <c r="A1192" s="1"/>
      <c r="B1192" s="22" t="s">
        <v>55</v>
      </c>
      <c r="C1192" s="2"/>
      <c r="D1192" s="63">
        <f t="shared" ref="D1192:H1197" si="570">SUM(D184,D472,D760,D1048)</f>
        <v>262</v>
      </c>
      <c r="E1192" s="64">
        <f t="shared" si="570"/>
        <v>60</v>
      </c>
      <c r="F1192" s="64">
        <f t="shared" si="570"/>
        <v>3</v>
      </c>
      <c r="G1192" s="65">
        <f t="shared" si="570"/>
        <v>11</v>
      </c>
      <c r="H1192" s="117">
        <f t="shared" si="570"/>
        <v>6</v>
      </c>
      <c r="I1192" s="66">
        <f t="shared" si="568"/>
        <v>322</v>
      </c>
      <c r="J1192" s="65">
        <f t="shared" si="567"/>
        <v>14</v>
      </c>
      <c r="K1192" s="67">
        <f t="shared" si="562"/>
        <v>342</v>
      </c>
      <c r="L1192" s="28">
        <f t="shared" si="563"/>
        <v>4.0999999999999996</v>
      </c>
      <c r="M1192" s="42" t="s">
        <v>70</v>
      </c>
      <c r="O1192" s="88"/>
      <c r="P1192" s="88"/>
      <c r="Q1192" s="88"/>
      <c r="R1192" s="88"/>
      <c r="S1192" s="88"/>
      <c r="U1192" s="87"/>
      <c r="V1192" s="87"/>
    </row>
    <row r="1193" spans="1:22" s="19" customFormat="1" x14ac:dyDescent="0.15">
      <c r="A1193" s="3"/>
      <c r="B1193" s="23" t="s">
        <v>56</v>
      </c>
      <c r="C1193" s="4"/>
      <c r="D1193" s="68">
        <f t="shared" si="570"/>
        <v>237</v>
      </c>
      <c r="E1193" s="69">
        <f t="shared" si="570"/>
        <v>66</v>
      </c>
      <c r="F1193" s="69">
        <f t="shared" si="570"/>
        <v>2</v>
      </c>
      <c r="G1193" s="70">
        <f t="shared" si="570"/>
        <v>19</v>
      </c>
      <c r="H1193" s="118">
        <f t="shared" si="570"/>
        <v>11</v>
      </c>
      <c r="I1193" s="71">
        <f t="shared" si="568"/>
        <v>303</v>
      </c>
      <c r="J1193" s="70">
        <f t="shared" si="567"/>
        <v>21</v>
      </c>
      <c r="K1193" s="72">
        <f t="shared" si="562"/>
        <v>335</v>
      </c>
      <c r="L1193" s="29">
        <f t="shared" si="563"/>
        <v>6.3</v>
      </c>
      <c r="M1193" s="43" t="s">
        <v>70</v>
      </c>
      <c r="O1193" s="88"/>
      <c r="P1193" s="88"/>
      <c r="Q1193" s="88"/>
      <c r="R1193" s="88"/>
      <c r="S1193" s="88"/>
      <c r="T1193" s="8"/>
      <c r="U1193" s="87"/>
      <c r="V1193" s="87"/>
    </row>
    <row r="1194" spans="1:22" x14ac:dyDescent="0.15">
      <c r="A1194" s="3"/>
      <c r="B1194" s="23" t="s">
        <v>57</v>
      </c>
      <c r="C1194" s="4"/>
      <c r="D1194" s="68">
        <f t="shared" si="570"/>
        <v>274</v>
      </c>
      <c r="E1194" s="69">
        <f t="shared" si="570"/>
        <v>73</v>
      </c>
      <c r="F1194" s="69">
        <f t="shared" si="570"/>
        <v>2</v>
      </c>
      <c r="G1194" s="70">
        <f t="shared" si="570"/>
        <v>15</v>
      </c>
      <c r="H1194" s="118">
        <f t="shared" si="570"/>
        <v>4</v>
      </c>
      <c r="I1194" s="71">
        <f t="shared" si="568"/>
        <v>347</v>
      </c>
      <c r="J1194" s="70">
        <f t="shared" si="567"/>
        <v>17</v>
      </c>
      <c r="K1194" s="72">
        <f t="shared" si="562"/>
        <v>368</v>
      </c>
      <c r="L1194" s="29">
        <f t="shared" si="563"/>
        <v>4.5999999999999996</v>
      </c>
      <c r="M1194" s="43" t="s">
        <v>70</v>
      </c>
      <c r="O1194" s="88"/>
      <c r="P1194" s="88"/>
      <c r="Q1194" s="88"/>
      <c r="R1194" s="88"/>
      <c r="S1194" s="88"/>
      <c r="U1194" s="87"/>
      <c r="V1194" s="87"/>
    </row>
    <row r="1195" spans="1:22" x14ac:dyDescent="0.15">
      <c r="A1195" s="3"/>
      <c r="B1195" s="23" t="s">
        <v>58</v>
      </c>
      <c r="C1195" s="4"/>
      <c r="D1195" s="68">
        <f t="shared" si="570"/>
        <v>246</v>
      </c>
      <c r="E1195" s="69">
        <f t="shared" si="570"/>
        <v>60</v>
      </c>
      <c r="F1195" s="69">
        <f t="shared" si="570"/>
        <v>6</v>
      </c>
      <c r="G1195" s="70">
        <f t="shared" si="570"/>
        <v>8</v>
      </c>
      <c r="H1195" s="118">
        <f t="shared" si="570"/>
        <v>5</v>
      </c>
      <c r="I1195" s="71">
        <f t="shared" si="568"/>
        <v>306</v>
      </c>
      <c r="J1195" s="70">
        <f t="shared" si="567"/>
        <v>14</v>
      </c>
      <c r="K1195" s="72">
        <f t="shared" si="562"/>
        <v>325</v>
      </c>
      <c r="L1195" s="29">
        <f t="shared" si="563"/>
        <v>4.3</v>
      </c>
      <c r="M1195" s="43" t="s">
        <v>70</v>
      </c>
      <c r="O1195" s="88"/>
      <c r="P1195" s="88"/>
      <c r="Q1195" s="88"/>
      <c r="R1195" s="88"/>
      <c r="S1195" s="88"/>
      <c r="U1195" s="87"/>
      <c r="V1195" s="87"/>
    </row>
    <row r="1196" spans="1:22" x14ac:dyDescent="0.15">
      <c r="A1196" s="3"/>
      <c r="B1196" s="23" t="s">
        <v>59</v>
      </c>
      <c r="C1196" s="4"/>
      <c r="D1196" s="68">
        <f t="shared" si="570"/>
        <v>277</v>
      </c>
      <c r="E1196" s="69">
        <f t="shared" si="570"/>
        <v>71</v>
      </c>
      <c r="F1196" s="69">
        <f t="shared" si="570"/>
        <v>4</v>
      </c>
      <c r="G1196" s="70">
        <f t="shared" si="570"/>
        <v>9</v>
      </c>
      <c r="H1196" s="118">
        <f t="shared" si="570"/>
        <v>4</v>
      </c>
      <c r="I1196" s="71">
        <f t="shared" si="568"/>
        <v>348</v>
      </c>
      <c r="J1196" s="70">
        <f t="shared" si="567"/>
        <v>13</v>
      </c>
      <c r="K1196" s="72">
        <f t="shared" si="562"/>
        <v>365</v>
      </c>
      <c r="L1196" s="29">
        <f t="shared" si="563"/>
        <v>3.6</v>
      </c>
      <c r="M1196" s="43" t="s">
        <v>70</v>
      </c>
      <c r="O1196" s="88"/>
      <c r="P1196" s="88"/>
      <c r="Q1196" s="88"/>
      <c r="R1196" s="88"/>
      <c r="S1196" s="88"/>
      <c r="U1196" s="87"/>
      <c r="V1196" s="87"/>
    </row>
    <row r="1197" spans="1:22" x14ac:dyDescent="0.15">
      <c r="A1197" s="5"/>
      <c r="B1197" s="24" t="s">
        <v>26</v>
      </c>
      <c r="C1197" s="7"/>
      <c r="D1197" s="73">
        <f t="shared" si="570"/>
        <v>255</v>
      </c>
      <c r="E1197" s="74">
        <f t="shared" si="570"/>
        <v>50</v>
      </c>
      <c r="F1197" s="74">
        <f t="shared" si="570"/>
        <v>2</v>
      </c>
      <c r="G1197" s="75">
        <f t="shared" si="570"/>
        <v>10</v>
      </c>
      <c r="H1197" s="119">
        <f t="shared" si="570"/>
        <v>7</v>
      </c>
      <c r="I1197" s="76">
        <f t="shared" si="568"/>
        <v>305</v>
      </c>
      <c r="J1197" s="75">
        <f t="shared" si="567"/>
        <v>12</v>
      </c>
      <c r="K1197" s="77">
        <f t="shared" si="562"/>
        <v>324</v>
      </c>
      <c r="L1197" s="30">
        <f t="shared" si="563"/>
        <v>3.7</v>
      </c>
      <c r="M1197" s="44" t="s">
        <v>70</v>
      </c>
      <c r="O1197" s="88"/>
      <c r="P1197" s="88"/>
      <c r="Q1197" s="88"/>
      <c r="R1197" s="88"/>
      <c r="S1197" s="88"/>
      <c r="U1197" s="87"/>
      <c r="V1197" s="87"/>
    </row>
    <row r="1198" spans="1:22" x14ac:dyDescent="0.15">
      <c r="A1198" s="17"/>
      <c r="B1198" s="25" t="s">
        <v>113</v>
      </c>
      <c r="C1198" s="18"/>
      <c r="D1198" s="78">
        <f>SUM(D1192:D1197)</f>
        <v>1551</v>
      </c>
      <c r="E1198" s="79">
        <f>SUM(E1192:E1197)</f>
        <v>380</v>
      </c>
      <c r="F1198" s="79">
        <f>SUM(F1192:F1197)</f>
        <v>19</v>
      </c>
      <c r="G1198" s="80">
        <f>SUM(G1192:G1197)</f>
        <v>72</v>
      </c>
      <c r="H1198" s="120">
        <f>SUM(H1192:H1197)</f>
        <v>37</v>
      </c>
      <c r="I1198" s="81">
        <f t="shared" si="568"/>
        <v>1931</v>
      </c>
      <c r="J1198" s="80">
        <f t="shared" si="567"/>
        <v>91</v>
      </c>
      <c r="K1198" s="82">
        <f t="shared" si="562"/>
        <v>2059</v>
      </c>
      <c r="L1198" s="31">
        <f t="shared" si="563"/>
        <v>4.4000000000000004</v>
      </c>
      <c r="M1198" s="45">
        <f>IF(ISERROR(ROUND(K1198/$K$1213*100,1)),"-",ROUND(K1198/$K$1213*100,1))</f>
        <v>15.9</v>
      </c>
      <c r="O1198" s="88"/>
      <c r="P1198" s="88"/>
      <c r="Q1198" s="88"/>
      <c r="R1198" s="88"/>
      <c r="S1198" s="88"/>
    </row>
    <row r="1199" spans="1:22" x14ac:dyDescent="0.15">
      <c r="A1199" s="1"/>
      <c r="B1199" s="22" t="s">
        <v>60</v>
      </c>
      <c r="C1199" s="2"/>
      <c r="D1199" s="63">
        <f t="shared" ref="D1199:H1204" si="571">SUM(D191,D479,D767,D1055)</f>
        <v>275</v>
      </c>
      <c r="E1199" s="64">
        <f t="shared" si="571"/>
        <v>66</v>
      </c>
      <c r="F1199" s="64">
        <f t="shared" si="571"/>
        <v>4</v>
      </c>
      <c r="G1199" s="65">
        <f t="shared" si="571"/>
        <v>6</v>
      </c>
      <c r="H1199" s="117">
        <f t="shared" si="571"/>
        <v>9</v>
      </c>
      <c r="I1199" s="66">
        <f t="shared" si="568"/>
        <v>341</v>
      </c>
      <c r="J1199" s="65">
        <f t="shared" si="567"/>
        <v>10</v>
      </c>
      <c r="K1199" s="67">
        <f t="shared" si="562"/>
        <v>360</v>
      </c>
      <c r="L1199" s="28">
        <f t="shared" si="563"/>
        <v>2.8</v>
      </c>
      <c r="M1199" s="42" t="s">
        <v>70</v>
      </c>
      <c r="O1199" s="88"/>
      <c r="P1199" s="88"/>
      <c r="Q1199" s="88"/>
      <c r="R1199" s="88"/>
      <c r="S1199" s="88"/>
    </row>
    <row r="1200" spans="1:22" s="19" customFormat="1" x14ac:dyDescent="0.15">
      <c r="A1200" s="3"/>
      <c r="B1200" s="23" t="s">
        <v>61</v>
      </c>
      <c r="C1200" s="4"/>
      <c r="D1200" s="68">
        <f t="shared" si="571"/>
        <v>286</v>
      </c>
      <c r="E1200" s="69">
        <f t="shared" si="571"/>
        <v>77</v>
      </c>
      <c r="F1200" s="69">
        <f t="shared" si="571"/>
        <v>1</v>
      </c>
      <c r="G1200" s="70">
        <f t="shared" si="571"/>
        <v>10</v>
      </c>
      <c r="H1200" s="118">
        <f t="shared" si="571"/>
        <v>11</v>
      </c>
      <c r="I1200" s="71">
        <f t="shared" si="568"/>
        <v>363</v>
      </c>
      <c r="J1200" s="70">
        <f t="shared" si="567"/>
        <v>11</v>
      </c>
      <c r="K1200" s="72">
        <f t="shared" si="562"/>
        <v>385</v>
      </c>
      <c r="L1200" s="29">
        <f t="shared" si="563"/>
        <v>2.9</v>
      </c>
      <c r="M1200" s="43" t="s">
        <v>70</v>
      </c>
      <c r="O1200" s="88"/>
      <c r="P1200" s="88"/>
      <c r="Q1200" s="88"/>
      <c r="R1200" s="88"/>
      <c r="S1200" s="88"/>
      <c r="T1200" s="8"/>
      <c r="U1200" s="8"/>
    </row>
    <row r="1201" spans="1:19" x14ac:dyDescent="0.15">
      <c r="A1201" s="3"/>
      <c r="B1201" s="23" t="s">
        <v>62</v>
      </c>
      <c r="C1201" s="4"/>
      <c r="D1201" s="68">
        <f t="shared" si="571"/>
        <v>267</v>
      </c>
      <c r="E1201" s="69">
        <f t="shared" si="571"/>
        <v>60</v>
      </c>
      <c r="F1201" s="69">
        <f t="shared" si="571"/>
        <v>3</v>
      </c>
      <c r="G1201" s="70">
        <f t="shared" si="571"/>
        <v>10</v>
      </c>
      <c r="H1201" s="118">
        <f t="shared" si="571"/>
        <v>5</v>
      </c>
      <c r="I1201" s="71">
        <f t="shared" si="568"/>
        <v>327</v>
      </c>
      <c r="J1201" s="70">
        <f t="shared" si="567"/>
        <v>13</v>
      </c>
      <c r="K1201" s="72">
        <f t="shared" si="562"/>
        <v>345</v>
      </c>
      <c r="L1201" s="29">
        <f t="shared" si="563"/>
        <v>3.8</v>
      </c>
      <c r="M1201" s="43" t="s">
        <v>70</v>
      </c>
    </row>
    <row r="1202" spans="1:19" x14ac:dyDescent="0.15">
      <c r="A1202" s="3"/>
      <c r="B1202" s="23" t="s">
        <v>63</v>
      </c>
      <c r="C1202" s="4"/>
      <c r="D1202" s="68">
        <f t="shared" si="571"/>
        <v>285</v>
      </c>
      <c r="E1202" s="69">
        <f t="shared" si="571"/>
        <v>67</v>
      </c>
      <c r="F1202" s="69">
        <f t="shared" si="571"/>
        <v>4</v>
      </c>
      <c r="G1202" s="70">
        <f t="shared" si="571"/>
        <v>9</v>
      </c>
      <c r="H1202" s="118">
        <f t="shared" si="571"/>
        <v>7</v>
      </c>
      <c r="I1202" s="71">
        <f t="shared" si="568"/>
        <v>352</v>
      </c>
      <c r="J1202" s="70">
        <f t="shared" si="567"/>
        <v>13</v>
      </c>
      <c r="K1202" s="72">
        <f t="shared" si="562"/>
        <v>372</v>
      </c>
      <c r="L1202" s="29">
        <f t="shared" si="563"/>
        <v>3.5</v>
      </c>
      <c r="M1202" s="43" t="s">
        <v>70</v>
      </c>
    </row>
    <row r="1203" spans="1:19" x14ac:dyDescent="0.15">
      <c r="A1203" s="3"/>
      <c r="B1203" s="23" t="s">
        <v>64</v>
      </c>
      <c r="C1203" s="4"/>
      <c r="D1203" s="68">
        <f t="shared" si="571"/>
        <v>279</v>
      </c>
      <c r="E1203" s="69">
        <f t="shared" si="571"/>
        <v>62</v>
      </c>
      <c r="F1203" s="69">
        <f t="shared" si="571"/>
        <v>2</v>
      </c>
      <c r="G1203" s="70">
        <f t="shared" si="571"/>
        <v>7</v>
      </c>
      <c r="H1203" s="118">
        <f t="shared" si="571"/>
        <v>4</v>
      </c>
      <c r="I1203" s="71">
        <f t="shared" si="568"/>
        <v>341</v>
      </c>
      <c r="J1203" s="70">
        <f t="shared" si="567"/>
        <v>9</v>
      </c>
      <c r="K1203" s="72">
        <f t="shared" si="562"/>
        <v>354</v>
      </c>
      <c r="L1203" s="29">
        <f t="shared" si="563"/>
        <v>2.5</v>
      </c>
      <c r="M1203" s="43" t="s">
        <v>70</v>
      </c>
    </row>
    <row r="1204" spans="1:19" x14ac:dyDescent="0.15">
      <c r="A1204" s="5"/>
      <c r="B1204" s="24" t="s">
        <v>33</v>
      </c>
      <c r="C1204" s="7"/>
      <c r="D1204" s="73">
        <f t="shared" si="571"/>
        <v>318</v>
      </c>
      <c r="E1204" s="74">
        <f t="shared" si="571"/>
        <v>73</v>
      </c>
      <c r="F1204" s="74">
        <f t="shared" si="571"/>
        <v>2</v>
      </c>
      <c r="G1204" s="75">
        <f t="shared" si="571"/>
        <v>4</v>
      </c>
      <c r="H1204" s="119">
        <f t="shared" si="571"/>
        <v>5</v>
      </c>
      <c r="I1204" s="76">
        <f t="shared" si="568"/>
        <v>391</v>
      </c>
      <c r="J1204" s="75">
        <f t="shared" si="567"/>
        <v>6</v>
      </c>
      <c r="K1204" s="77">
        <f t="shared" si="562"/>
        <v>402</v>
      </c>
      <c r="L1204" s="30">
        <f t="shared" si="563"/>
        <v>1.5</v>
      </c>
      <c r="M1204" s="44" t="s">
        <v>70</v>
      </c>
    </row>
    <row r="1205" spans="1:19" x14ac:dyDescent="0.15">
      <c r="A1205" s="17"/>
      <c r="B1205" s="25" t="s">
        <v>112</v>
      </c>
      <c r="C1205" s="18"/>
      <c r="D1205" s="78">
        <f>SUM(D1199:D1204)</f>
        <v>1710</v>
      </c>
      <c r="E1205" s="79">
        <f>SUM(E1199:E1204)</f>
        <v>405</v>
      </c>
      <c r="F1205" s="79">
        <f>SUM(F1199:F1204)</f>
        <v>16</v>
      </c>
      <c r="G1205" s="80">
        <f>SUM(G1199:G1204)</f>
        <v>46</v>
      </c>
      <c r="H1205" s="120">
        <f>SUM(H1199:H1204)</f>
        <v>41</v>
      </c>
      <c r="I1205" s="81">
        <f t="shared" si="568"/>
        <v>2115</v>
      </c>
      <c r="J1205" s="80">
        <f t="shared" si="567"/>
        <v>62</v>
      </c>
      <c r="K1205" s="82">
        <f t="shared" si="562"/>
        <v>2218</v>
      </c>
      <c r="L1205" s="31">
        <f t="shared" si="563"/>
        <v>2.8</v>
      </c>
      <c r="M1205" s="45">
        <f>IF(ISERROR(ROUND(K1205/$K$1213*100,1)),"-",ROUND(K1205/$K$1213*100,1))</f>
        <v>17.2</v>
      </c>
    </row>
    <row r="1206" spans="1:19" x14ac:dyDescent="0.15">
      <c r="A1206" s="1"/>
      <c r="B1206" s="22" t="s">
        <v>65</v>
      </c>
      <c r="C1206" s="2"/>
      <c r="D1206" s="63">
        <f t="shared" ref="D1206:H1211" si="572">SUM(D198,D486,D774,D1062)</f>
        <v>292</v>
      </c>
      <c r="E1206" s="64">
        <f t="shared" si="572"/>
        <v>41</v>
      </c>
      <c r="F1206" s="64">
        <f t="shared" si="572"/>
        <v>2</v>
      </c>
      <c r="G1206" s="65">
        <f t="shared" si="572"/>
        <v>9</v>
      </c>
      <c r="H1206" s="117">
        <f t="shared" si="572"/>
        <v>1</v>
      </c>
      <c r="I1206" s="66">
        <f t="shared" si="568"/>
        <v>333</v>
      </c>
      <c r="J1206" s="65">
        <f t="shared" si="567"/>
        <v>11</v>
      </c>
      <c r="K1206" s="67">
        <f t="shared" si="562"/>
        <v>345</v>
      </c>
      <c r="L1206" s="28">
        <f t="shared" si="563"/>
        <v>3.2</v>
      </c>
      <c r="M1206" s="42" t="s">
        <v>70</v>
      </c>
      <c r="O1206" s="19"/>
      <c r="P1206" s="19"/>
      <c r="Q1206" s="19"/>
      <c r="R1206" s="19"/>
      <c r="S1206" s="19"/>
    </row>
    <row r="1207" spans="1:19" x14ac:dyDescent="0.15">
      <c r="A1207" s="3"/>
      <c r="B1207" s="23" t="s">
        <v>66</v>
      </c>
      <c r="C1207" s="4"/>
      <c r="D1207" s="68">
        <f t="shared" si="572"/>
        <v>337</v>
      </c>
      <c r="E1207" s="69">
        <f t="shared" si="572"/>
        <v>64</v>
      </c>
      <c r="F1207" s="69">
        <f t="shared" si="572"/>
        <v>3</v>
      </c>
      <c r="G1207" s="70">
        <f t="shared" si="572"/>
        <v>2</v>
      </c>
      <c r="H1207" s="118">
        <f t="shared" si="572"/>
        <v>2</v>
      </c>
      <c r="I1207" s="71">
        <f t="shared" si="568"/>
        <v>401</v>
      </c>
      <c r="J1207" s="70">
        <f t="shared" si="567"/>
        <v>5</v>
      </c>
      <c r="K1207" s="72">
        <f t="shared" si="562"/>
        <v>408</v>
      </c>
      <c r="L1207" s="29">
        <f t="shared" si="563"/>
        <v>1.2</v>
      </c>
      <c r="M1207" s="43" t="s">
        <v>70</v>
      </c>
      <c r="O1207" s="19"/>
      <c r="P1207" s="19"/>
      <c r="Q1207" s="19"/>
      <c r="R1207" s="19"/>
      <c r="S1207" s="19"/>
    </row>
    <row r="1208" spans="1:19" x14ac:dyDescent="0.15">
      <c r="A1208" s="3"/>
      <c r="B1208" s="23" t="s">
        <v>67</v>
      </c>
      <c r="C1208" s="4"/>
      <c r="D1208" s="68">
        <f t="shared" si="572"/>
        <v>305</v>
      </c>
      <c r="E1208" s="69">
        <f t="shared" si="572"/>
        <v>64</v>
      </c>
      <c r="F1208" s="69">
        <f t="shared" si="572"/>
        <v>1</v>
      </c>
      <c r="G1208" s="70">
        <f t="shared" si="572"/>
        <v>4</v>
      </c>
      <c r="H1208" s="118">
        <f t="shared" si="572"/>
        <v>1</v>
      </c>
      <c r="I1208" s="71">
        <f t="shared" si="568"/>
        <v>369</v>
      </c>
      <c r="J1208" s="70">
        <f t="shared" si="567"/>
        <v>5</v>
      </c>
      <c r="K1208" s="72">
        <f t="shared" si="562"/>
        <v>375</v>
      </c>
      <c r="L1208" s="29">
        <f t="shared" si="563"/>
        <v>1.3</v>
      </c>
      <c r="M1208" s="43" t="s">
        <v>70</v>
      </c>
      <c r="O1208" s="19"/>
      <c r="P1208" s="19"/>
      <c r="Q1208" s="19"/>
      <c r="R1208" s="19"/>
      <c r="S1208" s="19"/>
    </row>
    <row r="1209" spans="1:19" x14ac:dyDescent="0.15">
      <c r="A1209" s="3"/>
      <c r="B1209" s="23" t="s">
        <v>68</v>
      </c>
      <c r="C1209" s="4"/>
      <c r="D1209" s="68">
        <f t="shared" si="572"/>
        <v>285</v>
      </c>
      <c r="E1209" s="69">
        <f t="shared" si="572"/>
        <v>56</v>
      </c>
      <c r="F1209" s="69">
        <f t="shared" si="572"/>
        <v>2</v>
      </c>
      <c r="G1209" s="70">
        <f t="shared" si="572"/>
        <v>7</v>
      </c>
      <c r="H1209" s="118">
        <f t="shared" si="572"/>
        <v>3</v>
      </c>
      <c r="I1209" s="71">
        <f t="shared" si="568"/>
        <v>341</v>
      </c>
      <c r="J1209" s="70">
        <f t="shared" si="567"/>
        <v>9</v>
      </c>
      <c r="K1209" s="72">
        <f t="shared" si="562"/>
        <v>353</v>
      </c>
      <c r="L1209" s="29">
        <f t="shared" si="563"/>
        <v>2.5</v>
      </c>
      <c r="M1209" s="43" t="s">
        <v>70</v>
      </c>
      <c r="O1209" s="19"/>
      <c r="P1209" s="19"/>
      <c r="Q1209" s="19"/>
      <c r="R1209" s="19"/>
      <c r="S1209" s="19"/>
    </row>
    <row r="1210" spans="1:19" x14ac:dyDescent="0.15">
      <c r="A1210" s="3"/>
      <c r="B1210" s="23" t="s">
        <v>69</v>
      </c>
      <c r="C1210" s="4"/>
      <c r="D1210" s="68">
        <f t="shared" si="572"/>
        <v>265</v>
      </c>
      <c r="E1210" s="69">
        <f t="shared" si="572"/>
        <v>44</v>
      </c>
      <c r="F1210" s="69">
        <f t="shared" si="572"/>
        <v>4</v>
      </c>
      <c r="G1210" s="70">
        <f t="shared" si="572"/>
        <v>6</v>
      </c>
      <c r="H1210" s="118">
        <f t="shared" si="572"/>
        <v>3</v>
      </c>
      <c r="I1210" s="71">
        <f t="shared" si="568"/>
        <v>309</v>
      </c>
      <c r="J1210" s="70">
        <f>SUM(F1210:G1210)</f>
        <v>10</v>
      </c>
      <c r="K1210" s="72">
        <f t="shared" si="562"/>
        <v>322</v>
      </c>
      <c r="L1210" s="29">
        <f t="shared" si="563"/>
        <v>3.1</v>
      </c>
      <c r="M1210" s="43" t="s">
        <v>70</v>
      </c>
      <c r="O1210" s="88"/>
      <c r="P1210" s="89"/>
      <c r="Q1210" s="88"/>
      <c r="R1210" s="88"/>
      <c r="S1210" s="88"/>
    </row>
    <row r="1211" spans="1:19" x14ac:dyDescent="0.15">
      <c r="A1211" s="5"/>
      <c r="B1211" s="24" t="s">
        <v>40</v>
      </c>
      <c r="C1211" s="7"/>
      <c r="D1211" s="73">
        <f t="shared" si="572"/>
        <v>292</v>
      </c>
      <c r="E1211" s="74">
        <f t="shared" si="572"/>
        <v>45</v>
      </c>
      <c r="F1211" s="74">
        <f t="shared" si="572"/>
        <v>1</v>
      </c>
      <c r="G1211" s="75">
        <f t="shared" si="572"/>
        <v>4</v>
      </c>
      <c r="H1211" s="119">
        <f t="shared" si="572"/>
        <v>3</v>
      </c>
      <c r="I1211" s="76">
        <f>SUM(D1211:E1211)</f>
        <v>337</v>
      </c>
      <c r="J1211" s="75">
        <f>SUM(F1211:G1211)</f>
        <v>5</v>
      </c>
      <c r="K1211" s="77">
        <f t="shared" si="562"/>
        <v>345</v>
      </c>
      <c r="L1211" s="30">
        <f t="shared" si="563"/>
        <v>1.4</v>
      </c>
      <c r="M1211" s="44" t="s">
        <v>70</v>
      </c>
      <c r="O1211" s="88"/>
      <c r="P1211" s="88"/>
      <c r="Q1211" s="88"/>
      <c r="R1211" s="88"/>
      <c r="S1211" s="88"/>
    </row>
    <row r="1212" spans="1:19" ht="12" thickBot="1" x14ac:dyDescent="0.2">
      <c r="A1212" s="20"/>
      <c r="B1212" s="25" t="s">
        <v>111</v>
      </c>
      <c r="C1212" s="21"/>
      <c r="D1212" s="83">
        <f>SUM(D1206:D1211)</f>
        <v>1776</v>
      </c>
      <c r="E1212" s="84">
        <f t="shared" ref="E1212:H1212" si="573">SUM(E1206:E1211)</f>
        <v>314</v>
      </c>
      <c r="F1212" s="84">
        <f t="shared" si="573"/>
        <v>13</v>
      </c>
      <c r="G1212" s="85">
        <f t="shared" si="573"/>
        <v>32</v>
      </c>
      <c r="H1212" s="121">
        <f t="shared" si="573"/>
        <v>13</v>
      </c>
      <c r="I1212" s="86">
        <f t="shared" ref="I1212" si="574">SUM(D1212:E1212)</f>
        <v>2090</v>
      </c>
      <c r="J1212" s="85">
        <f t="shared" ref="J1212" si="575">SUM(F1212:G1212)</f>
        <v>45</v>
      </c>
      <c r="K1212" s="67">
        <f t="shared" si="562"/>
        <v>2148</v>
      </c>
      <c r="L1212" s="27">
        <f t="shared" si="563"/>
        <v>2.1</v>
      </c>
      <c r="M1212" s="45">
        <f t="shared" ref="M1212:M1213" si="576">IF(ISERROR(ROUND(K1212/$K$1213*100,1)),"-",ROUND(K1212/$K$1213*100,1))</f>
        <v>16.600000000000001</v>
      </c>
      <c r="O1212" s="88"/>
      <c r="P1212" s="90"/>
      <c r="Q1212" s="90"/>
      <c r="R1212" s="90"/>
      <c r="S1212" s="90"/>
    </row>
    <row r="1213" spans="1:19" ht="12" thickTop="1" x14ac:dyDescent="0.15">
      <c r="A1213" s="97"/>
      <c r="B1213" s="98" t="s">
        <v>106</v>
      </c>
      <c r="C1213" s="99"/>
      <c r="D1213" s="100">
        <f>SUM(D1177,D1184,D1191,D1198,D1205,D1212)</f>
        <v>9911</v>
      </c>
      <c r="E1213" s="101">
        <f t="shared" ref="E1213:J1213" si="577">SUM(E1177,E1184,E1191,E1198,E1205,E1212)</f>
        <v>2254</v>
      </c>
      <c r="F1213" s="101">
        <f t="shared" si="577"/>
        <v>93</v>
      </c>
      <c r="G1213" s="102">
        <f t="shared" si="577"/>
        <v>360</v>
      </c>
      <c r="H1213" s="122">
        <f t="shared" si="577"/>
        <v>298</v>
      </c>
      <c r="I1213" s="103">
        <f t="shared" si="577"/>
        <v>12165</v>
      </c>
      <c r="J1213" s="102">
        <f t="shared" si="577"/>
        <v>453</v>
      </c>
      <c r="K1213" s="104">
        <f t="shared" si="562"/>
        <v>12916</v>
      </c>
      <c r="L1213" s="105">
        <f t="shared" si="563"/>
        <v>3.5</v>
      </c>
      <c r="M1213" s="106">
        <f t="shared" si="576"/>
        <v>100</v>
      </c>
      <c r="O1213" s="88"/>
      <c r="P1213" s="88"/>
      <c r="Q1213" s="88"/>
      <c r="R1213" s="88"/>
      <c r="S1213" s="88"/>
    </row>
  </sheetData>
  <mergeCells count="12">
    <mergeCell ref="T977:T978"/>
    <mergeCell ref="T17:T18"/>
    <mergeCell ref="T65:T66"/>
    <mergeCell ref="T113:T114"/>
    <mergeCell ref="T305:T306"/>
    <mergeCell ref="T353:T354"/>
    <mergeCell ref="T401:T402"/>
    <mergeCell ref="T593:T594"/>
    <mergeCell ref="T641:T642"/>
    <mergeCell ref="T689:T690"/>
    <mergeCell ref="T881:T882"/>
    <mergeCell ref="T929:T930"/>
  </mergeCells>
  <phoneticPr fontId="3"/>
  <conditionalFormatting sqref="D19:H63 D926:H926">
    <cfRule type="cellIs" dxfId="265" priority="70" operator="lessThan">
      <formula>0</formula>
    </cfRule>
  </conditionalFormatting>
  <conditionalFormatting sqref="D110:H110">
    <cfRule type="cellIs" dxfId="264" priority="65" operator="lessThan">
      <formula>0</formula>
    </cfRule>
  </conditionalFormatting>
  <conditionalFormatting sqref="D111:H111">
    <cfRule type="cellIs" dxfId="263" priority="64" operator="lessThan">
      <formula>0</formula>
    </cfRule>
  </conditionalFormatting>
  <conditionalFormatting sqref="D159:H159">
    <cfRule type="cellIs" dxfId="262" priority="62" operator="lessThan">
      <formula>0</formula>
    </cfRule>
  </conditionalFormatting>
  <conditionalFormatting sqref="D67:H108">
    <cfRule type="cellIs" dxfId="261" priority="69" operator="lessThan">
      <formula>0</formula>
    </cfRule>
  </conditionalFormatting>
  <conditionalFormatting sqref="D255:H255">
    <cfRule type="cellIs" dxfId="260" priority="48" operator="lessThan">
      <formula>0</formula>
    </cfRule>
  </conditionalFormatting>
  <conditionalFormatting sqref="D115:H156">
    <cfRule type="cellIs" dxfId="259" priority="68" operator="lessThan">
      <formula>0</formula>
    </cfRule>
  </conditionalFormatting>
  <conditionalFormatting sqref="D307:H348">
    <cfRule type="cellIs" dxfId="258" priority="67" operator="lessThan">
      <formula>0</formula>
    </cfRule>
  </conditionalFormatting>
  <conditionalFormatting sqref="D355:H396">
    <cfRule type="cellIs" dxfId="257" priority="66" operator="lessThan">
      <formula>0</formula>
    </cfRule>
  </conditionalFormatting>
  <conditionalFormatting sqref="D158:H158">
    <cfRule type="cellIs" dxfId="256" priority="63" operator="lessThan">
      <formula>0</formula>
    </cfRule>
  </conditionalFormatting>
  <conditionalFormatting sqref="D351:H351">
    <cfRule type="cellIs" dxfId="255" priority="60" operator="lessThan">
      <formula>0</formula>
    </cfRule>
  </conditionalFormatting>
  <conditionalFormatting sqref="D350:H350">
    <cfRule type="cellIs" dxfId="254" priority="61" operator="lessThan">
      <formula>0</formula>
    </cfRule>
  </conditionalFormatting>
  <conditionalFormatting sqref="D403:H444">
    <cfRule type="cellIs" dxfId="253" priority="59" operator="lessThan">
      <formula>0</formula>
    </cfRule>
  </conditionalFormatting>
  <conditionalFormatting sqref="D595:H636">
    <cfRule type="cellIs" dxfId="252" priority="58" operator="lessThan">
      <formula>0</formula>
    </cfRule>
  </conditionalFormatting>
  <conditionalFormatting sqref="D643:H684">
    <cfRule type="cellIs" dxfId="251" priority="57" operator="lessThan">
      <formula>0</formula>
    </cfRule>
  </conditionalFormatting>
  <conditionalFormatting sqref="D691:H732">
    <cfRule type="cellIs" dxfId="250" priority="56" operator="lessThan">
      <formula>0</formula>
    </cfRule>
  </conditionalFormatting>
  <conditionalFormatting sqref="D883:H924">
    <cfRule type="cellIs" dxfId="249" priority="55" operator="lessThan">
      <formula>0</formula>
    </cfRule>
  </conditionalFormatting>
  <conditionalFormatting sqref="D931:H972">
    <cfRule type="cellIs" dxfId="248" priority="54" operator="lessThan">
      <formula>0</formula>
    </cfRule>
  </conditionalFormatting>
  <conditionalFormatting sqref="D979:H1020">
    <cfRule type="cellIs" dxfId="247" priority="53" operator="lessThan">
      <formula>0</formula>
    </cfRule>
  </conditionalFormatting>
  <conditionalFormatting sqref="D163:H204 D206:H207">
    <cfRule type="cellIs" dxfId="246" priority="52" operator="lessThan">
      <formula>0</formula>
    </cfRule>
  </conditionalFormatting>
  <conditionalFormatting sqref="D254:H254">
    <cfRule type="cellIs" dxfId="245" priority="49" operator="lessThan">
      <formula>0</formula>
    </cfRule>
  </conditionalFormatting>
  <conditionalFormatting sqref="D211:H252">
    <cfRule type="cellIs" dxfId="244" priority="51" operator="lessThan">
      <formula>0</formula>
    </cfRule>
  </conditionalFormatting>
  <conditionalFormatting sqref="D259:H300">
    <cfRule type="cellIs" dxfId="243" priority="50" operator="lessThan">
      <formula>0</formula>
    </cfRule>
  </conditionalFormatting>
  <conditionalFormatting sqref="D447:H447">
    <cfRule type="cellIs" dxfId="242" priority="46" operator="lessThan">
      <formula>0</formula>
    </cfRule>
  </conditionalFormatting>
  <conditionalFormatting sqref="D543:H543">
    <cfRule type="cellIs" dxfId="241" priority="41" operator="lessThan">
      <formula>0</formula>
    </cfRule>
  </conditionalFormatting>
  <conditionalFormatting sqref="D446:H446">
    <cfRule type="cellIs" dxfId="240" priority="47" operator="lessThan">
      <formula>0</formula>
    </cfRule>
  </conditionalFormatting>
  <conditionalFormatting sqref="D451:H492 D494:H495">
    <cfRule type="cellIs" dxfId="239" priority="45" operator="lessThan">
      <formula>0</formula>
    </cfRule>
  </conditionalFormatting>
  <conditionalFormatting sqref="D542:H542">
    <cfRule type="cellIs" dxfId="238" priority="42" operator="lessThan">
      <formula>0</formula>
    </cfRule>
  </conditionalFormatting>
  <conditionalFormatting sqref="D499:H540">
    <cfRule type="cellIs" dxfId="237" priority="44" operator="lessThan">
      <formula>0</formula>
    </cfRule>
  </conditionalFormatting>
  <conditionalFormatting sqref="D547:H588">
    <cfRule type="cellIs" dxfId="236" priority="43" operator="lessThan">
      <formula>0</formula>
    </cfRule>
  </conditionalFormatting>
  <conditionalFormatting sqref="D831:H831">
    <cfRule type="cellIs" dxfId="235" priority="36" operator="lessThan">
      <formula>0</formula>
    </cfRule>
  </conditionalFormatting>
  <conditionalFormatting sqref="D739:H780 D782:H783">
    <cfRule type="cellIs" dxfId="234" priority="40" operator="lessThan">
      <formula>0</formula>
    </cfRule>
  </conditionalFormatting>
  <conditionalFormatting sqref="D830:H830">
    <cfRule type="cellIs" dxfId="233" priority="37" operator="lessThan">
      <formula>0</formula>
    </cfRule>
  </conditionalFormatting>
  <conditionalFormatting sqref="D787:H828">
    <cfRule type="cellIs" dxfId="232" priority="39" operator="lessThan">
      <formula>0</formula>
    </cfRule>
  </conditionalFormatting>
  <conditionalFormatting sqref="D835:H876">
    <cfRule type="cellIs" dxfId="231" priority="38" operator="lessThan">
      <formula>0</formula>
    </cfRule>
  </conditionalFormatting>
  <conditionalFormatting sqref="D1119:H1119">
    <cfRule type="cellIs" dxfId="230" priority="31" operator="lessThan">
      <formula>0</formula>
    </cfRule>
  </conditionalFormatting>
  <conditionalFormatting sqref="D1027:H1068 D1070:H1071">
    <cfRule type="cellIs" dxfId="229" priority="35" operator="lessThan">
      <formula>0</formula>
    </cfRule>
  </conditionalFormatting>
  <conditionalFormatting sqref="D1118:H1118">
    <cfRule type="cellIs" dxfId="228" priority="32" operator="lessThan">
      <formula>0</formula>
    </cfRule>
  </conditionalFormatting>
  <conditionalFormatting sqref="D1102:H1102 D1075:H1095 D1109:H1109 D1116:H1116">
    <cfRule type="cellIs" dxfId="227" priority="34" operator="lessThan">
      <formula>0</formula>
    </cfRule>
  </conditionalFormatting>
  <conditionalFormatting sqref="D1123:H1164">
    <cfRule type="cellIs" dxfId="226" priority="33" operator="lessThan">
      <formula>0</formula>
    </cfRule>
  </conditionalFormatting>
  <conditionalFormatting sqref="D1096:H1101">
    <cfRule type="cellIs" dxfId="225" priority="30" operator="lessThan">
      <formula>0</formula>
    </cfRule>
  </conditionalFormatting>
  <conditionalFormatting sqref="D1103:H1108">
    <cfRule type="cellIs" dxfId="224" priority="29" operator="lessThan">
      <formula>0</formula>
    </cfRule>
  </conditionalFormatting>
  <conditionalFormatting sqref="D1110:H1115">
    <cfRule type="cellIs" dxfId="223" priority="28" operator="lessThan">
      <formula>0</formula>
    </cfRule>
  </conditionalFormatting>
  <conditionalFormatting sqref="D1171:H1212">
    <cfRule type="cellIs" dxfId="222" priority="27" operator="lessThan">
      <formula>0</formula>
    </cfRule>
  </conditionalFormatting>
  <conditionalFormatting sqref="D109:H109">
    <cfRule type="cellIs" dxfId="221" priority="26" operator="lessThan">
      <formula>0</formula>
    </cfRule>
  </conditionalFormatting>
  <conditionalFormatting sqref="D157:H157">
    <cfRule type="cellIs" dxfId="220" priority="25" operator="lessThan">
      <formula>0</formula>
    </cfRule>
  </conditionalFormatting>
  <conditionalFormatting sqref="D205:H205">
    <cfRule type="cellIs" dxfId="219" priority="24" operator="lessThan">
      <formula>0</formula>
    </cfRule>
  </conditionalFormatting>
  <conditionalFormatting sqref="D253:H253">
    <cfRule type="cellIs" dxfId="218" priority="23" operator="lessThan">
      <formula>0</formula>
    </cfRule>
  </conditionalFormatting>
  <conditionalFormatting sqref="D301:H301">
    <cfRule type="cellIs" dxfId="217" priority="22" operator="lessThan">
      <formula>0</formula>
    </cfRule>
  </conditionalFormatting>
  <conditionalFormatting sqref="D349:H349">
    <cfRule type="cellIs" dxfId="216" priority="21" operator="lessThan">
      <formula>0</formula>
    </cfRule>
  </conditionalFormatting>
  <conditionalFormatting sqref="D397:H397">
    <cfRule type="cellIs" dxfId="215" priority="20" operator="lessThan">
      <formula>0</formula>
    </cfRule>
  </conditionalFormatting>
  <conditionalFormatting sqref="D445:H445">
    <cfRule type="cellIs" dxfId="214" priority="19" operator="lessThan">
      <formula>0</formula>
    </cfRule>
  </conditionalFormatting>
  <conditionalFormatting sqref="D493:H493">
    <cfRule type="cellIs" dxfId="213" priority="18" operator="lessThan">
      <formula>0</formula>
    </cfRule>
  </conditionalFormatting>
  <conditionalFormatting sqref="D541:H541">
    <cfRule type="cellIs" dxfId="212" priority="17" operator="lessThan">
      <formula>0</formula>
    </cfRule>
  </conditionalFormatting>
  <conditionalFormatting sqref="D589:H589">
    <cfRule type="cellIs" dxfId="211" priority="16" operator="lessThan">
      <formula>0</formula>
    </cfRule>
  </conditionalFormatting>
  <conditionalFormatting sqref="D637:H637">
    <cfRule type="cellIs" dxfId="210" priority="15" operator="lessThan">
      <formula>0</formula>
    </cfRule>
  </conditionalFormatting>
  <conditionalFormatting sqref="D685:H685">
    <cfRule type="cellIs" dxfId="209" priority="14" operator="lessThan">
      <formula>0</formula>
    </cfRule>
  </conditionalFormatting>
  <conditionalFormatting sqref="D733:H733">
    <cfRule type="cellIs" dxfId="208" priority="13" operator="lessThan">
      <formula>0</formula>
    </cfRule>
  </conditionalFormatting>
  <conditionalFormatting sqref="D781:H781">
    <cfRule type="cellIs" dxfId="207" priority="12" operator="lessThan">
      <formula>0</formula>
    </cfRule>
  </conditionalFormatting>
  <conditionalFormatting sqref="D829:H829">
    <cfRule type="cellIs" dxfId="206" priority="11" operator="lessThan">
      <formula>0</formula>
    </cfRule>
  </conditionalFormatting>
  <conditionalFormatting sqref="D877:H877">
    <cfRule type="cellIs" dxfId="205" priority="10" operator="lessThan">
      <formula>0</formula>
    </cfRule>
  </conditionalFormatting>
  <conditionalFormatting sqref="D925:H925">
    <cfRule type="cellIs" dxfId="204" priority="9" operator="lessThan">
      <formula>0</formula>
    </cfRule>
  </conditionalFormatting>
  <conditionalFormatting sqref="D973:H973">
    <cfRule type="cellIs" dxfId="203" priority="8" operator="lessThan">
      <formula>0</formula>
    </cfRule>
  </conditionalFormatting>
  <conditionalFormatting sqref="D1021:H1021">
    <cfRule type="cellIs" dxfId="202" priority="7" operator="lessThan">
      <formula>0</formula>
    </cfRule>
  </conditionalFormatting>
  <conditionalFormatting sqref="D1069:H1069">
    <cfRule type="cellIs" dxfId="201" priority="6" operator="lessThan">
      <formula>0</formula>
    </cfRule>
  </conditionalFormatting>
  <conditionalFormatting sqref="D1117:H1117">
    <cfRule type="cellIs" dxfId="200" priority="5" operator="lessThan">
      <formula>0</formula>
    </cfRule>
  </conditionalFormatting>
  <conditionalFormatting sqref="D1165:H1165">
    <cfRule type="cellIs" dxfId="199" priority="4" operator="lessThan">
      <formula>0</formula>
    </cfRule>
  </conditionalFormatting>
  <conditionalFormatting sqref="D1213:H1213">
    <cfRule type="cellIs" dxfId="198" priority="3" operator="lessThan">
      <formula>0</formula>
    </cfRule>
  </conditionalFormatting>
  <conditionalFormatting sqref="D303:H303">
    <cfRule type="cellIs" dxfId="197" priority="1" operator="lessThan">
      <formula>0</formula>
    </cfRule>
  </conditionalFormatting>
  <conditionalFormatting sqref="D302:H302">
    <cfRule type="cellIs" dxfId="196" priority="2" operator="lessThan">
      <formula>0</formula>
    </cfRule>
  </conditionalFormatting>
  <printOptions horizontalCentered="1"/>
  <pageMargins left="0.70866141732283472" right="0.39370078740157483" top="0.47244094488188981" bottom="0.39370078740157483" header="0.31496062992125984" footer="0.31496062992125984"/>
  <pageSetup paperSize="9" scale="70" orientation="portrait" r:id="rId1"/>
  <rowBreaks count="24" manualBreakCount="24">
    <brk id="61" max="11" man="1"/>
    <brk id="109" max="11" man="1"/>
    <brk id="157" max="11" man="1"/>
    <brk id="205" max="11" man="1"/>
    <brk id="253" max="11" man="1"/>
    <brk id="301" max="11" man="1"/>
    <brk id="349" max="11" man="1"/>
    <brk id="397" max="11" man="1"/>
    <brk id="445" max="11" man="1"/>
    <brk id="493" max="11" man="1"/>
    <brk id="541" max="11" man="1"/>
    <brk id="589" max="11" man="1"/>
    <brk id="637" max="11" man="1"/>
    <brk id="685" max="11" man="1"/>
    <brk id="733" max="11" man="1"/>
    <brk id="781" max="11" man="1"/>
    <brk id="829" max="11" man="1"/>
    <brk id="877" max="11" man="1"/>
    <brk id="925" max="11" man="1"/>
    <brk id="973" max="11" man="1"/>
    <brk id="1021" max="11" man="1"/>
    <brk id="1069" max="11" man="1"/>
    <brk id="1117" max="11" man="1"/>
    <brk id="1165" max="11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90"/>
  <sheetViews>
    <sheetView view="pageBreakPreview" zoomScaleNormal="100" zoomScaleSheetLayoutView="100" workbookViewId="0">
      <selection activeCell="H31" sqref="H31"/>
    </sheetView>
  </sheetViews>
  <sheetFormatPr defaultRowHeight="11.25" x14ac:dyDescent="0.15"/>
  <cols>
    <col min="1" max="1" width="1.83203125" style="8" customWidth="1"/>
    <col min="2" max="2" width="10.83203125" style="8" customWidth="1"/>
    <col min="3" max="3" width="1.83203125" style="8" customWidth="1"/>
    <col min="4" max="11" width="9.33203125" style="47"/>
    <col min="12" max="14" width="9.33203125" style="8"/>
    <col min="15" max="15" width="15.1640625" style="8" hidden="1" customWidth="1"/>
    <col min="16" max="21" width="0" style="8" hidden="1" customWidth="1"/>
    <col min="22" max="16384" width="9.33203125" style="8"/>
  </cols>
  <sheetData>
    <row r="1" spans="1:16" ht="17.25" x14ac:dyDescent="0.15">
      <c r="A1" s="32" t="s">
        <v>0</v>
      </c>
    </row>
    <row r="2" spans="1:16" x14ac:dyDescent="0.15">
      <c r="I2" s="109"/>
      <c r="J2" s="110"/>
      <c r="K2" s="110"/>
      <c r="L2" s="111"/>
      <c r="M2" s="112"/>
    </row>
    <row r="3" spans="1:16" x14ac:dyDescent="0.15">
      <c r="I3" s="113"/>
      <c r="J3" s="108"/>
      <c r="K3" s="108"/>
      <c r="L3" s="37"/>
      <c r="M3" s="114"/>
    </row>
    <row r="4" spans="1:16" ht="20.100000000000001" customHeight="1" x14ac:dyDescent="0.15">
      <c r="A4" s="6"/>
      <c r="B4" s="6" t="s">
        <v>41</v>
      </c>
      <c r="C4" s="9"/>
      <c r="D4" s="48" t="s">
        <v>114</v>
      </c>
      <c r="E4" s="49"/>
      <c r="F4" s="49"/>
      <c r="I4" s="113"/>
      <c r="J4" s="108"/>
      <c r="K4" s="108"/>
      <c r="L4" s="37"/>
      <c r="M4" s="114"/>
    </row>
    <row r="5" spans="1:16" ht="20.100000000000001" customHeight="1" x14ac:dyDescent="0.15">
      <c r="A5" s="11"/>
      <c r="B5" s="11" t="s">
        <v>42</v>
      </c>
      <c r="C5" s="12" t="s">
        <v>45</v>
      </c>
      <c r="D5" s="50" t="s">
        <v>116</v>
      </c>
      <c r="E5" s="51"/>
      <c r="F5" s="51"/>
      <c r="I5" s="113"/>
      <c r="J5" s="108"/>
      <c r="K5" s="108"/>
      <c r="L5" s="37"/>
      <c r="M5" s="114"/>
    </row>
    <row r="6" spans="1:16" ht="20.100000000000001" customHeight="1" x14ac:dyDescent="0.15">
      <c r="A6" s="11"/>
      <c r="B6" s="11" t="s">
        <v>43</v>
      </c>
      <c r="C6" s="12" t="s">
        <v>45</v>
      </c>
      <c r="D6" s="50" t="s">
        <v>161</v>
      </c>
      <c r="E6" s="51"/>
      <c r="F6" s="51"/>
      <c r="I6" s="113"/>
      <c r="J6" s="108"/>
      <c r="K6" s="108"/>
      <c r="L6" s="37"/>
      <c r="M6" s="114"/>
    </row>
    <row r="7" spans="1:16" ht="20.100000000000001" customHeight="1" x14ac:dyDescent="0.15">
      <c r="A7" s="11"/>
      <c r="B7" s="11" t="s">
        <v>44</v>
      </c>
      <c r="C7" s="12" t="s">
        <v>45</v>
      </c>
      <c r="D7" s="50" t="s">
        <v>103</v>
      </c>
      <c r="E7" s="51"/>
      <c r="F7" s="51"/>
      <c r="I7" s="113"/>
      <c r="J7" s="108"/>
      <c r="K7" s="108"/>
      <c r="L7" s="37"/>
      <c r="M7" s="114"/>
    </row>
    <row r="8" spans="1:16" x14ac:dyDescent="0.15">
      <c r="I8" s="113"/>
      <c r="J8" s="108"/>
      <c r="K8" s="108"/>
      <c r="L8" s="37"/>
      <c r="M8" s="114"/>
    </row>
    <row r="9" spans="1:16" x14ac:dyDescent="0.15">
      <c r="I9" s="113"/>
      <c r="J9" s="108"/>
      <c r="K9" s="108"/>
      <c r="L9" s="37"/>
      <c r="M9" s="114"/>
    </row>
    <row r="10" spans="1:16" x14ac:dyDescent="0.15">
      <c r="I10" s="113"/>
      <c r="J10" s="108"/>
      <c r="K10" s="108"/>
      <c r="L10" s="37"/>
      <c r="M10" s="114"/>
    </row>
    <row r="11" spans="1:16" x14ac:dyDescent="0.15">
      <c r="I11" s="113"/>
      <c r="J11" s="108"/>
      <c r="K11" s="108"/>
      <c r="L11" s="37"/>
      <c r="M11" s="114"/>
    </row>
    <row r="12" spans="1:16" x14ac:dyDescent="0.15">
      <c r="I12" s="110"/>
      <c r="J12" s="110"/>
      <c r="K12" s="110"/>
      <c r="L12" s="111"/>
      <c r="M12" s="111"/>
    </row>
    <row r="13" spans="1:16" x14ac:dyDescent="0.15">
      <c r="I13" s="108"/>
      <c r="J13" s="108"/>
      <c r="K13" s="108"/>
      <c r="L13" s="37"/>
      <c r="M13" s="37"/>
    </row>
    <row r="15" spans="1:16" x14ac:dyDescent="0.15">
      <c r="O15" s="8" t="s">
        <v>76</v>
      </c>
    </row>
    <row r="16" spans="1:16" x14ac:dyDescent="0.15">
      <c r="B16" s="41" t="s">
        <v>85</v>
      </c>
      <c r="P16" s="41" t="str">
        <f>B16</f>
        <v>A→B</v>
      </c>
    </row>
    <row r="17" spans="1:24" ht="21" x14ac:dyDescent="0.15">
      <c r="A17" s="1"/>
      <c r="B17" s="13"/>
      <c r="C17" s="26" t="s">
        <v>2</v>
      </c>
      <c r="D17" s="52" t="s">
        <v>48</v>
      </c>
      <c r="E17" s="53" t="s">
        <v>49</v>
      </c>
      <c r="F17" s="53" t="s">
        <v>104</v>
      </c>
      <c r="G17" s="54" t="s">
        <v>105</v>
      </c>
      <c r="H17" s="115" t="s">
        <v>108</v>
      </c>
      <c r="I17" s="55" t="s">
        <v>50</v>
      </c>
      <c r="J17" s="56" t="s">
        <v>51</v>
      </c>
      <c r="K17" s="57" t="s">
        <v>52</v>
      </c>
      <c r="L17" s="14" t="s">
        <v>53</v>
      </c>
      <c r="M17" s="14" t="s">
        <v>54</v>
      </c>
      <c r="P17" s="8" t="s">
        <v>71</v>
      </c>
      <c r="Q17" s="8" t="s">
        <v>71</v>
      </c>
      <c r="R17" s="8" t="s">
        <v>72</v>
      </c>
      <c r="S17" s="8" t="s">
        <v>72</v>
      </c>
      <c r="T17" s="123" t="s">
        <v>107</v>
      </c>
    </row>
    <row r="18" spans="1:24" x14ac:dyDescent="0.15">
      <c r="A18" s="5" t="s">
        <v>1</v>
      </c>
      <c r="B18" s="10"/>
      <c r="C18" s="15"/>
      <c r="D18" s="58" t="s">
        <v>46</v>
      </c>
      <c r="E18" s="59" t="s">
        <v>46</v>
      </c>
      <c r="F18" s="59" t="s">
        <v>46</v>
      </c>
      <c r="G18" s="60" t="s">
        <v>46</v>
      </c>
      <c r="H18" s="116" t="s">
        <v>46</v>
      </c>
      <c r="I18" s="61" t="s">
        <v>46</v>
      </c>
      <c r="J18" s="60" t="s">
        <v>46</v>
      </c>
      <c r="K18" s="62" t="s">
        <v>46</v>
      </c>
      <c r="L18" s="16" t="s">
        <v>47</v>
      </c>
      <c r="M18" s="16" t="s">
        <v>47</v>
      </c>
      <c r="P18" s="33" t="s">
        <v>73</v>
      </c>
      <c r="Q18" s="33" t="s">
        <v>74</v>
      </c>
      <c r="R18" s="33" t="s">
        <v>84</v>
      </c>
      <c r="S18" s="33" t="s">
        <v>75</v>
      </c>
      <c r="T18" s="123"/>
    </row>
    <row r="19" spans="1:24" x14ac:dyDescent="0.15">
      <c r="A19" s="1"/>
      <c r="B19" s="22" t="s">
        <v>136</v>
      </c>
      <c r="C19" s="2"/>
      <c r="D19" s="63">
        <f>P19</f>
        <v>2</v>
      </c>
      <c r="E19" s="64">
        <f>Q19</f>
        <v>0</v>
      </c>
      <c r="F19" s="64">
        <f>R19</f>
        <v>0</v>
      </c>
      <c r="G19" s="65">
        <f>S19</f>
        <v>0</v>
      </c>
      <c r="H19" s="117">
        <f>T19</f>
        <v>0</v>
      </c>
      <c r="I19" s="66">
        <f t="shared" ref="I19:I26" si="0">SUM(D19:E19)</f>
        <v>2</v>
      </c>
      <c r="J19" s="65">
        <f t="shared" ref="J19:J31" si="1">SUM(F19:G19)</f>
        <v>0</v>
      </c>
      <c r="K19" s="67">
        <f>SUM(D19:H19)</f>
        <v>2</v>
      </c>
      <c r="L19" s="28">
        <f>IF(ISERROR(ROUND(J19/K19*100,1)),"-",ROUND(J19/K19*100,1))</f>
        <v>0</v>
      </c>
      <c r="M19" s="42" t="s">
        <v>70</v>
      </c>
      <c r="O19" s="8" t="s">
        <v>3</v>
      </c>
      <c r="P19" s="34">
        <v>2</v>
      </c>
      <c r="Q19" s="34">
        <v>0</v>
      </c>
      <c r="R19" s="34">
        <v>0</v>
      </c>
      <c r="S19" s="34">
        <v>0</v>
      </c>
      <c r="T19" s="8">
        <v>0</v>
      </c>
      <c r="U19" s="87"/>
      <c r="V19" s="87"/>
      <c r="W19" s="87"/>
      <c r="X19" s="87"/>
    </row>
    <row r="20" spans="1:24" x14ac:dyDescent="0.15">
      <c r="A20" s="3"/>
      <c r="B20" s="23" t="s">
        <v>137</v>
      </c>
      <c r="C20" s="4"/>
      <c r="D20" s="68">
        <f>P20-P19</f>
        <v>4</v>
      </c>
      <c r="E20" s="69">
        <f>Q20-Q19</f>
        <v>0</v>
      </c>
      <c r="F20" s="69">
        <f>R20-R19</f>
        <v>0</v>
      </c>
      <c r="G20" s="70">
        <f>S20-S19</f>
        <v>0</v>
      </c>
      <c r="H20" s="118">
        <f>T20-T19</f>
        <v>0</v>
      </c>
      <c r="I20" s="71">
        <f t="shared" si="0"/>
        <v>4</v>
      </c>
      <c r="J20" s="70">
        <f t="shared" si="1"/>
        <v>0</v>
      </c>
      <c r="K20" s="72">
        <f t="shared" ref="K20:K61" si="2">SUM(D20:H20)</f>
        <v>4</v>
      </c>
      <c r="L20" s="29">
        <f t="shared" ref="L20:L61" si="3">IF(ISERROR(ROUND(J20/K20*100,1)),"-",ROUND(J20/K20*100,1))</f>
        <v>0</v>
      </c>
      <c r="M20" s="43" t="s">
        <v>70</v>
      </c>
      <c r="O20" s="8" t="s">
        <v>4</v>
      </c>
      <c r="P20" s="34">
        <v>6</v>
      </c>
      <c r="Q20" s="34">
        <v>0</v>
      </c>
      <c r="R20" s="34">
        <v>0</v>
      </c>
      <c r="S20" s="34">
        <v>0</v>
      </c>
      <c r="T20" s="8">
        <v>0</v>
      </c>
      <c r="U20" s="87"/>
      <c r="V20" s="87"/>
    </row>
    <row r="21" spans="1:24" x14ac:dyDescent="0.15">
      <c r="A21" s="3"/>
      <c r="B21" s="23" t="s">
        <v>138</v>
      </c>
      <c r="C21" s="4"/>
      <c r="D21" s="68">
        <f t="shared" ref="D21:H24" si="4">P21-P20</f>
        <v>3</v>
      </c>
      <c r="E21" s="69">
        <f t="shared" si="4"/>
        <v>0</v>
      </c>
      <c r="F21" s="69">
        <f t="shared" si="4"/>
        <v>0</v>
      </c>
      <c r="G21" s="70">
        <f t="shared" si="4"/>
        <v>0</v>
      </c>
      <c r="H21" s="118">
        <f t="shared" si="4"/>
        <v>0</v>
      </c>
      <c r="I21" s="71">
        <f t="shared" si="0"/>
        <v>3</v>
      </c>
      <c r="J21" s="70">
        <f t="shared" si="1"/>
        <v>0</v>
      </c>
      <c r="K21" s="72">
        <f t="shared" si="2"/>
        <v>3</v>
      </c>
      <c r="L21" s="29">
        <f t="shared" si="3"/>
        <v>0</v>
      </c>
      <c r="M21" s="43" t="s">
        <v>70</v>
      </c>
      <c r="O21" s="8" t="s">
        <v>5</v>
      </c>
      <c r="P21" s="34">
        <v>9</v>
      </c>
      <c r="Q21" s="34">
        <v>0</v>
      </c>
      <c r="R21" s="34">
        <v>0</v>
      </c>
      <c r="S21" s="34">
        <v>0</v>
      </c>
      <c r="T21" s="8">
        <v>0</v>
      </c>
      <c r="U21" s="87"/>
      <c r="V21" s="87"/>
    </row>
    <row r="22" spans="1:24" x14ac:dyDescent="0.15">
      <c r="A22" s="3"/>
      <c r="B22" s="23" t="s">
        <v>139</v>
      </c>
      <c r="C22" s="4"/>
      <c r="D22" s="68">
        <f t="shared" si="4"/>
        <v>0</v>
      </c>
      <c r="E22" s="69">
        <f t="shared" si="4"/>
        <v>0</v>
      </c>
      <c r="F22" s="69">
        <f t="shared" si="4"/>
        <v>0</v>
      </c>
      <c r="G22" s="70">
        <f t="shared" si="4"/>
        <v>0</v>
      </c>
      <c r="H22" s="118">
        <f t="shared" si="4"/>
        <v>0</v>
      </c>
      <c r="I22" s="71">
        <f t="shared" si="0"/>
        <v>0</v>
      </c>
      <c r="J22" s="70">
        <f t="shared" si="1"/>
        <v>0</v>
      </c>
      <c r="K22" s="72">
        <f t="shared" si="2"/>
        <v>0</v>
      </c>
      <c r="L22" s="29" t="str">
        <f t="shared" si="3"/>
        <v>-</v>
      </c>
      <c r="M22" s="43" t="s">
        <v>70</v>
      </c>
      <c r="O22" s="8" t="s">
        <v>6</v>
      </c>
      <c r="P22" s="34">
        <v>9</v>
      </c>
      <c r="Q22" s="34">
        <v>0</v>
      </c>
      <c r="R22" s="34">
        <v>0</v>
      </c>
      <c r="S22" s="34">
        <v>0</v>
      </c>
      <c r="T22" s="8">
        <v>0</v>
      </c>
      <c r="U22" s="87"/>
      <c r="V22" s="87"/>
    </row>
    <row r="23" spans="1:24" x14ac:dyDescent="0.15">
      <c r="A23" s="3"/>
      <c r="B23" s="23" t="s">
        <v>140</v>
      </c>
      <c r="C23" s="4"/>
      <c r="D23" s="68">
        <f t="shared" si="4"/>
        <v>2</v>
      </c>
      <c r="E23" s="69">
        <f t="shared" si="4"/>
        <v>0</v>
      </c>
      <c r="F23" s="69">
        <f t="shared" si="4"/>
        <v>0</v>
      </c>
      <c r="G23" s="70">
        <f t="shared" si="4"/>
        <v>0</v>
      </c>
      <c r="H23" s="118">
        <f t="shared" si="4"/>
        <v>0</v>
      </c>
      <c r="I23" s="71">
        <f t="shared" si="0"/>
        <v>2</v>
      </c>
      <c r="J23" s="70">
        <f t="shared" si="1"/>
        <v>0</v>
      </c>
      <c r="K23" s="72">
        <f t="shared" si="2"/>
        <v>2</v>
      </c>
      <c r="L23" s="29">
        <f t="shared" si="3"/>
        <v>0</v>
      </c>
      <c r="M23" s="43" t="s">
        <v>70</v>
      </c>
      <c r="O23" s="8" t="s">
        <v>7</v>
      </c>
      <c r="P23" s="34">
        <v>11</v>
      </c>
      <c r="Q23" s="34">
        <v>0</v>
      </c>
      <c r="R23" s="34">
        <v>0</v>
      </c>
      <c r="S23" s="34">
        <v>0</v>
      </c>
      <c r="T23" s="8">
        <v>0</v>
      </c>
      <c r="U23" s="87"/>
      <c r="V23" s="87"/>
    </row>
    <row r="24" spans="1:24" x14ac:dyDescent="0.15">
      <c r="A24" s="5"/>
      <c r="B24" s="24" t="s">
        <v>141</v>
      </c>
      <c r="C24" s="7"/>
      <c r="D24" s="73">
        <f t="shared" si="4"/>
        <v>0</v>
      </c>
      <c r="E24" s="74">
        <f t="shared" si="4"/>
        <v>0</v>
      </c>
      <c r="F24" s="74">
        <f t="shared" si="4"/>
        <v>0</v>
      </c>
      <c r="G24" s="75">
        <f t="shared" si="4"/>
        <v>0</v>
      </c>
      <c r="H24" s="119">
        <f t="shared" si="4"/>
        <v>0</v>
      </c>
      <c r="I24" s="76">
        <f t="shared" si="0"/>
        <v>0</v>
      </c>
      <c r="J24" s="75">
        <f t="shared" si="1"/>
        <v>0</v>
      </c>
      <c r="K24" s="77">
        <f t="shared" si="2"/>
        <v>0</v>
      </c>
      <c r="L24" s="30" t="str">
        <f t="shared" si="3"/>
        <v>-</v>
      </c>
      <c r="M24" s="44" t="s">
        <v>70</v>
      </c>
      <c r="O24" s="8" t="s">
        <v>8</v>
      </c>
      <c r="P24" s="34">
        <v>11</v>
      </c>
      <c r="Q24" s="34">
        <v>0</v>
      </c>
      <c r="R24" s="34">
        <v>0</v>
      </c>
      <c r="S24" s="34">
        <v>0</v>
      </c>
      <c r="T24" s="8">
        <v>0</v>
      </c>
      <c r="U24" s="87"/>
      <c r="V24" s="87"/>
    </row>
    <row r="25" spans="1:24" s="19" customFormat="1" x14ac:dyDescent="0.15">
      <c r="A25" s="17"/>
      <c r="B25" s="25" t="s">
        <v>154</v>
      </c>
      <c r="C25" s="18"/>
      <c r="D25" s="78">
        <f>SUM(D19:D24)</f>
        <v>11</v>
      </c>
      <c r="E25" s="79">
        <f>SUM(E19:E24)</f>
        <v>0</v>
      </c>
      <c r="F25" s="79">
        <f>SUM(F19:F24)</f>
        <v>0</v>
      </c>
      <c r="G25" s="80">
        <f>SUM(G19:G24)</f>
        <v>0</v>
      </c>
      <c r="H25" s="120">
        <f>SUM(H19:H24)</f>
        <v>0</v>
      </c>
      <c r="I25" s="81">
        <f t="shared" si="0"/>
        <v>11</v>
      </c>
      <c r="J25" s="80">
        <f t="shared" si="1"/>
        <v>0</v>
      </c>
      <c r="K25" s="82">
        <f t="shared" si="2"/>
        <v>11</v>
      </c>
      <c r="L25" s="31">
        <f t="shared" si="3"/>
        <v>0</v>
      </c>
      <c r="M25" s="45">
        <f>IF(ISERROR(ROUND(K25/$K$61*100,1)),"-",ROUND(K25/$K$61*100,1))</f>
        <v>10.6</v>
      </c>
      <c r="O25" s="35" t="s">
        <v>9</v>
      </c>
      <c r="P25" s="36">
        <v>12</v>
      </c>
      <c r="Q25" s="36">
        <v>0</v>
      </c>
      <c r="R25" s="36">
        <v>0</v>
      </c>
      <c r="S25" s="36">
        <v>0</v>
      </c>
      <c r="T25" s="36">
        <v>0</v>
      </c>
      <c r="U25" s="87"/>
      <c r="V25" s="87"/>
    </row>
    <row r="26" spans="1:24" x14ac:dyDescent="0.15">
      <c r="A26" s="1"/>
      <c r="B26" s="22" t="s">
        <v>142</v>
      </c>
      <c r="C26" s="2"/>
      <c r="D26" s="63">
        <f>P25-P24</f>
        <v>1</v>
      </c>
      <c r="E26" s="64">
        <f>Q25-Q24</f>
        <v>0</v>
      </c>
      <c r="F26" s="64">
        <f>R25-R24</f>
        <v>0</v>
      </c>
      <c r="G26" s="65">
        <f t="shared" ref="G26:H30" si="5">S25-S24</f>
        <v>0</v>
      </c>
      <c r="H26" s="117">
        <f t="shared" si="5"/>
        <v>0</v>
      </c>
      <c r="I26" s="66">
        <f t="shared" si="0"/>
        <v>1</v>
      </c>
      <c r="J26" s="65">
        <f t="shared" si="1"/>
        <v>0</v>
      </c>
      <c r="K26" s="67">
        <f t="shared" si="2"/>
        <v>1</v>
      </c>
      <c r="L26" s="28">
        <f t="shared" si="3"/>
        <v>0</v>
      </c>
      <c r="M26" s="42" t="s">
        <v>70</v>
      </c>
      <c r="O26" s="37" t="s">
        <v>10</v>
      </c>
      <c r="P26" s="38">
        <v>12</v>
      </c>
      <c r="Q26" s="38">
        <v>0</v>
      </c>
      <c r="R26" s="38">
        <v>0</v>
      </c>
      <c r="S26" s="38">
        <v>0</v>
      </c>
      <c r="T26" s="8">
        <v>0</v>
      </c>
      <c r="U26" s="87"/>
      <c r="V26" s="87"/>
    </row>
    <row r="27" spans="1:24" x14ac:dyDescent="0.15">
      <c r="A27" s="3"/>
      <c r="B27" s="23" t="s">
        <v>143</v>
      </c>
      <c r="C27" s="4"/>
      <c r="D27" s="68">
        <f t="shared" ref="D27:F31" si="6">P26-P25</f>
        <v>0</v>
      </c>
      <c r="E27" s="69">
        <f t="shared" si="6"/>
        <v>0</v>
      </c>
      <c r="F27" s="69">
        <f t="shared" si="6"/>
        <v>0</v>
      </c>
      <c r="G27" s="70">
        <f t="shared" si="5"/>
        <v>0</v>
      </c>
      <c r="H27" s="118">
        <f t="shared" si="5"/>
        <v>0</v>
      </c>
      <c r="I27" s="71">
        <f t="shared" ref="I27" si="7">SUM(D27:E27)</f>
        <v>0</v>
      </c>
      <c r="J27" s="70">
        <f t="shared" si="1"/>
        <v>0</v>
      </c>
      <c r="K27" s="72">
        <f t="shared" si="2"/>
        <v>0</v>
      </c>
      <c r="L27" s="29" t="str">
        <f t="shared" si="3"/>
        <v>-</v>
      </c>
      <c r="M27" s="43" t="s">
        <v>70</v>
      </c>
      <c r="O27" s="37" t="s">
        <v>11</v>
      </c>
      <c r="P27" s="38">
        <v>14</v>
      </c>
      <c r="Q27" s="38">
        <v>0</v>
      </c>
      <c r="R27" s="38">
        <v>0</v>
      </c>
      <c r="S27" s="38">
        <v>0</v>
      </c>
      <c r="T27" s="8">
        <v>0</v>
      </c>
      <c r="U27" s="87"/>
      <c r="V27" s="87"/>
    </row>
    <row r="28" spans="1:24" x14ac:dyDescent="0.15">
      <c r="A28" s="3"/>
      <c r="B28" s="23" t="s">
        <v>144</v>
      </c>
      <c r="C28" s="4"/>
      <c r="D28" s="68">
        <f t="shared" si="6"/>
        <v>2</v>
      </c>
      <c r="E28" s="69">
        <f t="shared" si="6"/>
        <v>0</v>
      </c>
      <c r="F28" s="69">
        <f t="shared" si="6"/>
        <v>0</v>
      </c>
      <c r="G28" s="70">
        <f t="shared" si="5"/>
        <v>0</v>
      </c>
      <c r="H28" s="118">
        <f t="shared" si="5"/>
        <v>0</v>
      </c>
      <c r="I28" s="71">
        <f>SUM(D28:E28)</f>
        <v>2</v>
      </c>
      <c r="J28" s="70">
        <f t="shared" si="1"/>
        <v>0</v>
      </c>
      <c r="K28" s="72">
        <f t="shared" si="2"/>
        <v>2</v>
      </c>
      <c r="L28" s="29">
        <f t="shared" si="3"/>
        <v>0</v>
      </c>
      <c r="M28" s="43" t="s">
        <v>70</v>
      </c>
      <c r="O28" s="37" t="s">
        <v>12</v>
      </c>
      <c r="P28" s="38">
        <v>18</v>
      </c>
      <c r="Q28" s="38">
        <v>1</v>
      </c>
      <c r="R28" s="38">
        <v>0</v>
      </c>
      <c r="S28" s="38">
        <v>0</v>
      </c>
      <c r="T28" s="8">
        <v>0</v>
      </c>
      <c r="U28" s="87"/>
      <c r="V28" s="87"/>
    </row>
    <row r="29" spans="1:24" x14ac:dyDescent="0.15">
      <c r="A29" s="3"/>
      <c r="B29" s="23" t="s">
        <v>145</v>
      </c>
      <c r="C29" s="4"/>
      <c r="D29" s="68">
        <f t="shared" si="6"/>
        <v>4</v>
      </c>
      <c r="E29" s="69">
        <f t="shared" si="6"/>
        <v>1</v>
      </c>
      <c r="F29" s="69">
        <f t="shared" si="6"/>
        <v>0</v>
      </c>
      <c r="G29" s="70">
        <f t="shared" si="5"/>
        <v>0</v>
      </c>
      <c r="H29" s="118">
        <f t="shared" si="5"/>
        <v>0</v>
      </c>
      <c r="I29" s="71">
        <f t="shared" ref="I29:I31" si="8">SUM(D29:E29)</f>
        <v>5</v>
      </c>
      <c r="J29" s="70">
        <f t="shared" si="1"/>
        <v>0</v>
      </c>
      <c r="K29" s="72">
        <f t="shared" si="2"/>
        <v>5</v>
      </c>
      <c r="L29" s="29">
        <f t="shared" si="3"/>
        <v>0</v>
      </c>
      <c r="M29" s="43" t="s">
        <v>70</v>
      </c>
      <c r="O29" s="37" t="s">
        <v>13</v>
      </c>
      <c r="P29" s="38">
        <v>20</v>
      </c>
      <c r="Q29" s="38">
        <v>1</v>
      </c>
      <c r="R29" s="38">
        <v>0</v>
      </c>
      <c r="S29" s="38">
        <v>0</v>
      </c>
      <c r="T29" s="8">
        <v>0</v>
      </c>
      <c r="U29" s="87"/>
      <c r="V29" s="87"/>
    </row>
    <row r="30" spans="1:24" x14ac:dyDescent="0.15">
      <c r="A30" s="3"/>
      <c r="B30" s="23" t="s">
        <v>146</v>
      </c>
      <c r="C30" s="4"/>
      <c r="D30" s="68">
        <f t="shared" si="6"/>
        <v>2</v>
      </c>
      <c r="E30" s="69">
        <f t="shared" si="6"/>
        <v>0</v>
      </c>
      <c r="F30" s="69">
        <f t="shared" si="6"/>
        <v>0</v>
      </c>
      <c r="G30" s="70">
        <f t="shared" si="5"/>
        <v>0</v>
      </c>
      <c r="H30" s="118">
        <f t="shared" si="5"/>
        <v>0</v>
      </c>
      <c r="I30" s="71">
        <f t="shared" si="8"/>
        <v>2</v>
      </c>
      <c r="J30" s="70">
        <f t="shared" si="1"/>
        <v>0</v>
      </c>
      <c r="K30" s="72">
        <f t="shared" si="2"/>
        <v>2</v>
      </c>
      <c r="L30" s="29">
        <f t="shared" si="3"/>
        <v>0</v>
      </c>
      <c r="M30" s="43" t="s">
        <v>70</v>
      </c>
      <c r="O30" s="39" t="s">
        <v>14</v>
      </c>
      <c r="P30" s="40">
        <v>23</v>
      </c>
      <c r="Q30" s="40">
        <v>1</v>
      </c>
      <c r="R30" s="40">
        <v>0</v>
      </c>
      <c r="S30" s="40">
        <v>0</v>
      </c>
      <c r="T30" s="8">
        <v>0</v>
      </c>
      <c r="U30" s="87"/>
      <c r="V30" s="87"/>
    </row>
    <row r="31" spans="1:24" x14ac:dyDescent="0.15">
      <c r="A31" s="5"/>
      <c r="B31" s="24" t="s">
        <v>147</v>
      </c>
      <c r="C31" s="7"/>
      <c r="D31" s="73">
        <f t="shared" si="6"/>
        <v>3</v>
      </c>
      <c r="E31" s="74">
        <f t="shared" si="6"/>
        <v>0</v>
      </c>
      <c r="F31" s="74">
        <f t="shared" si="6"/>
        <v>0</v>
      </c>
      <c r="G31" s="75">
        <f>S30-S29</f>
        <v>0</v>
      </c>
      <c r="H31" s="119">
        <f>T30-T29</f>
        <v>0</v>
      </c>
      <c r="I31" s="76">
        <f t="shared" si="8"/>
        <v>3</v>
      </c>
      <c r="J31" s="75">
        <f t="shared" si="1"/>
        <v>0</v>
      </c>
      <c r="K31" s="77">
        <f t="shared" si="2"/>
        <v>3</v>
      </c>
      <c r="L31" s="30">
        <f t="shared" si="3"/>
        <v>0</v>
      </c>
      <c r="M31" s="44" t="s">
        <v>70</v>
      </c>
      <c r="O31" s="35" t="s">
        <v>15</v>
      </c>
      <c r="P31" s="36">
        <v>24</v>
      </c>
      <c r="Q31" s="36">
        <v>1</v>
      </c>
      <c r="R31" s="36">
        <v>0</v>
      </c>
      <c r="S31" s="36">
        <v>0</v>
      </c>
      <c r="T31" s="36">
        <v>1</v>
      </c>
      <c r="U31" s="87"/>
      <c r="V31" s="87"/>
    </row>
    <row r="32" spans="1:24" s="19" customFormat="1" x14ac:dyDescent="0.15">
      <c r="A32" s="17"/>
      <c r="B32" s="25" t="s">
        <v>155</v>
      </c>
      <c r="C32" s="18"/>
      <c r="D32" s="78">
        <f>SUM(D26:D31)</f>
        <v>12</v>
      </c>
      <c r="E32" s="79">
        <f>SUM(E26:E31)</f>
        <v>1</v>
      </c>
      <c r="F32" s="79">
        <f>SUM(F26:F31)</f>
        <v>0</v>
      </c>
      <c r="G32" s="80">
        <f>SUM(G26:G31)</f>
        <v>0</v>
      </c>
      <c r="H32" s="120">
        <f>SUM(H26:H31)</f>
        <v>0</v>
      </c>
      <c r="I32" s="81">
        <f>SUM(D32:E32)</f>
        <v>13</v>
      </c>
      <c r="J32" s="80">
        <f>SUM(F32:G32)</f>
        <v>0</v>
      </c>
      <c r="K32" s="82">
        <f t="shared" si="2"/>
        <v>13</v>
      </c>
      <c r="L32" s="31">
        <f t="shared" si="3"/>
        <v>0</v>
      </c>
      <c r="M32" s="45">
        <f>IF(ISERROR(ROUND(K32/$K$61*100,1)),"-",ROUND(K32/$K$61*100,1))</f>
        <v>12.5</v>
      </c>
      <c r="O32" s="37" t="s">
        <v>16</v>
      </c>
      <c r="P32" s="38">
        <v>27</v>
      </c>
      <c r="Q32" s="38">
        <v>1</v>
      </c>
      <c r="R32" s="38">
        <v>1</v>
      </c>
      <c r="S32" s="38">
        <v>0</v>
      </c>
      <c r="T32" s="8">
        <v>1</v>
      </c>
      <c r="U32" s="87"/>
      <c r="V32" s="87"/>
    </row>
    <row r="33" spans="1:22" x14ac:dyDescent="0.15">
      <c r="A33" s="1"/>
      <c r="B33" s="22" t="s">
        <v>148</v>
      </c>
      <c r="C33" s="2"/>
      <c r="D33" s="63">
        <f>P31-P30</f>
        <v>1</v>
      </c>
      <c r="E33" s="64">
        <f>Q31-Q30</f>
        <v>0</v>
      </c>
      <c r="F33" s="64">
        <f>R31-R30</f>
        <v>0</v>
      </c>
      <c r="G33" s="65">
        <f t="shared" ref="G33:H38" si="9">S31-S30</f>
        <v>0</v>
      </c>
      <c r="H33" s="117">
        <f t="shared" si="9"/>
        <v>1</v>
      </c>
      <c r="I33" s="66">
        <f>SUM(D33:E33)</f>
        <v>1</v>
      </c>
      <c r="J33" s="65">
        <f>SUM(F33:G33)</f>
        <v>0</v>
      </c>
      <c r="K33" s="67">
        <f t="shared" si="2"/>
        <v>2</v>
      </c>
      <c r="L33" s="28">
        <f t="shared" si="3"/>
        <v>0</v>
      </c>
      <c r="M33" s="42" t="s">
        <v>70</v>
      </c>
      <c r="O33" s="37" t="s">
        <v>17</v>
      </c>
      <c r="P33" s="38">
        <v>31</v>
      </c>
      <c r="Q33" s="38">
        <v>1</v>
      </c>
      <c r="R33" s="38">
        <v>1</v>
      </c>
      <c r="S33" s="38">
        <v>0</v>
      </c>
      <c r="T33" s="8">
        <v>2</v>
      </c>
      <c r="U33" s="87"/>
      <c r="V33" s="87"/>
    </row>
    <row r="34" spans="1:22" x14ac:dyDescent="0.15">
      <c r="A34" s="3"/>
      <c r="B34" s="23" t="s">
        <v>149</v>
      </c>
      <c r="C34" s="4"/>
      <c r="D34" s="68">
        <f t="shared" ref="D34:F38" si="10">P32-P31</f>
        <v>3</v>
      </c>
      <c r="E34" s="69">
        <f t="shared" si="10"/>
        <v>0</v>
      </c>
      <c r="F34" s="69">
        <f t="shared" si="10"/>
        <v>1</v>
      </c>
      <c r="G34" s="70">
        <f t="shared" si="9"/>
        <v>0</v>
      </c>
      <c r="H34" s="118">
        <f t="shared" si="9"/>
        <v>0</v>
      </c>
      <c r="I34" s="71">
        <f t="shared" ref="I34" si="11">SUM(D34:E34)</f>
        <v>3</v>
      </c>
      <c r="J34" s="70">
        <f t="shared" ref="J34:J38" si="12">SUM(F34:G34)</f>
        <v>1</v>
      </c>
      <c r="K34" s="72">
        <f t="shared" si="2"/>
        <v>4</v>
      </c>
      <c r="L34" s="29">
        <f t="shared" si="3"/>
        <v>25</v>
      </c>
      <c r="M34" s="43" t="s">
        <v>70</v>
      </c>
      <c r="O34" s="37" t="s">
        <v>18</v>
      </c>
      <c r="P34" s="38">
        <v>34</v>
      </c>
      <c r="Q34" s="38">
        <v>2</v>
      </c>
      <c r="R34" s="38">
        <v>1</v>
      </c>
      <c r="S34" s="38">
        <v>0</v>
      </c>
      <c r="T34" s="8">
        <v>2</v>
      </c>
      <c r="U34" s="87"/>
      <c r="V34" s="87"/>
    </row>
    <row r="35" spans="1:22" x14ac:dyDescent="0.15">
      <c r="A35" s="3"/>
      <c r="B35" s="23" t="s">
        <v>150</v>
      </c>
      <c r="C35" s="4"/>
      <c r="D35" s="68">
        <f t="shared" si="10"/>
        <v>4</v>
      </c>
      <c r="E35" s="69">
        <f t="shared" si="10"/>
        <v>0</v>
      </c>
      <c r="F35" s="69">
        <f t="shared" si="10"/>
        <v>0</v>
      </c>
      <c r="G35" s="70">
        <f t="shared" si="9"/>
        <v>0</v>
      </c>
      <c r="H35" s="118">
        <f t="shared" si="9"/>
        <v>1</v>
      </c>
      <c r="I35" s="71">
        <f>SUM(D35:E35)</f>
        <v>4</v>
      </c>
      <c r="J35" s="70">
        <f t="shared" si="12"/>
        <v>0</v>
      </c>
      <c r="K35" s="72">
        <f t="shared" si="2"/>
        <v>5</v>
      </c>
      <c r="L35" s="29">
        <f t="shared" si="3"/>
        <v>0</v>
      </c>
      <c r="M35" s="43" t="s">
        <v>70</v>
      </c>
      <c r="O35" s="37" t="s">
        <v>19</v>
      </c>
      <c r="P35" s="38">
        <v>37</v>
      </c>
      <c r="Q35" s="38">
        <v>2</v>
      </c>
      <c r="R35" s="38">
        <v>1</v>
      </c>
      <c r="S35" s="38">
        <v>0</v>
      </c>
      <c r="T35" s="8">
        <v>2</v>
      </c>
      <c r="U35" s="87"/>
      <c r="V35" s="87"/>
    </row>
    <row r="36" spans="1:22" x14ac:dyDescent="0.15">
      <c r="A36" s="3"/>
      <c r="B36" s="23" t="s">
        <v>151</v>
      </c>
      <c r="C36" s="4"/>
      <c r="D36" s="68">
        <f t="shared" si="10"/>
        <v>3</v>
      </c>
      <c r="E36" s="69">
        <f t="shared" si="10"/>
        <v>1</v>
      </c>
      <c r="F36" s="69">
        <f t="shared" si="10"/>
        <v>0</v>
      </c>
      <c r="G36" s="70">
        <f t="shared" si="9"/>
        <v>0</v>
      </c>
      <c r="H36" s="118">
        <f t="shared" si="9"/>
        <v>0</v>
      </c>
      <c r="I36" s="71">
        <f t="shared" ref="I36:I38" si="13">SUM(D36:E36)</f>
        <v>4</v>
      </c>
      <c r="J36" s="70">
        <f t="shared" si="12"/>
        <v>0</v>
      </c>
      <c r="K36" s="72">
        <f t="shared" si="2"/>
        <v>4</v>
      </c>
      <c r="L36" s="29">
        <f t="shared" si="3"/>
        <v>0</v>
      </c>
      <c r="M36" s="43" t="s">
        <v>70</v>
      </c>
      <c r="O36" s="39" t="s">
        <v>20</v>
      </c>
      <c r="P36" s="40">
        <v>40</v>
      </c>
      <c r="Q36" s="40">
        <v>2</v>
      </c>
      <c r="R36" s="40">
        <v>1</v>
      </c>
      <c r="S36" s="40">
        <v>0</v>
      </c>
      <c r="T36" s="8">
        <v>2</v>
      </c>
      <c r="U36" s="87"/>
      <c r="V36" s="87"/>
    </row>
    <row r="37" spans="1:22" x14ac:dyDescent="0.15">
      <c r="A37" s="3"/>
      <c r="B37" s="23" t="s">
        <v>152</v>
      </c>
      <c r="C37" s="4"/>
      <c r="D37" s="68">
        <f t="shared" si="10"/>
        <v>3</v>
      </c>
      <c r="E37" s="69">
        <f t="shared" si="10"/>
        <v>0</v>
      </c>
      <c r="F37" s="69">
        <f t="shared" si="10"/>
        <v>0</v>
      </c>
      <c r="G37" s="70">
        <f t="shared" si="9"/>
        <v>0</v>
      </c>
      <c r="H37" s="118">
        <f t="shared" si="9"/>
        <v>0</v>
      </c>
      <c r="I37" s="71">
        <f t="shared" si="13"/>
        <v>3</v>
      </c>
      <c r="J37" s="70">
        <f t="shared" si="12"/>
        <v>0</v>
      </c>
      <c r="K37" s="72">
        <f t="shared" si="2"/>
        <v>3</v>
      </c>
      <c r="L37" s="29">
        <f t="shared" si="3"/>
        <v>0</v>
      </c>
      <c r="M37" s="43" t="s">
        <v>70</v>
      </c>
      <c r="O37" s="35" t="s">
        <v>55</v>
      </c>
      <c r="P37" s="36">
        <v>4</v>
      </c>
      <c r="Q37" s="36">
        <v>0</v>
      </c>
      <c r="R37" s="36">
        <v>0</v>
      </c>
      <c r="S37" s="36">
        <v>1</v>
      </c>
      <c r="T37" s="36">
        <v>0</v>
      </c>
      <c r="U37" s="87"/>
      <c r="V37" s="87"/>
    </row>
    <row r="38" spans="1:22" x14ac:dyDescent="0.15">
      <c r="A38" s="5"/>
      <c r="B38" s="24" t="s">
        <v>153</v>
      </c>
      <c r="C38" s="7"/>
      <c r="D38" s="73">
        <f t="shared" si="10"/>
        <v>3</v>
      </c>
      <c r="E38" s="74">
        <f t="shared" si="10"/>
        <v>0</v>
      </c>
      <c r="F38" s="74">
        <f t="shared" si="10"/>
        <v>0</v>
      </c>
      <c r="G38" s="75">
        <f t="shared" si="9"/>
        <v>0</v>
      </c>
      <c r="H38" s="119">
        <f t="shared" si="9"/>
        <v>0</v>
      </c>
      <c r="I38" s="76">
        <f t="shared" si="13"/>
        <v>3</v>
      </c>
      <c r="J38" s="75">
        <f t="shared" si="12"/>
        <v>0</v>
      </c>
      <c r="K38" s="77">
        <f t="shared" si="2"/>
        <v>3</v>
      </c>
      <c r="L38" s="30">
        <f t="shared" si="3"/>
        <v>0</v>
      </c>
      <c r="M38" s="44" t="s">
        <v>70</v>
      </c>
      <c r="O38" s="37" t="s">
        <v>21</v>
      </c>
      <c r="P38" s="38">
        <v>7</v>
      </c>
      <c r="Q38" s="38">
        <v>0</v>
      </c>
      <c r="R38" s="38">
        <v>0</v>
      </c>
      <c r="S38" s="38">
        <v>1</v>
      </c>
      <c r="T38" s="8">
        <v>0</v>
      </c>
      <c r="U38" s="87"/>
      <c r="V38" s="87"/>
    </row>
    <row r="39" spans="1:22" s="19" customFormat="1" x14ac:dyDescent="0.15">
      <c r="A39" s="17"/>
      <c r="B39" s="25" t="s">
        <v>156</v>
      </c>
      <c r="C39" s="18"/>
      <c r="D39" s="78">
        <f>SUM(D33:D38)</f>
        <v>17</v>
      </c>
      <c r="E39" s="79">
        <f>SUM(E33:E38)</f>
        <v>1</v>
      </c>
      <c r="F39" s="79">
        <f>SUM(F33:F38)</f>
        <v>1</v>
      </c>
      <c r="G39" s="80">
        <f>SUM(G33:G38)</f>
        <v>0</v>
      </c>
      <c r="H39" s="120">
        <f>SUM(H33:H38)</f>
        <v>2</v>
      </c>
      <c r="I39" s="81">
        <f>SUM(D39:E39)</f>
        <v>18</v>
      </c>
      <c r="J39" s="80">
        <f>SUM(F39:G39)</f>
        <v>1</v>
      </c>
      <c r="K39" s="82">
        <f t="shared" si="2"/>
        <v>21</v>
      </c>
      <c r="L39" s="31">
        <f t="shared" si="3"/>
        <v>4.8</v>
      </c>
      <c r="M39" s="45">
        <f>IF(ISERROR(ROUND(K39/$K$61*100,1)),"-",ROUND(K39/$K$61*100,1))</f>
        <v>20.2</v>
      </c>
      <c r="O39" s="37" t="s">
        <v>22</v>
      </c>
      <c r="P39" s="38">
        <v>10</v>
      </c>
      <c r="Q39" s="38">
        <v>0</v>
      </c>
      <c r="R39" s="38">
        <v>0</v>
      </c>
      <c r="S39" s="38">
        <v>1</v>
      </c>
      <c r="T39" s="8">
        <v>0</v>
      </c>
      <c r="U39" s="87"/>
      <c r="V39" s="87"/>
    </row>
    <row r="40" spans="1:22" x14ac:dyDescent="0.15">
      <c r="A40" s="1"/>
      <c r="B40" s="22" t="s">
        <v>55</v>
      </c>
      <c r="C40" s="2"/>
      <c r="D40" s="63">
        <f>P37</f>
        <v>4</v>
      </c>
      <c r="E40" s="64">
        <f>Q37</f>
        <v>0</v>
      </c>
      <c r="F40" s="64">
        <f>R37</f>
        <v>0</v>
      </c>
      <c r="G40" s="65">
        <f>S37</f>
        <v>1</v>
      </c>
      <c r="H40" s="117">
        <f>T37</f>
        <v>0</v>
      </c>
      <c r="I40" s="66">
        <f>SUM(D40:E40)</f>
        <v>4</v>
      </c>
      <c r="J40" s="65">
        <f>SUM(F40:G40)</f>
        <v>1</v>
      </c>
      <c r="K40" s="67">
        <f t="shared" si="2"/>
        <v>5</v>
      </c>
      <c r="L40" s="28">
        <f t="shared" si="3"/>
        <v>20</v>
      </c>
      <c r="M40" s="42" t="s">
        <v>70</v>
      </c>
      <c r="O40" s="37" t="s">
        <v>23</v>
      </c>
      <c r="P40" s="38">
        <v>16</v>
      </c>
      <c r="Q40" s="38">
        <v>0</v>
      </c>
      <c r="R40" s="38">
        <v>0</v>
      </c>
      <c r="S40" s="38">
        <v>1</v>
      </c>
      <c r="T40" s="8">
        <v>0</v>
      </c>
      <c r="U40" s="87"/>
      <c r="V40" s="87"/>
    </row>
    <row r="41" spans="1:22" x14ac:dyDescent="0.15">
      <c r="A41" s="3"/>
      <c r="B41" s="23" t="s">
        <v>56</v>
      </c>
      <c r="C41" s="4"/>
      <c r="D41" s="68">
        <f t="shared" ref="D41:H45" si="14">P38-P37</f>
        <v>3</v>
      </c>
      <c r="E41" s="69">
        <f t="shared" si="14"/>
        <v>0</v>
      </c>
      <c r="F41" s="69">
        <f t="shared" si="14"/>
        <v>0</v>
      </c>
      <c r="G41" s="70">
        <f t="shared" si="14"/>
        <v>0</v>
      </c>
      <c r="H41" s="118">
        <f t="shared" si="14"/>
        <v>0</v>
      </c>
      <c r="I41" s="71">
        <f t="shared" ref="I41" si="15">SUM(D41:E41)</f>
        <v>3</v>
      </c>
      <c r="J41" s="70">
        <f t="shared" ref="J41:J45" si="16">SUM(F41:G41)</f>
        <v>0</v>
      </c>
      <c r="K41" s="72">
        <f t="shared" si="2"/>
        <v>3</v>
      </c>
      <c r="L41" s="29">
        <f t="shared" si="3"/>
        <v>0</v>
      </c>
      <c r="M41" s="43" t="s">
        <v>70</v>
      </c>
      <c r="O41" s="37" t="s">
        <v>24</v>
      </c>
      <c r="P41" s="38">
        <v>21</v>
      </c>
      <c r="Q41" s="38">
        <v>0</v>
      </c>
      <c r="R41" s="38">
        <v>0</v>
      </c>
      <c r="S41" s="38">
        <v>1</v>
      </c>
      <c r="T41" s="8">
        <v>0</v>
      </c>
      <c r="U41" s="87"/>
      <c r="V41" s="87"/>
    </row>
    <row r="42" spans="1:22" x14ac:dyDescent="0.15">
      <c r="A42" s="3"/>
      <c r="B42" s="23" t="s">
        <v>57</v>
      </c>
      <c r="C42" s="4"/>
      <c r="D42" s="68">
        <f t="shared" si="14"/>
        <v>3</v>
      </c>
      <c r="E42" s="69">
        <f t="shared" si="14"/>
        <v>0</v>
      </c>
      <c r="F42" s="69">
        <f t="shared" si="14"/>
        <v>0</v>
      </c>
      <c r="G42" s="70">
        <f t="shared" si="14"/>
        <v>0</v>
      </c>
      <c r="H42" s="118">
        <f t="shared" si="14"/>
        <v>0</v>
      </c>
      <c r="I42" s="71">
        <f>SUM(D42:E42)</f>
        <v>3</v>
      </c>
      <c r="J42" s="70">
        <f t="shared" si="16"/>
        <v>0</v>
      </c>
      <c r="K42" s="72">
        <f t="shared" si="2"/>
        <v>3</v>
      </c>
      <c r="L42" s="29">
        <f t="shared" si="3"/>
        <v>0</v>
      </c>
      <c r="M42" s="43" t="s">
        <v>70</v>
      </c>
      <c r="O42" s="39" t="s">
        <v>25</v>
      </c>
      <c r="P42" s="40">
        <v>25</v>
      </c>
      <c r="Q42" s="40">
        <v>0</v>
      </c>
      <c r="R42" s="40">
        <v>0</v>
      </c>
      <c r="S42" s="40">
        <v>1</v>
      </c>
      <c r="T42" s="8">
        <v>0</v>
      </c>
      <c r="U42" s="87"/>
      <c r="V42" s="87"/>
    </row>
    <row r="43" spans="1:22" x14ac:dyDescent="0.15">
      <c r="A43" s="3"/>
      <c r="B43" s="23" t="s">
        <v>58</v>
      </c>
      <c r="C43" s="4"/>
      <c r="D43" s="68">
        <f t="shared" si="14"/>
        <v>6</v>
      </c>
      <c r="E43" s="69">
        <f t="shared" si="14"/>
        <v>0</v>
      </c>
      <c r="F43" s="69">
        <f t="shared" si="14"/>
        <v>0</v>
      </c>
      <c r="G43" s="70">
        <f t="shared" si="14"/>
        <v>0</v>
      </c>
      <c r="H43" s="118">
        <f t="shared" si="14"/>
        <v>0</v>
      </c>
      <c r="I43" s="71">
        <f t="shared" ref="I43:I45" si="17">SUM(D43:E43)</f>
        <v>6</v>
      </c>
      <c r="J43" s="70">
        <f t="shared" si="16"/>
        <v>0</v>
      </c>
      <c r="K43" s="72">
        <f t="shared" si="2"/>
        <v>6</v>
      </c>
      <c r="L43" s="29">
        <f t="shared" si="3"/>
        <v>0</v>
      </c>
      <c r="M43" s="43" t="s">
        <v>70</v>
      </c>
      <c r="O43" s="35" t="s">
        <v>27</v>
      </c>
      <c r="P43" s="36">
        <v>30</v>
      </c>
      <c r="Q43" s="36">
        <v>0</v>
      </c>
      <c r="R43" s="36">
        <v>0</v>
      </c>
      <c r="S43" s="36">
        <v>1</v>
      </c>
      <c r="T43" s="36">
        <v>0</v>
      </c>
      <c r="U43" s="87"/>
      <c r="V43" s="87"/>
    </row>
    <row r="44" spans="1:22" s="19" customFormat="1" x14ac:dyDescent="0.15">
      <c r="A44" s="3"/>
      <c r="B44" s="23" t="s">
        <v>59</v>
      </c>
      <c r="C44" s="4"/>
      <c r="D44" s="68">
        <f t="shared" si="14"/>
        <v>5</v>
      </c>
      <c r="E44" s="69">
        <f t="shared" si="14"/>
        <v>0</v>
      </c>
      <c r="F44" s="69">
        <f t="shared" si="14"/>
        <v>0</v>
      </c>
      <c r="G44" s="70">
        <f t="shared" si="14"/>
        <v>0</v>
      </c>
      <c r="H44" s="118">
        <f t="shared" si="14"/>
        <v>0</v>
      </c>
      <c r="I44" s="71">
        <f t="shared" si="17"/>
        <v>5</v>
      </c>
      <c r="J44" s="70">
        <f t="shared" si="16"/>
        <v>0</v>
      </c>
      <c r="K44" s="72">
        <f t="shared" si="2"/>
        <v>5</v>
      </c>
      <c r="L44" s="29">
        <f t="shared" si="3"/>
        <v>0</v>
      </c>
      <c r="M44" s="43" t="s">
        <v>70</v>
      </c>
      <c r="O44" s="37" t="s">
        <v>28</v>
      </c>
      <c r="P44" s="38">
        <v>34</v>
      </c>
      <c r="Q44" s="38">
        <v>0</v>
      </c>
      <c r="R44" s="38">
        <v>0</v>
      </c>
      <c r="S44" s="38">
        <v>1</v>
      </c>
      <c r="T44" s="8">
        <v>0</v>
      </c>
      <c r="U44" s="87"/>
      <c r="V44" s="87"/>
    </row>
    <row r="45" spans="1:22" x14ac:dyDescent="0.15">
      <c r="A45" s="5"/>
      <c r="B45" s="24" t="s">
        <v>26</v>
      </c>
      <c r="C45" s="7"/>
      <c r="D45" s="73">
        <f t="shared" si="14"/>
        <v>4</v>
      </c>
      <c r="E45" s="74">
        <f t="shared" si="14"/>
        <v>0</v>
      </c>
      <c r="F45" s="74">
        <f t="shared" si="14"/>
        <v>0</v>
      </c>
      <c r="G45" s="75">
        <f t="shared" si="14"/>
        <v>0</v>
      </c>
      <c r="H45" s="119">
        <f t="shared" si="14"/>
        <v>0</v>
      </c>
      <c r="I45" s="76">
        <f t="shared" si="17"/>
        <v>4</v>
      </c>
      <c r="J45" s="75">
        <f t="shared" si="16"/>
        <v>0</v>
      </c>
      <c r="K45" s="77">
        <f t="shared" si="2"/>
        <v>4</v>
      </c>
      <c r="L45" s="30">
        <f t="shared" si="3"/>
        <v>0</v>
      </c>
      <c r="M45" s="44" t="s">
        <v>70</v>
      </c>
      <c r="O45" s="37" t="s">
        <v>29</v>
      </c>
      <c r="P45" s="38">
        <v>37</v>
      </c>
      <c r="Q45" s="38">
        <v>0</v>
      </c>
      <c r="R45" s="38">
        <v>0</v>
      </c>
      <c r="S45" s="38">
        <v>1</v>
      </c>
      <c r="T45" s="8">
        <v>0</v>
      </c>
      <c r="U45" s="87"/>
      <c r="V45" s="87"/>
    </row>
    <row r="46" spans="1:22" x14ac:dyDescent="0.15">
      <c r="A46" s="17"/>
      <c r="B46" s="25" t="s">
        <v>113</v>
      </c>
      <c r="C46" s="18"/>
      <c r="D46" s="78">
        <f>SUM(D40:D45)</f>
        <v>25</v>
      </c>
      <c r="E46" s="79">
        <f>SUM(E40:E45)</f>
        <v>0</v>
      </c>
      <c r="F46" s="79">
        <f>SUM(F40:F45)</f>
        <v>0</v>
      </c>
      <c r="G46" s="80">
        <f>SUM(G40:G45)</f>
        <v>1</v>
      </c>
      <c r="H46" s="120">
        <f>SUM(H40:H45)</f>
        <v>0</v>
      </c>
      <c r="I46" s="81">
        <f>SUM(D46:E46)</f>
        <v>25</v>
      </c>
      <c r="J46" s="80">
        <f>SUM(F46:G46)</f>
        <v>1</v>
      </c>
      <c r="K46" s="82">
        <f t="shared" si="2"/>
        <v>26</v>
      </c>
      <c r="L46" s="31">
        <f t="shared" si="3"/>
        <v>3.8</v>
      </c>
      <c r="M46" s="45">
        <f>IF(ISERROR(ROUND(K46/$K$61*100,1)),"-",ROUND(K46/$K$61*100,1))</f>
        <v>25</v>
      </c>
      <c r="O46" s="37" t="s">
        <v>30</v>
      </c>
      <c r="P46" s="38">
        <v>43</v>
      </c>
      <c r="Q46" s="38">
        <v>0</v>
      </c>
      <c r="R46" s="38">
        <v>0</v>
      </c>
      <c r="S46" s="38">
        <v>1</v>
      </c>
      <c r="T46" s="8">
        <v>0</v>
      </c>
      <c r="U46" s="87"/>
      <c r="V46" s="87"/>
    </row>
    <row r="47" spans="1:22" x14ac:dyDescent="0.15">
      <c r="A47" s="1"/>
      <c r="B47" s="22" t="s">
        <v>60</v>
      </c>
      <c r="C47" s="2"/>
      <c r="D47" s="63">
        <f>P43-P42</f>
        <v>5</v>
      </c>
      <c r="E47" s="64">
        <f>Q43-Q42</f>
        <v>0</v>
      </c>
      <c r="F47" s="64">
        <f>R43-R42</f>
        <v>0</v>
      </c>
      <c r="G47" s="65">
        <f>S43-S42</f>
        <v>0</v>
      </c>
      <c r="H47" s="117">
        <f>T43-T42</f>
        <v>0</v>
      </c>
      <c r="I47" s="66">
        <f>SUM(D47:E47)</f>
        <v>5</v>
      </c>
      <c r="J47" s="65">
        <f>SUM(F47:G47)</f>
        <v>0</v>
      </c>
      <c r="K47" s="67">
        <f t="shared" si="2"/>
        <v>5</v>
      </c>
      <c r="L47" s="28">
        <f t="shared" si="3"/>
        <v>0</v>
      </c>
      <c r="M47" s="42" t="s">
        <v>70</v>
      </c>
      <c r="O47" s="37" t="s">
        <v>31</v>
      </c>
      <c r="P47" s="38">
        <v>44</v>
      </c>
      <c r="Q47" s="38">
        <v>0</v>
      </c>
      <c r="R47" s="38">
        <v>0</v>
      </c>
      <c r="S47" s="38">
        <v>1</v>
      </c>
      <c r="T47" s="8">
        <v>1</v>
      </c>
      <c r="U47" s="87"/>
      <c r="V47" s="87"/>
    </row>
    <row r="48" spans="1:22" x14ac:dyDescent="0.15">
      <c r="A48" s="3"/>
      <c r="B48" s="23" t="s">
        <v>61</v>
      </c>
      <c r="C48" s="4"/>
      <c r="D48" s="68">
        <f t="shared" ref="D48:H52" si="18">P44-P43</f>
        <v>4</v>
      </c>
      <c r="E48" s="69">
        <f t="shared" si="18"/>
        <v>0</v>
      </c>
      <c r="F48" s="69">
        <f t="shared" si="18"/>
        <v>0</v>
      </c>
      <c r="G48" s="70">
        <f t="shared" si="18"/>
        <v>0</v>
      </c>
      <c r="H48" s="118">
        <f t="shared" si="18"/>
        <v>0</v>
      </c>
      <c r="I48" s="71">
        <f t="shared" ref="I48" si="19">SUM(D48:E48)</f>
        <v>4</v>
      </c>
      <c r="J48" s="70">
        <f t="shared" ref="J48:J52" si="20">SUM(F48:G48)</f>
        <v>0</v>
      </c>
      <c r="K48" s="72">
        <f t="shared" si="2"/>
        <v>4</v>
      </c>
      <c r="L48" s="29">
        <f t="shared" si="3"/>
        <v>0</v>
      </c>
      <c r="M48" s="43" t="s">
        <v>70</v>
      </c>
      <c r="O48" s="39" t="s">
        <v>32</v>
      </c>
      <c r="P48" s="40">
        <v>46</v>
      </c>
      <c r="Q48" s="40">
        <v>0</v>
      </c>
      <c r="R48" s="40">
        <v>0</v>
      </c>
      <c r="S48" s="40">
        <v>1</v>
      </c>
      <c r="T48" s="8">
        <v>1</v>
      </c>
      <c r="U48" s="87"/>
      <c r="V48" s="87"/>
    </row>
    <row r="49" spans="1:21" x14ac:dyDescent="0.15">
      <c r="A49" s="3"/>
      <c r="B49" s="23" t="s">
        <v>62</v>
      </c>
      <c r="C49" s="4"/>
      <c r="D49" s="68">
        <f t="shared" si="18"/>
        <v>3</v>
      </c>
      <c r="E49" s="69">
        <f t="shared" si="18"/>
        <v>0</v>
      </c>
      <c r="F49" s="69">
        <f t="shared" si="18"/>
        <v>0</v>
      </c>
      <c r="G49" s="70">
        <f t="shared" si="18"/>
        <v>0</v>
      </c>
      <c r="H49" s="118">
        <f t="shared" si="18"/>
        <v>0</v>
      </c>
      <c r="I49" s="71">
        <f>SUM(D49:E49)</f>
        <v>3</v>
      </c>
      <c r="J49" s="70">
        <f t="shared" si="20"/>
        <v>0</v>
      </c>
      <c r="K49" s="72">
        <f t="shared" si="2"/>
        <v>3</v>
      </c>
      <c r="L49" s="29">
        <f t="shared" si="3"/>
        <v>0</v>
      </c>
      <c r="M49" s="43" t="s">
        <v>70</v>
      </c>
      <c r="O49" s="35" t="s">
        <v>34</v>
      </c>
      <c r="P49" s="36">
        <v>47</v>
      </c>
      <c r="Q49" s="36">
        <v>0</v>
      </c>
      <c r="R49" s="36">
        <v>0</v>
      </c>
      <c r="S49" s="36">
        <v>1</v>
      </c>
      <c r="T49" s="36">
        <v>1</v>
      </c>
    </row>
    <row r="50" spans="1:21" x14ac:dyDescent="0.15">
      <c r="A50" s="3"/>
      <c r="B50" s="23" t="s">
        <v>63</v>
      </c>
      <c r="C50" s="4"/>
      <c r="D50" s="68">
        <f t="shared" si="18"/>
        <v>6</v>
      </c>
      <c r="E50" s="69">
        <f t="shared" si="18"/>
        <v>0</v>
      </c>
      <c r="F50" s="69">
        <f t="shared" si="18"/>
        <v>0</v>
      </c>
      <c r="G50" s="70">
        <f t="shared" si="18"/>
        <v>0</v>
      </c>
      <c r="H50" s="118">
        <f t="shared" si="18"/>
        <v>0</v>
      </c>
      <c r="I50" s="71">
        <f t="shared" ref="I50:I52" si="21">SUM(D50:E50)</f>
        <v>6</v>
      </c>
      <c r="J50" s="70">
        <f t="shared" si="20"/>
        <v>0</v>
      </c>
      <c r="K50" s="72">
        <f t="shared" si="2"/>
        <v>6</v>
      </c>
      <c r="L50" s="29">
        <f t="shared" si="3"/>
        <v>0</v>
      </c>
      <c r="M50" s="43" t="s">
        <v>70</v>
      </c>
      <c r="O50" s="37" t="s">
        <v>35</v>
      </c>
      <c r="P50" s="38">
        <v>48</v>
      </c>
      <c r="Q50" s="38">
        <v>0</v>
      </c>
      <c r="R50" s="38">
        <v>0</v>
      </c>
      <c r="S50" s="38">
        <v>1</v>
      </c>
      <c r="T50" s="8">
        <v>1</v>
      </c>
    </row>
    <row r="51" spans="1:21" s="19" customFormat="1" x14ac:dyDescent="0.15">
      <c r="A51" s="3"/>
      <c r="B51" s="23" t="s">
        <v>64</v>
      </c>
      <c r="C51" s="4"/>
      <c r="D51" s="68">
        <f t="shared" si="18"/>
        <v>1</v>
      </c>
      <c r="E51" s="69">
        <f t="shared" si="18"/>
        <v>0</v>
      </c>
      <c r="F51" s="69">
        <f t="shared" si="18"/>
        <v>0</v>
      </c>
      <c r="G51" s="70">
        <f t="shared" si="18"/>
        <v>0</v>
      </c>
      <c r="H51" s="118">
        <f t="shared" si="18"/>
        <v>1</v>
      </c>
      <c r="I51" s="71">
        <f t="shared" si="21"/>
        <v>1</v>
      </c>
      <c r="J51" s="70">
        <f t="shared" si="20"/>
        <v>0</v>
      </c>
      <c r="K51" s="72">
        <f t="shared" si="2"/>
        <v>2</v>
      </c>
      <c r="L51" s="29">
        <f t="shared" si="3"/>
        <v>0</v>
      </c>
      <c r="M51" s="43" t="s">
        <v>70</v>
      </c>
      <c r="O51" s="37" t="s">
        <v>36</v>
      </c>
      <c r="P51" s="38">
        <v>51</v>
      </c>
      <c r="Q51" s="38">
        <v>1</v>
      </c>
      <c r="R51" s="38">
        <v>0</v>
      </c>
      <c r="S51" s="38">
        <v>1</v>
      </c>
      <c r="T51" s="8">
        <v>1</v>
      </c>
      <c r="U51" s="8"/>
    </row>
    <row r="52" spans="1:21" x14ac:dyDescent="0.15">
      <c r="A52" s="5"/>
      <c r="B52" s="24" t="s">
        <v>33</v>
      </c>
      <c r="C52" s="7"/>
      <c r="D52" s="73">
        <f t="shared" si="18"/>
        <v>2</v>
      </c>
      <c r="E52" s="74">
        <f t="shared" si="18"/>
        <v>0</v>
      </c>
      <c r="F52" s="74">
        <f t="shared" si="18"/>
        <v>0</v>
      </c>
      <c r="G52" s="75">
        <f t="shared" si="18"/>
        <v>0</v>
      </c>
      <c r="H52" s="119">
        <f t="shared" si="18"/>
        <v>0</v>
      </c>
      <c r="I52" s="76">
        <f t="shared" si="21"/>
        <v>2</v>
      </c>
      <c r="J52" s="75">
        <f t="shared" si="20"/>
        <v>0</v>
      </c>
      <c r="K52" s="77">
        <f t="shared" si="2"/>
        <v>2</v>
      </c>
      <c r="L52" s="30">
        <f t="shared" si="3"/>
        <v>0</v>
      </c>
      <c r="M52" s="44" t="s">
        <v>70</v>
      </c>
      <c r="O52" s="37" t="s">
        <v>37</v>
      </c>
      <c r="P52" s="38">
        <v>54</v>
      </c>
      <c r="Q52" s="38">
        <v>1</v>
      </c>
      <c r="R52" s="38">
        <v>0</v>
      </c>
      <c r="S52" s="38">
        <v>1</v>
      </c>
      <c r="T52" s="8">
        <v>1</v>
      </c>
    </row>
    <row r="53" spans="1:21" x14ac:dyDescent="0.15">
      <c r="A53" s="17"/>
      <c r="B53" s="25" t="s">
        <v>112</v>
      </c>
      <c r="C53" s="18"/>
      <c r="D53" s="78">
        <f>SUM(D47:D52)</f>
        <v>21</v>
      </c>
      <c r="E53" s="79">
        <f>SUM(E47:E52)</f>
        <v>0</v>
      </c>
      <c r="F53" s="79">
        <f>SUM(F47:F52)</f>
        <v>0</v>
      </c>
      <c r="G53" s="80">
        <f>SUM(G47:G52)</f>
        <v>0</v>
      </c>
      <c r="H53" s="120">
        <f>SUM(H47:H52)</f>
        <v>1</v>
      </c>
      <c r="I53" s="81">
        <f>SUM(D53:E53)</f>
        <v>21</v>
      </c>
      <c r="J53" s="80">
        <f>SUM(F53:G53)</f>
        <v>0</v>
      </c>
      <c r="K53" s="82">
        <f t="shared" si="2"/>
        <v>22</v>
      </c>
      <c r="L53" s="31">
        <f t="shared" si="3"/>
        <v>0</v>
      </c>
      <c r="M53" s="45">
        <f>IF(ISERROR(ROUND(K53/$K$61*100,1)),"-",ROUND(K53/$K$61*100,1))</f>
        <v>21.2</v>
      </c>
      <c r="O53" s="37" t="s">
        <v>38</v>
      </c>
      <c r="P53" s="38">
        <v>56</v>
      </c>
      <c r="Q53" s="38">
        <v>1</v>
      </c>
      <c r="R53" s="38">
        <v>0</v>
      </c>
      <c r="S53" s="38">
        <v>1</v>
      </c>
      <c r="T53" s="8">
        <v>1</v>
      </c>
    </row>
    <row r="54" spans="1:21" x14ac:dyDescent="0.15">
      <c r="A54" s="1"/>
      <c r="B54" s="22" t="s">
        <v>65</v>
      </c>
      <c r="C54" s="2"/>
      <c r="D54" s="63">
        <f>P49-P48</f>
        <v>1</v>
      </c>
      <c r="E54" s="64">
        <f>Q49-Q48</f>
        <v>0</v>
      </c>
      <c r="F54" s="64">
        <f>R49-R48</f>
        <v>0</v>
      </c>
      <c r="G54" s="65">
        <f>S49-S48</f>
        <v>0</v>
      </c>
      <c r="H54" s="117">
        <f>T49-T48</f>
        <v>0</v>
      </c>
      <c r="I54" s="66">
        <f>SUM(D54:E54)</f>
        <v>1</v>
      </c>
      <c r="J54" s="65">
        <f>SUM(F54:G54)</f>
        <v>0</v>
      </c>
      <c r="K54" s="67">
        <f t="shared" si="2"/>
        <v>1</v>
      </c>
      <c r="L54" s="28">
        <f t="shared" si="3"/>
        <v>0</v>
      </c>
      <c r="M54" s="42" t="s">
        <v>70</v>
      </c>
      <c r="O54" s="39" t="s">
        <v>39</v>
      </c>
      <c r="P54" s="40">
        <v>56</v>
      </c>
      <c r="Q54" s="40">
        <v>1</v>
      </c>
      <c r="R54" s="40">
        <v>0</v>
      </c>
      <c r="S54" s="40">
        <v>1</v>
      </c>
      <c r="T54" s="8">
        <v>1</v>
      </c>
    </row>
    <row r="55" spans="1:21" x14ac:dyDescent="0.15">
      <c r="A55" s="3"/>
      <c r="B55" s="23" t="s">
        <v>66</v>
      </c>
      <c r="C55" s="4"/>
      <c r="D55" s="68">
        <f t="shared" ref="D55:H59" si="22">P50-P49</f>
        <v>1</v>
      </c>
      <c r="E55" s="69">
        <f t="shared" si="22"/>
        <v>0</v>
      </c>
      <c r="F55" s="69">
        <f t="shared" si="22"/>
        <v>0</v>
      </c>
      <c r="G55" s="70">
        <f t="shared" si="22"/>
        <v>0</v>
      </c>
      <c r="H55" s="118">
        <f t="shared" si="22"/>
        <v>0</v>
      </c>
      <c r="I55" s="71">
        <f t="shared" ref="I55" si="23">SUM(D55:E55)</f>
        <v>1</v>
      </c>
      <c r="J55" s="70">
        <f t="shared" ref="J55:J59" si="24">SUM(F55:G55)</f>
        <v>0</v>
      </c>
      <c r="K55" s="72">
        <f t="shared" si="2"/>
        <v>1</v>
      </c>
      <c r="L55" s="29">
        <f t="shared" si="3"/>
        <v>0</v>
      </c>
      <c r="M55" s="43" t="s">
        <v>70</v>
      </c>
      <c r="O55" s="19"/>
      <c r="P55" s="19"/>
      <c r="Q55" s="19"/>
      <c r="R55" s="19"/>
      <c r="S55" s="19"/>
      <c r="T55" s="36"/>
    </row>
    <row r="56" spans="1:21" x14ac:dyDescent="0.15">
      <c r="A56" s="3"/>
      <c r="B56" s="23" t="s">
        <v>67</v>
      </c>
      <c r="C56" s="4"/>
      <c r="D56" s="68">
        <f t="shared" si="22"/>
        <v>3</v>
      </c>
      <c r="E56" s="69">
        <f t="shared" si="22"/>
        <v>1</v>
      </c>
      <c r="F56" s="69">
        <f t="shared" si="22"/>
        <v>0</v>
      </c>
      <c r="G56" s="70">
        <f t="shared" si="22"/>
        <v>0</v>
      </c>
      <c r="H56" s="118">
        <f t="shared" si="22"/>
        <v>0</v>
      </c>
      <c r="I56" s="71">
        <f>SUM(D56:E56)</f>
        <v>4</v>
      </c>
      <c r="J56" s="70">
        <f t="shared" si="24"/>
        <v>0</v>
      </c>
      <c r="K56" s="72">
        <f t="shared" si="2"/>
        <v>4</v>
      </c>
      <c r="L56" s="29">
        <f t="shared" si="3"/>
        <v>0</v>
      </c>
      <c r="M56" s="43" t="s">
        <v>70</v>
      </c>
      <c r="O56" s="19"/>
      <c r="P56" s="19"/>
      <c r="Q56" s="19"/>
      <c r="R56" s="19"/>
      <c r="S56" s="19"/>
    </row>
    <row r="57" spans="1:21" x14ac:dyDescent="0.15">
      <c r="A57" s="3"/>
      <c r="B57" s="23" t="s">
        <v>68</v>
      </c>
      <c r="C57" s="4"/>
      <c r="D57" s="68">
        <f t="shared" si="22"/>
        <v>3</v>
      </c>
      <c r="E57" s="69">
        <f t="shared" si="22"/>
        <v>0</v>
      </c>
      <c r="F57" s="69">
        <f t="shared" si="22"/>
        <v>0</v>
      </c>
      <c r="G57" s="70">
        <f t="shared" si="22"/>
        <v>0</v>
      </c>
      <c r="H57" s="118">
        <f t="shared" si="22"/>
        <v>0</v>
      </c>
      <c r="I57" s="71">
        <f t="shared" ref="I57:I59" si="25">SUM(D57:E57)</f>
        <v>3</v>
      </c>
      <c r="J57" s="70">
        <f t="shared" si="24"/>
        <v>0</v>
      </c>
      <c r="K57" s="72">
        <f t="shared" si="2"/>
        <v>3</v>
      </c>
      <c r="L57" s="29">
        <f t="shared" si="3"/>
        <v>0</v>
      </c>
      <c r="M57" s="43" t="s">
        <v>70</v>
      </c>
      <c r="O57" s="19"/>
      <c r="P57" s="19"/>
      <c r="Q57" s="19"/>
      <c r="R57" s="19"/>
      <c r="S57" s="19"/>
    </row>
    <row r="58" spans="1:21" x14ac:dyDescent="0.15">
      <c r="A58" s="3"/>
      <c r="B58" s="23" t="s">
        <v>69</v>
      </c>
      <c r="C58" s="4"/>
      <c r="D58" s="68">
        <f t="shared" si="22"/>
        <v>2</v>
      </c>
      <c r="E58" s="69">
        <f t="shared" si="22"/>
        <v>0</v>
      </c>
      <c r="F58" s="69">
        <f t="shared" si="22"/>
        <v>0</v>
      </c>
      <c r="G58" s="70">
        <f t="shared" si="22"/>
        <v>0</v>
      </c>
      <c r="H58" s="118">
        <f t="shared" si="22"/>
        <v>0</v>
      </c>
      <c r="I58" s="71">
        <f t="shared" si="25"/>
        <v>2</v>
      </c>
      <c r="J58" s="70">
        <f t="shared" si="24"/>
        <v>0</v>
      </c>
      <c r="K58" s="72">
        <f t="shared" si="2"/>
        <v>2</v>
      </c>
      <c r="L58" s="29">
        <f t="shared" si="3"/>
        <v>0</v>
      </c>
      <c r="M58" s="43" t="s">
        <v>70</v>
      </c>
      <c r="O58" s="88"/>
      <c r="P58" s="89"/>
      <c r="Q58" s="88"/>
      <c r="R58" s="88"/>
      <c r="S58" s="88"/>
    </row>
    <row r="59" spans="1:21" x14ac:dyDescent="0.15">
      <c r="A59" s="5"/>
      <c r="B59" s="24" t="s">
        <v>40</v>
      </c>
      <c r="C59" s="7"/>
      <c r="D59" s="73">
        <f t="shared" si="22"/>
        <v>0</v>
      </c>
      <c r="E59" s="74">
        <f t="shared" si="22"/>
        <v>0</v>
      </c>
      <c r="F59" s="74">
        <f t="shared" si="22"/>
        <v>0</v>
      </c>
      <c r="G59" s="75">
        <f t="shared" si="22"/>
        <v>0</v>
      </c>
      <c r="H59" s="119">
        <f t="shared" si="22"/>
        <v>0</v>
      </c>
      <c r="I59" s="76">
        <f t="shared" si="25"/>
        <v>0</v>
      </c>
      <c r="J59" s="75">
        <f t="shared" si="24"/>
        <v>0</v>
      </c>
      <c r="K59" s="77">
        <f t="shared" si="2"/>
        <v>0</v>
      </c>
      <c r="L59" s="30" t="str">
        <f t="shared" si="3"/>
        <v>-</v>
      </c>
      <c r="M59" s="44" t="s">
        <v>70</v>
      </c>
      <c r="O59" s="88"/>
      <c r="P59" s="88"/>
      <c r="Q59" s="88"/>
      <c r="R59" s="88"/>
      <c r="S59" s="88"/>
    </row>
    <row r="60" spans="1:21" ht="12" thickBot="1" x14ac:dyDescent="0.2">
      <c r="A60" s="20"/>
      <c r="B60" s="25" t="s">
        <v>111</v>
      </c>
      <c r="C60" s="21"/>
      <c r="D60" s="83">
        <f>SUM(D54:D59)</f>
        <v>10</v>
      </c>
      <c r="E60" s="84">
        <f t="shared" ref="E60:H60" si="26">SUM(E54:E59)</f>
        <v>1</v>
      </c>
      <c r="F60" s="84">
        <f t="shared" si="26"/>
        <v>0</v>
      </c>
      <c r="G60" s="85">
        <f t="shared" si="26"/>
        <v>0</v>
      </c>
      <c r="H60" s="121">
        <f t="shared" si="26"/>
        <v>0</v>
      </c>
      <c r="I60" s="86">
        <f>SUM(D60:E60)</f>
        <v>11</v>
      </c>
      <c r="J60" s="85">
        <f>SUM(F60:G60)</f>
        <v>0</v>
      </c>
      <c r="K60" s="67">
        <f t="shared" si="2"/>
        <v>11</v>
      </c>
      <c r="L60" s="27">
        <f>IF(ISERROR(ROUND(J60/K60*100,1)),"-",ROUND(J60/K60*100,1))</f>
        <v>0</v>
      </c>
      <c r="M60" s="45">
        <f>IF(ISERROR(ROUND(K60/$K$61*100,1)),"-",ROUND(K60/$K$61*100,1))</f>
        <v>10.6</v>
      </c>
      <c r="O60" s="88"/>
      <c r="P60" s="90"/>
      <c r="Q60" s="90"/>
      <c r="R60" s="90"/>
      <c r="S60" s="90"/>
    </row>
    <row r="61" spans="1:21" ht="12" thickTop="1" x14ac:dyDescent="0.15">
      <c r="A61" s="97"/>
      <c r="B61" s="98" t="s">
        <v>106</v>
      </c>
      <c r="C61" s="99"/>
      <c r="D61" s="100">
        <f>SUM(D25,D32,D39,D46,D53,D60)</f>
        <v>96</v>
      </c>
      <c r="E61" s="101">
        <f t="shared" ref="E61:J61" si="27">SUM(E25,E32,E39,E46,E53,E60)</f>
        <v>3</v>
      </c>
      <c r="F61" s="101">
        <f t="shared" si="27"/>
        <v>1</v>
      </c>
      <c r="G61" s="102">
        <f t="shared" si="27"/>
        <v>1</v>
      </c>
      <c r="H61" s="122">
        <f t="shared" si="27"/>
        <v>3</v>
      </c>
      <c r="I61" s="103">
        <f t="shared" si="27"/>
        <v>99</v>
      </c>
      <c r="J61" s="102">
        <f t="shared" si="27"/>
        <v>2</v>
      </c>
      <c r="K61" s="104">
        <f t="shared" si="2"/>
        <v>104</v>
      </c>
      <c r="L61" s="105">
        <f t="shared" si="3"/>
        <v>1.9</v>
      </c>
      <c r="M61" s="106">
        <f>IF(ISERROR(ROUND(K61/$K61*100,1)),"-",ROUND(K61/$K61*100,1))</f>
        <v>100</v>
      </c>
      <c r="O61" s="88"/>
      <c r="P61" s="88"/>
      <c r="Q61" s="88"/>
      <c r="R61" s="88"/>
      <c r="S61" s="88"/>
    </row>
    <row r="62" spans="1:21" x14ac:dyDescent="0.15">
      <c r="A62" s="91"/>
      <c r="B62" s="92"/>
      <c r="C62" s="93"/>
      <c r="D62" s="94"/>
      <c r="E62" s="94"/>
      <c r="F62" s="94"/>
      <c r="G62" s="94"/>
      <c r="H62" s="94"/>
      <c r="I62" s="94"/>
      <c r="J62" s="94"/>
      <c r="K62" s="94"/>
      <c r="L62" s="95"/>
      <c r="M62" s="96"/>
      <c r="O62" s="88"/>
      <c r="P62" s="88"/>
      <c r="Q62" s="88"/>
      <c r="R62" s="88"/>
      <c r="S62" s="88"/>
    </row>
    <row r="63" spans="1:21" x14ac:dyDescent="0.15">
      <c r="A63" s="91"/>
      <c r="B63" s="92"/>
      <c r="C63" s="93"/>
      <c r="D63" s="94"/>
      <c r="E63" s="94"/>
      <c r="F63" s="94"/>
      <c r="G63" s="94"/>
      <c r="H63" s="94"/>
      <c r="I63" s="94"/>
      <c r="J63" s="94"/>
      <c r="K63" s="94"/>
      <c r="L63" s="95"/>
      <c r="M63" s="96"/>
      <c r="O63" s="88"/>
      <c r="P63" s="88"/>
      <c r="Q63" s="88"/>
      <c r="R63" s="88"/>
      <c r="S63" s="88"/>
    </row>
    <row r="64" spans="1:21" x14ac:dyDescent="0.15">
      <c r="B64" s="41" t="s">
        <v>86</v>
      </c>
      <c r="P64" s="41" t="str">
        <f>B64</f>
        <v>A→C</v>
      </c>
    </row>
    <row r="65" spans="1:24" ht="21" x14ac:dyDescent="0.15">
      <c r="A65" s="1"/>
      <c r="B65" s="13"/>
      <c r="C65" s="26" t="s">
        <v>2</v>
      </c>
      <c r="D65" s="52" t="s">
        <v>48</v>
      </c>
      <c r="E65" s="53" t="s">
        <v>49</v>
      </c>
      <c r="F65" s="53" t="s">
        <v>104</v>
      </c>
      <c r="G65" s="54" t="s">
        <v>105</v>
      </c>
      <c r="H65" s="115" t="s">
        <v>108</v>
      </c>
      <c r="I65" s="55" t="s">
        <v>50</v>
      </c>
      <c r="J65" s="56" t="s">
        <v>51</v>
      </c>
      <c r="K65" s="57" t="s">
        <v>52</v>
      </c>
      <c r="L65" s="14" t="s">
        <v>53</v>
      </c>
      <c r="M65" s="14" t="s">
        <v>54</v>
      </c>
      <c r="P65" s="8" t="s">
        <v>71</v>
      </c>
      <c r="Q65" s="8" t="s">
        <v>71</v>
      </c>
      <c r="R65" s="8" t="s">
        <v>72</v>
      </c>
      <c r="S65" s="8" t="s">
        <v>72</v>
      </c>
      <c r="T65" s="123" t="s">
        <v>107</v>
      </c>
    </row>
    <row r="66" spans="1:24" x14ac:dyDescent="0.15">
      <c r="A66" s="5" t="s">
        <v>1</v>
      </c>
      <c r="B66" s="10"/>
      <c r="C66" s="15"/>
      <c r="D66" s="58" t="s">
        <v>46</v>
      </c>
      <c r="E66" s="59" t="s">
        <v>46</v>
      </c>
      <c r="F66" s="59" t="s">
        <v>46</v>
      </c>
      <c r="G66" s="60" t="s">
        <v>46</v>
      </c>
      <c r="H66" s="116" t="s">
        <v>46</v>
      </c>
      <c r="I66" s="61" t="s">
        <v>46</v>
      </c>
      <c r="J66" s="60" t="s">
        <v>46</v>
      </c>
      <c r="K66" s="62" t="s">
        <v>46</v>
      </c>
      <c r="L66" s="16" t="s">
        <v>47</v>
      </c>
      <c r="M66" s="16" t="s">
        <v>47</v>
      </c>
      <c r="P66" s="33" t="s">
        <v>73</v>
      </c>
      <c r="Q66" s="33" t="s">
        <v>74</v>
      </c>
      <c r="R66" s="33" t="s">
        <v>84</v>
      </c>
      <c r="S66" s="33" t="s">
        <v>75</v>
      </c>
      <c r="T66" s="123"/>
    </row>
    <row r="67" spans="1:24" x14ac:dyDescent="0.15">
      <c r="A67" s="1"/>
      <c r="B67" s="22" t="s">
        <v>136</v>
      </c>
      <c r="C67" s="2"/>
      <c r="D67" s="63">
        <f>P67</f>
        <v>1</v>
      </c>
      <c r="E67" s="64">
        <f>Q67</f>
        <v>0</v>
      </c>
      <c r="F67" s="64">
        <f>R67</f>
        <v>0</v>
      </c>
      <c r="G67" s="65">
        <f>S67</f>
        <v>0</v>
      </c>
      <c r="H67" s="117">
        <f>T67</f>
        <v>0</v>
      </c>
      <c r="I67" s="66">
        <f t="shared" ref="I67:I75" si="28">SUM(D67:E67)</f>
        <v>1</v>
      </c>
      <c r="J67" s="65">
        <f t="shared" ref="J67:J79" si="29">SUM(F67:G67)</f>
        <v>0</v>
      </c>
      <c r="K67" s="67">
        <f>SUM(D67:H67)</f>
        <v>1</v>
      </c>
      <c r="L67" s="28">
        <f>IF(ISERROR(ROUND(J67/K67*100,1)),"-",ROUND(J67/K67*100,1))</f>
        <v>0</v>
      </c>
      <c r="M67" s="42" t="s">
        <v>70</v>
      </c>
      <c r="O67" s="8" t="s">
        <v>3</v>
      </c>
      <c r="P67" s="34">
        <v>1</v>
      </c>
      <c r="Q67" s="34">
        <v>0</v>
      </c>
      <c r="R67" s="34">
        <v>0</v>
      </c>
      <c r="S67" s="34">
        <v>0</v>
      </c>
      <c r="T67" s="8">
        <v>0</v>
      </c>
      <c r="U67" s="87"/>
      <c r="V67" s="87"/>
      <c r="W67" s="87"/>
      <c r="X67" s="87"/>
    </row>
    <row r="68" spans="1:24" x14ac:dyDescent="0.15">
      <c r="A68" s="3"/>
      <c r="B68" s="23" t="s">
        <v>137</v>
      </c>
      <c r="C68" s="4"/>
      <c r="D68" s="68">
        <f>P68-P67</f>
        <v>5</v>
      </c>
      <c r="E68" s="69">
        <f>Q68-Q67</f>
        <v>1</v>
      </c>
      <c r="F68" s="69">
        <f>R68-R67</f>
        <v>0</v>
      </c>
      <c r="G68" s="70">
        <f>S68-S67</f>
        <v>0</v>
      </c>
      <c r="H68" s="118">
        <f>T68-T67</f>
        <v>0</v>
      </c>
      <c r="I68" s="71">
        <f t="shared" si="28"/>
        <v>6</v>
      </c>
      <c r="J68" s="70">
        <f t="shared" si="29"/>
        <v>0</v>
      </c>
      <c r="K68" s="72">
        <f t="shared" ref="K68:K109" si="30">SUM(D68:H68)</f>
        <v>6</v>
      </c>
      <c r="L68" s="29">
        <f t="shared" ref="L68:L107" si="31">IF(ISERROR(ROUND(J68/K68*100,1)),"-",ROUND(J68/K68*100,1))</f>
        <v>0</v>
      </c>
      <c r="M68" s="43" t="s">
        <v>70</v>
      </c>
      <c r="O68" s="8" t="s">
        <v>4</v>
      </c>
      <c r="P68" s="34">
        <v>6</v>
      </c>
      <c r="Q68" s="34">
        <v>1</v>
      </c>
      <c r="R68" s="34">
        <v>0</v>
      </c>
      <c r="S68" s="34">
        <v>0</v>
      </c>
      <c r="T68" s="8">
        <v>0</v>
      </c>
      <c r="U68" s="87"/>
      <c r="V68" s="87"/>
    </row>
    <row r="69" spans="1:24" x14ac:dyDescent="0.15">
      <c r="A69" s="3"/>
      <c r="B69" s="23" t="s">
        <v>138</v>
      </c>
      <c r="C69" s="4"/>
      <c r="D69" s="68">
        <f t="shared" ref="D69:H72" si="32">P69-P68</f>
        <v>2</v>
      </c>
      <c r="E69" s="69">
        <f t="shared" si="32"/>
        <v>0</v>
      </c>
      <c r="F69" s="69">
        <f t="shared" si="32"/>
        <v>0</v>
      </c>
      <c r="G69" s="70">
        <f t="shared" si="32"/>
        <v>0</v>
      </c>
      <c r="H69" s="118">
        <f t="shared" si="32"/>
        <v>0</v>
      </c>
      <c r="I69" s="71">
        <f t="shared" si="28"/>
        <v>2</v>
      </c>
      <c r="J69" s="70">
        <f t="shared" si="29"/>
        <v>0</v>
      </c>
      <c r="K69" s="72">
        <f t="shared" si="30"/>
        <v>2</v>
      </c>
      <c r="L69" s="29">
        <f t="shared" si="31"/>
        <v>0</v>
      </c>
      <c r="M69" s="43" t="s">
        <v>70</v>
      </c>
      <c r="O69" s="8" t="s">
        <v>5</v>
      </c>
      <c r="P69" s="34">
        <v>8</v>
      </c>
      <c r="Q69" s="34">
        <v>1</v>
      </c>
      <c r="R69" s="34">
        <v>0</v>
      </c>
      <c r="S69" s="34">
        <v>0</v>
      </c>
      <c r="T69" s="8">
        <v>0</v>
      </c>
      <c r="U69" s="87"/>
      <c r="V69" s="87"/>
    </row>
    <row r="70" spans="1:24" x14ac:dyDescent="0.15">
      <c r="A70" s="3"/>
      <c r="B70" s="23" t="s">
        <v>139</v>
      </c>
      <c r="C70" s="4"/>
      <c r="D70" s="68">
        <f t="shared" si="32"/>
        <v>3</v>
      </c>
      <c r="E70" s="69">
        <f t="shared" si="32"/>
        <v>0</v>
      </c>
      <c r="F70" s="69">
        <f t="shared" si="32"/>
        <v>0</v>
      </c>
      <c r="G70" s="70">
        <f t="shared" si="32"/>
        <v>0</v>
      </c>
      <c r="H70" s="118">
        <f t="shared" si="32"/>
        <v>0</v>
      </c>
      <c r="I70" s="71">
        <f t="shared" si="28"/>
        <v>3</v>
      </c>
      <c r="J70" s="70">
        <f t="shared" si="29"/>
        <v>0</v>
      </c>
      <c r="K70" s="72">
        <f t="shared" si="30"/>
        <v>3</v>
      </c>
      <c r="L70" s="29">
        <f t="shared" si="31"/>
        <v>0</v>
      </c>
      <c r="M70" s="43" t="s">
        <v>70</v>
      </c>
      <c r="O70" s="8" t="s">
        <v>6</v>
      </c>
      <c r="P70" s="34">
        <v>11</v>
      </c>
      <c r="Q70" s="34">
        <v>1</v>
      </c>
      <c r="R70" s="34">
        <v>0</v>
      </c>
      <c r="S70" s="34">
        <v>0</v>
      </c>
      <c r="T70" s="8">
        <v>0</v>
      </c>
      <c r="U70" s="87"/>
      <c r="V70" s="87"/>
    </row>
    <row r="71" spans="1:24" x14ac:dyDescent="0.15">
      <c r="A71" s="3"/>
      <c r="B71" s="23" t="s">
        <v>140</v>
      </c>
      <c r="C71" s="4"/>
      <c r="D71" s="68">
        <f t="shared" si="32"/>
        <v>4</v>
      </c>
      <c r="E71" s="69">
        <f t="shared" si="32"/>
        <v>0</v>
      </c>
      <c r="F71" s="69">
        <f t="shared" si="32"/>
        <v>0</v>
      </c>
      <c r="G71" s="70">
        <f t="shared" si="32"/>
        <v>0</v>
      </c>
      <c r="H71" s="118">
        <f t="shared" si="32"/>
        <v>0</v>
      </c>
      <c r="I71" s="71">
        <f t="shared" si="28"/>
        <v>4</v>
      </c>
      <c r="J71" s="70">
        <f t="shared" si="29"/>
        <v>0</v>
      </c>
      <c r="K71" s="72">
        <f t="shared" si="30"/>
        <v>4</v>
      </c>
      <c r="L71" s="29">
        <f t="shared" si="31"/>
        <v>0</v>
      </c>
      <c r="M71" s="43" t="s">
        <v>70</v>
      </c>
      <c r="O71" s="8" t="s">
        <v>7</v>
      </c>
      <c r="P71" s="34">
        <v>15</v>
      </c>
      <c r="Q71" s="34">
        <v>1</v>
      </c>
      <c r="R71" s="34">
        <v>0</v>
      </c>
      <c r="S71" s="34">
        <v>0</v>
      </c>
      <c r="T71" s="8">
        <v>0</v>
      </c>
      <c r="U71" s="87"/>
      <c r="V71" s="87"/>
    </row>
    <row r="72" spans="1:24" x14ac:dyDescent="0.15">
      <c r="A72" s="5"/>
      <c r="B72" s="24" t="s">
        <v>141</v>
      </c>
      <c r="C72" s="7"/>
      <c r="D72" s="73">
        <f t="shared" si="32"/>
        <v>2</v>
      </c>
      <c r="E72" s="74">
        <f t="shared" si="32"/>
        <v>1</v>
      </c>
      <c r="F72" s="74">
        <f t="shared" si="32"/>
        <v>0</v>
      </c>
      <c r="G72" s="75">
        <f t="shared" si="32"/>
        <v>0</v>
      </c>
      <c r="H72" s="119">
        <f t="shared" si="32"/>
        <v>0</v>
      </c>
      <c r="I72" s="76">
        <f t="shared" si="28"/>
        <v>3</v>
      </c>
      <c r="J72" s="75">
        <f t="shared" si="29"/>
        <v>0</v>
      </c>
      <c r="K72" s="77">
        <f t="shared" si="30"/>
        <v>3</v>
      </c>
      <c r="L72" s="30">
        <f t="shared" si="31"/>
        <v>0</v>
      </c>
      <c r="M72" s="44" t="s">
        <v>70</v>
      </c>
      <c r="O72" s="8" t="s">
        <v>8</v>
      </c>
      <c r="P72" s="34">
        <v>17</v>
      </c>
      <c r="Q72" s="34">
        <v>2</v>
      </c>
      <c r="R72" s="34">
        <v>0</v>
      </c>
      <c r="S72" s="34">
        <v>0</v>
      </c>
      <c r="T72" s="8">
        <v>0</v>
      </c>
      <c r="U72" s="87"/>
      <c r="V72" s="87"/>
    </row>
    <row r="73" spans="1:24" s="19" customFormat="1" x14ac:dyDescent="0.15">
      <c r="A73" s="17"/>
      <c r="B73" s="25" t="s">
        <v>154</v>
      </c>
      <c r="C73" s="18"/>
      <c r="D73" s="78">
        <f>SUM(D67:D72)</f>
        <v>17</v>
      </c>
      <c r="E73" s="79">
        <f>SUM(E67:E72)</f>
        <v>2</v>
      </c>
      <c r="F73" s="79">
        <f>SUM(F67:F72)</f>
        <v>0</v>
      </c>
      <c r="G73" s="80">
        <f>SUM(G67:G72)</f>
        <v>0</v>
      </c>
      <c r="H73" s="120">
        <f>SUM(H67:H72)</f>
        <v>0</v>
      </c>
      <c r="I73" s="81">
        <f t="shared" si="28"/>
        <v>19</v>
      </c>
      <c r="J73" s="80">
        <f t="shared" si="29"/>
        <v>0</v>
      </c>
      <c r="K73" s="82">
        <f t="shared" si="30"/>
        <v>19</v>
      </c>
      <c r="L73" s="31">
        <f t="shared" si="31"/>
        <v>0</v>
      </c>
      <c r="M73" s="45">
        <f>IF(ISERROR(ROUND(K73/$K$109*100,1)),"-",ROUND(K73/$K$109*100,1))</f>
        <v>13.6</v>
      </c>
      <c r="O73" s="35" t="s">
        <v>9</v>
      </c>
      <c r="P73" s="36">
        <v>20</v>
      </c>
      <c r="Q73" s="36">
        <v>2</v>
      </c>
      <c r="R73" s="36">
        <v>0</v>
      </c>
      <c r="S73" s="36">
        <v>0</v>
      </c>
      <c r="T73" s="36">
        <v>0</v>
      </c>
      <c r="U73" s="87"/>
      <c r="V73" s="87"/>
    </row>
    <row r="74" spans="1:24" x14ac:dyDescent="0.15">
      <c r="A74" s="1"/>
      <c r="B74" s="22" t="s">
        <v>142</v>
      </c>
      <c r="C74" s="2"/>
      <c r="D74" s="63">
        <f>P73-P72</f>
        <v>3</v>
      </c>
      <c r="E74" s="64">
        <f>Q73-Q72</f>
        <v>0</v>
      </c>
      <c r="F74" s="64">
        <f>R73-R72</f>
        <v>0</v>
      </c>
      <c r="G74" s="65">
        <f t="shared" ref="G74:H78" si="33">S73-S72</f>
        <v>0</v>
      </c>
      <c r="H74" s="117">
        <f t="shared" si="33"/>
        <v>0</v>
      </c>
      <c r="I74" s="66">
        <f t="shared" si="28"/>
        <v>3</v>
      </c>
      <c r="J74" s="65">
        <f t="shared" si="29"/>
        <v>0</v>
      </c>
      <c r="K74" s="67">
        <f t="shared" si="30"/>
        <v>3</v>
      </c>
      <c r="L74" s="28">
        <f t="shared" si="31"/>
        <v>0</v>
      </c>
      <c r="M74" s="42" t="s">
        <v>70</v>
      </c>
      <c r="O74" s="37" t="s">
        <v>10</v>
      </c>
      <c r="P74" s="38">
        <v>25</v>
      </c>
      <c r="Q74" s="38">
        <v>2</v>
      </c>
      <c r="R74" s="38">
        <v>0</v>
      </c>
      <c r="S74" s="38">
        <v>0</v>
      </c>
      <c r="T74" s="8">
        <v>0</v>
      </c>
      <c r="U74" s="87"/>
      <c r="V74" s="87"/>
    </row>
    <row r="75" spans="1:24" x14ac:dyDescent="0.15">
      <c r="A75" s="3"/>
      <c r="B75" s="23" t="s">
        <v>143</v>
      </c>
      <c r="C75" s="4"/>
      <c r="D75" s="68">
        <f t="shared" ref="D75:F79" si="34">P74-P73</f>
        <v>5</v>
      </c>
      <c r="E75" s="69">
        <f t="shared" si="34"/>
        <v>0</v>
      </c>
      <c r="F75" s="69">
        <f t="shared" si="34"/>
        <v>0</v>
      </c>
      <c r="G75" s="70">
        <f t="shared" si="33"/>
        <v>0</v>
      </c>
      <c r="H75" s="118">
        <f t="shared" si="33"/>
        <v>0</v>
      </c>
      <c r="I75" s="71">
        <f t="shared" si="28"/>
        <v>5</v>
      </c>
      <c r="J75" s="70">
        <f t="shared" si="29"/>
        <v>0</v>
      </c>
      <c r="K75" s="72">
        <f t="shared" si="30"/>
        <v>5</v>
      </c>
      <c r="L75" s="29">
        <f t="shared" si="31"/>
        <v>0</v>
      </c>
      <c r="M75" s="43" t="s">
        <v>70</v>
      </c>
      <c r="O75" s="37" t="s">
        <v>11</v>
      </c>
      <c r="P75" s="38">
        <v>26</v>
      </c>
      <c r="Q75" s="38">
        <v>2</v>
      </c>
      <c r="R75" s="38">
        <v>0</v>
      </c>
      <c r="S75" s="38">
        <v>0</v>
      </c>
      <c r="T75" s="8">
        <v>0</v>
      </c>
      <c r="U75" s="87"/>
      <c r="V75" s="87"/>
    </row>
    <row r="76" spans="1:24" x14ac:dyDescent="0.15">
      <c r="A76" s="3"/>
      <c r="B76" s="23" t="s">
        <v>144</v>
      </c>
      <c r="C76" s="4"/>
      <c r="D76" s="68">
        <f t="shared" si="34"/>
        <v>1</v>
      </c>
      <c r="E76" s="69">
        <f t="shared" si="34"/>
        <v>0</v>
      </c>
      <c r="F76" s="69">
        <f t="shared" si="34"/>
        <v>0</v>
      </c>
      <c r="G76" s="70">
        <f t="shared" si="33"/>
        <v>0</v>
      </c>
      <c r="H76" s="118">
        <f t="shared" si="33"/>
        <v>0</v>
      </c>
      <c r="I76" s="71">
        <f>SUM(D76:E76)</f>
        <v>1</v>
      </c>
      <c r="J76" s="70">
        <f t="shared" si="29"/>
        <v>0</v>
      </c>
      <c r="K76" s="72">
        <f t="shared" si="30"/>
        <v>1</v>
      </c>
      <c r="L76" s="29">
        <f t="shared" si="31"/>
        <v>0</v>
      </c>
      <c r="M76" s="43" t="s">
        <v>70</v>
      </c>
      <c r="O76" s="37" t="s">
        <v>12</v>
      </c>
      <c r="P76" s="38">
        <v>28</v>
      </c>
      <c r="Q76" s="38">
        <v>2</v>
      </c>
      <c r="R76" s="38">
        <v>0</v>
      </c>
      <c r="S76" s="38">
        <v>0</v>
      </c>
      <c r="T76" s="8">
        <v>0</v>
      </c>
      <c r="U76" s="87"/>
      <c r="V76" s="87"/>
    </row>
    <row r="77" spans="1:24" x14ac:dyDescent="0.15">
      <c r="A77" s="3"/>
      <c r="B77" s="23" t="s">
        <v>145</v>
      </c>
      <c r="C77" s="4"/>
      <c r="D77" s="68">
        <f t="shared" si="34"/>
        <v>2</v>
      </c>
      <c r="E77" s="69">
        <f t="shared" si="34"/>
        <v>0</v>
      </c>
      <c r="F77" s="69">
        <f t="shared" si="34"/>
        <v>0</v>
      </c>
      <c r="G77" s="70">
        <f t="shared" si="33"/>
        <v>0</v>
      </c>
      <c r="H77" s="118">
        <f t="shared" si="33"/>
        <v>0</v>
      </c>
      <c r="I77" s="71">
        <f t="shared" ref="I77:I79" si="35">SUM(D77:E77)</f>
        <v>2</v>
      </c>
      <c r="J77" s="70">
        <f t="shared" si="29"/>
        <v>0</v>
      </c>
      <c r="K77" s="72">
        <f t="shared" si="30"/>
        <v>2</v>
      </c>
      <c r="L77" s="29">
        <f t="shared" si="31"/>
        <v>0</v>
      </c>
      <c r="M77" s="43" t="s">
        <v>70</v>
      </c>
      <c r="O77" s="37" t="s">
        <v>13</v>
      </c>
      <c r="P77" s="38">
        <v>32</v>
      </c>
      <c r="Q77" s="38">
        <v>2</v>
      </c>
      <c r="R77" s="38">
        <v>0</v>
      </c>
      <c r="S77" s="38">
        <v>0</v>
      </c>
      <c r="T77" s="8">
        <v>0</v>
      </c>
      <c r="U77" s="87"/>
      <c r="V77" s="87"/>
    </row>
    <row r="78" spans="1:24" x14ac:dyDescent="0.15">
      <c r="A78" s="3"/>
      <c r="B78" s="23" t="s">
        <v>146</v>
      </c>
      <c r="C78" s="4"/>
      <c r="D78" s="68">
        <f t="shared" si="34"/>
        <v>4</v>
      </c>
      <c r="E78" s="69">
        <f t="shared" si="34"/>
        <v>0</v>
      </c>
      <c r="F78" s="69">
        <f t="shared" si="34"/>
        <v>0</v>
      </c>
      <c r="G78" s="70">
        <f t="shared" si="33"/>
        <v>0</v>
      </c>
      <c r="H78" s="118">
        <f t="shared" si="33"/>
        <v>0</v>
      </c>
      <c r="I78" s="71">
        <f t="shared" si="35"/>
        <v>4</v>
      </c>
      <c r="J78" s="70">
        <f t="shared" si="29"/>
        <v>0</v>
      </c>
      <c r="K78" s="72">
        <f t="shared" si="30"/>
        <v>4</v>
      </c>
      <c r="L78" s="29">
        <f t="shared" si="31"/>
        <v>0</v>
      </c>
      <c r="M78" s="43" t="s">
        <v>70</v>
      </c>
      <c r="O78" s="39" t="s">
        <v>14</v>
      </c>
      <c r="P78" s="40">
        <v>34</v>
      </c>
      <c r="Q78" s="40">
        <v>2</v>
      </c>
      <c r="R78" s="40">
        <v>0</v>
      </c>
      <c r="S78" s="40">
        <v>0</v>
      </c>
      <c r="T78" s="8">
        <v>0</v>
      </c>
      <c r="U78" s="87"/>
      <c r="V78" s="87"/>
    </row>
    <row r="79" spans="1:24" x14ac:dyDescent="0.15">
      <c r="A79" s="5"/>
      <c r="B79" s="24" t="s">
        <v>147</v>
      </c>
      <c r="C79" s="7"/>
      <c r="D79" s="73">
        <f t="shared" si="34"/>
        <v>2</v>
      </c>
      <c r="E79" s="74">
        <f t="shared" si="34"/>
        <v>0</v>
      </c>
      <c r="F79" s="74">
        <f t="shared" si="34"/>
        <v>0</v>
      </c>
      <c r="G79" s="75">
        <f>S78-S77</f>
        <v>0</v>
      </c>
      <c r="H79" s="119">
        <f>T78-T77</f>
        <v>0</v>
      </c>
      <c r="I79" s="76">
        <f t="shared" si="35"/>
        <v>2</v>
      </c>
      <c r="J79" s="75">
        <f t="shared" si="29"/>
        <v>0</v>
      </c>
      <c r="K79" s="77">
        <f t="shared" si="30"/>
        <v>2</v>
      </c>
      <c r="L79" s="30">
        <f t="shared" si="31"/>
        <v>0</v>
      </c>
      <c r="M79" s="44" t="s">
        <v>70</v>
      </c>
      <c r="O79" s="35" t="s">
        <v>15</v>
      </c>
      <c r="P79" s="36">
        <v>34</v>
      </c>
      <c r="Q79" s="36">
        <v>2</v>
      </c>
      <c r="R79" s="36">
        <v>0</v>
      </c>
      <c r="S79" s="36">
        <v>0</v>
      </c>
      <c r="T79" s="36">
        <v>0</v>
      </c>
      <c r="U79" s="87"/>
      <c r="V79" s="87"/>
    </row>
    <row r="80" spans="1:24" s="19" customFormat="1" x14ac:dyDescent="0.15">
      <c r="A80" s="17"/>
      <c r="B80" s="25" t="s">
        <v>155</v>
      </c>
      <c r="C80" s="18"/>
      <c r="D80" s="78">
        <f>SUM(D74:D79)</f>
        <v>17</v>
      </c>
      <c r="E80" s="79">
        <f>SUM(E74:E79)</f>
        <v>0</v>
      </c>
      <c r="F80" s="79">
        <f>SUM(F74:F79)</f>
        <v>0</v>
      </c>
      <c r="G80" s="80">
        <f>SUM(G74:G79)</f>
        <v>0</v>
      </c>
      <c r="H80" s="120">
        <f>SUM(H74:H79)</f>
        <v>0</v>
      </c>
      <c r="I80" s="81">
        <f>SUM(D80:E80)</f>
        <v>17</v>
      </c>
      <c r="J80" s="80">
        <f>SUM(F80:G80)</f>
        <v>0</v>
      </c>
      <c r="K80" s="82">
        <f t="shared" si="30"/>
        <v>17</v>
      </c>
      <c r="L80" s="31">
        <f t="shared" si="31"/>
        <v>0</v>
      </c>
      <c r="M80" s="45">
        <f>IF(ISERROR(ROUND(K80/$K$109*100,1)),"-",ROUND(K80/$K$109*100,1))</f>
        <v>12.1</v>
      </c>
      <c r="O80" s="37" t="s">
        <v>16</v>
      </c>
      <c r="P80" s="38">
        <v>35</v>
      </c>
      <c r="Q80" s="38">
        <v>2</v>
      </c>
      <c r="R80" s="38">
        <v>0</v>
      </c>
      <c r="S80" s="38">
        <v>3</v>
      </c>
      <c r="T80" s="8">
        <v>0</v>
      </c>
      <c r="U80" s="87"/>
      <c r="V80" s="87"/>
    </row>
    <row r="81" spans="1:22" x14ac:dyDescent="0.15">
      <c r="A81" s="1"/>
      <c r="B81" s="22" t="s">
        <v>148</v>
      </c>
      <c r="C81" s="2"/>
      <c r="D81" s="63">
        <f>P79-P78</f>
        <v>0</v>
      </c>
      <c r="E81" s="64">
        <f>Q79-Q78</f>
        <v>0</v>
      </c>
      <c r="F81" s="64">
        <f>R79-R78</f>
        <v>0</v>
      </c>
      <c r="G81" s="65">
        <f t="shared" ref="G81:H86" si="36">S79-S78</f>
        <v>0</v>
      </c>
      <c r="H81" s="117">
        <f t="shared" si="36"/>
        <v>0</v>
      </c>
      <c r="I81" s="66">
        <f>SUM(D81:E81)</f>
        <v>0</v>
      </c>
      <c r="J81" s="65">
        <f>SUM(F81:G81)</f>
        <v>0</v>
      </c>
      <c r="K81" s="67">
        <f t="shared" si="30"/>
        <v>0</v>
      </c>
      <c r="L81" s="28" t="str">
        <f t="shared" si="31"/>
        <v>-</v>
      </c>
      <c r="M81" s="42" t="s">
        <v>70</v>
      </c>
      <c r="O81" s="37" t="s">
        <v>17</v>
      </c>
      <c r="P81" s="38">
        <v>38</v>
      </c>
      <c r="Q81" s="38">
        <v>2</v>
      </c>
      <c r="R81" s="38">
        <v>0</v>
      </c>
      <c r="S81" s="38">
        <v>3</v>
      </c>
      <c r="T81" s="8">
        <v>0</v>
      </c>
      <c r="U81" s="87"/>
      <c r="V81" s="87"/>
    </row>
    <row r="82" spans="1:22" x14ac:dyDescent="0.15">
      <c r="A82" s="3"/>
      <c r="B82" s="23" t="s">
        <v>149</v>
      </c>
      <c r="C82" s="4"/>
      <c r="D82" s="68">
        <f t="shared" ref="D82:F86" si="37">P80-P79</f>
        <v>1</v>
      </c>
      <c r="E82" s="69">
        <f t="shared" si="37"/>
        <v>0</v>
      </c>
      <c r="F82" s="69">
        <f t="shared" si="37"/>
        <v>0</v>
      </c>
      <c r="G82" s="70">
        <f t="shared" si="36"/>
        <v>3</v>
      </c>
      <c r="H82" s="118">
        <f t="shared" si="36"/>
        <v>0</v>
      </c>
      <c r="I82" s="71">
        <f t="shared" ref="I82" si="38">SUM(D82:E82)</f>
        <v>1</v>
      </c>
      <c r="J82" s="70">
        <f t="shared" ref="J82:J86" si="39">SUM(F82:G82)</f>
        <v>3</v>
      </c>
      <c r="K82" s="72">
        <f t="shared" si="30"/>
        <v>4</v>
      </c>
      <c r="L82" s="29">
        <f t="shared" si="31"/>
        <v>75</v>
      </c>
      <c r="M82" s="43" t="s">
        <v>70</v>
      </c>
      <c r="O82" s="37" t="s">
        <v>18</v>
      </c>
      <c r="P82" s="38">
        <v>40</v>
      </c>
      <c r="Q82" s="38">
        <v>2</v>
      </c>
      <c r="R82" s="38">
        <v>0</v>
      </c>
      <c r="S82" s="38">
        <v>3</v>
      </c>
      <c r="T82" s="8">
        <v>0</v>
      </c>
      <c r="U82" s="87"/>
      <c r="V82" s="87"/>
    </row>
    <row r="83" spans="1:22" x14ac:dyDescent="0.15">
      <c r="A83" s="3"/>
      <c r="B83" s="23" t="s">
        <v>150</v>
      </c>
      <c r="C83" s="4"/>
      <c r="D83" s="68">
        <f t="shared" si="37"/>
        <v>3</v>
      </c>
      <c r="E83" s="69">
        <f t="shared" si="37"/>
        <v>0</v>
      </c>
      <c r="F83" s="69">
        <f t="shared" si="37"/>
        <v>0</v>
      </c>
      <c r="G83" s="70">
        <f t="shared" si="36"/>
        <v>0</v>
      </c>
      <c r="H83" s="118">
        <f t="shared" si="36"/>
        <v>0</v>
      </c>
      <c r="I83" s="71">
        <f>SUM(D83:E83)</f>
        <v>3</v>
      </c>
      <c r="J83" s="70">
        <f t="shared" si="39"/>
        <v>0</v>
      </c>
      <c r="K83" s="72">
        <f t="shared" si="30"/>
        <v>3</v>
      </c>
      <c r="L83" s="29">
        <f t="shared" si="31"/>
        <v>0</v>
      </c>
      <c r="M83" s="43" t="s">
        <v>70</v>
      </c>
      <c r="O83" s="37" t="s">
        <v>19</v>
      </c>
      <c r="P83" s="38">
        <v>45</v>
      </c>
      <c r="Q83" s="38">
        <v>2</v>
      </c>
      <c r="R83" s="38">
        <v>0</v>
      </c>
      <c r="S83" s="38">
        <v>3</v>
      </c>
      <c r="T83" s="8">
        <v>0</v>
      </c>
      <c r="U83" s="87"/>
      <c r="V83" s="87"/>
    </row>
    <row r="84" spans="1:22" x14ac:dyDescent="0.15">
      <c r="A84" s="3"/>
      <c r="B84" s="23" t="s">
        <v>151</v>
      </c>
      <c r="C84" s="4"/>
      <c r="D84" s="68">
        <f t="shared" si="37"/>
        <v>2</v>
      </c>
      <c r="E84" s="69">
        <f t="shared" si="37"/>
        <v>0</v>
      </c>
      <c r="F84" s="69">
        <f t="shared" si="37"/>
        <v>0</v>
      </c>
      <c r="G84" s="70">
        <f t="shared" si="36"/>
        <v>0</v>
      </c>
      <c r="H84" s="118">
        <f t="shared" si="36"/>
        <v>0</v>
      </c>
      <c r="I84" s="71">
        <f t="shared" ref="I84:I86" si="40">SUM(D84:E84)</f>
        <v>2</v>
      </c>
      <c r="J84" s="70">
        <f t="shared" si="39"/>
        <v>0</v>
      </c>
      <c r="K84" s="72">
        <f t="shared" si="30"/>
        <v>2</v>
      </c>
      <c r="L84" s="29">
        <f t="shared" si="31"/>
        <v>0</v>
      </c>
      <c r="M84" s="43" t="s">
        <v>70</v>
      </c>
      <c r="O84" s="39" t="s">
        <v>20</v>
      </c>
      <c r="P84" s="40">
        <v>48</v>
      </c>
      <c r="Q84" s="40">
        <v>2</v>
      </c>
      <c r="R84" s="40">
        <v>0</v>
      </c>
      <c r="S84" s="40">
        <v>3</v>
      </c>
      <c r="T84" s="8">
        <v>0</v>
      </c>
      <c r="U84" s="87"/>
      <c r="V84" s="87"/>
    </row>
    <row r="85" spans="1:22" x14ac:dyDescent="0.15">
      <c r="A85" s="3"/>
      <c r="B85" s="23" t="s">
        <v>152</v>
      </c>
      <c r="C85" s="4"/>
      <c r="D85" s="68">
        <f t="shared" si="37"/>
        <v>5</v>
      </c>
      <c r="E85" s="69">
        <f t="shared" si="37"/>
        <v>0</v>
      </c>
      <c r="F85" s="69">
        <f t="shared" si="37"/>
        <v>0</v>
      </c>
      <c r="G85" s="70">
        <f t="shared" si="36"/>
        <v>0</v>
      </c>
      <c r="H85" s="118">
        <f t="shared" si="36"/>
        <v>0</v>
      </c>
      <c r="I85" s="71">
        <f t="shared" si="40"/>
        <v>5</v>
      </c>
      <c r="J85" s="70">
        <f t="shared" si="39"/>
        <v>0</v>
      </c>
      <c r="K85" s="72">
        <f t="shared" si="30"/>
        <v>5</v>
      </c>
      <c r="L85" s="29">
        <f t="shared" si="31"/>
        <v>0</v>
      </c>
      <c r="M85" s="43" t="s">
        <v>70</v>
      </c>
      <c r="O85" s="35" t="s">
        <v>55</v>
      </c>
      <c r="P85" s="36">
        <v>3</v>
      </c>
      <c r="Q85" s="36">
        <v>0</v>
      </c>
      <c r="R85" s="36">
        <v>0</v>
      </c>
      <c r="S85" s="36">
        <v>0</v>
      </c>
      <c r="T85" s="36">
        <v>0</v>
      </c>
      <c r="U85" s="87"/>
      <c r="V85" s="87"/>
    </row>
    <row r="86" spans="1:22" x14ac:dyDescent="0.15">
      <c r="A86" s="5"/>
      <c r="B86" s="24" t="s">
        <v>153</v>
      </c>
      <c r="C86" s="7"/>
      <c r="D86" s="73">
        <f t="shared" si="37"/>
        <v>3</v>
      </c>
      <c r="E86" s="74">
        <f t="shared" si="37"/>
        <v>0</v>
      </c>
      <c r="F86" s="74">
        <f t="shared" si="37"/>
        <v>0</v>
      </c>
      <c r="G86" s="75">
        <f t="shared" si="36"/>
        <v>0</v>
      </c>
      <c r="H86" s="119">
        <f t="shared" si="36"/>
        <v>0</v>
      </c>
      <c r="I86" s="76">
        <f t="shared" si="40"/>
        <v>3</v>
      </c>
      <c r="J86" s="75">
        <f t="shared" si="39"/>
        <v>0</v>
      </c>
      <c r="K86" s="77">
        <f t="shared" si="30"/>
        <v>3</v>
      </c>
      <c r="L86" s="30">
        <f t="shared" si="31"/>
        <v>0</v>
      </c>
      <c r="M86" s="44" t="s">
        <v>70</v>
      </c>
      <c r="O86" s="37" t="s">
        <v>21</v>
      </c>
      <c r="P86" s="38">
        <v>5</v>
      </c>
      <c r="Q86" s="38">
        <v>0</v>
      </c>
      <c r="R86" s="38">
        <v>0</v>
      </c>
      <c r="S86" s="38">
        <v>1</v>
      </c>
      <c r="T86" s="8">
        <v>0</v>
      </c>
      <c r="U86" s="87"/>
      <c r="V86" s="87"/>
    </row>
    <row r="87" spans="1:22" s="19" customFormat="1" x14ac:dyDescent="0.15">
      <c r="A87" s="17"/>
      <c r="B87" s="25" t="s">
        <v>156</v>
      </c>
      <c r="C87" s="18"/>
      <c r="D87" s="78">
        <f>SUM(D81:D86)</f>
        <v>14</v>
      </c>
      <c r="E87" s="79">
        <f>SUM(E81:E86)</f>
        <v>0</v>
      </c>
      <c r="F87" s="79">
        <f>SUM(F81:F86)</f>
        <v>0</v>
      </c>
      <c r="G87" s="80">
        <f>SUM(G81:G86)</f>
        <v>3</v>
      </c>
      <c r="H87" s="120">
        <f>SUM(H81:H86)</f>
        <v>0</v>
      </c>
      <c r="I87" s="81">
        <f>SUM(D87:E87)</f>
        <v>14</v>
      </c>
      <c r="J87" s="80">
        <f>SUM(F87:G87)</f>
        <v>3</v>
      </c>
      <c r="K87" s="82">
        <f t="shared" si="30"/>
        <v>17</v>
      </c>
      <c r="L87" s="31">
        <f t="shared" si="31"/>
        <v>17.600000000000001</v>
      </c>
      <c r="M87" s="45">
        <f>IF(ISERROR(ROUND(K87/$K$109*100,1)),"-",ROUND(K87/$K$109*100,1))</f>
        <v>12.1</v>
      </c>
      <c r="O87" s="37" t="s">
        <v>22</v>
      </c>
      <c r="P87" s="38">
        <v>7</v>
      </c>
      <c r="Q87" s="38">
        <v>0</v>
      </c>
      <c r="R87" s="38">
        <v>0</v>
      </c>
      <c r="S87" s="38">
        <v>2</v>
      </c>
      <c r="T87" s="8">
        <v>0</v>
      </c>
      <c r="U87" s="87"/>
      <c r="V87" s="87"/>
    </row>
    <row r="88" spans="1:22" x14ac:dyDescent="0.15">
      <c r="A88" s="1"/>
      <c r="B88" s="22" t="s">
        <v>55</v>
      </c>
      <c r="C88" s="2"/>
      <c r="D88" s="63">
        <f>P85</f>
        <v>3</v>
      </c>
      <c r="E88" s="64">
        <f>Q85</f>
        <v>0</v>
      </c>
      <c r="F88" s="64">
        <f>R85</f>
        <v>0</v>
      </c>
      <c r="G88" s="65">
        <f>S85</f>
        <v>0</v>
      </c>
      <c r="H88" s="117">
        <f>T85</f>
        <v>0</v>
      </c>
      <c r="I88" s="66">
        <f>SUM(D88:E88)</f>
        <v>3</v>
      </c>
      <c r="J88" s="65">
        <f>SUM(F88:G88)</f>
        <v>0</v>
      </c>
      <c r="K88" s="67">
        <f t="shared" si="30"/>
        <v>3</v>
      </c>
      <c r="L88" s="28">
        <f t="shared" si="31"/>
        <v>0</v>
      </c>
      <c r="M88" s="42" t="s">
        <v>70</v>
      </c>
      <c r="O88" s="37" t="s">
        <v>23</v>
      </c>
      <c r="P88" s="38">
        <v>9</v>
      </c>
      <c r="Q88" s="38">
        <v>3</v>
      </c>
      <c r="R88" s="38">
        <v>0</v>
      </c>
      <c r="S88" s="38">
        <v>2</v>
      </c>
      <c r="T88" s="8">
        <v>0</v>
      </c>
      <c r="U88" s="87"/>
      <c r="V88" s="87"/>
    </row>
    <row r="89" spans="1:22" x14ac:dyDescent="0.15">
      <c r="A89" s="3"/>
      <c r="B89" s="23" t="s">
        <v>56</v>
      </c>
      <c r="C89" s="4"/>
      <c r="D89" s="68">
        <f t="shared" ref="D89:H93" si="41">P86-P85</f>
        <v>2</v>
      </c>
      <c r="E89" s="69">
        <f t="shared" si="41"/>
        <v>0</v>
      </c>
      <c r="F89" s="69">
        <f t="shared" si="41"/>
        <v>0</v>
      </c>
      <c r="G89" s="70">
        <f t="shared" si="41"/>
        <v>1</v>
      </c>
      <c r="H89" s="118">
        <f t="shared" si="41"/>
        <v>0</v>
      </c>
      <c r="I89" s="71">
        <f t="shared" ref="I89" si="42">SUM(D89:E89)</f>
        <v>2</v>
      </c>
      <c r="J89" s="70">
        <f t="shared" ref="J89:J93" si="43">SUM(F89:G89)</f>
        <v>1</v>
      </c>
      <c r="K89" s="72">
        <f t="shared" si="30"/>
        <v>3</v>
      </c>
      <c r="L89" s="29">
        <f t="shared" si="31"/>
        <v>33.299999999999997</v>
      </c>
      <c r="M89" s="43" t="s">
        <v>70</v>
      </c>
      <c r="O89" s="37" t="s">
        <v>24</v>
      </c>
      <c r="P89" s="38">
        <v>23</v>
      </c>
      <c r="Q89" s="38">
        <v>3</v>
      </c>
      <c r="R89" s="38">
        <v>0</v>
      </c>
      <c r="S89" s="38">
        <v>2</v>
      </c>
      <c r="T89" s="8">
        <v>0</v>
      </c>
      <c r="U89" s="87"/>
      <c r="V89" s="87"/>
    </row>
    <row r="90" spans="1:22" x14ac:dyDescent="0.15">
      <c r="A90" s="3"/>
      <c r="B90" s="23" t="s">
        <v>57</v>
      </c>
      <c r="C90" s="4"/>
      <c r="D90" s="68">
        <f t="shared" si="41"/>
        <v>2</v>
      </c>
      <c r="E90" s="69">
        <f t="shared" si="41"/>
        <v>0</v>
      </c>
      <c r="F90" s="69">
        <f t="shared" si="41"/>
        <v>0</v>
      </c>
      <c r="G90" s="70">
        <f t="shared" si="41"/>
        <v>1</v>
      </c>
      <c r="H90" s="118">
        <f t="shared" si="41"/>
        <v>0</v>
      </c>
      <c r="I90" s="71">
        <f>SUM(D90:E90)</f>
        <v>2</v>
      </c>
      <c r="J90" s="70">
        <f t="shared" si="43"/>
        <v>1</v>
      </c>
      <c r="K90" s="72">
        <f t="shared" si="30"/>
        <v>3</v>
      </c>
      <c r="L90" s="29">
        <f t="shared" si="31"/>
        <v>33.299999999999997</v>
      </c>
      <c r="M90" s="43" t="s">
        <v>70</v>
      </c>
      <c r="O90" s="39" t="s">
        <v>25</v>
      </c>
      <c r="P90" s="40">
        <v>28</v>
      </c>
      <c r="Q90" s="40">
        <v>4</v>
      </c>
      <c r="R90" s="40">
        <v>0</v>
      </c>
      <c r="S90" s="40">
        <v>2</v>
      </c>
      <c r="T90" s="8">
        <v>0</v>
      </c>
      <c r="U90" s="87"/>
      <c r="V90" s="87"/>
    </row>
    <row r="91" spans="1:22" x14ac:dyDescent="0.15">
      <c r="A91" s="3"/>
      <c r="B91" s="23" t="s">
        <v>58</v>
      </c>
      <c r="C91" s="4"/>
      <c r="D91" s="68">
        <f t="shared" si="41"/>
        <v>2</v>
      </c>
      <c r="E91" s="69">
        <f t="shared" si="41"/>
        <v>3</v>
      </c>
      <c r="F91" s="69">
        <f t="shared" si="41"/>
        <v>0</v>
      </c>
      <c r="G91" s="70">
        <f t="shared" si="41"/>
        <v>0</v>
      </c>
      <c r="H91" s="118">
        <f t="shared" si="41"/>
        <v>0</v>
      </c>
      <c r="I91" s="71">
        <f t="shared" ref="I91:I93" si="44">SUM(D91:E91)</f>
        <v>5</v>
      </c>
      <c r="J91" s="70">
        <f t="shared" si="43"/>
        <v>0</v>
      </c>
      <c r="K91" s="72">
        <f t="shared" si="30"/>
        <v>5</v>
      </c>
      <c r="L91" s="29">
        <f t="shared" si="31"/>
        <v>0</v>
      </c>
      <c r="M91" s="43" t="s">
        <v>70</v>
      </c>
      <c r="O91" s="35" t="s">
        <v>27</v>
      </c>
      <c r="P91" s="36">
        <v>33</v>
      </c>
      <c r="Q91" s="36">
        <v>4</v>
      </c>
      <c r="R91" s="36">
        <v>0</v>
      </c>
      <c r="S91" s="36">
        <v>2</v>
      </c>
      <c r="T91" s="36">
        <v>0</v>
      </c>
      <c r="U91" s="87"/>
      <c r="V91" s="87"/>
    </row>
    <row r="92" spans="1:22" s="19" customFormat="1" x14ac:dyDescent="0.15">
      <c r="A92" s="3"/>
      <c r="B92" s="23" t="s">
        <v>59</v>
      </c>
      <c r="C92" s="4"/>
      <c r="D92" s="68">
        <f t="shared" si="41"/>
        <v>14</v>
      </c>
      <c r="E92" s="69">
        <f t="shared" si="41"/>
        <v>0</v>
      </c>
      <c r="F92" s="69">
        <f t="shared" si="41"/>
        <v>0</v>
      </c>
      <c r="G92" s="70">
        <f t="shared" si="41"/>
        <v>0</v>
      </c>
      <c r="H92" s="118">
        <f t="shared" si="41"/>
        <v>0</v>
      </c>
      <c r="I92" s="71">
        <f t="shared" si="44"/>
        <v>14</v>
      </c>
      <c r="J92" s="70">
        <f t="shared" si="43"/>
        <v>0</v>
      </c>
      <c r="K92" s="72">
        <f t="shared" si="30"/>
        <v>14</v>
      </c>
      <c r="L92" s="29">
        <f t="shared" si="31"/>
        <v>0</v>
      </c>
      <c r="M92" s="43" t="s">
        <v>70</v>
      </c>
      <c r="O92" s="37" t="s">
        <v>28</v>
      </c>
      <c r="P92" s="38">
        <v>39</v>
      </c>
      <c r="Q92" s="38">
        <v>5</v>
      </c>
      <c r="R92" s="38">
        <v>0</v>
      </c>
      <c r="S92" s="38">
        <v>2</v>
      </c>
      <c r="T92" s="8">
        <v>0</v>
      </c>
      <c r="U92" s="87"/>
      <c r="V92" s="87"/>
    </row>
    <row r="93" spans="1:22" x14ac:dyDescent="0.15">
      <c r="A93" s="5"/>
      <c r="B93" s="24" t="s">
        <v>26</v>
      </c>
      <c r="C93" s="7"/>
      <c r="D93" s="73">
        <f t="shared" si="41"/>
        <v>5</v>
      </c>
      <c r="E93" s="74">
        <f t="shared" si="41"/>
        <v>1</v>
      </c>
      <c r="F93" s="74">
        <f t="shared" si="41"/>
        <v>0</v>
      </c>
      <c r="G93" s="75">
        <f t="shared" si="41"/>
        <v>0</v>
      </c>
      <c r="H93" s="119">
        <f t="shared" si="41"/>
        <v>0</v>
      </c>
      <c r="I93" s="76">
        <f t="shared" si="44"/>
        <v>6</v>
      </c>
      <c r="J93" s="75">
        <f t="shared" si="43"/>
        <v>0</v>
      </c>
      <c r="K93" s="77">
        <f t="shared" si="30"/>
        <v>6</v>
      </c>
      <c r="L93" s="30">
        <f t="shared" si="31"/>
        <v>0</v>
      </c>
      <c r="M93" s="44" t="s">
        <v>70</v>
      </c>
      <c r="O93" s="37" t="s">
        <v>29</v>
      </c>
      <c r="P93" s="38">
        <v>41</v>
      </c>
      <c r="Q93" s="38">
        <v>5</v>
      </c>
      <c r="R93" s="38">
        <v>0</v>
      </c>
      <c r="S93" s="38">
        <v>2</v>
      </c>
      <c r="T93" s="8">
        <v>0</v>
      </c>
      <c r="U93" s="87"/>
      <c r="V93" s="87"/>
    </row>
    <row r="94" spans="1:22" x14ac:dyDescent="0.15">
      <c r="A94" s="17"/>
      <c r="B94" s="25" t="s">
        <v>113</v>
      </c>
      <c r="C94" s="18"/>
      <c r="D94" s="78">
        <f>SUM(D88:D93)</f>
        <v>28</v>
      </c>
      <c r="E94" s="79">
        <f>SUM(E88:E93)</f>
        <v>4</v>
      </c>
      <c r="F94" s="79">
        <f>SUM(F88:F93)</f>
        <v>0</v>
      </c>
      <c r="G94" s="80">
        <f>SUM(G88:G93)</f>
        <v>2</v>
      </c>
      <c r="H94" s="120">
        <f>SUM(H88:H93)</f>
        <v>0</v>
      </c>
      <c r="I94" s="81">
        <f>SUM(D94:E94)</f>
        <v>32</v>
      </c>
      <c r="J94" s="80">
        <f>SUM(F94:G94)</f>
        <v>2</v>
      </c>
      <c r="K94" s="82">
        <f t="shared" si="30"/>
        <v>34</v>
      </c>
      <c r="L94" s="31">
        <f t="shared" si="31"/>
        <v>5.9</v>
      </c>
      <c r="M94" s="45">
        <f>IF(ISERROR(ROUND(K94/$K$109*100,1)),"-",ROUND(K94/$K$109*100,1))</f>
        <v>24.3</v>
      </c>
      <c r="O94" s="37" t="s">
        <v>30</v>
      </c>
      <c r="P94" s="38">
        <v>44</v>
      </c>
      <c r="Q94" s="38">
        <v>5</v>
      </c>
      <c r="R94" s="38">
        <v>0</v>
      </c>
      <c r="S94" s="38">
        <v>2</v>
      </c>
      <c r="T94" s="8">
        <v>0</v>
      </c>
      <c r="U94" s="87"/>
      <c r="V94" s="87"/>
    </row>
    <row r="95" spans="1:22" x14ac:dyDescent="0.15">
      <c r="A95" s="1"/>
      <c r="B95" s="22" t="s">
        <v>60</v>
      </c>
      <c r="C95" s="2"/>
      <c r="D95" s="63">
        <f>P91-P90</f>
        <v>5</v>
      </c>
      <c r="E95" s="64">
        <f>Q91-Q90</f>
        <v>0</v>
      </c>
      <c r="F95" s="64">
        <f>R91-R90</f>
        <v>0</v>
      </c>
      <c r="G95" s="65">
        <f>S91-S90</f>
        <v>0</v>
      </c>
      <c r="H95" s="117">
        <f>T91-T90</f>
        <v>0</v>
      </c>
      <c r="I95" s="66">
        <f>SUM(D95:E95)</f>
        <v>5</v>
      </c>
      <c r="J95" s="65">
        <f>SUM(F95:G95)</f>
        <v>0</v>
      </c>
      <c r="K95" s="67">
        <f t="shared" si="30"/>
        <v>5</v>
      </c>
      <c r="L95" s="28">
        <f t="shared" si="31"/>
        <v>0</v>
      </c>
      <c r="M95" s="42" t="s">
        <v>70</v>
      </c>
      <c r="O95" s="37" t="s">
        <v>31</v>
      </c>
      <c r="P95" s="38">
        <v>51</v>
      </c>
      <c r="Q95" s="38">
        <v>6</v>
      </c>
      <c r="R95" s="38">
        <v>0</v>
      </c>
      <c r="S95" s="38">
        <v>2</v>
      </c>
      <c r="T95" s="8">
        <v>0</v>
      </c>
      <c r="U95" s="87"/>
      <c r="V95" s="87"/>
    </row>
    <row r="96" spans="1:22" x14ac:dyDescent="0.15">
      <c r="A96" s="3"/>
      <c r="B96" s="23" t="s">
        <v>61</v>
      </c>
      <c r="C96" s="4"/>
      <c r="D96" s="68">
        <f t="shared" ref="D96:H100" si="45">P92-P91</f>
        <v>6</v>
      </c>
      <c r="E96" s="69">
        <f t="shared" si="45"/>
        <v>1</v>
      </c>
      <c r="F96" s="69">
        <f t="shared" si="45"/>
        <v>0</v>
      </c>
      <c r="G96" s="70">
        <f t="shared" si="45"/>
        <v>0</v>
      </c>
      <c r="H96" s="118">
        <f t="shared" si="45"/>
        <v>0</v>
      </c>
      <c r="I96" s="71">
        <f t="shared" ref="I96" si="46">SUM(D96:E96)</f>
        <v>7</v>
      </c>
      <c r="J96" s="70">
        <f t="shared" ref="J96:J100" si="47">SUM(F96:G96)</f>
        <v>0</v>
      </c>
      <c r="K96" s="72">
        <f t="shared" si="30"/>
        <v>7</v>
      </c>
      <c r="L96" s="29">
        <f t="shared" si="31"/>
        <v>0</v>
      </c>
      <c r="M96" s="43" t="s">
        <v>70</v>
      </c>
      <c r="O96" s="39" t="s">
        <v>32</v>
      </c>
      <c r="P96" s="40">
        <v>54</v>
      </c>
      <c r="Q96" s="40">
        <v>6</v>
      </c>
      <c r="R96" s="40">
        <v>0</v>
      </c>
      <c r="S96" s="40">
        <v>2</v>
      </c>
      <c r="T96" s="8">
        <v>0</v>
      </c>
      <c r="U96" s="87"/>
      <c r="V96" s="87"/>
    </row>
    <row r="97" spans="1:21" x14ac:dyDescent="0.15">
      <c r="A97" s="3"/>
      <c r="B97" s="23" t="s">
        <v>62</v>
      </c>
      <c r="C97" s="4"/>
      <c r="D97" s="68">
        <f t="shared" si="45"/>
        <v>2</v>
      </c>
      <c r="E97" s="69">
        <f t="shared" si="45"/>
        <v>0</v>
      </c>
      <c r="F97" s="69">
        <f t="shared" si="45"/>
        <v>0</v>
      </c>
      <c r="G97" s="70">
        <f t="shared" si="45"/>
        <v>0</v>
      </c>
      <c r="H97" s="118">
        <f t="shared" si="45"/>
        <v>0</v>
      </c>
      <c r="I97" s="71">
        <f>SUM(D97:E97)</f>
        <v>2</v>
      </c>
      <c r="J97" s="70">
        <f t="shared" si="47"/>
        <v>0</v>
      </c>
      <c r="K97" s="72">
        <f t="shared" si="30"/>
        <v>2</v>
      </c>
      <c r="L97" s="29">
        <f t="shared" si="31"/>
        <v>0</v>
      </c>
      <c r="M97" s="43" t="s">
        <v>70</v>
      </c>
      <c r="O97" s="35" t="s">
        <v>34</v>
      </c>
      <c r="P97" s="36">
        <v>55</v>
      </c>
      <c r="Q97" s="36">
        <v>6</v>
      </c>
      <c r="R97" s="36">
        <v>0</v>
      </c>
      <c r="S97" s="36">
        <v>2</v>
      </c>
      <c r="T97" s="36">
        <v>0</v>
      </c>
    </row>
    <row r="98" spans="1:21" x14ac:dyDescent="0.15">
      <c r="A98" s="3"/>
      <c r="B98" s="23" t="s">
        <v>63</v>
      </c>
      <c r="C98" s="4"/>
      <c r="D98" s="68">
        <f t="shared" si="45"/>
        <v>3</v>
      </c>
      <c r="E98" s="69">
        <f t="shared" si="45"/>
        <v>0</v>
      </c>
      <c r="F98" s="69">
        <f t="shared" si="45"/>
        <v>0</v>
      </c>
      <c r="G98" s="70">
        <f t="shared" si="45"/>
        <v>0</v>
      </c>
      <c r="H98" s="118">
        <f t="shared" si="45"/>
        <v>0</v>
      </c>
      <c r="I98" s="71">
        <f t="shared" ref="I98:I100" si="48">SUM(D98:E98)</f>
        <v>3</v>
      </c>
      <c r="J98" s="70">
        <f t="shared" si="47"/>
        <v>0</v>
      </c>
      <c r="K98" s="72">
        <f t="shared" si="30"/>
        <v>3</v>
      </c>
      <c r="L98" s="29">
        <f t="shared" si="31"/>
        <v>0</v>
      </c>
      <c r="M98" s="43" t="s">
        <v>70</v>
      </c>
      <c r="O98" s="37" t="s">
        <v>35</v>
      </c>
      <c r="P98" s="38">
        <v>60</v>
      </c>
      <c r="Q98" s="38">
        <v>6</v>
      </c>
      <c r="R98" s="38">
        <v>0</v>
      </c>
      <c r="S98" s="38">
        <v>3</v>
      </c>
      <c r="T98" s="8">
        <v>0</v>
      </c>
    </row>
    <row r="99" spans="1:21" s="19" customFormat="1" x14ac:dyDescent="0.15">
      <c r="A99" s="3"/>
      <c r="B99" s="23" t="s">
        <v>64</v>
      </c>
      <c r="C99" s="4"/>
      <c r="D99" s="68">
        <f t="shared" si="45"/>
        <v>7</v>
      </c>
      <c r="E99" s="69">
        <f t="shared" si="45"/>
        <v>1</v>
      </c>
      <c r="F99" s="69">
        <f t="shared" si="45"/>
        <v>0</v>
      </c>
      <c r="G99" s="70">
        <f t="shared" si="45"/>
        <v>0</v>
      </c>
      <c r="H99" s="118">
        <f t="shared" si="45"/>
        <v>0</v>
      </c>
      <c r="I99" s="71">
        <f t="shared" si="48"/>
        <v>8</v>
      </c>
      <c r="J99" s="70">
        <f t="shared" si="47"/>
        <v>0</v>
      </c>
      <c r="K99" s="72">
        <f t="shared" si="30"/>
        <v>8</v>
      </c>
      <c r="L99" s="29">
        <f t="shared" si="31"/>
        <v>0</v>
      </c>
      <c r="M99" s="43" t="s">
        <v>70</v>
      </c>
      <c r="O99" s="37" t="s">
        <v>36</v>
      </c>
      <c r="P99" s="38">
        <v>64</v>
      </c>
      <c r="Q99" s="38">
        <v>6</v>
      </c>
      <c r="R99" s="38">
        <v>0</v>
      </c>
      <c r="S99" s="38">
        <v>3</v>
      </c>
      <c r="T99" s="8">
        <v>0</v>
      </c>
      <c r="U99" s="8"/>
    </row>
    <row r="100" spans="1:21" x14ac:dyDescent="0.15">
      <c r="A100" s="5"/>
      <c r="B100" s="24" t="s">
        <v>33</v>
      </c>
      <c r="C100" s="7"/>
      <c r="D100" s="73">
        <f t="shared" si="45"/>
        <v>3</v>
      </c>
      <c r="E100" s="74">
        <f t="shared" si="45"/>
        <v>0</v>
      </c>
      <c r="F100" s="74">
        <f t="shared" si="45"/>
        <v>0</v>
      </c>
      <c r="G100" s="75">
        <f t="shared" si="45"/>
        <v>0</v>
      </c>
      <c r="H100" s="119">
        <f t="shared" si="45"/>
        <v>0</v>
      </c>
      <c r="I100" s="76">
        <f t="shared" si="48"/>
        <v>3</v>
      </c>
      <c r="J100" s="75">
        <f t="shared" si="47"/>
        <v>0</v>
      </c>
      <c r="K100" s="77">
        <f t="shared" si="30"/>
        <v>3</v>
      </c>
      <c r="L100" s="30">
        <f t="shared" si="31"/>
        <v>0</v>
      </c>
      <c r="M100" s="44" t="s">
        <v>70</v>
      </c>
      <c r="O100" s="37" t="s">
        <v>37</v>
      </c>
      <c r="P100" s="38">
        <v>70</v>
      </c>
      <c r="Q100" s="38">
        <v>6</v>
      </c>
      <c r="R100" s="38">
        <v>0</v>
      </c>
      <c r="S100" s="38">
        <v>3</v>
      </c>
      <c r="T100" s="8">
        <v>0</v>
      </c>
    </row>
    <row r="101" spans="1:21" x14ac:dyDescent="0.15">
      <c r="A101" s="17"/>
      <c r="B101" s="25" t="s">
        <v>112</v>
      </c>
      <c r="C101" s="18"/>
      <c r="D101" s="78">
        <f>SUM(D95:D100)</f>
        <v>26</v>
      </c>
      <c r="E101" s="79">
        <f>SUM(E95:E100)</f>
        <v>2</v>
      </c>
      <c r="F101" s="79">
        <f>SUM(F95:F100)</f>
        <v>0</v>
      </c>
      <c r="G101" s="80">
        <f>SUM(G95:G100)</f>
        <v>0</v>
      </c>
      <c r="H101" s="120">
        <f>SUM(H95:H100)</f>
        <v>0</v>
      </c>
      <c r="I101" s="81">
        <f>SUM(D101:E101)</f>
        <v>28</v>
      </c>
      <c r="J101" s="80">
        <f>SUM(F101:G101)</f>
        <v>0</v>
      </c>
      <c r="K101" s="82">
        <f t="shared" si="30"/>
        <v>28</v>
      </c>
      <c r="L101" s="31">
        <f t="shared" si="31"/>
        <v>0</v>
      </c>
      <c r="M101" s="45">
        <f>IF(ISERROR(ROUND(K101/$K$109*100,1)),"-",ROUND(K101/$K$109*100,1))</f>
        <v>20</v>
      </c>
      <c r="O101" s="37" t="s">
        <v>38</v>
      </c>
      <c r="P101" s="38">
        <v>72</v>
      </c>
      <c r="Q101" s="38">
        <v>6</v>
      </c>
      <c r="R101" s="38">
        <v>0</v>
      </c>
      <c r="S101" s="38">
        <v>3</v>
      </c>
      <c r="T101" s="8">
        <v>0</v>
      </c>
    </row>
    <row r="102" spans="1:21" x14ac:dyDescent="0.15">
      <c r="A102" s="1"/>
      <c r="B102" s="22" t="s">
        <v>65</v>
      </c>
      <c r="C102" s="2"/>
      <c r="D102" s="63">
        <f>P97-P96</f>
        <v>1</v>
      </c>
      <c r="E102" s="64">
        <f>Q97-Q96</f>
        <v>0</v>
      </c>
      <c r="F102" s="64">
        <f>R97-R96</f>
        <v>0</v>
      </c>
      <c r="G102" s="65">
        <f>S97-S96</f>
        <v>0</v>
      </c>
      <c r="H102" s="117">
        <f>T97-T96</f>
        <v>0</v>
      </c>
      <c r="I102" s="66">
        <f>SUM(D102:E102)</f>
        <v>1</v>
      </c>
      <c r="J102" s="65">
        <f>SUM(F102:G102)</f>
        <v>0</v>
      </c>
      <c r="K102" s="67">
        <f t="shared" si="30"/>
        <v>1</v>
      </c>
      <c r="L102" s="28">
        <f t="shared" si="31"/>
        <v>0</v>
      </c>
      <c r="M102" s="42" t="s">
        <v>70</v>
      </c>
      <c r="O102" s="39" t="s">
        <v>39</v>
      </c>
      <c r="P102" s="40">
        <v>78</v>
      </c>
      <c r="Q102" s="40">
        <v>6</v>
      </c>
      <c r="R102" s="40">
        <v>0</v>
      </c>
      <c r="S102" s="40">
        <v>3</v>
      </c>
      <c r="T102" s="8">
        <v>0</v>
      </c>
    </row>
    <row r="103" spans="1:21" x14ac:dyDescent="0.15">
      <c r="A103" s="3"/>
      <c r="B103" s="23" t="s">
        <v>66</v>
      </c>
      <c r="C103" s="4"/>
      <c r="D103" s="68">
        <f t="shared" ref="D103:H107" si="49">P98-P97</f>
        <v>5</v>
      </c>
      <c r="E103" s="69">
        <f t="shared" si="49"/>
        <v>0</v>
      </c>
      <c r="F103" s="69">
        <f t="shared" si="49"/>
        <v>0</v>
      </c>
      <c r="G103" s="70">
        <f t="shared" si="49"/>
        <v>1</v>
      </c>
      <c r="H103" s="118">
        <f t="shared" si="49"/>
        <v>0</v>
      </c>
      <c r="I103" s="71">
        <f t="shared" ref="I103" si="50">SUM(D103:E103)</f>
        <v>5</v>
      </c>
      <c r="J103" s="70">
        <f t="shared" ref="J103:J107" si="51">SUM(F103:G103)</f>
        <v>1</v>
      </c>
      <c r="K103" s="72">
        <f t="shared" si="30"/>
        <v>6</v>
      </c>
      <c r="L103" s="29">
        <f t="shared" si="31"/>
        <v>16.7</v>
      </c>
      <c r="M103" s="43" t="s">
        <v>70</v>
      </c>
      <c r="O103" s="19"/>
      <c r="P103" s="19"/>
      <c r="Q103" s="19"/>
      <c r="R103" s="19"/>
      <c r="S103" s="19"/>
    </row>
    <row r="104" spans="1:21" x14ac:dyDescent="0.15">
      <c r="A104" s="3"/>
      <c r="B104" s="23" t="s">
        <v>67</v>
      </c>
      <c r="C104" s="4"/>
      <c r="D104" s="68">
        <f t="shared" si="49"/>
        <v>4</v>
      </c>
      <c r="E104" s="69">
        <f t="shared" si="49"/>
        <v>0</v>
      </c>
      <c r="F104" s="69">
        <f t="shared" si="49"/>
        <v>0</v>
      </c>
      <c r="G104" s="70">
        <f t="shared" si="49"/>
        <v>0</v>
      </c>
      <c r="H104" s="118">
        <f t="shared" si="49"/>
        <v>0</v>
      </c>
      <c r="I104" s="71">
        <f>SUM(D104:E104)</f>
        <v>4</v>
      </c>
      <c r="J104" s="70">
        <f t="shared" si="51"/>
        <v>0</v>
      </c>
      <c r="K104" s="72">
        <f t="shared" si="30"/>
        <v>4</v>
      </c>
      <c r="L104" s="29">
        <f t="shared" si="31"/>
        <v>0</v>
      </c>
      <c r="M104" s="43" t="s">
        <v>70</v>
      </c>
      <c r="O104" s="19"/>
      <c r="P104" s="19"/>
      <c r="Q104" s="19"/>
      <c r="R104" s="19"/>
      <c r="S104" s="19"/>
    </row>
    <row r="105" spans="1:21" x14ac:dyDescent="0.15">
      <c r="A105" s="3"/>
      <c r="B105" s="23" t="s">
        <v>68</v>
      </c>
      <c r="C105" s="4"/>
      <c r="D105" s="68">
        <f t="shared" si="49"/>
        <v>6</v>
      </c>
      <c r="E105" s="69">
        <f t="shared" si="49"/>
        <v>0</v>
      </c>
      <c r="F105" s="69">
        <f t="shared" si="49"/>
        <v>0</v>
      </c>
      <c r="G105" s="70">
        <f t="shared" si="49"/>
        <v>0</v>
      </c>
      <c r="H105" s="118">
        <f t="shared" si="49"/>
        <v>0</v>
      </c>
      <c r="I105" s="71">
        <f t="shared" ref="I105:I107" si="52">SUM(D105:E105)</f>
        <v>6</v>
      </c>
      <c r="J105" s="70">
        <f t="shared" si="51"/>
        <v>0</v>
      </c>
      <c r="K105" s="72">
        <f t="shared" si="30"/>
        <v>6</v>
      </c>
      <c r="L105" s="29">
        <f t="shared" si="31"/>
        <v>0</v>
      </c>
      <c r="M105" s="43" t="s">
        <v>70</v>
      </c>
      <c r="O105" s="19"/>
      <c r="P105" s="19"/>
      <c r="Q105" s="19"/>
      <c r="R105" s="19"/>
      <c r="S105" s="19"/>
    </row>
    <row r="106" spans="1:21" x14ac:dyDescent="0.15">
      <c r="A106" s="3"/>
      <c r="B106" s="23" t="s">
        <v>69</v>
      </c>
      <c r="C106" s="4"/>
      <c r="D106" s="68">
        <f t="shared" si="49"/>
        <v>2</v>
      </c>
      <c r="E106" s="69">
        <f t="shared" si="49"/>
        <v>0</v>
      </c>
      <c r="F106" s="69">
        <f t="shared" si="49"/>
        <v>0</v>
      </c>
      <c r="G106" s="70">
        <f t="shared" si="49"/>
        <v>0</v>
      </c>
      <c r="H106" s="118">
        <f t="shared" si="49"/>
        <v>0</v>
      </c>
      <c r="I106" s="71">
        <f t="shared" si="52"/>
        <v>2</v>
      </c>
      <c r="J106" s="70">
        <f t="shared" si="51"/>
        <v>0</v>
      </c>
      <c r="K106" s="72">
        <f t="shared" si="30"/>
        <v>2</v>
      </c>
      <c r="L106" s="29">
        <f t="shared" si="31"/>
        <v>0</v>
      </c>
      <c r="M106" s="43" t="s">
        <v>70</v>
      </c>
      <c r="O106" s="88"/>
      <c r="P106" s="89"/>
      <c r="Q106" s="88"/>
      <c r="R106" s="88"/>
      <c r="S106" s="88"/>
    </row>
    <row r="107" spans="1:21" x14ac:dyDescent="0.15">
      <c r="A107" s="5"/>
      <c r="B107" s="24" t="s">
        <v>40</v>
      </c>
      <c r="C107" s="7"/>
      <c r="D107" s="73">
        <f>P102-P101</f>
        <v>6</v>
      </c>
      <c r="E107" s="74">
        <f t="shared" si="49"/>
        <v>0</v>
      </c>
      <c r="F107" s="74">
        <f t="shared" si="49"/>
        <v>0</v>
      </c>
      <c r="G107" s="75">
        <f t="shared" si="49"/>
        <v>0</v>
      </c>
      <c r="H107" s="119">
        <f t="shared" si="49"/>
        <v>0</v>
      </c>
      <c r="I107" s="76">
        <f t="shared" si="52"/>
        <v>6</v>
      </c>
      <c r="J107" s="75">
        <f t="shared" si="51"/>
        <v>0</v>
      </c>
      <c r="K107" s="77">
        <f t="shared" si="30"/>
        <v>6</v>
      </c>
      <c r="L107" s="30">
        <f t="shared" si="31"/>
        <v>0</v>
      </c>
      <c r="M107" s="44" t="s">
        <v>70</v>
      </c>
      <c r="O107" s="88"/>
      <c r="P107" s="88"/>
      <c r="Q107" s="88"/>
      <c r="R107" s="88"/>
      <c r="S107" s="88"/>
    </row>
    <row r="108" spans="1:21" ht="12" thickBot="1" x14ac:dyDescent="0.2">
      <c r="A108" s="20"/>
      <c r="B108" s="25" t="s">
        <v>111</v>
      </c>
      <c r="C108" s="21"/>
      <c r="D108" s="83">
        <f>SUM(D102:D107)</f>
        <v>24</v>
      </c>
      <c r="E108" s="84">
        <f t="shared" ref="E108:H108" si="53">SUM(E102:E107)</f>
        <v>0</v>
      </c>
      <c r="F108" s="84">
        <f t="shared" si="53"/>
        <v>0</v>
      </c>
      <c r="G108" s="85">
        <f t="shared" si="53"/>
        <v>1</v>
      </c>
      <c r="H108" s="121">
        <f t="shared" si="53"/>
        <v>0</v>
      </c>
      <c r="I108" s="86">
        <f>SUM(D108:E108)</f>
        <v>24</v>
      </c>
      <c r="J108" s="85">
        <f>SUM(F108:G108)</f>
        <v>1</v>
      </c>
      <c r="K108" s="67">
        <f t="shared" si="30"/>
        <v>25</v>
      </c>
      <c r="L108" s="27">
        <f>IF(ISERROR(ROUND(J108/K108*100,1)),"-",ROUND(J108/K108*100,1))</f>
        <v>4</v>
      </c>
      <c r="M108" s="45">
        <f>IF(ISERROR(ROUND(K108/$K$109*100,1)),"-",ROUND(K108/$K$109*100,1))</f>
        <v>17.899999999999999</v>
      </c>
      <c r="O108" s="88"/>
      <c r="P108" s="90"/>
      <c r="Q108" s="90"/>
      <c r="R108" s="90"/>
      <c r="S108" s="90"/>
    </row>
    <row r="109" spans="1:21" ht="12" thickTop="1" x14ac:dyDescent="0.15">
      <c r="A109" s="97"/>
      <c r="B109" s="98" t="s">
        <v>106</v>
      </c>
      <c r="C109" s="99"/>
      <c r="D109" s="100">
        <f>SUM(D73,D80,D87,D94,D101,D108)</f>
        <v>126</v>
      </c>
      <c r="E109" s="101">
        <f t="shared" ref="E109:J109" si="54">SUM(E73,E80,E87,E94,E101,E108)</f>
        <v>8</v>
      </c>
      <c r="F109" s="101">
        <f t="shared" si="54"/>
        <v>0</v>
      </c>
      <c r="G109" s="102">
        <f t="shared" si="54"/>
        <v>6</v>
      </c>
      <c r="H109" s="122">
        <f t="shared" si="54"/>
        <v>0</v>
      </c>
      <c r="I109" s="103">
        <f t="shared" si="54"/>
        <v>134</v>
      </c>
      <c r="J109" s="102">
        <f t="shared" si="54"/>
        <v>6</v>
      </c>
      <c r="K109" s="104">
        <f t="shared" si="30"/>
        <v>140</v>
      </c>
      <c r="L109" s="105">
        <f t="shared" ref="L109" si="55">IF(ISERROR(ROUND(J109/K109*100,1)),"-",ROUND(J109/K109*100,1))</f>
        <v>4.3</v>
      </c>
      <c r="M109" s="106">
        <f>IF(ISERROR(ROUND(K109/$K109*100,1)),"-",ROUND(K109/$K109*100,1))</f>
        <v>100</v>
      </c>
      <c r="O109" s="88"/>
      <c r="P109" s="88"/>
      <c r="Q109" s="88"/>
      <c r="R109" s="88"/>
      <c r="S109" s="88"/>
    </row>
    <row r="110" spans="1:21" x14ac:dyDescent="0.15">
      <c r="A110" s="91"/>
      <c r="B110" s="92"/>
      <c r="C110" s="93"/>
      <c r="D110" s="94"/>
      <c r="E110" s="94"/>
      <c r="F110" s="94"/>
      <c r="G110" s="94"/>
      <c r="H110" s="94"/>
      <c r="I110" s="94"/>
      <c r="J110" s="94"/>
      <c r="K110" s="94"/>
      <c r="L110" s="95"/>
      <c r="M110" s="96"/>
      <c r="O110" s="88"/>
      <c r="P110" s="88"/>
      <c r="Q110" s="88"/>
      <c r="R110" s="88"/>
      <c r="S110" s="88"/>
    </row>
    <row r="111" spans="1:21" x14ac:dyDescent="0.15">
      <c r="A111" s="91"/>
      <c r="B111" s="92"/>
      <c r="C111" s="93"/>
      <c r="D111" s="94"/>
      <c r="E111" s="94"/>
      <c r="F111" s="94"/>
      <c r="G111" s="94"/>
      <c r="H111" s="94"/>
      <c r="I111" s="94"/>
      <c r="J111" s="94"/>
      <c r="K111" s="94"/>
      <c r="L111" s="95"/>
      <c r="M111" s="96"/>
      <c r="O111" s="88"/>
      <c r="P111" s="88"/>
      <c r="Q111" s="88"/>
      <c r="R111" s="88"/>
      <c r="S111" s="88"/>
    </row>
    <row r="112" spans="1:21" x14ac:dyDescent="0.15">
      <c r="B112" s="41" t="s">
        <v>87</v>
      </c>
      <c r="P112" s="41" t="str">
        <f>B112</f>
        <v>A→D</v>
      </c>
    </row>
    <row r="113" spans="1:24" ht="21" x14ac:dyDescent="0.15">
      <c r="A113" s="1"/>
      <c r="B113" s="13"/>
      <c r="C113" s="26" t="s">
        <v>2</v>
      </c>
      <c r="D113" s="52" t="s">
        <v>48</v>
      </c>
      <c r="E113" s="53" t="s">
        <v>49</v>
      </c>
      <c r="F113" s="53" t="s">
        <v>104</v>
      </c>
      <c r="G113" s="54" t="s">
        <v>105</v>
      </c>
      <c r="H113" s="115" t="s">
        <v>108</v>
      </c>
      <c r="I113" s="55" t="s">
        <v>50</v>
      </c>
      <c r="J113" s="56" t="s">
        <v>51</v>
      </c>
      <c r="K113" s="57" t="s">
        <v>52</v>
      </c>
      <c r="L113" s="14" t="s">
        <v>53</v>
      </c>
      <c r="M113" s="14" t="s">
        <v>54</v>
      </c>
      <c r="P113" s="8" t="s">
        <v>71</v>
      </c>
      <c r="Q113" s="8" t="s">
        <v>71</v>
      </c>
      <c r="R113" s="8" t="s">
        <v>72</v>
      </c>
      <c r="S113" s="8" t="s">
        <v>72</v>
      </c>
      <c r="T113" s="123" t="s">
        <v>107</v>
      </c>
    </row>
    <row r="114" spans="1:24" x14ac:dyDescent="0.15">
      <c r="A114" s="5" t="s">
        <v>1</v>
      </c>
      <c r="B114" s="10"/>
      <c r="C114" s="15"/>
      <c r="D114" s="58" t="s">
        <v>46</v>
      </c>
      <c r="E114" s="59" t="s">
        <v>46</v>
      </c>
      <c r="F114" s="59" t="s">
        <v>46</v>
      </c>
      <c r="G114" s="60" t="s">
        <v>46</v>
      </c>
      <c r="H114" s="116" t="s">
        <v>46</v>
      </c>
      <c r="I114" s="61" t="s">
        <v>46</v>
      </c>
      <c r="J114" s="60" t="s">
        <v>46</v>
      </c>
      <c r="K114" s="62" t="s">
        <v>46</v>
      </c>
      <c r="L114" s="16" t="s">
        <v>47</v>
      </c>
      <c r="M114" s="16" t="s">
        <v>47</v>
      </c>
      <c r="P114" s="33" t="s">
        <v>73</v>
      </c>
      <c r="Q114" s="33" t="s">
        <v>74</v>
      </c>
      <c r="R114" s="33" t="s">
        <v>84</v>
      </c>
      <c r="S114" s="33" t="s">
        <v>75</v>
      </c>
      <c r="T114" s="123"/>
    </row>
    <row r="115" spans="1:24" x14ac:dyDescent="0.15">
      <c r="A115" s="1"/>
      <c r="B115" s="22" t="s">
        <v>136</v>
      </c>
      <c r="C115" s="2"/>
      <c r="D115" s="63">
        <f>P115</f>
        <v>0</v>
      </c>
      <c r="E115" s="64">
        <f>Q115</f>
        <v>0</v>
      </c>
      <c r="F115" s="64">
        <f>R115</f>
        <v>0</v>
      </c>
      <c r="G115" s="65">
        <f>S115</f>
        <v>0</v>
      </c>
      <c r="H115" s="117">
        <f>T115</f>
        <v>0</v>
      </c>
      <c r="I115" s="66">
        <f t="shared" ref="I115:I123" si="56">SUM(D115:E115)</f>
        <v>0</v>
      </c>
      <c r="J115" s="65">
        <f t="shared" ref="J115:J127" si="57">SUM(F115:G115)</f>
        <v>0</v>
      </c>
      <c r="K115" s="67">
        <f>SUM(D115:H115)</f>
        <v>0</v>
      </c>
      <c r="L115" s="28" t="str">
        <f>IF(ISERROR(ROUND(J115/K115*100,1)),"-",ROUND(J115/K115*100,1))</f>
        <v>-</v>
      </c>
      <c r="M115" s="42" t="s">
        <v>70</v>
      </c>
      <c r="O115" s="8" t="s">
        <v>3</v>
      </c>
      <c r="P115" s="34">
        <v>0</v>
      </c>
      <c r="Q115" s="34">
        <v>0</v>
      </c>
      <c r="R115" s="34">
        <v>0</v>
      </c>
      <c r="S115" s="34">
        <v>0</v>
      </c>
      <c r="T115" s="8">
        <v>0</v>
      </c>
      <c r="U115" s="87"/>
      <c r="V115" s="87"/>
      <c r="W115" s="87"/>
      <c r="X115" s="87"/>
    </row>
    <row r="116" spans="1:24" x14ac:dyDescent="0.15">
      <c r="A116" s="3"/>
      <c r="B116" s="23" t="s">
        <v>137</v>
      </c>
      <c r="C116" s="4"/>
      <c r="D116" s="68">
        <f>P116-P115</f>
        <v>0</v>
      </c>
      <c r="E116" s="69">
        <f>Q116-Q115</f>
        <v>0</v>
      </c>
      <c r="F116" s="69">
        <f>R116-R115</f>
        <v>0</v>
      </c>
      <c r="G116" s="70">
        <f>S116-S115</f>
        <v>0</v>
      </c>
      <c r="H116" s="118">
        <f>T116-T115</f>
        <v>0</v>
      </c>
      <c r="I116" s="71">
        <f t="shared" si="56"/>
        <v>0</v>
      </c>
      <c r="J116" s="70">
        <f t="shared" si="57"/>
        <v>0</v>
      </c>
      <c r="K116" s="72">
        <f t="shared" ref="K116:K157" si="58">SUM(D116:H116)</f>
        <v>0</v>
      </c>
      <c r="L116" s="29" t="str">
        <f t="shared" ref="L116:L155" si="59">IF(ISERROR(ROUND(J116/K116*100,1)),"-",ROUND(J116/K116*100,1))</f>
        <v>-</v>
      </c>
      <c r="M116" s="43" t="s">
        <v>70</v>
      </c>
      <c r="O116" s="8" t="s">
        <v>4</v>
      </c>
      <c r="P116" s="34">
        <v>0</v>
      </c>
      <c r="Q116" s="34">
        <v>0</v>
      </c>
      <c r="R116" s="34">
        <v>0</v>
      </c>
      <c r="S116" s="34">
        <v>0</v>
      </c>
      <c r="T116" s="8">
        <v>0</v>
      </c>
      <c r="U116" s="87"/>
      <c r="V116" s="87"/>
    </row>
    <row r="117" spans="1:24" x14ac:dyDescent="0.15">
      <c r="A117" s="3"/>
      <c r="B117" s="23" t="s">
        <v>138</v>
      </c>
      <c r="C117" s="4"/>
      <c r="D117" s="68">
        <f t="shared" ref="D117:H120" si="60">P117-P116</f>
        <v>0</v>
      </c>
      <c r="E117" s="69">
        <f t="shared" si="60"/>
        <v>0</v>
      </c>
      <c r="F117" s="69">
        <f t="shared" si="60"/>
        <v>0</v>
      </c>
      <c r="G117" s="70">
        <f t="shared" si="60"/>
        <v>0</v>
      </c>
      <c r="H117" s="118">
        <f t="shared" si="60"/>
        <v>0</v>
      </c>
      <c r="I117" s="71">
        <f t="shared" si="56"/>
        <v>0</v>
      </c>
      <c r="J117" s="70">
        <f t="shared" si="57"/>
        <v>0</v>
      </c>
      <c r="K117" s="72">
        <f t="shared" si="58"/>
        <v>0</v>
      </c>
      <c r="L117" s="29" t="str">
        <f t="shared" si="59"/>
        <v>-</v>
      </c>
      <c r="M117" s="43" t="s">
        <v>70</v>
      </c>
      <c r="O117" s="8" t="s">
        <v>5</v>
      </c>
      <c r="P117" s="34">
        <v>0</v>
      </c>
      <c r="Q117" s="34">
        <v>0</v>
      </c>
      <c r="R117" s="34">
        <v>0</v>
      </c>
      <c r="S117" s="34">
        <v>0</v>
      </c>
      <c r="T117" s="8">
        <v>0</v>
      </c>
      <c r="U117" s="87"/>
      <c r="V117" s="87"/>
    </row>
    <row r="118" spans="1:24" x14ac:dyDescent="0.15">
      <c r="A118" s="3"/>
      <c r="B118" s="23" t="s">
        <v>139</v>
      </c>
      <c r="C118" s="4"/>
      <c r="D118" s="68">
        <f t="shared" si="60"/>
        <v>0</v>
      </c>
      <c r="E118" s="69">
        <f t="shared" si="60"/>
        <v>0</v>
      </c>
      <c r="F118" s="69">
        <f t="shared" si="60"/>
        <v>0</v>
      </c>
      <c r="G118" s="70">
        <f t="shared" si="60"/>
        <v>0</v>
      </c>
      <c r="H118" s="118">
        <f t="shared" si="60"/>
        <v>0</v>
      </c>
      <c r="I118" s="71">
        <f t="shared" si="56"/>
        <v>0</v>
      </c>
      <c r="J118" s="70">
        <f t="shared" si="57"/>
        <v>0</v>
      </c>
      <c r="K118" s="72">
        <f t="shared" si="58"/>
        <v>0</v>
      </c>
      <c r="L118" s="29" t="str">
        <f t="shared" si="59"/>
        <v>-</v>
      </c>
      <c r="M118" s="43" t="s">
        <v>70</v>
      </c>
      <c r="O118" s="8" t="s">
        <v>6</v>
      </c>
      <c r="P118" s="34">
        <v>0</v>
      </c>
      <c r="Q118" s="34">
        <v>0</v>
      </c>
      <c r="R118" s="34">
        <v>0</v>
      </c>
      <c r="S118" s="34">
        <v>0</v>
      </c>
      <c r="T118" s="8">
        <v>0</v>
      </c>
      <c r="U118" s="87"/>
      <c r="V118" s="87"/>
    </row>
    <row r="119" spans="1:24" x14ac:dyDescent="0.15">
      <c r="A119" s="3"/>
      <c r="B119" s="23" t="s">
        <v>140</v>
      </c>
      <c r="C119" s="4"/>
      <c r="D119" s="68">
        <f t="shared" si="60"/>
        <v>0</v>
      </c>
      <c r="E119" s="69">
        <f t="shared" si="60"/>
        <v>0</v>
      </c>
      <c r="F119" s="69">
        <f t="shared" si="60"/>
        <v>0</v>
      </c>
      <c r="G119" s="70">
        <f t="shared" si="60"/>
        <v>0</v>
      </c>
      <c r="H119" s="118">
        <f t="shared" si="60"/>
        <v>0</v>
      </c>
      <c r="I119" s="71">
        <f t="shared" si="56"/>
        <v>0</v>
      </c>
      <c r="J119" s="70">
        <f t="shared" si="57"/>
        <v>0</v>
      </c>
      <c r="K119" s="72">
        <f t="shared" si="58"/>
        <v>0</v>
      </c>
      <c r="L119" s="29" t="str">
        <f t="shared" si="59"/>
        <v>-</v>
      </c>
      <c r="M119" s="43" t="s">
        <v>70</v>
      </c>
      <c r="O119" s="8" t="s">
        <v>7</v>
      </c>
      <c r="P119" s="34">
        <v>0</v>
      </c>
      <c r="Q119" s="34">
        <v>0</v>
      </c>
      <c r="R119" s="34">
        <v>0</v>
      </c>
      <c r="S119" s="34">
        <v>0</v>
      </c>
      <c r="T119" s="8">
        <v>0</v>
      </c>
      <c r="U119" s="87"/>
      <c r="V119" s="87"/>
    </row>
    <row r="120" spans="1:24" x14ac:dyDescent="0.15">
      <c r="A120" s="5"/>
      <c r="B120" s="24" t="s">
        <v>141</v>
      </c>
      <c r="C120" s="7"/>
      <c r="D120" s="73">
        <f t="shared" si="60"/>
        <v>0</v>
      </c>
      <c r="E120" s="74">
        <f t="shared" si="60"/>
        <v>0</v>
      </c>
      <c r="F120" s="74">
        <f t="shared" si="60"/>
        <v>0</v>
      </c>
      <c r="G120" s="75">
        <f t="shared" si="60"/>
        <v>0</v>
      </c>
      <c r="H120" s="119">
        <f t="shared" si="60"/>
        <v>0</v>
      </c>
      <c r="I120" s="76">
        <f t="shared" si="56"/>
        <v>0</v>
      </c>
      <c r="J120" s="75">
        <f t="shared" si="57"/>
        <v>0</v>
      </c>
      <c r="K120" s="77">
        <f t="shared" si="58"/>
        <v>0</v>
      </c>
      <c r="L120" s="30" t="str">
        <f t="shared" si="59"/>
        <v>-</v>
      </c>
      <c r="M120" s="44" t="s">
        <v>70</v>
      </c>
      <c r="O120" s="8" t="s">
        <v>8</v>
      </c>
      <c r="P120" s="34">
        <v>0</v>
      </c>
      <c r="Q120" s="34">
        <v>0</v>
      </c>
      <c r="R120" s="34">
        <v>0</v>
      </c>
      <c r="S120" s="34">
        <v>0</v>
      </c>
      <c r="T120" s="8">
        <v>0</v>
      </c>
      <c r="U120" s="87"/>
      <c r="V120" s="87"/>
    </row>
    <row r="121" spans="1:24" s="19" customFormat="1" x14ac:dyDescent="0.15">
      <c r="A121" s="17"/>
      <c r="B121" s="25" t="s">
        <v>154</v>
      </c>
      <c r="C121" s="18"/>
      <c r="D121" s="78">
        <f>SUM(D115:D120)</f>
        <v>0</v>
      </c>
      <c r="E121" s="79">
        <f>SUM(E115:E120)</f>
        <v>0</v>
      </c>
      <c r="F121" s="79">
        <f>SUM(F115:F120)</f>
        <v>0</v>
      </c>
      <c r="G121" s="80">
        <f>SUM(G115:G120)</f>
        <v>0</v>
      </c>
      <c r="H121" s="120">
        <f>SUM(H115:H120)</f>
        <v>0</v>
      </c>
      <c r="I121" s="81">
        <f t="shared" si="56"/>
        <v>0</v>
      </c>
      <c r="J121" s="80">
        <f t="shared" si="57"/>
        <v>0</v>
      </c>
      <c r="K121" s="82">
        <f t="shared" si="58"/>
        <v>0</v>
      </c>
      <c r="L121" s="31" t="str">
        <f t="shared" si="59"/>
        <v>-</v>
      </c>
      <c r="M121" s="45">
        <f>IF(ISERROR(ROUND(K121/$K$157*100,1)),"-",ROUND(K121/$K$157*100,1))</f>
        <v>0</v>
      </c>
      <c r="O121" s="35" t="s">
        <v>9</v>
      </c>
      <c r="P121" s="36">
        <v>0</v>
      </c>
      <c r="Q121" s="36">
        <v>0</v>
      </c>
      <c r="R121" s="36">
        <v>0</v>
      </c>
      <c r="S121" s="36">
        <v>0</v>
      </c>
      <c r="T121" s="36">
        <v>0</v>
      </c>
      <c r="U121" s="87"/>
      <c r="V121" s="87"/>
    </row>
    <row r="122" spans="1:24" x14ac:dyDescent="0.15">
      <c r="A122" s="1"/>
      <c r="B122" s="22" t="s">
        <v>142</v>
      </c>
      <c r="C122" s="2"/>
      <c r="D122" s="63">
        <f>P121-P120</f>
        <v>0</v>
      </c>
      <c r="E122" s="64">
        <f>Q121-Q120</f>
        <v>0</v>
      </c>
      <c r="F122" s="64">
        <f>R121-R120</f>
        <v>0</v>
      </c>
      <c r="G122" s="65">
        <f t="shared" ref="G122:H126" si="61">S121-S120</f>
        <v>0</v>
      </c>
      <c r="H122" s="117">
        <f t="shared" si="61"/>
        <v>0</v>
      </c>
      <c r="I122" s="66">
        <f t="shared" si="56"/>
        <v>0</v>
      </c>
      <c r="J122" s="65">
        <f t="shared" si="57"/>
        <v>0</v>
      </c>
      <c r="K122" s="67">
        <f t="shared" si="58"/>
        <v>0</v>
      </c>
      <c r="L122" s="28" t="str">
        <f t="shared" si="59"/>
        <v>-</v>
      </c>
      <c r="M122" s="42" t="s">
        <v>70</v>
      </c>
      <c r="O122" s="37" t="s">
        <v>10</v>
      </c>
      <c r="P122" s="38">
        <v>0</v>
      </c>
      <c r="Q122" s="38">
        <v>0</v>
      </c>
      <c r="R122" s="38">
        <v>0</v>
      </c>
      <c r="S122" s="38">
        <v>0</v>
      </c>
      <c r="T122" s="8">
        <v>0</v>
      </c>
      <c r="U122" s="87"/>
      <c r="V122" s="87"/>
    </row>
    <row r="123" spans="1:24" x14ac:dyDescent="0.15">
      <c r="A123" s="3"/>
      <c r="B123" s="23" t="s">
        <v>143</v>
      </c>
      <c r="C123" s="4"/>
      <c r="D123" s="68">
        <f t="shared" ref="D123:F127" si="62">P122-P121</f>
        <v>0</v>
      </c>
      <c r="E123" s="69">
        <f t="shared" si="62"/>
        <v>0</v>
      </c>
      <c r="F123" s="69">
        <f t="shared" si="62"/>
        <v>0</v>
      </c>
      <c r="G123" s="70">
        <f t="shared" si="61"/>
        <v>0</v>
      </c>
      <c r="H123" s="118">
        <f t="shared" si="61"/>
        <v>0</v>
      </c>
      <c r="I123" s="71">
        <f t="shared" si="56"/>
        <v>0</v>
      </c>
      <c r="J123" s="70">
        <f t="shared" si="57"/>
        <v>0</v>
      </c>
      <c r="K123" s="72">
        <f t="shared" si="58"/>
        <v>0</v>
      </c>
      <c r="L123" s="29" t="str">
        <f t="shared" si="59"/>
        <v>-</v>
      </c>
      <c r="M123" s="43" t="s">
        <v>70</v>
      </c>
      <c r="O123" s="37" t="s">
        <v>11</v>
      </c>
      <c r="P123" s="38">
        <v>0</v>
      </c>
      <c r="Q123" s="38">
        <v>0</v>
      </c>
      <c r="R123" s="38">
        <v>0</v>
      </c>
      <c r="S123" s="38">
        <v>0</v>
      </c>
      <c r="T123" s="8">
        <v>0</v>
      </c>
      <c r="U123" s="87"/>
      <c r="V123" s="87"/>
    </row>
    <row r="124" spans="1:24" x14ac:dyDescent="0.15">
      <c r="A124" s="3"/>
      <c r="B124" s="23" t="s">
        <v>144</v>
      </c>
      <c r="C124" s="4"/>
      <c r="D124" s="68">
        <f t="shared" si="62"/>
        <v>0</v>
      </c>
      <c r="E124" s="69">
        <f t="shared" si="62"/>
        <v>0</v>
      </c>
      <c r="F124" s="69">
        <f t="shared" si="62"/>
        <v>0</v>
      </c>
      <c r="G124" s="70">
        <f t="shared" si="61"/>
        <v>0</v>
      </c>
      <c r="H124" s="118">
        <f t="shared" si="61"/>
        <v>0</v>
      </c>
      <c r="I124" s="71">
        <f>SUM(D124:E124)</f>
        <v>0</v>
      </c>
      <c r="J124" s="70">
        <f t="shared" si="57"/>
        <v>0</v>
      </c>
      <c r="K124" s="72">
        <f t="shared" si="58"/>
        <v>0</v>
      </c>
      <c r="L124" s="29" t="str">
        <f t="shared" si="59"/>
        <v>-</v>
      </c>
      <c r="M124" s="43" t="s">
        <v>70</v>
      </c>
      <c r="O124" s="37" t="s">
        <v>12</v>
      </c>
      <c r="P124" s="38">
        <v>0</v>
      </c>
      <c r="Q124" s="38">
        <v>0</v>
      </c>
      <c r="R124" s="38">
        <v>0</v>
      </c>
      <c r="S124" s="38">
        <v>0</v>
      </c>
      <c r="T124" s="8">
        <v>0</v>
      </c>
      <c r="U124" s="87"/>
      <c r="V124" s="87"/>
    </row>
    <row r="125" spans="1:24" x14ac:dyDescent="0.15">
      <c r="A125" s="3"/>
      <c r="B125" s="23" t="s">
        <v>145</v>
      </c>
      <c r="C125" s="4"/>
      <c r="D125" s="68">
        <f t="shared" si="62"/>
        <v>0</v>
      </c>
      <c r="E125" s="69">
        <f t="shared" si="62"/>
        <v>0</v>
      </c>
      <c r="F125" s="69">
        <f t="shared" si="62"/>
        <v>0</v>
      </c>
      <c r="G125" s="70">
        <f t="shared" si="61"/>
        <v>0</v>
      </c>
      <c r="H125" s="118">
        <f t="shared" si="61"/>
        <v>0</v>
      </c>
      <c r="I125" s="71">
        <f t="shared" ref="I125:I127" si="63">SUM(D125:E125)</f>
        <v>0</v>
      </c>
      <c r="J125" s="70">
        <f t="shared" si="57"/>
        <v>0</v>
      </c>
      <c r="K125" s="72">
        <f t="shared" si="58"/>
        <v>0</v>
      </c>
      <c r="L125" s="29" t="str">
        <f t="shared" si="59"/>
        <v>-</v>
      </c>
      <c r="M125" s="43" t="s">
        <v>70</v>
      </c>
      <c r="O125" s="37" t="s">
        <v>13</v>
      </c>
      <c r="P125" s="38">
        <v>0</v>
      </c>
      <c r="Q125" s="38">
        <v>0</v>
      </c>
      <c r="R125" s="38">
        <v>0</v>
      </c>
      <c r="S125" s="38">
        <v>0</v>
      </c>
      <c r="T125" s="8">
        <v>0</v>
      </c>
      <c r="U125" s="87"/>
      <c r="V125" s="87"/>
    </row>
    <row r="126" spans="1:24" x14ac:dyDescent="0.15">
      <c r="A126" s="3"/>
      <c r="B126" s="23" t="s">
        <v>146</v>
      </c>
      <c r="C126" s="4"/>
      <c r="D126" s="68">
        <f t="shared" si="62"/>
        <v>0</v>
      </c>
      <c r="E126" s="69">
        <f t="shared" si="62"/>
        <v>0</v>
      </c>
      <c r="F126" s="69">
        <f t="shared" si="62"/>
        <v>0</v>
      </c>
      <c r="G126" s="70">
        <f t="shared" si="61"/>
        <v>0</v>
      </c>
      <c r="H126" s="118">
        <f t="shared" si="61"/>
        <v>0</v>
      </c>
      <c r="I126" s="71">
        <f t="shared" si="63"/>
        <v>0</v>
      </c>
      <c r="J126" s="70">
        <f t="shared" si="57"/>
        <v>0</v>
      </c>
      <c r="K126" s="72">
        <f t="shared" si="58"/>
        <v>0</v>
      </c>
      <c r="L126" s="29" t="str">
        <f t="shared" si="59"/>
        <v>-</v>
      </c>
      <c r="M126" s="43" t="s">
        <v>70</v>
      </c>
      <c r="O126" s="39" t="s">
        <v>14</v>
      </c>
      <c r="P126" s="40">
        <v>0</v>
      </c>
      <c r="Q126" s="40">
        <v>0</v>
      </c>
      <c r="R126" s="40">
        <v>0</v>
      </c>
      <c r="S126" s="40">
        <v>0</v>
      </c>
      <c r="T126" s="8">
        <v>0</v>
      </c>
      <c r="U126" s="87"/>
      <c r="V126" s="87"/>
    </row>
    <row r="127" spans="1:24" x14ac:dyDescent="0.15">
      <c r="A127" s="5"/>
      <c r="B127" s="24" t="s">
        <v>147</v>
      </c>
      <c r="C127" s="7"/>
      <c r="D127" s="73">
        <f t="shared" si="62"/>
        <v>0</v>
      </c>
      <c r="E127" s="74">
        <f t="shared" si="62"/>
        <v>0</v>
      </c>
      <c r="F127" s="74">
        <f t="shared" si="62"/>
        <v>0</v>
      </c>
      <c r="G127" s="75">
        <f>S126-S125</f>
        <v>0</v>
      </c>
      <c r="H127" s="119">
        <f>T126-T125</f>
        <v>0</v>
      </c>
      <c r="I127" s="76">
        <f t="shared" si="63"/>
        <v>0</v>
      </c>
      <c r="J127" s="75">
        <f t="shared" si="57"/>
        <v>0</v>
      </c>
      <c r="K127" s="77">
        <f t="shared" si="58"/>
        <v>0</v>
      </c>
      <c r="L127" s="30" t="str">
        <f t="shared" si="59"/>
        <v>-</v>
      </c>
      <c r="M127" s="44" t="s">
        <v>70</v>
      </c>
      <c r="O127" s="35" t="s">
        <v>15</v>
      </c>
      <c r="P127" s="36">
        <v>1</v>
      </c>
      <c r="Q127" s="36">
        <v>0</v>
      </c>
      <c r="R127" s="36">
        <v>0</v>
      </c>
      <c r="S127" s="36">
        <v>0</v>
      </c>
      <c r="T127" s="36">
        <v>0</v>
      </c>
      <c r="U127" s="87"/>
      <c r="V127" s="87"/>
    </row>
    <row r="128" spans="1:24" s="19" customFormat="1" x14ac:dyDescent="0.15">
      <c r="A128" s="17"/>
      <c r="B128" s="25" t="s">
        <v>155</v>
      </c>
      <c r="C128" s="18"/>
      <c r="D128" s="78">
        <f>SUM(D122:D127)</f>
        <v>0</v>
      </c>
      <c r="E128" s="79">
        <f>SUM(E122:E127)</f>
        <v>0</v>
      </c>
      <c r="F128" s="79">
        <f>SUM(F122:F127)</f>
        <v>0</v>
      </c>
      <c r="G128" s="80">
        <f>SUM(G122:G127)</f>
        <v>0</v>
      </c>
      <c r="H128" s="120">
        <f>SUM(H122:H127)</f>
        <v>0</v>
      </c>
      <c r="I128" s="81">
        <f>SUM(D128:E128)</f>
        <v>0</v>
      </c>
      <c r="J128" s="80">
        <f>SUM(F128:G128)</f>
        <v>0</v>
      </c>
      <c r="K128" s="82">
        <f t="shared" si="58"/>
        <v>0</v>
      </c>
      <c r="L128" s="31" t="str">
        <f t="shared" si="59"/>
        <v>-</v>
      </c>
      <c r="M128" s="45">
        <f>IF(ISERROR(ROUND(K128/$K$157*100,1)),"-",ROUND(K128/$K$157*100,1))</f>
        <v>0</v>
      </c>
      <c r="O128" s="37" t="s">
        <v>16</v>
      </c>
      <c r="P128" s="38">
        <v>1</v>
      </c>
      <c r="Q128" s="38">
        <v>0</v>
      </c>
      <c r="R128" s="38">
        <v>0</v>
      </c>
      <c r="S128" s="38">
        <v>0</v>
      </c>
      <c r="T128" s="8">
        <v>0</v>
      </c>
      <c r="U128" s="87"/>
      <c r="V128" s="87"/>
    </row>
    <row r="129" spans="1:22" x14ac:dyDescent="0.15">
      <c r="A129" s="1"/>
      <c r="B129" s="22" t="s">
        <v>148</v>
      </c>
      <c r="C129" s="2"/>
      <c r="D129" s="63">
        <f>P127-P126</f>
        <v>1</v>
      </c>
      <c r="E129" s="64">
        <f>Q127-Q126</f>
        <v>0</v>
      </c>
      <c r="F129" s="64">
        <f>R127-R126</f>
        <v>0</v>
      </c>
      <c r="G129" s="65">
        <f t="shared" ref="G129:H134" si="64">S127-S126</f>
        <v>0</v>
      </c>
      <c r="H129" s="117">
        <f t="shared" si="64"/>
        <v>0</v>
      </c>
      <c r="I129" s="66">
        <f>SUM(D129:E129)</f>
        <v>1</v>
      </c>
      <c r="J129" s="65">
        <f>SUM(F129:G129)</f>
        <v>0</v>
      </c>
      <c r="K129" s="67">
        <f t="shared" si="58"/>
        <v>1</v>
      </c>
      <c r="L129" s="28">
        <f t="shared" si="59"/>
        <v>0</v>
      </c>
      <c r="M129" s="42" t="s">
        <v>70</v>
      </c>
      <c r="O129" s="37" t="s">
        <v>17</v>
      </c>
      <c r="P129" s="38">
        <v>2</v>
      </c>
      <c r="Q129" s="38">
        <v>0</v>
      </c>
      <c r="R129" s="38">
        <v>0</v>
      </c>
      <c r="S129" s="38">
        <v>0</v>
      </c>
      <c r="T129" s="8">
        <v>0</v>
      </c>
      <c r="U129" s="87"/>
      <c r="V129" s="87"/>
    </row>
    <row r="130" spans="1:22" x14ac:dyDescent="0.15">
      <c r="A130" s="3"/>
      <c r="B130" s="23" t="s">
        <v>149</v>
      </c>
      <c r="C130" s="4"/>
      <c r="D130" s="68">
        <f t="shared" ref="D130:F134" si="65">P128-P127</f>
        <v>0</v>
      </c>
      <c r="E130" s="69">
        <f t="shared" si="65"/>
        <v>0</v>
      </c>
      <c r="F130" s="69">
        <f t="shared" si="65"/>
        <v>0</v>
      </c>
      <c r="G130" s="70">
        <f t="shared" si="64"/>
        <v>0</v>
      </c>
      <c r="H130" s="118">
        <f t="shared" si="64"/>
        <v>0</v>
      </c>
      <c r="I130" s="71">
        <f t="shared" ref="I130" si="66">SUM(D130:E130)</f>
        <v>0</v>
      </c>
      <c r="J130" s="70">
        <f t="shared" ref="J130:J134" si="67">SUM(F130:G130)</f>
        <v>0</v>
      </c>
      <c r="K130" s="72">
        <f t="shared" si="58"/>
        <v>0</v>
      </c>
      <c r="L130" s="29" t="str">
        <f t="shared" si="59"/>
        <v>-</v>
      </c>
      <c r="M130" s="43" t="s">
        <v>70</v>
      </c>
      <c r="O130" s="37" t="s">
        <v>18</v>
      </c>
      <c r="P130" s="38">
        <v>2</v>
      </c>
      <c r="Q130" s="38">
        <v>0</v>
      </c>
      <c r="R130" s="38">
        <v>0</v>
      </c>
      <c r="S130" s="38">
        <v>0</v>
      </c>
      <c r="T130" s="8">
        <v>0</v>
      </c>
      <c r="U130" s="87"/>
      <c r="V130" s="87"/>
    </row>
    <row r="131" spans="1:22" x14ac:dyDescent="0.15">
      <c r="A131" s="3"/>
      <c r="B131" s="23" t="s">
        <v>150</v>
      </c>
      <c r="C131" s="4"/>
      <c r="D131" s="68">
        <f t="shared" si="65"/>
        <v>1</v>
      </c>
      <c r="E131" s="69">
        <f t="shared" si="65"/>
        <v>0</v>
      </c>
      <c r="F131" s="69">
        <f t="shared" si="65"/>
        <v>0</v>
      </c>
      <c r="G131" s="70">
        <f t="shared" si="64"/>
        <v>0</v>
      </c>
      <c r="H131" s="118">
        <f t="shared" si="64"/>
        <v>0</v>
      </c>
      <c r="I131" s="71">
        <f>SUM(D131:E131)</f>
        <v>1</v>
      </c>
      <c r="J131" s="70">
        <f t="shared" si="67"/>
        <v>0</v>
      </c>
      <c r="K131" s="72">
        <f t="shared" si="58"/>
        <v>1</v>
      </c>
      <c r="L131" s="29">
        <f t="shared" si="59"/>
        <v>0</v>
      </c>
      <c r="M131" s="43" t="s">
        <v>70</v>
      </c>
      <c r="O131" s="37" t="s">
        <v>19</v>
      </c>
      <c r="P131" s="38">
        <v>2</v>
      </c>
      <c r="Q131" s="38">
        <v>0</v>
      </c>
      <c r="R131" s="38">
        <v>0</v>
      </c>
      <c r="S131" s="38">
        <v>0</v>
      </c>
      <c r="T131" s="8">
        <v>0</v>
      </c>
      <c r="U131" s="87"/>
      <c r="V131" s="87"/>
    </row>
    <row r="132" spans="1:22" x14ac:dyDescent="0.15">
      <c r="A132" s="3"/>
      <c r="B132" s="23" t="s">
        <v>151</v>
      </c>
      <c r="C132" s="4"/>
      <c r="D132" s="68">
        <f t="shared" si="65"/>
        <v>0</v>
      </c>
      <c r="E132" s="69">
        <f t="shared" si="65"/>
        <v>0</v>
      </c>
      <c r="F132" s="69">
        <f t="shared" si="65"/>
        <v>0</v>
      </c>
      <c r="G132" s="70">
        <f t="shared" si="64"/>
        <v>0</v>
      </c>
      <c r="H132" s="118">
        <f t="shared" si="64"/>
        <v>0</v>
      </c>
      <c r="I132" s="71">
        <f t="shared" ref="I132:I134" si="68">SUM(D132:E132)</f>
        <v>0</v>
      </c>
      <c r="J132" s="70">
        <f t="shared" si="67"/>
        <v>0</v>
      </c>
      <c r="K132" s="72">
        <f t="shared" si="58"/>
        <v>0</v>
      </c>
      <c r="L132" s="29" t="str">
        <f t="shared" si="59"/>
        <v>-</v>
      </c>
      <c r="M132" s="43" t="s">
        <v>70</v>
      </c>
      <c r="O132" s="39" t="s">
        <v>20</v>
      </c>
      <c r="P132" s="40">
        <v>2</v>
      </c>
      <c r="Q132" s="40">
        <v>0</v>
      </c>
      <c r="R132" s="40">
        <v>0</v>
      </c>
      <c r="S132" s="40">
        <v>0</v>
      </c>
      <c r="T132" s="8">
        <v>0</v>
      </c>
      <c r="U132" s="87"/>
      <c r="V132" s="87"/>
    </row>
    <row r="133" spans="1:22" x14ac:dyDescent="0.15">
      <c r="A133" s="3"/>
      <c r="B133" s="23" t="s">
        <v>152</v>
      </c>
      <c r="C133" s="4"/>
      <c r="D133" s="68">
        <f t="shared" si="65"/>
        <v>0</v>
      </c>
      <c r="E133" s="69">
        <f t="shared" si="65"/>
        <v>0</v>
      </c>
      <c r="F133" s="69">
        <f t="shared" si="65"/>
        <v>0</v>
      </c>
      <c r="G133" s="70">
        <f t="shared" si="64"/>
        <v>0</v>
      </c>
      <c r="H133" s="118">
        <f t="shared" si="64"/>
        <v>0</v>
      </c>
      <c r="I133" s="71">
        <f t="shared" si="68"/>
        <v>0</v>
      </c>
      <c r="J133" s="70">
        <f t="shared" si="67"/>
        <v>0</v>
      </c>
      <c r="K133" s="72">
        <f t="shared" si="58"/>
        <v>0</v>
      </c>
      <c r="L133" s="29" t="str">
        <f t="shared" si="59"/>
        <v>-</v>
      </c>
      <c r="M133" s="43" t="s">
        <v>70</v>
      </c>
      <c r="O133" s="35" t="s">
        <v>55</v>
      </c>
      <c r="P133" s="36">
        <v>0</v>
      </c>
      <c r="Q133" s="36">
        <v>0</v>
      </c>
      <c r="R133" s="36">
        <v>0</v>
      </c>
      <c r="S133" s="36">
        <v>0</v>
      </c>
      <c r="T133" s="36">
        <v>0</v>
      </c>
      <c r="U133" s="87"/>
      <c r="V133" s="87"/>
    </row>
    <row r="134" spans="1:22" x14ac:dyDescent="0.15">
      <c r="A134" s="5"/>
      <c r="B134" s="24" t="s">
        <v>153</v>
      </c>
      <c r="C134" s="7"/>
      <c r="D134" s="73">
        <f t="shared" si="65"/>
        <v>0</v>
      </c>
      <c r="E134" s="74">
        <f t="shared" si="65"/>
        <v>0</v>
      </c>
      <c r="F134" s="74">
        <f t="shared" si="65"/>
        <v>0</v>
      </c>
      <c r="G134" s="75">
        <f t="shared" si="64"/>
        <v>0</v>
      </c>
      <c r="H134" s="119">
        <f t="shared" si="64"/>
        <v>0</v>
      </c>
      <c r="I134" s="76">
        <f t="shared" si="68"/>
        <v>0</v>
      </c>
      <c r="J134" s="75">
        <f t="shared" si="67"/>
        <v>0</v>
      </c>
      <c r="K134" s="77">
        <f t="shared" si="58"/>
        <v>0</v>
      </c>
      <c r="L134" s="30" t="str">
        <f t="shared" si="59"/>
        <v>-</v>
      </c>
      <c r="M134" s="44" t="s">
        <v>70</v>
      </c>
      <c r="O134" s="37" t="s">
        <v>21</v>
      </c>
      <c r="P134" s="38">
        <v>0</v>
      </c>
      <c r="Q134" s="38">
        <v>0</v>
      </c>
      <c r="R134" s="38">
        <v>0</v>
      </c>
      <c r="S134" s="38">
        <v>0</v>
      </c>
      <c r="T134" s="8">
        <v>0</v>
      </c>
      <c r="U134" s="87"/>
      <c r="V134" s="87"/>
    </row>
    <row r="135" spans="1:22" s="19" customFormat="1" x14ac:dyDescent="0.15">
      <c r="A135" s="17"/>
      <c r="B135" s="25" t="s">
        <v>156</v>
      </c>
      <c r="C135" s="18"/>
      <c r="D135" s="78">
        <f>SUM(D129:D134)</f>
        <v>2</v>
      </c>
      <c r="E135" s="79">
        <f>SUM(E129:E134)</f>
        <v>0</v>
      </c>
      <c r="F135" s="79">
        <f>SUM(F129:F134)</f>
        <v>0</v>
      </c>
      <c r="G135" s="80">
        <f>SUM(G129:G134)</f>
        <v>0</v>
      </c>
      <c r="H135" s="120">
        <f>SUM(H129:H134)</f>
        <v>0</v>
      </c>
      <c r="I135" s="81">
        <f>SUM(D135:E135)</f>
        <v>2</v>
      </c>
      <c r="J135" s="80">
        <f>SUM(F135:G135)</f>
        <v>0</v>
      </c>
      <c r="K135" s="82">
        <f t="shared" si="58"/>
        <v>2</v>
      </c>
      <c r="L135" s="31">
        <f t="shared" si="59"/>
        <v>0</v>
      </c>
      <c r="M135" s="45">
        <f>IF(ISERROR(ROUND(K135/$K$157*100,1)),"-",ROUND(K135/$K$157*100,1))</f>
        <v>50</v>
      </c>
      <c r="O135" s="37" t="s">
        <v>22</v>
      </c>
      <c r="P135" s="38">
        <v>0</v>
      </c>
      <c r="Q135" s="38">
        <v>0</v>
      </c>
      <c r="R135" s="38">
        <v>0</v>
      </c>
      <c r="S135" s="38">
        <v>0</v>
      </c>
      <c r="T135" s="8">
        <v>0</v>
      </c>
      <c r="U135" s="87"/>
      <c r="V135" s="87"/>
    </row>
    <row r="136" spans="1:22" x14ac:dyDescent="0.15">
      <c r="A136" s="1"/>
      <c r="B136" s="22" t="s">
        <v>55</v>
      </c>
      <c r="C136" s="2"/>
      <c r="D136" s="63">
        <f>P133</f>
        <v>0</v>
      </c>
      <c r="E136" s="64">
        <f>Q133</f>
        <v>0</v>
      </c>
      <c r="F136" s="64">
        <f>R133</f>
        <v>0</v>
      </c>
      <c r="G136" s="65">
        <f>S133</f>
        <v>0</v>
      </c>
      <c r="H136" s="117">
        <f>T133</f>
        <v>0</v>
      </c>
      <c r="I136" s="66">
        <f>SUM(D136:E136)</f>
        <v>0</v>
      </c>
      <c r="J136" s="65">
        <f>SUM(F136:G136)</f>
        <v>0</v>
      </c>
      <c r="K136" s="67">
        <f t="shared" si="58"/>
        <v>0</v>
      </c>
      <c r="L136" s="28" t="str">
        <f t="shared" si="59"/>
        <v>-</v>
      </c>
      <c r="M136" s="42" t="s">
        <v>70</v>
      </c>
      <c r="O136" s="37" t="s">
        <v>23</v>
      </c>
      <c r="P136" s="38">
        <v>0</v>
      </c>
      <c r="Q136" s="38">
        <v>0</v>
      </c>
      <c r="R136" s="38">
        <v>0</v>
      </c>
      <c r="S136" s="38">
        <v>0</v>
      </c>
      <c r="T136" s="8">
        <v>0</v>
      </c>
      <c r="U136" s="87"/>
      <c r="V136" s="87"/>
    </row>
    <row r="137" spans="1:22" x14ac:dyDescent="0.15">
      <c r="A137" s="3"/>
      <c r="B137" s="23" t="s">
        <v>56</v>
      </c>
      <c r="C137" s="4"/>
      <c r="D137" s="68">
        <f t="shared" ref="D137:H141" si="69">P134-P133</f>
        <v>0</v>
      </c>
      <c r="E137" s="69">
        <f t="shared" si="69"/>
        <v>0</v>
      </c>
      <c r="F137" s="69">
        <f t="shared" si="69"/>
        <v>0</v>
      </c>
      <c r="G137" s="70">
        <f t="shared" si="69"/>
        <v>0</v>
      </c>
      <c r="H137" s="118">
        <f t="shared" si="69"/>
        <v>0</v>
      </c>
      <c r="I137" s="71">
        <f t="shared" ref="I137" si="70">SUM(D137:E137)</f>
        <v>0</v>
      </c>
      <c r="J137" s="70">
        <f t="shared" ref="J137:J141" si="71">SUM(F137:G137)</f>
        <v>0</v>
      </c>
      <c r="K137" s="72">
        <f t="shared" si="58"/>
        <v>0</v>
      </c>
      <c r="L137" s="29" t="str">
        <f t="shared" si="59"/>
        <v>-</v>
      </c>
      <c r="M137" s="43" t="s">
        <v>70</v>
      </c>
      <c r="O137" s="37" t="s">
        <v>24</v>
      </c>
      <c r="P137" s="38">
        <v>1</v>
      </c>
      <c r="Q137" s="38">
        <v>0</v>
      </c>
      <c r="R137" s="38">
        <v>0</v>
      </c>
      <c r="S137" s="38">
        <v>0</v>
      </c>
      <c r="T137" s="8">
        <v>0</v>
      </c>
      <c r="U137" s="87"/>
      <c r="V137" s="87"/>
    </row>
    <row r="138" spans="1:22" x14ac:dyDescent="0.15">
      <c r="A138" s="3"/>
      <c r="B138" s="23" t="s">
        <v>57</v>
      </c>
      <c r="C138" s="4"/>
      <c r="D138" s="68">
        <f t="shared" si="69"/>
        <v>0</v>
      </c>
      <c r="E138" s="69">
        <f t="shared" si="69"/>
        <v>0</v>
      </c>
      <c r="F138" s="69">
        <f t="shared" si="69"/>
        <v>0</v>
      </c>
      <c r="G138" s="70">
        <f t="shared" si="69"/>
        <v>0</v>
      </c>
      <c r="H138" s="118">
        <f t="shared" si="69"/>
        <v>0</v>
      </c>
      <c r="I138" s="71">
        <f>SUM(D138:E138)</f>
        <v>0</v>
      </c>
      <c r="J138" s="70">
        <f t="shared" si="71"/>
        <v>0</v>
      </c>
      <c r="K138" s="72">
        <f t="shared" si="58"/>
        <v>0</v>
      </c>
      <c r="L138" s="29" t="str">
        <f t="shared" si="59"/>
        <v>-</v>
      </c>
      <c r="M138" s="43" t="s">
        <v>70</v>
      </c>
      <c r="O138" s="39" t="s">
        <v>25</v>
      </c>
      <c r="P138" s="40">
        <v>1</v>
      </c>
      <c r="Q138" s="40">
        <v>0</v>
      </c>
      <c r="R138" s="40">
        <v>0</v>
      </c>
      <c r="S138" s="40">
        <v>0</v>
      </c>
      <c r="T138" s="8">
        <v>0</v>
      </c>
      <c r="U138" s="87"/>
      <c r="V138" s="87"/>
    </row>
    <row r="139" spans="1:22" x14ac:dyDescent="0.15">
      <c r="A139" s="3"/>
      <c r="B139" s="23" t="s">
        <v>58</v>
      </c>
      <c r="C139" s="4"/>
      <c r="D139" s="68">
        <f t="shared" si="69"/>
        <v>0</v>
      </c>
      <c r="E139" s="69">
        <f t="shared" si="69"/>
        <v>0</v>
      </c>
      <c r="F139" s="69">
        <f t="shared" si="69"/>
        <v>0</v>
      </c>
      <c r="G139" s="70">
        <f t="shared" si="69"/>
        <v>0</v>
      </c>
      <c r="H139" s="118">
        <f t="shared" si="69"/>
        <v>0</v>
      </c>
      <c r="I139" s="71">
        <f t="shared" ref="I139:I141" si="72">SUM(D139:E139)</f>
        <v>0</v>
      </c>
      <c r="J139" s="70">
        <f t="shared" si="71"/>
        <v>0</v>
      </c>
      <c r="K139" s="72">
        <f t="shared" si="58"/>
        <v>0</v>
      </c>
      <c r="L139" s="29" t="str">
        <f t="shared" si="59"/>
        <v>-</v>
      </c>
      <c r="M139" s="43" t="s">
        <v>70</v>
      </c>
      <c r="O139" s="35" t="s">
        <v>27</v>
      </c>
      <c r="P139" s="36">
        <v>1</v>
      </c>
      <c r="Q139" s="36">
        <v>0</v>
      </c>
      <c r="R139" s="36">
        <v>0</v>
      </c>
      <c r="S139" s="36">
        <v>0</v>
      </c>
      <c r="T139" s="36">
        <v>0</v>
      </c>
      <c r="U139" s="87"/>
      <c r="V139" s="87"/>
    </row>
    <row r="140" spans="1:22" s="19" customFormat="1" x14ac:dyDescent="0.15">
      <c r="A140" s="3"/>
      <c r="B140" s="23" t="s">
        <v>59</v>
      </c>
      <c r="C140" s="4"/>
      <c r="D140" s="68">
        <f t="shared" si="69"/>
        <v>1</v>
      </c>
      <c r="E140" s="69">
        <f t="shared" si="69"/>
        <v>0</v>
      </c>
      <c r="F140" s="69">
        <f t="shared" si="69"/>
        <v>0</v>
      </c>
      <c r="G140" s="70">
        <f t="shared" si="69"/>
        <v>0</v>
      </c>
      <c r="H140" s="118">
        <f t="shared" si="69"/>
        <v>0</v>
      </c>
      <c r="I140" s="71">
        <f t="shared" si="72"/>
        <v>1</v>
      </c>
      <c r="J140" s="70">
        <f t="shared" si="71"/>
        <v>0</v>
      </c>
      <c r="K140" s="72">
        <f t="shared" si="58"/>
        <v>1</v>
      </c>
      <c r="L140" s="29">
        <f t="shared" si="59"/>
        <v>0</v>
      </c>
      <c r="M140" s="43" t="s">
        <v>70</v>
      </c>
      <c r="O140" s="37" t="s">
        <v>28</v>
      </c>
      <c r="P140" s="38">
        <v>1</v>
      </c>
      <c r="Q140" s="38">
        <v>0</v>
      </c>
      <c r="R140" s="38">
        <v>0</v>
      </c>
      <c r="S140" s="38">
        <v>0</v>
      </c>
      <c r="T140" s="8">
        <v>0</v>
      </c>
      <c r="U140" s="87"/>
      <c r="V140" s="87"/>
    </row>
    <row r="141" spans="1:22" x14ac:dyDescent="0.15">
      <c r="A141" s="5"/>
      <c r="B141" s="24" t="s">
        <v>26</v>
      </c>
      <c r="C141" s="7"/>
      <c r="D141" s="73">
        <f t="shared" si="69"/>
        <v>0</v>
      </c>
      <c r="E141" s="74">
        <f t="shared" si="69"/>
        <v>0</v>
      </c>
      <c r="F141" s="74">
        <f t="shared" si="69"/>
        <v>0</v>
      </c>
      <c r="G141" s="75">
        <f t="shared" si="69"/>
        <v>0</v>
      </c>
      <c r="H141" s="119">
        <f t="shared" si="69"/>
        <v>0</v>
      </c>
      <c r="I141" s="76">
        <f t="shared" si="72"/>
        <v>0</v>
      </c>
      <c r="J141" s="75">
        <f t="shared" si="71"/>
        <v>0</v>
      </c>
      <c r="K141" s="77">
        <f t="shared" si="58"/>
        <v>0</v>
      </c>
      <c r="L141" s="30" t="str">
        <f t="shared" si="59"/>
        <v>-</v>
      </c>
      <c r="M141" s="44" t="s">
        <v>70</v>
      </c>
      <c r="O141" s="37" t="s">
        <v>29</v>
      </c>
      <c r="P141" s="38">
        <v>1</v>
      </c>
      <c r="Q141" s="38">
        <v>0</v>
      </c>
      <c r="R141" s="38">
        <v>0</v>
      </c>
      <c r="S141" s="38">
        <v>0</v>
      </c>
      <c r="T141" s="8">
        <v>0</v>
      </c>
      <c r="U141" s="87"/>
      <c r="V141" s="87"/>
    </row>
    <row r="142" spans="1:22" x14ac:dyDescent="0.15">
      <c r="A142" s="17"/>
      <c r="B142" s="25" t="s">
        <v>113</v>
      </c>
      <c r="C142" s="18"/>
      <c r="D142" s="78">
        <f>SUM(D136:D141)</f>
        <v>1</v>
      </c>
      <c r="E142" s="79">
        <f>SUM(E136:E141)</f>
        <v>0</v>
      </c>
      <c r="F142" s="79">
        <f>SUM(F136:F141)</f>
        <v>0</v>
      </c>
      <c r="G142" s="80">
        <f>SUM(G136:G141)</f>
        <v>0</v>
      </c>
      <c r="H142" s="120">
        <f>SUM(H136:H141)</f>
        <v>0</v>
      </c>
      <c r="I142" s="81">
        <f>SUM(D142:E142)</f>
        <v>1</v>
      </c>
      <c r="J142" s="80">
        <f>SUM(F142:G142)</f>
        <v>0</v>
      </c>
      <c r="K142" s="82">
        <f t="shared" si="58"/>
        <v>1</v>
      </c>
      <c r="L142" s="31">
        <f t="shared" si="59"/>
        <v>0</v>
      </c>
      <c r="M142" s="45">
        <f>IF(ISERROR(ROUND(K142/$K$157*100,1)),"-",ROUND(K142/$K$157*100,1))</f>
        <v>25</v>
      </c>
      <c r="O142" s="37" t="s">
        <v>30</v>
      </c>
      <c r="P142" s="38">
        <v>1</v>
      </c>
      <c r="Q142" s="38">
        <v>0</v>
      </c>
      <c r="R142" s="38">
        <v>0</v>
      </c>
      <c r="S142" s="38">
        <v>0</v>
      </c>
      <c r="T142" s="8">
        <v>0</v>
      </c>
      <c r="U142" s="87"/>
      <c r="V142" s="87"/>
    </row>
    <row r="143" spans="1:22" x14ac:dyDescent="0.15">
      <c r="A143" s="1"/>
      <c r="B143" s="22" t="s">
        <v>60</v>
      </c>
      <c r="C143" s="2"/>
      <c r="D143" s="63">
        <f>P139-P138</f>
        <v>0</v>
      </c>
      <c r="E143" s="64">
        <f>Q139-Q138</f>
        <v>0</v>
      </c>
      <c r="F143" s="64">
        <f>R139-R138</f>
        <v>0</v>
      </c>
      <c r="G143" s="65">
        <f>S139-S138</f>
        <v>0</v>
      </c>
      <c r="H143" s="117">
        <f>T139-T138</f>
        <v>0</v>
      </c>
      <c r="I143" s="66">
        <f>SUM(D143:E143)</f>
        <v>0</v>
      </c>
      <c r="J143" s="65">
        <f>SUM(F143:G143)</f>
        <v>0</v>
      </c>
      <c r="K143" s="67">
        <f t="shared" si="58"/>
        <v>0</v>
      </c>
      <c r="L143" s="28" t="str">
        <f t="shared" si="59"/>
        <v>-</v>
      </c>
      <c r="M143" s="42" t="s">
        <v>70</v>
      </c>
      <c r="O143" s="37" t="s">
        <v>31</v>
      </c>
      <c r="P143" s="38">
        <v>1</v>
      </c>
      <c r="Q143" s="38">
        <v>0</v>
      </c>
      <c r="R143" s="38">
        <v>0</v>
      </c>
      <c r="S143" s="38">
        <v>0</v>
      </c>
      <c r="T143" s="8">
        <v>0</v>
      </c>
      <c r="U143" s="87"/>
      <c r="V143" s="87"/>
    </row>
    <row r="144" spans="1:22" x14ac:dyDescent="0.15">
      <c r="A144" s="3"/>
      <c r="B144" s="23" t="s">
        <v>61</v>
      </c>
      <c r="C144" s="4"/>
      <c r="D144" s="68">
        <f t="shared" ref="D144:H148" si="73">P140-P139</f>
        <v>0</v>
      </c>
      <c r="E144" s="69">
        <f t="shared" si="73"/>
        <v>0</v>
      </c>
      <c r="F144" s="69">
        <f t="shared" si="73"/>
        <v>0</v>
      </c>
      <c r="G144" s="70">
        <f t="shared" si="73"/>
        <v>0</v>
      </c>
      <c r="H144" s="118">
        <f t="shared" si="73"/>
        <v>0</v>
      </c>
      <c r="I144" s="71">
        <f t="shared" ref="I144" si="74">SUM(D144:E144)</f>
        <v>0</v>
      </c>
      <c r="J144" s="70">
        <f t="shared" ref="J144:J148" si="75">SUM(F144:G144)</f>
        <v>0</v>
      </c>
      <c r="K144" s="72">
        <f t="shared" si="58"/>
        <v>0</v>
      </c>
      <c r="L144" s="29" t="str">
        <f t="shared" si="59"/>
        <v>-</v>
      </c>
      <c r="M144" s="43" t="s">
        <v>70</v>
      </c>
      <c r="O144" s="39" t="s">
        <v>32</v>
      </c>
      <c r="P144" s="40">
        <v>1</v>
      </c>
      <c r="Q144" s="40">
        <v>0</v>
      </c>
      <c r="R144" s="40">
        <v>0</v>
      </c>
      <c r="S144" s="40">
        <v>0</v>
      </c>
      <c r="T144" s="8">
        <v>0</v>
      </c>
      <c r="U144" s="87"/>
      <c r="V144" s="87"/>
    </row>
    <row r="145" spans="1:21" x14ac:dyDescent="0.15">
      <c r="A145" s="3"/>
      <c r="B145" s="23" t="s">
        <v>62</v>
      </c>
      <c r="C145" s="4"/>
      <c r="D145" s="68">
        <f t="shared" si="73"/>
        <v>0</v>
      </c>
      <c r="E145" s="69">
        <f t="shared" si="73"/>
        <v>0</v>
      </c>
      <c r="F145" s="69">
        <f t="shared" si="73"/>
        <v>0</v>
      </c>
      <c r="G145" s="70">
        <f t="shared" si="73"/>
        <v>0</v>
      </c>
      <c r="H145" s="118">
        <f t="shared" si="73"/>
        <v>0</v>
      </c>
      <c r="I145" s="71">
        <f>SUM(D145:E145)</f>
        <v>0</v>
      </c>
      <c r="J145" s="70">
        <f t="shared" si="75"/>
        <v>0</v>
      </c>
      <c r="K145" s="72">
        <f t="shared" si="58"/>
        <v>0</v>
      </c>
      <c r="L145" s="29" t="str">
        <f t="shared" si="59"/>
        <v>-</v>
      </c>
      <c r="M145" s="43" t="s">
        <v>70</v>
      </c>
      <c r="O145" s="35" t="s">
        <v>34</v>
      </c>
      <c r="P145" s="36">
        <v>1</v>
      </c>
      <c r="Q145" s="36">
        <v>0</v>
      </c>
      <c r="R145" s="36">
        <v>0</v>
      </c>
      <c r="S145" s="36">
        <v>0</v>
      </c>
      <c r="T145" s="36">
        <v>0</v>
      </c>
    </row>
    <row r="146" spans="1:21" x14ac:dyDescent="0.15">
      <c r="A146" s="3"/>
      <c r="B146" s="23" t="s">
        <v>63</v>
      </c>
      <c r="C146" s="4"/>
      <c r="D146" s="68">
        <f t="shared" si="73"/>
        <v>0</v>
      </c>
      <c r="E146" s="69">
        <f t="shared" si="73"/>
        <v>0</v>
      </c>
      <c r="F146" s="69">
        <f t="shared" si="73"/>
        <v>0</v>
      </c>
      <c r="G146" s="70">
        <f t="shared" si="73"/>
        <v>0</v>
      </c>
      <c r="H146" s="118">
        <f t="shared" si="73"/>
        <v>0</v>
      </c>
      <c r="I146" s="71">
        <f t="shared" ref="I146:I148" si="76">SUM(D146:E146)</f>
        <v>0</v>
      </c>
      <c r="J146" s="70">
        <f t="shared" si="75"/>
        <v>0</v>
      </c>
      <c r="K146" s="72">
        <f t="shared" si="58"/>
        <v>0</v>
      </c>
      <c r="L146" s="29" t="str">
        <f t="shared" si="59"/>
        <v>-</v>
      </c>
      <c r="M146" s="43" t="s">
        <v>70</v>
      </c>
      <c r="O146" s="37" t="s">
        <v>35</v>
      </c>
      <c r="P146" s="38">
        <v>1</v>
      </c>
      <c r="Q146" s="38">
        <v>0</v>
      </c>
      <c r="R146" s="38">
        <v>0</v>
      </c>
      <c r="S146" s="38">
        <v>0</v>
      </c>
      <c r="T146" s="8">
        <v>0</v>
      </c>
    </row>
    <row r="147" spans="1:21" s="19" customFormat="1" x14ac:dyDescent="0.15">
      <c r="A147" s="3"/>
      <c r="B147" s="23" t="s">
        <v>64</v>
      </c>
      <c r="C147" s="4"/>
      <c r="D147" s="68">
        <f t="shared" si="73"/>
        <v>0</v>
      </c>
      <c r="E147" s="69">
        <f t="shared" si="73"/>
        <v>0</v>
      </c>
      <c r="F147" s="69">
        <f t="shared" si="73"/>
        <v>0</v>
      </c>
      <c r="G147" s="70">
        <f t="shared" si="73"/>
        <v>0</v>
      </c>
      <c r="H147" s="118">
        <f t="shared" si="73"/>
        <v>0</v>
      </c>
      <c r="I147" s="71">
        <f t="shared" si="76"/>
        <v>0</v>
      </c>
      <c r="J147" s="70">
        <f t="shared" si="75"/>
        <v>0</v>
      </c>
      <c r="K147" s="72">
        <f t="shared" si="58"/>
        <v>0</v>
      </c>
      <c r="L147" s="29" t="str">
        <f t="shared" si="59"/>
        <v>-</v>
      </c>
      <c r="M147" s="43" t="s">
        <v>70</v>
      </c>
      <c r="O147" s="37" t="s">
        <v>36</v>
      </c>
      <c r="P147" s="38">
        <v>2</v>
      </c>
      <c r="Q147" s="38">
        <v>0</v>
      </c>
      <c r="R147" s="38">
        <v>0</v>
      </c>
      <c r="S147" s="38">
        <v>0</v>
      </c>
      <c r="T147" s="8">
        <v>0</v>
      </c>
      <c r="U147" s="8"/>
    </row>
    <row r="148" spans="1:21" x14ac:dyDescent="0.15">
      <c r="A148" s="5"/>
      <c r="B148" s="24" t="s">
        <v>33</v>
      </c>
      <c r="C148" s="7"/>
      <c r="D148" s="73">
        <f t="shared" si="73"/>
        <v>0</v>
      </c>
      <c r="E148" s="74">
        <f t="shared" si="73"/>
        <v>0</v>
      </c>
      <c r="F148" s="74">
        <f t="shared" si="73"/>
        <v>0</v>
      </c>
      <c r="G148" s="75">
        <f t="shared" si="73"/>
        <v>0</v>
      </c>
      <c r="H148" s="119">
        <f t="shared" si="73"/>
        <v>0</v>
      </c>
      <c r="I148" s="76">
        <f t="shared" si="76"/>
        <v>0</v>
      </c>
      <c r="J148" s="75">
        <f t="shared" si="75"/>
        <v>0</v>
      </c>
      <c r="K148" s="77">
        <f t="shared" si="58"/>
        <v>0</v>
      </c>
      <c r="L148" s="30" t="str">
        <f t="shared" si="59"/>
        <v>-</v>
      </c>
      <c r="M148" s="44" t="s">
        <v>70</v>
      </c>
      <c r="O148" s="37" t="s">
        <v>37</v>
      </c>
      <c r="P148" s="38">
        <v>2</v>
      </c>
      <c r="Q148" s="38">
        <v>0</v>
      </c>
      <c r="R148" s="38">
        <v>0</v>
      </c>
      <c r="S148" s="38">
        <v>0</v>
      </c>
      <c r="T148" s="8">
        <v>0</v>
      </c>
    </row>
    <row r="149" spans="1:21" x14ac:dyDescent="0.15">
      <c r="A149" s="17"/>
      <c r="B149" s="25" t="s">
        <v>112</v>
      </c>
      <c r="C149" s="18"/>
      <c r="D149" s="78">
        <f>SUM(D143:D148)</f>
        <v>0</v>
      </c>
      <c r="E149" s="79">
        <f>SUM(E143:E148)</f>
        <v>0</v>
      </c>
      <c r="F149" s="79">
        <f>SUM(F143:F148)</f>
        <v>0</v>
      </c>
      <c r="G149" s="80">
        <f>SUM(G143:G148)</f>
        <v>0</v>
      </c>
      <c r="H149" s="120">
        <f>SUM(H143:H148)</f>
        <v>0</v>
      </c>
      <c r="I149" s="81">
        <f>SUM(D149:E149)</f>
        <v>0</v>
      </c>
      <c r="J149" s="80">
        <f>SUM(F149:G149)</f>
        <v>0</v>
      </c>
      <c r="K149" s="82">
        <f t="shared" si="58"/>
        <v>0</v>
      </c>
      <c r="L149" s="31" t="str">
        <f t="shared" si="59"/>
        <v>-</v>
      </c>
      <c r="M149" s="45">
        <f>IF(ISERROR(ROUND(K149/$K$157*100,1)),"-",ROUND(K149/$K$157*100,1))</f>
        <v>0</v>
      </c>
      <c r="O149" s="37" t="s">
        <v>38</v>
      </c>
      <c r="P149" s="38">
        <v>2</v>
      </c>
      <c r="Q149" s="38">
        <v>0</v>
      </c>
      <c r="R149" s="38">
        <v>0</v>
      </c>
      <c r="S149" s="38">
        <v>0</v>
      </c>
      <c r="T149" s="8">
        <v>0</v>
      </c>
    </row>
    <row r="150" spans="1:21" x14ac:dyDescent="0.15">
      <c r="A150" s="1"/>
      <c r="B150" s="22" t="s">
        <v>65</v>
      </c>
      <c r="C150" s="2"/>
      <c r="D150" s="63">
        <f>P145-P144</f>
        <v>0</v>
      </c>
      <c r="E150" s="64">
        <f>Q145-Q144</f>
        <v>0</v>
      </c>
      <c r="F150" s="64">
        <f>R145-R144</f>
        <v>0</v>
      </c>
      <c r="G150" s="65">
        <f>S145-S144</f>
        <v>0</v>
      </c>
      <c r="H150" s="117">
        <f>T145-T144</f>
        <v>0</v>
      </c>
      <c r="I150" s="66">
        <f>SUM(D150:E150)</f>
        <v>0</v>
      </c>
      <c r="J150" s="65">
        <f>SUM(F150:G150)</f>
        <v>0</v>
      </c>
      <c r="K150" s="67">
        <f t="shared" si="58"/>
        <v>0</v>
      </c>
      <c r="L150" s="28" t="str">
        <f t="shared" si="59"/>
        <v>-</v>
      </c>
      <c r="M150" s="42" t="s">
        <v>70</v>
      </c>
      <c r="O150" s="39" t="s">
        <v>39</v>
      </c>
      <c r="P150" s="40">
        <v>2</v>
      </c>
      <c r="Q150" s="40">
        <v>0</v>
      </c>
      <c r="R150" s="40">
        <v>0</v>
      </c>
      <c r="S150" s="40">
        <v>0</v>
      </c>
      <c r="T150" s="8">
        <v>0</v>
      </c>
    </row>
    <row r="151" spans="1:21" x14ac:dyDescent="0.15">
      <c r="A151" s="3"/>
      <c r="B151" s="23" t="s">
        <v>66</v>
      </c>
      <c r="C151" s="4"/>
      <c r="D151" s="68">
        <f t="shared" ref="D151:H155" si="77">P146-P145</f>
        <v>0</v>
      </c>
      <c r="E151" s="69">
        <f t="shared" si="77"/>
        <v>0</v>
      </c>
      <c r="F151" s="69">
        <f t="shared" si="77"/>
        <v>0</v>
      </c>
      <c r="G151" s="70">
        <f t="shared" si="77"/>
        <v>0</v>
      </c>
      <c r="H151" s="118">
        <f t="shared" si="77"/>
        <v>0</v>
      </c>
      <c r="I151" s="71">
        <f t="shared" ref="I151" si="78">SUM(D151:E151)</f>
        <v>0</v>
      </c>
      <c r="J151" s="70">
        <f t="shared" ref="J151:J155" si="79">SUM(F151:G151)</f>
        <v>0</v>
      </c>
      <c r="K151" s="72">
        <f t="shared" si="58"/>
        <v>0</v>
      </c>
      <c r="L151" s="29" t="str">
        <f t="shared" si="59"/>
        <v>-</v>
      </c>
      <c r="M151" s="43" t="s">
        <v>70</v>
      </c>
      <c r="O151" s="19"/>
      <c r="P151" s="19"/>
      <c r="Q151" s="19"/>
      <c r="R151" s="19"/>
      <c r="S151" s="19"/>
    </row>
    <row r="152" spans="1:21" x14ac:dyDescent="0.15">
      <c r="A152" s="3"/>
      <c r="B152" s="23" t="s">
        <v>67</v>
      </c>
      <c r="C152" s="4"/>
      <c r="D152" s="68">
        <f t="shared" si="77"/>
        <v>1</v>
      </c>
      <c r="E152" s="69">
        <f t="shared" si="77"/>
        <v>0</v>
      </c>
      <c r="F152" s="69">
        <f t="shared" si="77"/>
        <v>0</v>
      </c>
      <c r="G152" s="70">
        <f t="shared" si="77"/>
        <v>0</v>
      </c>
      <c r="H152" s="118">
        <f t="shared" si="77"/>
        <v>0</v>
      </c>
      <c r="I152" s="71">
        <f>SUM(D152:E152)</f>
        <v>1</v>
      </c>
      <c r="J152" s="70">
        <f t="shared" si="79"/>
        <v>0</v>
      </c>
      <c r="K152" s="72">
        <f t="shared" si="58"/>
        <v>1</v>
      </c>
      <c r="L152" s="29">
        <f t="shared" si="59"/>
        <v>0</v>
      </c>
      <c r="M152" s="43" t="s">
        <v>70</v>
      </c>
      <c r="O152" s="19"/>
      <c r="P152" s="19"/>
      <c r="Q152" s="19"/>
      <c r="R152" s="19"/>
      <c r="S152" s="19"/>
    </row>
    <row r="153" spans="1:21" x14ac:dyDescent="0.15">
      <c r="A153" s="3"/>
      <c r="B153" s="23" t="s">
        <v>68</v>
      </c>
      <c r="C153" s="4"/>
      <c r="D153" s="68">
        <f t="shared" si="77"/>
        <v>0</v>
      </c>
      <c r="E153" s="69">
        <f t="shared" si="77"/>
        <v>0</v>
      </c>
      <c r="F153" s="69">
        <f t="shared" si="77"/>
        <v>0</v>
      </c>
      <c r="G153" s="70">
        <f t="shared" si="77"/>
        <v>0</v>
      </c>
      <c r="H153" s="118">
        <f t="shared" si="77"/>
        <v>0</v>
      </c>
      <c r="I153" s="71">
        <f t="shared" ref="I153:I155" si="80">SUM(D153:E153)</f>
        <v>0</v>
      </c>
      <c r="J153" s="70">
        <f t="shared" si="79"/>
        <v>0</v>
      </c>
      <c r="K153" s="72">
        <f t="shared" si="58"/>
        <v>0</v>
      </c>
      <c r="L153" s="29" t="str">
        <f t="shared" si="59"/>
        <v>-</v>
      </c>
      <c r="M153" s="43" t="s">
        <v>70</v>
      </c>
      <c r="O153" s="19"/>
      <c r="P153" s="19"/>
      <c r="Q153" s="19"/>
      <c r="R153" s="19"/>
      <c r="S153" s="19"/>
    </row>
    <row r="154" spans="1:21" x14ac:dyDescent="0.15">
      <c r="A154" s="3"/>
      <c r="B154" s="23" t="s">
        <v>69</v>
      </c>
      <c r="C154" s="4"/>
      <c r="D154" s="68">
        <f t="shared" si="77"/>
        <v>0</v>
      </c>
      <c r="E154" s="69">
        <f t="shared" si="77"/>
        <v>0</v>
      </c>
      <c r="F154" s="69">
        <f t="shared" si="77"/>
        <v>0</v>
      </c>
      <c r="G154" s="70">
        <f t="shared" si="77"/>
        <v>0</v>
      </c>
      <c r="H154" s="118">
        <f t="shared" si="77"/>
        <v>0</v>
      </c>
      <c r="I154" s="71">
        <f t="shared" si="80"/>
        <v>0</v>
      </c>
      <c r="J154" s="70">
        <f t="shared" si="79"/>
        <v>0</v>
      </c>
      <c r="K154" s="72">
        <f t="shared" si="58"/>
        <v>0</v>
      </c>
      <c r="L154" s="29" t="str">
        <f t="shared" si="59"/>
        <v>-</v>
      </c>
      <c r="M154" s="43" t="s">
        <v>70</v>
      </c>
      <c r="O154" s="88"/>
      <c r="P154" s="89"/>
      <c r="Q154" s="88"/>
      <c r="R154" s="88"/>
      <c r="S154" s="88"/>
    </row>
    <row r="155" spans="1:21" x14ac:dyDescent="0.15">
      <c r="A155" s="5"/>
      <c r="B155" s="24" t="s">
        <v>40</v>
      </c>
      <c r="C155" s="7"/>
      <c r="D155" s="73">
        <f>P150-P149</f>
        <v>0</v>
      </c>
      <c r="E155" s="74">
        <f t="shared" si="77"/>
        <v>0</v>
      </c>
      <c r="F155" s="74">
        <f t="shared" si="77"/>
        <v>0</v>
      </c>
      <c r="G155" s="75">
        <f t="shared" si="77"/>
        <v>0</v>
      </c>
      <c r="H155" s="119">
        <f t="shared" si="77"/>
        <v>0</v>
      </c>
      <c r="I155" s="76">
        <f t="shared" si="80"/>
        <v>0</v>
      </c>
      <c r="J155" s="75">
        <f t="shared" si="79"/>
        <v>0</v>
      </c>
      <c r="K155" s="77">
        <f t="shared" si="58"/>
        <v>0</v>
      </c>
      <c r="L155" s="30" t="str">
        <f t="shared" si="59"/>
        <v>-</v>
      </c>
      <c r="M155" s="44" t="s">
        <v>70</v>
      </c>
      <c r="O155" s="88"/>
      <c r="P155" s="88"/>
      <c r="Q155" s="88"/>
      <c r="R155" s="88"/>
      <c r="S155" s="88"/>
    </row>
    <row r="156" spans="1:21" ht="12" thickBot="1" x14ac:dyDescent="0.2">
      <c r="A156" s="20"/>
      <c r="B156" s="25" t="s">
        <v>111</v>
      </c>
      <c r="C156" s="21"/>
      <c r="D156" s="83">
        <f>SUM(D150:D155)</f>
        <v>1</v>
      </c>
      <c r="E156" s="84">
        <f t="shared" ref="E156:H156" si="81">SUM(E150:E155)</f>
        <v>0</v>
      </c>
      <c r="F156" s="84">
        <f t="shared" si="81"/>
        <v>0</v>
      </c>
      <c r="G156" s="85">
        <f t="shared" si="81"/>
        <v>0</v>
      </c>
      <c r="H156" s="121">
        <f t="shared" si="81"/>
        <v>0</v>
      </c>
      <c r="I156" s="86">
        <f>SUM(D156:E156)</f>
        <v>1</v>
      </c>
      <c r="J156" s="85">
        <f>SUM(F156:G156)</f>
        <v>0</v>
      </c>
      <c r="K156" s="67">
        <f t="shared" si="58"/>
        <v>1</v>
      </c>
      <c r="L156" s="27">
        <f>IF(ISERROR(ROUND(J156/K156*100,1)),"-",ROUND(J156/K156*100,1))</f>
        <v>0</v>
      </c>
      <c r="M156" s="45">
        <f>IF(ISERROR(ROUND(K156/$K$157*100,1)),"-",ROUND(K156/$K$157*100,1))</f>
        <v>25</v>
      </c>
      <c r="O156" s="88"/>
      <c r="P156" s="90"/>
      <c r="Q156" s="90"/>
      <c r="R156" s="90"/>
      <c r="S156" s="90"/>
    </row>
    <row r="157" spans="1:21" ht="12" thickTop="1" x14ac:dyDescent="0.15">
      <c r="A157" s="97"/>
      <c r="B157" s="98" t="s">
        <v>106</v>
      </c>
      <c r="C157" s="99"/>
      <c r="D157" s="100">
        <f>SUM(D121,D128,D135,D142,D149,D156)</f>
        <v>4</v>
      </c>
      <c r="E157" s="101">
        <f t="shared" ref="E157:J157" si="82">SUM(E121,E128,E135,E142,E149,E156)</f>
        <v>0</v>
      </c>
      <c r="F157" s="101">
        <f t="shared" si="82"/>
        <v>0</v>
      </c>
      <c r="G157" s="102">
        <f t="shared" si="82"/>
        <v>0</v>
      </c>
      <c r="H157" s="122">
        <f t="shared" si="82"/>
        <v>0</v>
      </c>
      <c r="I157" s="103">
        <f t="shared" si="82"/>
        <v>4</v>
      </c>
      <c r="J157" s="102">
        <f t="shared" si="82"/>
        <v>0</v>
      </c>
      <c r="K157" s="104">
        <f t="shared" si="58"/>
        <v>4</v>
      </c>
      <c r="L157" s="105">
        <f t="shared" ref="L157" si="83">IF(ISERROR(ROUND(J157/K157*100,1)),"-",ROUND(J157/K157*100,1))</f>
        <v>0</v>
      </c>
      <c r="M157" s="106">
        <f>IF(ISERROR(ROUND(K157/$K157*100,1)),"-",ROUND(K157/$K157*100,1))</f>
        <v>100</v>
      </c>
      <c r="O157" s="88"/>
      <c r="P157" s="88"/>
      <c r="Q157" s="88"/>
      <c r="R157" s="88"/>
      <c r="S157" s="88"/>
    </row>
    <row r="158" spans="1:21" x14ac:dyDescent="0.15">
      <c r="A158" s="91"/>
      <c r="B158" s="92"/>
      <c r="C158" s="93"/>
      <c r="D158" s="94"/>
      <c r="E158" s="94"/>
      <c r="F158" s="94"/>
      <c r="G158" s="94"/>
      <c r="H158" s="94"/>
      <c r="I158" s="94"/>
      <c r="J158" s="94"/>
      <c r="K158" s="94"/>
      <c r="L158" s="95"/>
      <c r="M158" s="96"/>
      <c r="O158" s="88"/>
      <c r="P158" s="88"/>
      <c r="Q158" s="88"/>
      <c r="R158" s="88"/>
      <c r="S158" s="88"/>
    </row>
    <row r="159" spans="1:21" x14ac:dyDescent="0.15">
      <c r="A159" s="91"/>
      <c r="B159" s="92"/>
      <c r="C159" s="93"/>
      <c r="D159" s="94"/>
      <c r="E159" s="94"/>
      <c r="F159" s="94"/>
      <c r="G159" s="94"/>
      <c r="H159" s="94"/>
      <c r="I159" s="94"/>
      <c r="J159" s="94"/>
      <c r="K159" s="94"/>
      <c r="L159" s="95"/>
      <c r="M159" s="96"/>
      <c r="O159" s="88"/>
      <c r="P159" s="88"/>
      <c r="Q159" s="88"/>
      <c r="R159" s="88"/>
      <c r="S159" s="88"/>
    </row>
    <row r="160" spans="1:21" x14ac:dyDescent="0.15">
      <c r="B160" s="41" t="s">
        <v>118</v>
      </c>
      <c r="P160" s="41" t="str">
        <f>B160</f>
        <v>A→E</v>
      </c>
    </row>
    <row r="161" spans="1:24" ht="21" x14ac:dyDescent="0.15">
      <c r="A161" s="1"/>
      <c r="B161" s="13"/>
      <c r="C161" s="26" t="s">
        <v>2</v>
      </c>
      <c r="D161" s="52" t="s">
        <v>48</v>
      </c>
      <c r="E161" s="53" t="s">
        <v>49</v>
      </c>
      <c r="F161" s="53" t="s">
        <v>104</v>
      </c>
      <c r="G161" s="54" t="s">
        <v>105</v>
      </c>
      <c r="H161" s="115" t="s">
        <v>108</v>
      </c>
      <c r="I161" s="55" t="s">
        <v>50</v>
      </c>
      <c r="J161" s="56" t="s">
        <v>51</v>
      </c>
      <c r="K161" s="57" t="s">
        <v>52</v>
      </c>
      <c r="L161" s="14" t="s">
        <v>53</v>
      </c>
      <c r="M161" s="14" t="s">
        <v>54</v>
      </c>
      <c r="P161" s="8" t="s">
        <v>71</v>
      </c>
      <c r="Q161" s="8" t="s">
        <v>71</v>
      </c>
      <c r="R161" s="8" t="s">
        <v>72</v>
      </c>
      <c r="S161" s="8" t="s">
        <v>72</v>
      </c>
      <c r="T161" s="123" t="s">
        <v>107</v>
      </c>
    </row>
    <row r="162" spans="1:24" x14ac:dyDescent="0.15">
      <c r="A162" s="5" t="s">
        <v>1</v>
      </c>
      <c r="B162" s="10"/>
      <c r="C162" s="15"/>
      <c r="D162" s="58" t="s">
        <v>46</v>
      </c>
      <c r="E162" s="59" t="s">
        <v>46</v>
      </c>
      <c r="F162" s="59" t="s">
        <v>46</v>
      </c>
      <c r="G162" s="60" t="s">
        <v>46</v>
      </c>
      <c r="H162" s="116" t="s">
        <v>46</v>
      </c>
      <c r="I162" s="61" t="s">
        <v>46</v>
      </c>
      <c r="J162" s="60" t="s">
        <v>46</v>
      </c>
      <c r="K162" s="62" t="s">
        <v>46</v>
      </c>
      <c r="L162" s="16" t="s">
        <v>47</v>
      </c>
      <c r="M162" s="16" t="s">
        <v>47</v>
      </c>
      <c r="P162" s="33" t="s">
        <v>73</v>
      </c>
      <c r="Q162" s="33" t="s">
        <v>74</v>
      </c>
      <c r="R162" s="33" t="s">
        <v>84</v>
      </c>
      <c r="S162" s="33" t="s">
        <v>75</v>
      </c>
      <c r="T162" s="123"/>
    </row>
    <row r="163" spans="1:24" x14ac:dyDescent="0.15">
      <c r="A163" s="1"/>
      <c r="B163" s="22" t="s">
        <v>136</v>
      </c>
      <c r="C163" s="2"/>
      <c r="D163" s="63">
        <f>P163</f>
        <v>1</v>
      </c>
      <c r="E163" s="64">
        <f>Q163</f>
        <v>0</v>
      </c>
      <c r="F163" s="64">
        <f>R163</f>
        <v>0</v>
      </c>
      <c r="G163" s="65">
        <f>S163</f>
        <v>0</v>
      </c>
      <c r="H163" s="117">
        <f>T163</f>
        <v>0</v>
      </c>
      <c r="I163" s="66">
        <f t="shared" ref="I163:I171" si="84">SUM(D163:E163)</f>
        <v>1</v>
      </c>
      <c r="J163" s="65">
        <f t="shared" ref="J163:J175" si="85">SUM(F163:G163)</f>
        <v>0</v>
      </c>
      <c r="K163" s="67">
        <f>SUM(D163:H163)</f>
        <v>1</v>
      </c>
      <c r="L163" s="28">
        <f>IF(ISERROR(ROUND(J163/K163*100,1)),"-",ROUND(J163/K163*100,1))</f>
        <v>0</v>
      </c>
      <c r="M163" s="42" t="s">
        <v>70</v>
      </c>
      <c r="O163" s="8" t="s">
        <v>3</v>
      </c>
      <c r="P163" s="34">
        <v>1</v>
      </c>
      <c r="Q163" s="34">
        <v>0</v>
      </c>
      <c r="R163" s="34">
        <v>0</v>
      </c>
      <c r="S163" s="34">
        <v>0</v>
      </c>
      <c r="T163" s="8">
        <v>0</v>
      </c>
      <c r="U163" s="87"/>
      <c r="V163" s="87"/>
      <c r="W163" s="87"/>
      <c r="X163" s="87"/>
    </row>
    <row r="164" spans="1:24" x14ac:dyDescent="0.15">
      <c r="A164" s="3"/>
      <c r="B164" s="23" t="s">
        <v>137</v>
      </c>
      <c r="C164" s="4"/>
      <c r="D164" s="68">
        <f>P164-P163</f>
        <v>3</v>
      </c>
      <c r="E164" s="69">
        <f>Q164-Q163</f>
        <v>0</v>
      </c>
      <c r="F164" s="69">
        <f>R164-R163</f>
        <v>0</v>
      </c>
      <c r="G164" s="70">
        <f>S164-S163</f>
        <v>0</v>
      </c>
      <c r="H164" s="118">
        <f>T164-T163</f>
        <v>0</v>
      </c>
      <c r="I164" s="71">
        <f t="shared" si="84"/>
        <v>3</v>
      </c>
      <c r="J164" s="70">
        <f t="shared" si="85"/>
        <v>0</v>
      </c>
      <c r="K164" s="72">
        <f t="shared" ref="K164:K205" si="86">SUM(D164:H164)</f>
        <v>3</v>
      </c>
      <c r="L164" s="29">
        <f t="shared" ref="L164:L203" si="87">IF(ISERROR(ROUND(J164/K164*100,1)),"-",ROUND(J164/K164*100,1))</f>
        <v>0</v>
      </c>
      <c r="M164" s="43" t="s">
        <v>70</v>
      </c>
      <c r="O164" s="8" t="s">
        <v>4</v>
      </c>
      <c r="P164" s="34">
        <v>4</v>
      </c>
      <c r="Q164" s="34">
        <v>0</v>
      </c>
      <c r="R164" s="34">
        <v>0</v>
      </c>
      <c r="S164" s="34">
        <v>0</v>
      </c>
      <c r="T164" s="8">
        <v>0</v>
      </c>
      <c r="U164" s="87"/>
      <c r="V164" s="87"/>
    </row>
    <row r="165" spans="1:24" x14ac:dyDescent="0.15">
      <c r="A165" s="3"/>
      <c r="B165" s="23" t="s">
        <v>138</v>
      </c>
      <c r="C165" s="4"/>
      <c r="D165" s="68">
        <f t="shared" ref="D165:H168" si="88">P165-P164</f>
        <v>1</v>
      </c>
      <c r="E165" s="69">
        <f t="shared" si="88"/>
        <v>0</v>
      </c>
      <c r="F165" s="69">
        <f t="shared" si="88"/>
        <v>0</v>
      </c>
      <c r="G165" s="70">
        <f t="shared" si="88"/>
        <v>0</v>
      </c>
      <c r="H165" s="118">
        <f t="shared" si="88"/>
        <v>0</v>
      </c>
      <c r="I165" s="71">
        <f t="shared" si="84"/>
        <v>1</v>
      </c>
      <c r="J165" s="70">
        <f t="shared" si="85"/>
        <v>0</v>
      </c>
      <c r="K165" s="72">
        <f t="shared" si="86"/>
        <v>1</v>
      </c>
      <c r="L165" s="29">
        <f t="shared" si="87"/>
        <v>0</v>
      </c>
      <c r="M165" s="43" t="s">
        <v>70</v>
      </c>
      <c r="O165" s="8" t="s">
        <v>5</v>
      </c>
      <c r="P165" s="34">
        <v>5</v>
      </c>
      <c r="Q165" s="34">
        <v>0</v>
      </c>
      <c r="R165" s="34">
        <v>0</v>
      </c>
      <c r="S165" s="34">
        <v>0</v>
      </c>
      <c r="T165" s="8">
        <v>0</v>
      </c>
      <c r="U165" s="87"/>
      <c r="V165" s="87"/>
    </row>
    <row r="166" spans="1:24" x14ac:dyDescent="0.15">
      <c r="A166" s="3"/>
      <c r="B166" s="23" t="s">
        <v>139</v>
      </c>
      <c r="C166" s="4"/>
      <c r="D166" s="68">
        <f t="shared" si="88"/>
        <v>0</v>
      </c>
      <c r="E166" s="69">
        <f t="shared" si="88"/>
        <v>0</v>
      </c>
      <c r="F166" s="69">
        <f t="shared" si="88"/>
        <v>0</v>
      </c>
      <c r="G166" s="70">
        <f t="shared" si="88"/>
        <v>0</v>
      </c>
      <c r="H166" s="118">
        <f t="shared" si="88"/>
        <v>0</v>
      </c>
      <c r="I166" s="71">
        <f t="shared" si="84"/>
        <v>0</v>
      </c>
      <c r="J166" s="70">
        <f t="shared" si="85"/>
        <v>0</v>
      </c>
      <c r="K166" s="72">
        <f t="shared" si="86"/>
        <v>0</v>
      </c>
      <c r="L166" s="29" t="str">
        <f t="shared" si="87"/>
        <v>-</v>
      </c>
      <c r="M166" s="43" t="s">
        <v>70</v>
      </c>
      <c r="O166" s="8" t="s">
        <v>6</v>
      </c>
      <c r="P166" s="34">
        <v>5</v>
      </c>
      <c r="Q166" s="34">
        <v>0</v>
      </c>
      <c r="R166" s="34">
        <v>0</v>
      </c>
      <c r="S166" s="34">
        <v>0</v>
      </c>
      <c r="T166" s="8">
        <v>0</v>
      </c>
      <c r="U166" s="87"/>
      <c r="V166" s="87"/>
    </row>
    <row r="167" spans="1:24" x14ac:dyDescent="0.15">
      <c r="A167" s="3"/>
      <c r="B167" s="23" t="s">
        <v>140</v>
      </c>
      <c r="C167" s="4"/>
      <c r="D167" s="68">
        <f t="shared" si="88"/>
        <v>3</v>
      </c>
      <c r="E167" s="69">
        <f t="shared" si="88"/>
        <v>0</v>
      </c>
      <c r="F167" s="69">
        <f t="shared" si="88"/>
        <v>0</v>
      </c>
      <c r="G167" s="70">
        <f t="shared" si="88"/>
        <v>0</v>
      </c>
      <c r="H167" s="118">
        <f t="shared" si="88"/>
        <v>0</v>
      </c>
      <c r="I167" s="71">
        <f t="shared" si="84"/>
        <v>3</v>
      </c>
      <c r="J167" s="70">
        <f t="shared" si="85"/>
        <v>0</v>
      </c>
      <c r="K167" s="72">
        <f t="shared" si="86"/>
        <v>3</v>
      </c>
      <c r="L167" s="29">
        <f t="shared" si="87"/>
        <v>0</v>
      </c>
      <c r="M167" s="43" t="s">
        <v>70</v>
      </c>
      <c r="O167" s="8" t="s">
        <v>7</v>
      </c>
      <c r="P167" s="34">
        <v>8</v>
      </c>
      <c r="Q167" s="34">
        <v>0</v>
      </c>
      <c r="R167" s="34">
        <v>0</v>
      </c>
      <c r="S167" s="34">
        <v>0</v>
      </c>
      <c r="T167" s="8">
        <v>0</v>
      </c>
      <c r="U167" s="87"/>
      <c r="V167" s="87"/>
    </row>
    <row r="168" spans="1:24" x14ac:dyDescent="0.15">
      <c r="A168" s="5"/>
      <c r="B168" s="24" t="s">
        <v>141</v>
      </c>
      <c r="C168" s="7"/>
      <c r="D168" s="73">
        <f t="shared" si="88"/>
        <v>3</v>
      </c>
      <c r="E168" s="74">
        <f t="shared" si="88"/>
        <v>0</v>
      </c>
      <c r="F168" s="74">
        <f t="shared" si="88"/>
        <v>0</v>
      </c>
      <c r="G168" s="75">
        <f t="shared" si="88"/>
        <v>0</v>
      </c>
      <c r="H168" s="119">
        <f t="shared" si="88"/>
        <v>0</v>
      </c>
      <c r="I168" s="76">
        <f t="shared" si="84"/>
        <v>3</v>
      </c>
      <c r="J168" s="75">
        <f t="shared" si="85"/>
        <v>0</v>
      </c>
      <c r="K168" s="77">
        <f t="shared" si="86"/>
        <v>3</v>
      </c>
      <c r="L168" s="30">
        <f t="shared" si="87"/>
        <v>0</v>
      </c>
      <c r="M168" s="44" t="s">
        <v>70</v>
      </c>
      <c r="O168" s="8" t="s">
        <v>8</v>
      </c>
      <c r="P168" s="34">
        <v>11</v>
      </c>
      <c r="Q168" s="34">
        <v>0</v>
      </c>
      <c r="R168" s="34">
        <v>0</v>
      </c>
      <c r="S168" s="34">
        <v>0</v>
      </c>
      <c r="T168" s="8">
        <v>0</v>
      </c>
      <c r="U168" s="87"/>
      <c r="V168" s="87"/>
    </row>
    <row r="169" spans="1:24" s="19" customFormat="1" x14ac:dyDescent="0.15">
      <c r="A169" s="17"/>
      <c r="B169" s="25" t="s">
        <v>154</v>
      </c>
      <c r="C169" s="18"/>
      <c r="D169" s="78">
        <f>SUM(D163:D168)</f>
        <v>11</v>
      </c>
      <c r="E169" s="79">
        <f>SUM(E163:E168)</f>
        <v>0</v>
      </c>
      <c r="F169" s="79">
        <f>SUM(F163:F168)</f>
        <v>0</v>
      </c>
      <c r="G169" s="80">
        <f>SUM(G163:G168)</f>
        <v>0</v>
      </c>
      <c r="H169" s="120">
        <f>SUM(H163:H168)</f>
        <v>0</v>
      </c>
      <c r="I169" s="81">
        <f t="shared" si="84"/>
        <v>11</v>
      </c>
      <c r="J169" s="80">
        <f t="shared" si="85"/>
        <v>0</v>
      </c>
      <c r="K169" s="82">
        <f t="shared" si="86"/>
        <v>11</v>
      </c>
      <c r="L169" s="31">
        <f t="shared" si="87"/>
        <v>0</v>
      </c>
      <c r="M169" s="45">
        <f>IF(ISERROR(ROUND(K169/$K$205*100,1)),"-",ROUND(K169/$K$205*100,1))</f>
        <v>12.5</v>
      </c>
      <c r="O169" s="35" t="s">
        <v>9</v>
      </c>
      <c r="P169" s="36">
        <v>12</v>
      </c>
      <c r="Q169" s="36">
        <v>0</v>
      </c>
      <c r="R169" s="36">
        <v>0</v>
      </c>
      <c r="S169" s="36">
        <v>0</v>
      </c>
      <c r="T169" s="36">
        <v>0</v>
      </c>
      <c r="U169" s="87"/>
      <c r="V169" s="87"/>
    </row>
    <row r="170" spans="1:24" x14ac:dyDescent="0.15">
      <c r="A170" s="1"/>
      <c r="B170" s="22" t="s">
        <v>142</v>
      </c>
      <c r="C170" s="2"/>
      <c r="D170" s="63">
        <f>P169-P168</f>
        <v>1</v>
      </c>
      <c r="E170" s="64">
        <f>Q169-Q168</f>
        <v>0</v>
      </c>
      <c r="F170" s="64">
        <f>R169-R168</f>
        <v>0</v>
      </c>
      <c r="G170" s="65">
        <f t="shared" ref="G170:H174" si="89">S169-S168</f>
        <v>0</v>
      </c>
      <c r="H170" s="117">
        <f t="shared" si="89"/>
        <v>0</v>
      </c>
      <c r="I170" s="66">
        <f t="shared" si="84"/>
        <v>1</v>
      </c>
      <c r="J170" s="65">
        <f t="shared" si="85"/>
        <v>0</v>
      </c>
      <c r="K170" s="67">
        <f t="shared" si="86"/>
        <v>1</v>
      </c>
      <c r="L170" s="28">
        <f t="shared" si="87"/>
        <v>0</v>
      </c>
      <c r="M170" s="42" t="s">
        <v>70</v>
      </c>
      <c r="O170" s="37" t="s">
        <v>10</v>
      </c>
      <c r="P170" s="38">
        <v>14</v>
      </c>
      <c r="Q170" s="38">
        <v>0</v>
      </c>
      <c r="R170" s="38">
        <v>0</v>
      </c>
      <c r="S170" s="38">
        <v>0</v>
      </c>
      <c r="T170" s="8">
        <v>0</v>
      </c>
      <c r="U170" s="87"/>
      <c r="V170" s="87"/>
    </row>
    <row r="171" spans="1:24" x14ac:dyDescent="0.15">
      <c r="A171" s="3"/>
      <c r="B171" s="23" t="s">
        <v>143</v>
      </c>
      <c r="C171" s="4"/>
      <c r="D171" s="68">
        <f t="shared" ref="D171:F175" si="90">P170-P169</f>
        <v>2</v>
      </c>
      <c r="E171" s="69">
        <f t="shared" si="90"/>
        <v>0</v>
      </c>
      <c r="F171" s="69">
        <f t="shared" si="90"/>
        <v>0</v>
      </c>
      <c r="G171" s="70">
        <f t="shared" si="89"/>
        <v>0</v>
      </c>
      <c r="H171" s="118">
        <f t="shared" si="89"/>
        <v>0</v>
      </c>
      <c r="I171" s="71">
        <f t="shared" si="84"/>
        <v>2</v>
      </c>
      <c r="J171" s="70">
        <f t="shared" si="85"/>
        <v>0</v>
      </c>
      <c r="K171" s="72">
        <f t="shared" si="86"/>
        <v>2</v>
      </c>
      <c r="L171" s="29">
        <f t="shared" si="87"/>
        <v>0</v>
      </c>
      <c r="M171" s="43" t="s">
        <v>70</v>
      </c>
      <c r="O171" s="37" t="s">
        <v>11</v>
      </c>
      <c r="P171" s="38">
        <v>14</v>
      </c>
      <c r="Q171" s="38">
        <v>0</v>
      </c>
      <c r="R171" s="38">
        <v>0</v>
      </c>
      <c r="S171" s="38">
        <v>0</v>
      </c>
      <c r="T171" s="8">
        <v>0</v>
      </c>
      <c r="U171" s="87"/>
      <c r="V171" s="87"/>
    </row>
    <row r="172" spans="1:24" x14ac:dyDescent="0.15">
      <c r="A172" s="3"/>
      <c r="B172" s="23" t="s">
        <v>144</v>
      </c>
      <c r="C172" s="4"/>
      <c r="D172" s="68">
        <f t="shared" si="90"/>
        <v>0</v>
      </c>
      <c r="E172" s="69">
        <f t="shared" si="90"/>
        <v>0</v>
      </c>
      <c r="F172" s="69">
        <f t="shared" si="90"/>
        <v>0</v>
      </c>
      <c r="G172" s="70">
        <f t="shared" si="89"/>
        <v>0</v>
      </c>
      <c r="H172" s="118">
        <f t="shared" si="89"/>
        <v>0</v>
      </c>
      <c r="I172" s="71">
        <f>SUM(D172:E172)</f>
        <v>0</v>
      </c>
      <c r="J172" s="70">
        <f t="shared" si="85"/>
        <v>0</v>
      </c>
      <c r="K172" s="72">
        <f t="shared" si="86"/>
        <v>0</v>
      </c>
      <c r="L172" s="29" t="str">
        <f t="shared" si="87"/>
        <v>-</v>
      </c>
      <c r="M172" s="43" t="s">
        <v>70</v>
      </c>
      <c r="O172" s="37" t="s">
        <v>12</v>
      </c>
      <c r="P172" s="38">
        <v>18</v>
      </c>
      <c r="Q172" s="38">
        <v>0</v>
      </c>
      <c r="R172" s="38">
        <v>0</v>
      </c>
      <c r="S172" s="38">
        <v>0</v>
      </c>
      <c r="T172" s="8">
        <v>0</v>
      </c>
      <c r="U172" s="87"/>
      <c r="V172" s="87"/>
    </row>
    <row r="173" spans="1:24" x14ac:dyDescent="0.15">
      <c r="A173" s="3"/>
      <c r="B173" s="23" t="s">
        <v>145</v>
      </c>
      <c r="C173" s="4"/>
      <c r="D173" s="68">
        <f t="shared" si="90"/>
        <v>4</v>
      </c>
      <c r="E173" s="69">
        <f t="shared" si="90"/>
        <v>0</v>
      </c>
      <c r="F173" s="69">
        <f t="shared" si="90"/>
        <v>0</v>
      </c>
      <c r="G173" s="70">
        <f t="shared" si="89"/>
        <v>0</v>
      </c>
      <c r="H173" s="118">
        <f t="shared" si="89"/>
        <v>0</v>
      </c>
      <c r="I173" s="71">
        <f t="shared" ref="I173:I175" si="91">SUM(D173:E173)</f>
        <v>4</v>
      </c>
      <c r="J173" s="70">
        <f t="shared" si="85"/>
        <v>0</v>
      </c>
      <c r="K173" s="72">
        <f t="shared" si="86"/>
        <v>4</v>
      </c>
      <c r="L173" s="29">
        <f t="shared" si="87"/>
        <v>0</v>
      </c>
      <c r="M173" s="43" t="s">
        <v>70</v>
      </c>
      <c r="O173" s="37" t="s">
        <v>13</v>
      </c>
      <c r="P173" s="38">
        <v>19</v>
      </c>
      <c r="Q173" s="38">
        <v>0</v>
      </c>
      <c r="R173" s="38">
        <v>0</v>
      </c>
      <c r="S173" s="38">
        <v>0</v>
      </c>
      <c r="T173" s="8">
        <v>0</v>
      </c>
      <c r="U173" s="87"/>
      <c r="V173" s="87"/>
    </row>
    <row r="174" spans="1:24" x14ac:dyDescent="0.15">
      <c r="A174" s="3"/>
      <c r="B174" s="23" t="s">
        <v>146</v>
      </c>
      <c r="C174" s="4"/>
      <c r="D174" s="68">
        <f t="shared" si="90"/>
        <v>1</v>
      </c>
      <c r="E174" s="69">
        <f t="shared" si="90"/>
        <v>0</v>
      </c>
      <c r="F174" s="69">
        <f t="shared" si="90"/>
        <v>0</v>
      </c>
      <c r="G174" s="70">
        <f t="shared" si="89"/>
        <v>0</v>
      </c>
      <c r="H174" s="118">
        <f t="shared" si="89"/>
        <v>0</v>
      </c>
      <c r="I174" s="71">
        <f t="shared" si="91"/>
        <v>1</v>
      </c>
      <c r="J174" s="70">
        <f t="shared" si="85"/>
        <v>0</v>
      </c>
      <c r="K174" s="72">
        <f t="shared" si="86"/>
        <v>1</v>
      </c>
      <c r="L174" s="29">
        <f t="shared" si="87"/>
        <v>0</v>
      </c>
      <c r="M174" s="43" t="s">
        <v>70</v>
      </c>
      <c r="O174" s="39" t="s">
        <v>14</v>
      </c>
      <c r="P174" s="40">
        <v>21</v>
      </c>
      <c r="Q174" s="40">
        <v>0</v>
      </c>
      <c r="R174" s="40">
        <v>0</v>
      </c>
      <c r="S174" s="40">
        <v>0</v>
      </c>
      <c r="T174" s="8">
        <v>0</v>
      </c>
      <c r="U174" s="87"/>
      <c r="V174" s="87"/>
    </row>
    <row r="175" spans="1:24" x14ac:dyDescent="0.15">
      <c r="A175" s="5"/>
      <c r="B175" s="24" t="s">
        <v>147</v>
      </c>
      <c r="C175" s="7"/>
      <c r="D175" s="73">
        <f t="shared" si="90"/>
        <v>2</v>
      </c>
      <c r="E175" s="74">
        <f t="shared" si="90"/>
        <v>0</v>
      </c>
      <c r="F175" s="74">
        <f t="shared" si="90"/>
        <v>0</v>
      </c>
      <c r="G175" s="75">
        <f>S174-S173</f>
        <v>0</v>
      </c>
      <c r="H175" s="119">
        <f>T174-T173</f>
        <v>0</v>
      </c>
      <c r="I175" s="76">
        <f t="shared" si="91"/>
        <v>2</v>
      </c>
      <c r="J175" s="75">
        <f t="shared" si="85"/>
        <v>0</v>
      </c>
      <c r="K175" s="77">
        <f t="shared" si="86"/>
        <v>2</v>
      </c>
      <c r="L175" s="30">
        <f t="shared" si="87"/>
        <v>0</v>
      </c>
      <c r="M175" s="44" t="s">
        <v>70</v>
      </c>
      <c r="O175" s="35" t="s">
        <v>15</v>
      </c>
      <c r="P175" s="36">
        <v>22</v>
      </c>
      <c r="Q175" s="36">
        <v>0</v>
      </c>
      <c r="R175" s="36">
        <v>0</v>
      </c>
      <c r="S175" s="36">
        <v>0</v>
      </c>
      <c r="T175" s="36">
        <v>0</v>
      </c>
      <c r="U175" s="87"/>
      <c r="V175" s="87"/>
    </row>
    <row r="176" spans="1:24" s="19" customFormat="1" x14ac:dyDescent="0.15">
      <c r="A176" s="17"/>
      <c r="B176" s="25" t="s">
        <v>155</v>
      </c>
      <c r="C176" s="18"/>
      <c r="D176" s="78">
        <f>SUM(D170:D175)</f>
        <v>10</v>
      </c>
      <c r="E176" s="79">
        <f>SUM(E170:E175)</f>
        <v>0</v>
      </c>
      <c r="F176" s="79">
        <f>SUM(F170:F175)</f>
        <v>0</v>
      </c>
      <c r="G176" s="80">
        <f>SUM(G170:G175)</f>
        <v>0</v>
      </c>
      <c r="H176" s="120">
        <f>SUM(H170:H175)</f>
        <v>0</v>
      </c>
      <c r="I176" s="81">
        <f>SUM(D176:E176)</f>
        <v>10</v>
      </c>
      <c r="J176" s="80">
        <f>SUM(F176:G176)</f>
        <v>0</v>
      </c>
      <c r="K176" s="82">
        <f t="shared" si="86"/>
        <v>10</v>
      </c>
      <c r="L176" s="31">
        <f t="shared" si="87"/>
        <v>0</v>
      </c>
      <c r="M176" s="45">
        <f>IF(ISERROR(ROUND(K176/$K$205*100,1)),"-",ROUND(K176/$K$205*100,1))</f>
        <v>11.4</v>
      </c>
      <c r="O176" s="37" t="s">
        <v>16</v>
      </c>
      <c r="P176" s="38">
        <v>26</v>
      </c>
      <c r="Q176" s="38">
        <v>0</v>
      </c>
      <c r="R176" s="38">
        <v>0</v>
      </c>
      <c r="S176" s="38">
        <v>0</v>
      </c>
      <c r="T176" s="8">
        <v>0</v>
      </c>
      <c r="U176" s="87"/>
      <c r="V176" s="87"/>
    </row>
    <row r="177" spans="1:22" x14ac:dyDescent="0.15">
      <c r="A177" s="1"/>
      <c r="B177" s="22" t="s">
        <v>148</v>
      </c>
      <c r="C177" s="2"/>
      <c r="D177" s="63">
        <f>P175-P174</f>
        <v>1</v>
      </c>
      <c r="E177" s="64">
        <f>Q175-Q174</f>
        <v>0</v>
      </c>
      <c r="F177" s="64">
        <f>R175-R174</f>
        <v>0</v>
      </c>
      <c r="G177" s="65">
        <f t="shared" ref="G177:H182" si="92">S175-S174</f>
        <v>0</v>
      </c>
      <c r="H177" s="117">
        <f t="shared" si="92"/>
        <v>0</v>
      </c>
      <c r="I177" s="66">
        <f>SUM(D177:E177)</f>
        <v>1</v>
      </c>
      <c r="J177" s="65">
        <f>SUM(F177:G177)</f>
        <v>0</v>
      </c>
      <c r="K177" s="67">
        <f t="shared" si="86"/>
        <v>1</v>
      </c>
      <c r="L177" s="28">
        <f t="shared" si="87"/>
        <v>0</v>
      </c>
      <c r="M177" s="42" t="s">
        <v>70</v>
      </c>
      <c r="O177" s="37" t="s">
        <v>17</v>
      </c>
      <c r="P177" s="38">
        <v>29</v>
      </c>
      <c r="Q177" s="38">
        <v>0</v>
      </c>
      <c r="R177" s="38">
        <v>0</v>
      </c>
      <c r="S177" s="38">
        <v>0</v>
      </c>
      <c r="T177" s="8">
        <v>0</v>
      </c>
      <c r="U177" s="87"/>
      <c r="V177" s="87"/>
    </row>
    <row r="178" spans="1:22" x14ac:dyDescent="0.15">
      <c r="A178" s="3"/>
      <c r="B178" s="23" t="s">
        <v>149</v>
      </c>
      <c r="C178" s="4"/>
      <c r="D178" s="68">
        <f t="shared" ref="D178:F182" si="93">P176-P175</f>
        <v>4</v>
      </c>
      <c r="E178" s="69">
        <f t="shared" si="93"/>
        <v>0</v>
      </c>
      <c r="F178" s="69">
        <f t="shared" si="93"/>
        <v>0</v>
      </c>
      <c r="G178" s="70">
        <f t="shared" si="92"/>
        <v>0</v>
      </c>
      <c r="H178" s="118">
        <f t="shared" si="92"/>
        <v>0</v>
      </c>
      <c r="I178" s="71">
        <f t="shared" ref="I178" si="94">SUM(D178:E178)</f>
        <v>4</v>
      </c>
      <c r="J178" s="70">
        <f t="shared" ref="J178:J182" si="95">SUM(F178:G178)</f>
        <v>0</v>
      </c>
      <c r="K178" s="72">
        <f t="shared" si="86"/>
        <v>4</v>
      </c>
      <c r="L178" s="29">
        <f t="shared" si="87"/>
        <v>0</v>
      </c>
      <c r="M178" s="43" t="s">
        <v>70</v>
      </c>
      <c r="O178" s="37" t="s">
        <v>18</v>
      </c>
      <c r="P178" s="38">
        <v>31</v>
      </c>
      <c r="Q178" s="38">
        <v>0</v>
      </c>
      <c r="R178" s="38">
        <v>0</v>
      </c>
      <c r="S178" s="38">
        <v>0</v>
      </c>
      <c r="T178" s="8">
        <v>0</v>
      </c>
      <c r="U178" s="87"/>
      <c r="V178" s="87"/>
    </row>
    <row r="179" spans="1:22" x14ac:dyDescent="0.15">
      <c r="A179" s="3"/>
      <c r="B179" s="23" t="s">
        <v>150</v>
      </c>
      <c r="C179" s="4"/>
      <c r="D179" s="68">
        <f t="shared" si="93"/>
        <v>3</v>
      </c>
      <c r="E179" s="69">
        <f t="shared" si="93"/>
        <v>0</v>
      </c>
      <c r="F179" s="69">
        <f t="shared" si="93"/>
        <v>0</v>
      </c>
      <c r="G179" s="70">
        <f t="shared" si="92"/>
        <v>0</v>
      </c>
      <c r="H179" s="118">
        <f t="shared" si="92"/>
        <v>0</v>
      </c>
      <c r="I179" s="71">
        <f>SUM(D179:E179)</f>
        <v>3</v>
      </c>
      <c r="J179" s="70">
        <f t="shared" si="95"/>
        <v>0</v>
      </c>
      <c r="K179" s="72">
        <f t="shared" si="86"/>
        <v>3</v>
      </c>
      <c r="L179" s="29">
        <f t="shared" si="87"/>
        <v>0</v>
      </c>
      <c r="M179" s="43" t="s">
        <v>70</v>
      </c>
      <c r="O179" s="37" t="s">
        <v>19</v>
      </c>
      <c r="P179" s="38">
        <v>32</v>
      </c>
      <c r="Q179" s="38">
        <v>0</v>
      </c>
      <c r="R179" s="38">
        <v>0</v>
      </c>
      <c r="S179" s="38">
        <v>0</v>
      </c>
      <c r="T179" s="8">
        <v>0</v>
      </c>
      <c r="U179" s="87"/>
      <c r="V179" s="87"/>
    </row>
    <row r="180" spans="1:22" x14ac:dyDescent="0.15">
      <c r="A180" s="3"/>
      <c r="B180" s="23" t="s">
        <v>151</v>
      </c>
      <c r="C180" s="4"/>
      <c r="D180" s="68">
        <f t="shared" si="93"/>
        <v>2</v>
      </c>
      <c r="E180" s="69">
        <f t="shared" si="93"/>
        <v>0</v>
      </c>
      <c r="F180" s="69">
        <f t="shared" si="93"/>
        <v>0</v>
      </c>
      <c r="G180" s="70">
        <f t="shared" si="92"/>
        <v>0</v>
      </c>
      <c r="H180" s="118">
        <f t="shared" si="92"/>
        <v>0</v>
      </c>
      <c r="I180" s="71">
        <f t="shared" ref="I180:I182" si="96">SUM(D180:E180)</f>
        <v>2</v>
      </c>
      <c r="J180" s="70">
        <f t="shared" si="95"/>
        <v>0</v>
      </c>
      <c r="K180" s="72">
        <f t="shared" si="86"/>
        <v>2</v>
      </c>
      <c r="L180" s="29">
        <f t="shared" si="87"/>
        <v>0</v>
      </c>
      <c r="M180" s="43" t="s">
        <v>70</v>
      </c>
      <c r="O180" s="39" t="s">
        <v>20</v>
      </c>
      <c r="P180" s="40">
        <v>33</v>
      </c>
      <c r="Q180" s="40">
        <v>1</v>
      </c>
      <c r="R180" s="40">
        <v>0</v>
      </c>
      <c r="S180" s="40">
        <v>0</v>
      </c>
      <c r="T180" s="8">
        <v>0</v>
      </c>
      <c r="U180" s="87"/>
      <c r="V180" s="87"/>
    </row>
    <row r="181" spans="1:22" x14ac:dyDescent="0.15">
      <c r="A181" s="3"/>
      <c r="B181" s="23" t="s">
        <v>152</v>
      </c>
      <c r="C181" s="4"/>
      <c r="D181" s="68">
        <f t="shared" si="93"/>
        <v>1</v>
      </c>
      <c r="E181" s="69">
        <f t="shared" si="93"/>
        <v>0</v>
      </c>
      <c r="F181" s="69">
        <f t="shared" si="93"/>
        <v>0</v>
      </c>
      <c r="G181" s="70">
        <f t="shared" si="92"/>
        <v>0</v>
      </c>
      <c r="H181" s="118">
        <f t="shared" si="92"/>
        <v>0</v>
      </c>
      <c r="I181" s="71">
        <f t="shared" si="96"/>
        <v>1</v>
      </c>
      <c r="J181" s="70">
        <f t="shared" si="95"/>
        <v>0</v>
      </c>
      <c r="K181" s="72">
        <f t="shared" si="86"/>
        <v>1</v>
      </c>
      <c r="L181" s="29">
        <f t="shared" si="87"/>
        <v>0</v>
      </c>
      <c r="M181" s="43" t="s">
        <v>70</v>
      </c>
      <c r="O181" s="35" t="s">
        <v>55</v>
      </c>
      <c r="P181" s="36">
        <v>4</v>
      </c>
      <c r="Q181" s="36">
        <v>1</v>
      </c>
      <c r="R181" s="36">
        <v>0</v>
      </c>
      <c r="S181" s="36">
        <v>0</v>
      </c>
      <c r="T181" s="36">
        <v>0</v>
      </c>
      <c r="U181" s="87"/>
      <c r="V181" s="87"/>
    </row>
    <row r="182" spans="1:22" x14ac:dyDescent="0.15">
      <c r="A182" s="5"/>
      <c r="B182" s="24" t="s">
        <v>153</v>
      </c>
      <c r="C182" s="7"/>
      <c r="D182" s="73">
        <f t="shared" si="93"/>
        <v>1</v>
      </c>
      <c r="E182" s="74">
        <f t="shared" si="93"/>
        <v>1</v>
      </c>
      <c r="F182" s="74">
        <f t="shared" si="93"/>
        <v>0</v>
      </c>
      <c r="G182" s="75">
        <f t="shared" si="92"/>
        <v>0</v>
      </c>
      <c r="H182" s="119">
        <f t="shared" si="92"/>
        <v>0</v>
      </c>
      <c r="I182" s="76">
        <f t="shared" si="96"/>
        <v>2</v>
      </c>
      <c r="J182" s="75">
        <f t="shared" si="95"/>
        <v>0</v>
      </c>
      <c r="K182" s="77">
        <f t="shared" si="86"/>
        <v>2</v>
      </c>
      <c r="L182" s="30">
        <f t="shared" si="87"/>
        <v>0</v>
      </c>
      <c r="M182" s="44" t="s">
        <v>70</v>
      </c>
      <c r="O182" s="37" t="s">
        <v>21</v>
      </c>
      <c r="P182" s="38">
        <v>4</v>
      </c>
      <c r="Q182" s="38">
        <v>1</v>
      </c>
      <c r="R182" s="38">
        <v>0</v>
      </c>
      <c r="S182" s="38">
        <v>0</v>
      </c>
      <c r="T182" s="8">
        <v>0</v>
      </c>
      <c r="U182" s="87"/>
      <c r="V182" s="87"/>
    </row>
    <row r="183" spans="1:22" s="19" customFormat="1" x14ac:dyDescent="0.15">
      <c r="A183" s="17"/>
      <c r="B183" s="25" t="s">
        <v>156</v>
      </c>
      <c r="C183" s="18"/>
      <c r="D183" s="78">
        <f>SUM(D177:D182)</f>
        <v>12</v>
      </c>
      <c r="E183" s="79">
        <f>SUM(E177:E182)</f>
        <v>1</v>
      </c>
      <c r="F183" s="79">
        <f>SUM(F177:F182)</f>
        <v>0</v>
      </c>
      <c r="G183" s="80">
        <f>SUM(G177:G182)</f>
        <v>0</v>
      </c>
      <c r="H183" s="120">
        <f>SUM(H177:H182)</f>
        <v>0</v>
      </c>
      <c r="I183" s="81">
        <f>SUM(D183:E183)</f>
        <v>13</v>
      </c>
      <c r="J183" s="80">
        <f>SUM(F183:G183)</f>
        <v>0</v>
      </c>
      <c r="K183" s="82">
        <f t="shared" si="86"/>
        <v>13</v>
      </c>
      <c r="L183" s="31">
        <f t="shared" si="87"/>
        <v>0</v>
      </c>
      <c r="M183" s="45">
        <f>IF(ISERROR(ROUND(K183/$K$205*100,1)),"-",ROUND(K183/$K$205*100,1))</f>
        <v>14.8</v>
      </c>
      <c r="O183" s="37" t="s">
        <v>22</v>
      </c>
      <c r="P183" s="38">
        <v>8</v>
      </c>
      <c r="Q183" s="38">
        <v>1</v>
      </c>
      <c r="R183" s="38">
        <v>0</v>
      </c>
      <c r="S183" s="38">
        <v>0</v>
      </c>
      <c r="T183" s="8">
        <v>0</v>
      </c>
      <c r="U183" s="87"/>
      <c r="V183" s="87"/>
    </row>
    <row r="184" spans="1:22" x14ac:dyDescent="0.15">
      <c r="A184" s="1"/>
      <c r="B184" s="22" t="s">
        <v>55</v>
      </c>
      <c r="C184" s="2"/>
      <c r="D184" s="63">
        <f>P181</f>
        <v>4</v>
      </c>
      <c r="E184" s="64">
        <f>Q181</f>
        <v>1</v>
      </c>
      <c r="F184" s="64">
        <f>R181</f>
        <v>0</v>
      </c>
      <c r="G184" s="65">
        <f>S181</f>
        <v>0</v>
      </c>
      <c r="H184" s="117">
        <f>T181</f>
        <v>0</v>
      </c>
      <c r="I184" s="66">
        <f>SUM(D184:E184)</f>
        <v>5</v>
      </c>
      <c r="J184" s="65">
        <f>SUM(F184:G184)</f>
        <v>0</v>
      </c>
      <c r="K184" s="67">
        <f t="shared" si="86"/>
        <v>5</v>
      </c>
      <c r="L184" s="28">
        <f t="shared" si="87"/>
        <v>0</v>
      </c>
      <c r="M184" s="42" t="s">
        <v>70</v>
      </c>
      <c r="O184" s="37" t="s">
        <v>23</v>
      </c>
      <c r="P184" s="38">
        <v>13</v>
      </c>
      <c r="Q184" s="38">
        <v>1</v>
      </c>
      <c r="R184" s="38">
        <v>0</v>
      </c>
      <c r="S184" s="38">
        <v>1</v>
      </c>
      <c r="T184" s="8">
        <v>0</v>
      </c>
      <c r="U184" s="87"/>
      <c r="V184" s="87"/>
    </row>
    <row r="185" spans="1:22" x14ac:dyDescent="0.15">
      <c r="A185" s="3"/>
      <c r="B185" s="23" t="s">
        <v>56</v>
      </c>
      <c r="C185" s="4"/>
      <c r="D185" s="68">
        <f t="shared" ref="D185:H189" si="97">P182-P181</f>
        <v>0</v>
      </c>
      <c r="E185" s="69">
        <f t="shared" si="97"/>
        <v>0</v>
      </c>
      <c r="F185" s="69">
        <f t="shared" si="97"/>
        <v>0</v>
      </c>
      <c r="G185" s="70">
        <f t="shared" si="97"/>
        <v>0</v>
      </c>
      <c r="H185" s="118">
        <f t="shared" si="97"/>
        <v>0</v>
      </c>
      <c r="I185" s="71">
        <f t="shared" ref="I185" si="98">SUM(D185:E185)</f>
        <v>0</v>
      </c>
      <c r="J185" s="70">
        <f t="shared" ref="J185:J189" si="99">SUM(F185:G185)</f>
        <v>0</v>
      </c>
      <c r="K185" s="72">
        <f t="shared" si="86"/>
        <v>0</v>
      </c>
      <c r="L185" s="29" t="str">
        <f t="shared" si="87"/>
        <v>-</v>
      </c>
      <c r="M185" s="43" t="s">
        <v>70</v>
      </c>
      <c r="O185" s="37" t="s">
        <v>24</v>
      </c>
      <c r="P185" s="38">
        <v>14</v>
      </c>
      <c r="Q185" s="38">
        <v>2</v>
      </c>
      <c r="R185" s="38">
        <v>0</v>
      </c>
      <c r="S185" s="38">
        <v>1</v>
      </c>
      <c r="T185" s="8">
        <v>0</v>
      </c>
      <c r="U185" s="87"/>
      <c r="V185" s="87"/>
    </row>
    <row r="186" spans="1:22" x14ac:dyDescent="0.15">
      <c r="A186" s="3"/>
      <c r="B186" s="23" t="s">
        <v>57</v>
      </c>
      <c r="C186" s="4"/>
      <c r="D186" s="68">
        <f t="shared" si="97"/>
        <v>4</v>
      </c>
      <c r="E186" s="69">
        <f t="shared" si="97"/>
        <v>0</v>
      </c>
      <c r="F186" s="69">
        <f t="shared" si="97"/>
        <v>0</v>
      </c>
      <c r="G186" s="70">
        <f t="shared" si="97"/>
        <v>0</v>
      </c>
      <c r="H186" s="118">
        <f t="shared" si="97"/>
        <v>0</v>
      </c>
      <c r="I186" s="71">
        <f>SUM(D186:E186)</f>
        <v>4</v>
      </c>
      <c r="J186" s="70">
        <f t="shared" si="99"/>
        <v>0</v>
      </c>
      <c r="K186" s="72">
        <f t="shared" si="86"/>
        <v>4</v>
      </c>
      <c r="L186" s="29">
        <f t="shared" si="87"/>
        <v>0</v>
      </c>
      <c r="M186" s="43" t="s">
        <v>70</v>
      </c>
      <c r="O186" s="39" t="s">
        <v>25</v>
      </c>
      <c r="P186" s="40">
        <v>15</v>
      </c>
      <c r="Q186" s="40">
        <v>2</v>
      </c>
      <c r="R186" s="40">
        <v>0</v>
      </c>
      <c r="S186" s="40">
        <v>1</v>
      </c>
      <c r="T186" s="8">
        <v>0</v>
      </c>
      <c r="U186" s="87"/>
      <c r="V186" s="87"/>
    </row>
    <row r="187" spans="1:22" x14ac:dyDescent="0.15">
      <c r="A187" s="3"/>
      <c r="B187" s="23" t="s">
        <v>58</v>
      </c>
      <c r="C187" s="4"/>
      <c r="D187" s="68">
        <f t="shared" si="97"/>
        <v>5</v>
      </c>
      <c r="E187" s="69">
        <f t="shared" si="97"/>
        <v>0</v>
      </c>
      <c r="F187" s="69">
        <f t="shared" si="97"/>
        <v>0</v>
      </c>
      <c r="G187" s="70">
        <f t="shared" si="97"/>
        <v>1</v>
      </c>
      <c r="H187" s="118">
        <f t="shared" si="97"/>
        <v>0</v>
      </c>
      <c r="I187" s="71">
        <f t="shared" ref="I187:I189" si="100">SUM(D187:E187)</f>
        <v>5</v>
      </c>
      <c r="J187" s="70">
        <f t="shared" si="99"/>
        <v>1</v>
      </c>
      <c r="K187" s="72">
        <f t="shared" si="86"/>
        <v>6</v>
      </c>
      <c r="L187" s="29">
        <f t="shared" si="87"/>
        <v>16.7</v>
      </c>
      <c r="M187" s="43" t="s">
        <v>70</v>
      </c>
      <c r="O187" s="35" t="s">
        <v>27</v>
      </c>
      <c r="P187" s="36">
        <v>19</v>
      </c>
      <c r="Q187" s="36">
        <v>2</v>
      </c>
      <c r="R187" s="36">
        <v>0</v>
      </c>
      <c r="S187" s="36">
        <v>1</v>
      </c>
      <c r="T187" s="36">
        <v>0</v>
      </c>
      <c r="U187" s="87"/>
      <c r="V187" s="87"/>
    </row>
    <row r="188" spans="1:22" s="19" customFormat="1" x14ac:dyDescent="0.15">
      <c r="A188" s="3"/>
      <c r="B188" s="23" t="s">
        <v>59</v>
      </c>
      <c r="C188" s="4"/>
      <c r="D188" s="68">
        <f t="shared" si="97"/>
        <v>1</v>
      </c>
      <c r="E188" s="69">
        <f t="shared" si="97"/>
        <v>1</v>
      </c>
      <c r="F188" s="69">
        <f t="shared" si="97"/>
        <v>0</v>
      </c>
      <c r="G188" s="70">
        <f t="shared" si="97"/>
        <v>0</v>
      </c>
      <c r="H188" s="118">
        <f t="shared" si="97"/>
        <v>0</v>
      </c>
      <c r="I188" s="71">
        <f t="shared" si="100"/>
        <v>2</v>
      </c>
      <c r="J188" s="70">
        <f t="shared" si="99"/>
        <v>0</v>
      </c>
      <c r="K188" s="72">
        <f t="shared" si="86"/>
        <v>2</v>
      </c>
      <c r="L188" s="29">
        <f t="shared" si="87"/>
        <v>0</v>
      </c>
      <c r="M188" s="43" t="s">
        <v>70</v>
      </c>
      <c r="O188" s="37" t="s">
        <v>28</v>
      </c>
      <c r="P188" s="38">
        <v>24</v>
      </c>
      <c r="Q188" s="38">
        <v>2</v>
      </c>
      <c r="R188" s="38">
        <v>0</v>
      </c>
      <c r="S188" s="38">
        <v>1</v>
      </c>
      <c r="T188" s="8">
        <v>0</v>
      </c>
      <c r="U188" s="87"/>
      <c r="V188" s="87"/>
    </row>
    <row r="189" spans="1:22" x14ac:dyDescent="0.15">
      <c r="A189" s="5"/>
      <c r="B189" s="24" t="s">
        <v>26</v>
      </c>
      <c r="C189" s="7"/>
      <c r="D189" s="73">
        <f t="shared" si="97"/>
        <v>1</v>
      </c>
      <c r="E189" s="74">
        <f t="shared" si="97"/>
        <v>0</v>
      </c>
      <c r="F189" s="74">
        <f t="shared" si="97"/>
        <v>0</v>
      </c>
      <c r="G189" s="75">
        <f t="shared" si="97"/>
        <v>0</v>
      </c>
      <c r="H189" s="119">
        <f t="shared" si="97"/>
        <v>0</v>
      </c>
      <c r="I189" s="76">
        <f t="shared" si="100"/>
        <v>1</v>
      </c>
      <c r="J189" s="75">
        <f t="shared" si="99"/>
        <v>0</v>
      </c>
      <c r="K189" s="77">
        <f t="shared" si="86"/>
        <v>1</v>
      </c>
      <c r="L189" s="30">
        <f t="shared" si="87"/>
        <v>0</v>
      </c>
      <c r="M189" s="44" t="s">
        <v>70</v>
      </c>
      <c r="O189" s="37" t="s">
        <v>29</v>
      </c>
      <c r="P189" s="38">
        <v>28</v>
      </c>
      <c r="Q189" s="38">
        <v>3</v>
      </c>
      <c r="R189" s="38">
        <v>0</v>
      </c>
      <c r="S189" s="38">
        <v>1</v>
      </c>
      <c r="T189" s="8">
        <v>0</v>
      </c>
      <c r="U189" s="87"/>
      <c r="V189" s="87"/>
    </row>
    <row r="190" spans="1:22" x14ac:dyDescent="0.15">
      <c r="A190" s="17"/>
      <c r="B190" s="25" t="s">
        <v>113</v>
      </c>
      <c r="C190" s="18"/>
      <c r="D190" s="78">
        <f>SUM(D184:D189)</f>
        <v>15</v>
      </c>
      <c r="E190" s="79">
        <f>SUM(E184:E189)</f>
        <v>2</v>
      </c>
      <c r="F190" s="79">
        <f>SUM(F184:F189)</f>
        <v>0</v>
      </c>
      <c r="G190" s="80">
        <f>SUM(G184:G189)</f>
        <v>1</v>
      </c>
      <c r="H190" s="120">
        <f>SUM(H184:H189)</f>
        <v>0</v>
      </c>
      <c r="I190" s="81">
        <f>SUM(D190:E190)</f>
        <v>17</v>
      </c>
      <c r="J190" s="80">
        <f>SUM(F190:G190)</f>
        <v>1</v>
      </c>
      <c r="K190" s="82">
        <f t="shared" si="86"/>
        <v>18</v>
      </c>
      <c r="L190" s="31">
        <f t="shared" si="87"/>
        <v>5.6</v>
      </c>
      <c r="M190" s="45">
        <f>IF(ISERROR(ROUND(K190/$K$205*100,1)),"-",ROUND(K190/$K$205*100,1))</f>
        <v>20.5</v>
      </c>
      <c r="O190" s="37" t="s">
        <v>30</v>
      </c>
      <c r="P190" s="38">
        <v>32</v>
      </c>
      <c r="Q190" s="38">
        <v>3</v>
      </c>
      <c r="R190" s="38">
        <v>0</v>
      </c>
      <c r="S190" s="38">
        <v>1</v>
      </c>
      <c r="T190" s="8">
        <v>0</v>
      </c>
      <c r="U190" s="87"/>
      <c r="V190" s="87"/>
    </row>
    <row r="191" spans="1:22" x14ac:dyDescent="0.15">
      <c r="A191" s="1"/>
      <c r="B191" s="22" t="s">
        <v>60</v>
      </c>
      <c r="C191" s="2"/>
      <c r="D191" s="63">
        <f>P187-P186</f>
        <v>4</v>
      </c>
      <c r="E191" s="64">
        <f>Q187-Q186</f>
        <v>0</v>
      </c>
      <c r="F191" s="64">
        <f>R187-R186</f>
        <v>0</v>
      </c>
      <c r="G191" s="65">
        <f>S187-S186</f>
        <v>0</v>
      </c>
      <c r="H191" s="117">
        <f>T187-T186</f>
        <v>0</v>
      </c>
      <c r="I191" s="66">
        <f>SUM(D191:E191)</f>
        <v>4</v>
      </c>
      <c r="J191" s="65">
        <f>SUM(F191:G191)</f>
        <v>0</v>
      </c>
      <c r="K191" s="67">
        <f t="shared" si="86"/>
        <v>4</v>
      </c>
      <c r="L191" s="28">
        <f t="shared" si="87"/>
        <v>0</v>
      </c>
      <c r="M191" s="42" t="s">
        <v>70</v>
      </c>
      <c r="O191" s="37" t="s">
        <v>31</v>
      </c>
      <c r="P191" s="38">
        <v>34</v>
      </c>
      <c r="Q191" s="38">
        <v>4</v>
      </c>
      <c r="R191" s="38">
        <v>0</v>
      </c>
      <c r="S191" s="38">
        <v>1</v>
      </c>
      <c r="T191" s="8">
        <v>0</v>
      </c>
      <c r="U191" s="87"/>
      <c r="V191" s="87"/>
    </row>
    <row r="192" spans="1:22" x14ac:dyDescent="0.15">
      <c r="A192" s="3"/>
      <c r="B192" s="23" t="s">
        <v>61</v>
      </c>
      <c r="C192" s="4"/>
      <c r="D192" s="68">
        <f t="shared" ref="D192:H196" si="101">P188-P187</f>
        <v>5</v>
      </c>
      <c r="E192" s="69">
        <f t="shared" si="101"/>
        <v>0</v>
      </c>
      <c r="F192" s="69">
        <f t="shared" si="101"/>
        <v>0</v>
      </c>
      <c r="G192" s="70">
        <f t="shared" si="101"/>
        <v>0</v>
      </c>
      <c r="H192" s="118">
        <f t="shared" si="101"/>
        <v>0</v>
      </c>
      <c r="I192" s="71">
        <f t="shared" ref="I192" si="102">SUM(D192:E192)</f>
        <v>5</v>
      </c>
      <c r="J192" s="70">
        <f t="shared" ref="J192:J196" si="103">SUM(F192:G192)</f>
        <v>0</v>
      </c>
      <c r="K192" s="72">
        <f t="shared" si="86"/>
        <v>5</v>
      </c>
      <c r="L192" s="29">
        <f t="shared" si="87"/>
        <v>0</v>
      </c>
      <c r="M192" s="43" t="s">
        <v>70</v>
      </c>
      <c r="O192" s="39" t="s">
        <v>32</v>
      </c>
      <c r="P192" s="40">
        <v>35</v>
      </c>
      <c r="Q192" s="40">
        <v>4</v>
      </c>
      <c r="R192" s="40">
        <v>0</v>
      </c>
      <c r="S192" s="40">
        <v>1</v>
      </c>
      <c r="T192" s="8">
        <v>0</v>
      </c>
      <c r="U192" s="87"/>
      <c r="V192" s="87"/>
    </row>
    <row r="193" spans="1:21" x14ac:dyDescent="0.15">
      <c r="A193" s="3"/>
      <c r="B193" s="23" t="s">
        <v>62</v>
      </c>
      <c r="C193" s="4"/>
      <c r="D193" s="68">
        <f t="shared" si="101"/>
        <v>4</v>
      </c>
      <c r="E193" s="69">
        <f t="shared" si="101"/>
        <v>1</v>
      </c>
      <c r="F193" s="69">
        <f t="shared" si="101"/>
        <v>0</v>
      </c>
      <c r="G193" s="70">
        <f t="shared" si="101"/>
        <v>0</v>
      </c>
      <c r="H193" s="118">
        <f t="shared" si="101"/>
        <v>0</v>
      </c>
      <c r="I193" s="71">
        <f>SUM(D193:E193)</f>
        <v>5</v>
      </c>
      <c r="J193" s="70">
        <f t="shared" si="103"/>
        <v>0</v>
      </c>
      <c r="K193" s="72">
        <f t="shared" si="86"/>
        <v>5</v>
      </c>
      <c r="L193" s="29">
        <f t="shared" si="87"/>
        <v>0</v>
      </c>
      <c r="M193" s="43" t="s">
        <v>70</v>
      </c>
      <c r="O193" s="35" t="s">
        <v>34</v>
      </c>
      <c r="P193" s="36">
        <v>37</v>
      </c>
      <c r="Q193" s="36">
        <v>4</v>
      </c>
      <c r="R193" s="36">
        <v>0</v>
      </c>
      <c r="S193" s="36">
        <v>1</v>
      </c>
      <c r="T193" s="36">
        <v>0</v>
      </c>
    </row>
    <row r="194" spans="1:21" x14ac:dyDescent="0.15">
      <c r="A194" s="3"/>
      <c r="B194" s="23" t="s">
        <v>63</v>
      </c>
      <c r="C194" s="4"/>
      <c r="D194" s="68">
        <f t="shared" si="101"/>
        <v>4</v>
      </c>
      <c r="E194" s="69">
        <f t="shared" si="101"/>
        <v>0</v>
      </c>
      <c r="F194" s="69">
        <f t="shared" si="101"/>
        <v>0</v>
      </c>
      <c r="G194" s="70">
        <f t="shared" si="101"/>
        <v>0</v>
      </c>
      <c r="H194" s="118">
        <f t="shared" si="101"/>
        <v>0</v>
      </c>
      <c r="I194" s="71">
        <f t="shared" ref="I194:I196" si="104">SUM(D194:E194)</f>
        <v>4</v>
      </c>
      <c r="J194" s="70">
        <f t="shared" si="103"/>
        <v>0</v>
      </c>
      <c r="K194" s="72">
        <f t="shared" si="86"/>
        <v>4</v>
      </c>
      <c r="L194" s="29">
        <f t="shared" si="87"/>
        <v>0</v>
      </c>
      <c r="M194" s="43" t="s">
        <v>70</v>
      </c>
      <c r="O194" s="37" t="s">
        <v>35</v>
      </c>
      <c r="P194" s="38">
        <v>38</v>
      </c>
      <c r="Q194" s="38">
        <v>5</v>
      </c>
      <c r="R194" s="38">
        <v>0</v>
      </c>
      <c r="S194" s="38">
        <v>1</v>
      </c>
      <c r="T194" s="8">
        <v>0</v>
      </c>
    </row>
    <row r="195" spans="1:21" s="19" customFormat="1" x14ac:dyDescent="0.15">
      <c r="A195" s="3"/>
      <c r="B195" s="23" t="s">
        <v>64</v>
      </c>
      <c r="C195" s="4"/>
      <c r="D195" s="68">
        <f t="shared" si="101"/>
        <v>2</v>
      </c>
      <c r="E195" s="69">
        <f t="shared" si="101"/>
        <v>1</v>
      </c>
      <c r="F195" s="69">
        <f t="shared" si="101"/>
        <v>0</v>
      </c>
      <c r="G195" s="70">
        <f t="shared" si="101"/>
        <v>0</v>
      </c>
      <c r="H195" s="118">
        <f t="shared" si="101"/>
        <v>0</v>
      </c>
      <c r="I195" s="71">
        <f t="shared" si="104"/>
        <v>3</v>
      </c>
      <c r="J195" s="70">
        <f t="shared" si="103"/>
        <v>0</v>
      </c>
      <c r="K195" s="72">
        <f t="shared" si="86"/>
        <v>3</v>
      </c>
      <c r="L195" s="29">
        <f t="shared" si="87"/>
        <v>0</v>
      </c>
      <c r="M195" s="43" t="s">
        <v>70</v>
      </c>
      <c r="O195" s="37" t="s">
        <v>36</v>
      </c>
      <c r="P195" s="38">
        <v>41</v>
      </c>
      <c r="Q195" s="38">
        <v>5</v>
      </c>
      <c r="R195" s="38">
        <v>0</v>
      </c>
      <c r="S195" s="38">
        <v>1</v>
      </c>
      <c r="T195" s="8">
        <v>0</v>
      </c>
      <c r="U195" s="8"/>
    </row>
    <row r="196" spans="1:21" x14ac:dyDescent="0.15">
      <c r="A196" s="5"/>
      <c r="B196" s="24" t="s">
        <v>33</v>
      </c>
      <c r="C196" s="7"/>
      <c r="D196" s="73">
        <f t="shared" si="101"/>
        <v>1</v>
      </c>
      <c r="E196" s="74">
        <f t="shared" si="101"/>
        <v>0</v>
      </c>
      <c r="F196" s="74">
        <f t="shared" si="101"/>
        <v>0</v>
      </c>
      <c r="G196" s="75">
        <f t="shared" si="101"/>
        <v>0</v>
      </c>
      <c r="H196" s="119">
        <f t="shared" si="101"/>
        <v>0</v>
      </c>
      <c r="I196" s="76">
        <f t="shared" si="104"/>
        <v>1</v>
      </c>
      <c r="J196" s="75">
        <f t="shared" si="103"/>
        <v>0</v>
      </c>
      <c r="K196" s="77">
        <f t="shared" si="86"/>
        <v>1</v>
      </c>
      <c r="L196" s="30">
        <f t="shared" si="87"/>
        <v>0</v>
      </c>
      <c r="M196" s="44" t="s">
        <v>70</v>
      </c>
      <c r="O196" s="37" t="s">
        <v>37</v>
      </c>
      <c r="P196" s="38">
        <v>45</v>
      </c>
      <c r="Q196" s="38">
        <v>5</v>
      </c>
      <c r="R196" s="38">
        <v>0</v>
      </c>
      <c r="S196" s="38">
        <v>1</v>
      </c>
      <c r="T196" s="8">
        <v>0</v>
      </c>
    </row>
    <row r="197" spans="1:21" x14ac:dyDescent="0.15">
      <c r="A197" s="17"/>
      <c r="B197" s="25" t="s">
        <v>112</v>
      </c>
      <c r="C197" s="18"/>
      <c r="D197" s="78">
        <f>SUM(D191:D196)</f>
        <v>20</v>
      </c>
      <c r="E197" s="79">
        <f>SUM(E191:E196)</f>
        <v>2</v>
      </c>
      <c r="F197" s="79">
        <f>SUM(F191:F196)</f>
        <v>0</v>
      </c>
      <c r="G197" s="80">
        <f>SUM(G191:G196)</f>
        <v>0</v>
      </c>
      <c r="H197" s="120">
        <f>SUM(H191:H196)</f>
        <v>0</v>
      </c>
      <c r="I197" s="81">
        <f>SUM(D197:E197)</f>
        <v>22</v>
      </c>
      <c r="J197" s="80">
        <f>SUM(F197:G197)</f>
        <v>0</v>
      </c>
      <c r="K197" s="82">
        <f t="shared" si="86"/>
        <v>22</v>
      </c>
      <c r="L197" s="31">
        <f t="shared" si="87"/>
        <v>0</v>
      </c>
      <c r="M197" s="45">
        <f>IF(ISERROR(ROUND(K197/$K$205*100,1)),"-",ROUND(K197/$K$205*100,1))</f>
        <v>25</v>
      </c>
      <c r="O197" s="37" t="s">
        <v>38</v>
      </c>
      <c r="P197" s="38">
        <v>45</v>
      </c>
      <c r="Q197" s="38">
        <v>5</v>
      </c>
      <c r="R197" s="38">
        <v>0</v>
      </c>
      <c r="S197" s="38">
        <v>1</v>
      </c>
      <c r="T197" s="8">
        <v>0</v>
      </c>
    </row>
    <row r="198" spans="1:21" x14ac:dyDescent="0.15">
      <c r="A198" s="1"/>
      <c r="B198" s="22" t="s">
        <v>65</v>
      </c>
      <c r="C198" s="2"/>
      <c r="D198" s="63">
        <f>P193-P192</f>
        <v>2</v>
      </c>
      <c r="E198" s="64">
        <f>Q193-Q192</f>
        <v>0</v>
      </c>
      <c r="F198" s="64">
        <f>R193-R192</f>
        <v>0</v>
      </c>
      <c r="G198" s="65">
        <f>S193-S192</f>
        <v>0</v>
      </c>
      <c r="H198" s="117">
        <f>T193-T192</f>
        <v>0</v>
      </c>
      <c r="I198" s="66">
        <f>SUM(D198:E198)</f>
        <v>2</v>
      </c>
      <c r="J198" s="65">
        <f>SUM(F198:G198)</f>
        <v>0</v>
      </c>
      <c r="K198" s="67">
        <f t="shared" si="86"/>
        <v>2</v>
      </c>
      <c r="L198" s="28">
        <f t="shared" si="87"/>
        <v>0</v>
      </c>
      <c r="M198" s="42" t="s">
        <v>70</v>
      </c>
      <c r="O198" s="39" t="s">
        <v>39</v>
      </c>
      <c r="P198" s="40">
        <v>48</v>
      </c>
      <c r="Q198" s="40">
        <v>5</v>
      </c>
      <c r="R198" s="40">
        <v>0</v>
      </c>
      <c r="S198" s="40">
        <v>1</v>
      </c>
      <c r="T198" s="8">
        <v>0</v>
      </c>
    </row>
    <row r="199" spans="1:21" x14ac:dyDescent="0.15">
      <c r="A199" s="3"/>
      <c r="B199" s="23" t="s">
        <v>66</v>
      </c>
      <c r="C199" s="4"/>
      <c r="D199" s="68">
        <f t="shared" ref="D199:H203" si="105">P194-P193</f>
        <v>1</v>
      </c>
      <c r="E199" s="69">
        <f t="shared" si="105"/>
        <v>1</v>
      </c>
      <c r="F199" s="69">
        <f t="shared" si="105"/>
        <v>0</v>
      </c>
      <c r="G199" s="70">
        <f t="shared" si="105"/>
        <v>0</v>
      </c>
      <c r="H199" s="118">
        <f t="shared" si="105"/>
        <v>0</v>
      </c>
      <c r="I199" s="71">
        <f t="shared" ref="I199" si="106">SUM(D199:E199)</f>
        <v>2</v>
      </c>
      <c r="J199" s="70">
        <f t="shared" ref="J199:J203" si="107">SUM(F199:G199)</f>
        <v>0</v>
      </c>
      <c r="K199" s="72">
        <f t="shared" si="86"/>
        <v>2</v>
      </c>
      <c r="L199" s="29">
        <f t="shared" si="87"/>
        <v>0</v>
      </c>
      <c r="M199" s="43" t="s">
        <v>70</v>
      </c>
      <c r="O199" s="19"/>
      <c r="P199" s="19"/>
      <c r="Q199" s="19"/>
      <c r="R199" s="19"/>
      <c r="S199" s="19"/>
    </row>
    <row r="200" spans="1:21" x14ac:dyDescent="0.15">
      <c r="A200" s="3"/>
      <c r="B200" s="23" t="s">
        <v>67</v>
      </c>
      <c r="C200" s="4"/>
      <c r="D200" s="68">
        <f t="shared" si="105"/>
        <v>3</v>
      </c>
      <c r="E200" s="69">
        <f t="shared" si="105"/>
        <v>0</v>
      </c>
      <c r="F200" s="69">
        <f t="shared" si="105"/>
        <v>0</v>
      </c>
      <c r="G200" s="70">
        <f t="shared" si="105"/>
        <v>0</v>
      </c>
      <c r="H200" s="118">
        <f t="shared" si="105"/>
        <v>0</v>
      </c>
      <c r="I200" s="71">
        <f>SUM(D200:E200)</f>
        <v>3</v>
      </c>
      <c r="J200" s="70">
        <f t="shared" si="107"/>
        <v>0</v>
      </c>
      <c r="K200" s="72">
        <f t="shared" si="86"/>
        <v>3</v>
      </c>
      <c r="L200" s="29">
        <f t="shared" si="87"/>
        <v>0</v>
      </c>
      <c r="M200" s="43" t="s">
        <v>70</v>
      </c>
      <c r="O200" s="19"/>
      <c r="P200" s="19"/>
      <c r="Q200" s="19"/>
      <c r="R200" s="19"/>
      <c r="S200" s="19"/>
    </row>
    <row r="201" spans="1:21" x14ac:dyDescent="0.15">
      <c r="A201" s="3"/>
      <c r="B201" s="23" t="s">
        <v>68</v>
      </c>
      <c r="C201" s="4"/>
      <c r="D201" s="68">
        <f t="shared" si="105"/>
        <v>4</v>
      </c>
      <c r="E201" s="69">
        <f t="shared" si="105"/>
        <v>0</v>
      </c>
      <c r="F201" s="69">
        <f t="shared" si="105"/>
        <v>0</v>
      </c>
      <c r="G201" s="70">
        <f t="shared" si="105"/>
        <v>0</v>
      </c>
      <c r="H201" s="118">
        <f t="shared" si="105"/>
        <v>0</v>
      </c>
      <c r="I201" s="71">
        <f t="shared" ref="I201:I203" si="108">SUM(D201:E201)</f>
        <v>4</v>
      </c>
      <c r="J201" s="70">
        <f t="shared" si="107"/>
        <v>0</v>
      </c>
      <c r="K201" s="72">
        <f t="shared" si="86"/>
        <v>4</v>
      </c>
      <c r="L201" s="29">
        <f t="shared" si="87"/>
        <v>0</v>
      </c>
      <c r="M201" s="43" t="s">
        <v>70</v>
      </c>
      <c r="O201" s="19"/>
      <c r="P201" s="19"/>
      <c r="Q201" s="19"/>
      <c r="R201" s="19"/>
      <c r="S201" s="19"/>
    </row>
    <row r="202" spans="1:21" x14ac:dyDescent="0.15">
      <c r="A202" s="3"/>
      <c r="B202" s="23" t="s">
        <v>69</v>
      </c>
      <c r="C202" s="4"/>
      <c r="D202" s="68">
        <f t="shared" si="105"/>
        <v>0</v>
      </c>
      <c r="E202" s="69">
        <f t="shared" si="105"/>
        <v>0</v>
      </c>
      <c r="F202" s="69">
        <f t="shared" si="105"/>
        <v>0</v>
      </c>
      <c r="G202" s="70">
        <f t="shared" si="105"/>
        <v>0</v>
      </c>
      <c r="H202" s="118">
        <f t="shared" si="105"/>
        <v>0</v>
      </c>
      <c r="I202" s="71">
        <f t="shared" si="108"/>
        <v>0</v>
      </c>
      <c r="J202" s="70">
        <f t="shared" si="107"/>
        <v>0</v>
      </c>
      <c r="K202" s="72">
        <f t="shared" si="86"/>
        <v>0</v>
      </c>
      <c r="L202" s="29" t="str">
        <f t="shared" si="87"/>
        <v>-</v>
      </c>
      <c r="M202" s="43" t="s">
        <v>70</v>
      </c>
      <c r="O202" s="88"/>
      <c r="P202" s="89"/>
      <c r="Q202" s="88"/>
      <c r="R202" s="88"/>
      <c r="S202" s="88"/>
    </row>
    <row r="203" spans="1:21" x14ac:dyDescent="0.15">
      <c r="A203" s="5"/>
      <c r="B203" s="24" t="s">
        <v>40</v>
      </c>
      <c r="C203" s="7"/>
      <c r="D203" s="73">
        <f>P198-P197</f>
        <v>3</v>
      </c>
      <c r="E203" s="74">
        <f t="shared" si="105"/>
        <v>0</v>
      </c>
      <c r="F203" s="74">
        <f t="shared" si="105"/>
        <v>0</v>
      </c>
      <c r="G203" s="75">
        <f t="shared" si="105"/>
        <v>0</v>
      </c>
      <c r="H203" s="119">
        <f t="shared" si="105"/>
        <v>0</v>
      </c>
      <c r="I203" s="76">
        <f t="shared" si="108"/>
        <v>3</v>
      </c>
      <c r="J203" s="75">
        <f t="shared" si="107"/>
        <v>0</v>
      </c>
      <c r="K203" s="77">
        <f t="shared" si="86"/>
        <v>3</v>
      </c>
      <c r="L203" s="30">
        <f t="shared" si="87"/>
        <v>0</v>
      </c>
      <c r="M203" s="44" t="s">
        <v>70</v>
      </c>
      <c r="O203" s="88"/>
      <c r="P203" s="88"/>
      <c r="Q203" s="88"/>
      <c r="R203" s="88"/>
      <c r="S203" s="88"/>
    </row>
    <row r="204" spans="1:21" ht="12" thickBot="1" x14ac:dyDescent="0.2">
      <c r="A204" s="20"/>
      <c r="B204" s="25" t="s">
        <v>111</v>
      </c>
      <c r="C204" s="21"/>
      <c r="D204" s="83">
        <f>SUM(D198:D203)</f>
        <v>13</v>
      </c>
      <c r="E204" s="84">
        <f t="shared" ref="E204:H204" si="109">SUM(E198:E203)</f>
        <v>1</v>
      </c>
      <c r="F204" s="84">
        <f t="shared" si="109"/>
        <v>0</v>
      </c>
      <c r="G204" s="85">
        <f t="shared" si="109"/>
        <v>0</v>
      </c>
      <c r="H204" s="121">
        <f t="shared" si="109"/>
        <v>0</v>
      </c>
      <c r="I204" s="86">
        <f>SUM(D204:E204)</f>
        <v>14</v>
      </c>
      <c r="J204" s="85">
        <f>SUM(F204:G204)</f>
        <v>0</v>
      </c>
      <c r="K204" s="67">
        <f t="shared" si="86"/>
        <v>14</v>
      </c>
      <c r="L204" s="27">
        <f>IF(ISERROR(ROUND(J204/K204*100,1)),"-",ROUND(J204/K204*100,1))</f>
        <v>0</v>
      </c>
      <c r="M204" s="45">
        <f>IF(ISERROR(ROUND(K204/$K$205*100,1)),"-",ROUND(K204/$K$205*100,1))</f>
        <v>15.9</v>
      </c>
      <c r="O204" s="88"/>
      <c r="P204" s="90"/>
      <c r="Q204" s="90"/>
      <c r="R204" s="90"/>
      <c r="S204" s="90"/>
    </row>
    <row r="205" spans="1:21" ht="12" thickTop="1" x14ac:dyDescent="0.15">
      <c r="A205" s="97"/>
      <c r="B205" s="98" t="s">
        <v>106</v>
      </c>
      <c r="C205" s="99"/>
      <c r="D205" s="100">
        <f>SUM(D169,D176,D183,D190,D197,D204)</f>
        <v>81</v>
      </c>
      <c r="E205" s="101">
        <f t="shared" ref="E205:J205" si="110">SUM(E169,E176,E183,E190,E197,E204)</f>
        <v>6</v>
      </c>
      <c r="F205" s="101">
        <f t="shared" si="110"/>
        <v>0</v>
      </c>
      <c r="G205" s="102">
        <f t="shared" si="110"/>
        <v>1</v>
      </c>
      <c r="H205" s="122">
        <f t="shared" si="110"/>
        <v>0</v>
      </c>
      <c r="I205" s="103">
        <f t="shared" si="110"/>
        <v>87</v>
      </c>
      <c r="J205" s="102">
        <f t="shared" si="110"/>
        <v>1</v>
      </c>
      <c r="K205" s="104">
        <f t="shared" si="86"/>
        <v>88</v>
      </c>
      <c r="L205" s="105">
        <f t="shared" ref="L205" si="111">IF(ISERROR(ROUND(J205/K205*100,1)),"-",ROUND(J205/K205*100,1))</f>
        <v>1.1000000000000001</v>
      </c>
      <c r="M205" s="106">
        <f>IF(ISERROR(ROUND(K205/$K205*100,1)),"-",ROUND(K205/$K205*100,1))</f>
        <v>100</v>
      </c>
      <c r="O205" s="88"/>
      <c r="P205" s="88"/>
      <c r="Q205" s="88"/>
      <c r="R205" s="88"/>
      <c r="S205" s="88"/>
    </row>
    <row r="206" spans="1:21" x14ac:dyDescent="0.15">
      <c r="A206" s="91"/>
      <c r="B206" s="92"/>
      <c r="C206" s="93"/>
      <c r="D206" s="94"/>
      <c r="E206" s="94"/>
      <c r="F206" s="94"/>
      <c r="G206" s="94"/>
      <c r="H206" s="94"/>
      <c r="I206" s="94"/>
      <c r="J206" s="94"/>
      <c r="K206" s="94"/>
      <c r="L206" s="95"/>
      <c r="M206" s="96"/>
      <c r="O206" s="88"/>
      <c r="P206" s="88"/>
      <c r="Q206" s="88"/>
      <c r="R206" s="88"/>
      <c r="S206" s="88"/>
    </row>
    <row r="207" spans="1:21" x14ac:dyDescent="0.15">
      <c r="A207" s="91"/>
      <c r="B207" s="92"/>
      <c r="C207" s="93"/>
      <c r="D207" s="94"/>
      <c r="E207" s="94"/>
      <c r="F207" s="94"/>
      <c r="G207" s="94"/>
      <c r="H207" s="94"/>
      <c r="I207" s="94"/>
      <c r="J207" s="94"/>
      <c r="K207" s="94"/>
      <c r="L207" s="95"/>
      <c r="M207" s="96"/>
      <c r="O207" s="88"/>
      <c r="P207" s="88"/>
      <c r="Q207" s="88"/>
      <c r="R207" s="88"/>
      <c r="S207" s="88"/>
    </row>
    <row r="208" spans="1:21" x14ac:dyDescent="0.15">
      <c r="A208" s="91"/>
      <c r="B208" s="92"/>
      <c r="C208" s="93"/>
      <c r="D208" s="94"/>
      <c r="E208" s="94"/>
      <c r="F208" s="94"/>
      <c r="G208" s="94"/>
      <c r="H208" s="94"/>
      <c r="I208" s="94"/>
      <c r="J208" s="94"/>
      <c r="K208" s="94"/>
      <c r="L208" s="95"/>
      <c r="M208" s="96"/>
      <c r="O208" s="88"/>
      <c r="P208" s="88"/>
      <c r="Q208" s="88"/>
      <c r="R208" s="88"/>
      <c r="S208" s="88"/>
    </row>
    <row r="209" spans="1:24" x14ac:dyDescent="0.15">
      <c r="B209" s="41" t="s">
        <v>98</v>
      </c>
      <c r="O209" s="88"/>
      <c r="P209" s="89"/>
      <c r="Q209" s="88"/>
      <c r="R209" s="88"/>
      <c r="S209" s="88"/>
    </row>
    <row r="210" spans="1:24" ht="21" x14ac:dyDescent="0.15">
      <c r="A210" s="1"/>
      <c r="B210" s="13"/>
      <c r="C210" s="26" t="s">
        <v>2</v>
      </c>
      <c r="D210" s="52" t="s">
        <v>48</v>
      </c>
      <c r="E210" s="53" t="s">
        <v>49</v>
      </c>
      <c r="F210" s="53" t="s">
        <v>104</v>
      </c>
      <c r="G210" s="54" t="s">
        <v>105</v>
      </c>
      <c r="H210" s="115" t="s">
        <v>108</v>
      </c>
      <c r="I210" s="55" t="s">
        <v>50</v>
      </c>
      <c r="J210" s="56" t="s">
        <v>51</v>
      </c>
      <c r="K210" s="57" t="s">
        <v>52</v>
      </c>
      <c r="L210" s="14" t="s">
        <v>53</v>
      </c>
      <c r="M210" s="14" t="s">
        <v>54</v>
      </c>
      <c r="O210" s="88"/>
      <c r="P210" s="88"/>
      <c r="Q210" s="88"/>
      <c r="R210" s="88"/>
      <c r="S210" s="88"/>
      <c r="T210" s="33"/>
    </row>
    <row r="211" spans="1:24" x14ac:dyDescent="0.15">
      <c r="A211" s="5" t="s">
        <v>1</v>
      </c>
      <c r="B211" s="10"/>
      <c r="C211" s="15"/>
      <c r="D211" s="58" t="s">
        <v>46</v>
      </c>
      <c r="E211" s="59" t="s">
        <v>46</v>
      </c>
      <c r="F211" s="59" t="s">
        <v>46</v>
      </c>
      <c r="G211" s="60" t="s">
        <v>46</v>
      </c>
      <c r="H211" s="116" t="s">
        <v>46</v>
      </c>
      <c r="I211" s="61" t="s">
        <v>46</v>
      </c>
      <c r="J211" s="60" t="s">
        <v>46</v>
      </c>
      <c r="K211" s="62" t="s">
        <v>46</v>
      </c>
      <c r="L211" s="16" t="s">
        <v>47</v>
      </c>
      <c r="M211" s="16" t="s">
        <v>47</v>
      </c>
      <c r="O211" s="88"/>
      <c r="P211" s="90"/>
      <c r="Q211" s="90"/>
      <c r="R211" s="90"/>
      <c r="S211" s="90"/>
    </row>
    <row r="212" spans="1:24" x14ac:dyDescent="0.15">
      <c r="A212" s="1"/>
      <c r="B212" s="22" t="s">
        <v>136</v>
      </c>
      <c r="C212" s="2"/>
      <c r="D212" s="63">
        <f>SUM(D19,D67,D115,D163)</f>
        <v>4</v>
      </c>
      <c r="E212" s="64">
        <f t="shared" ref="E212:J212" si="112">SUM(E19,E67,E115,E163)</f>
        <v>0</v>
      </c>
      <c r="F212" s="64">
        <f t="shared" si="112"/>
        <v>0</v>
      </c>
      <c r="G212" s="65">
        <f t="shared" si="112"/>
        <v>0</v>
      </c>
      <c r="H212" s="117">
        <f t="shared" si="112"/>
        <v>0</v>
      </c>
      <c r="I212" s="66">
        <f t="shared" si="112"/>
        <v>4</v>
      </c>
      <c r="J212" s="65">
        <f t="shared" si="112"/>
        <v>0</v>
      </c>
      <c r="K212" s="67">
        <f>SUM(D212:H212)</f>
        <v>4</v>
      </c>
      <c r="L212" s="28">
        <f>IF(ISERROR(ROUND(J212/K212*100,1)),"-",ROUND(J212/K212*100,1))</f>
        <v>0</v>
      </c>
      <c r="M212" s="42" t="s">
        <v>70</v>
      </c>
      <c r="O212" s="88"/>
      <c r="P212" s="88"/>
      <c r="Q212" s="88"/>
      <c r="R212" s="88"/>
      <c r="S212" s="88"/>
      <c r="U212" s="87"/>
      <c r="V212" s="87"/>
      <c r="W212" s="87"/>
      <c r="X212" s="87"/>
    </row>
    <row r="213" spans="1:24" x14ac:dyDescent="0.15">
      <c r="A213" s="3"/>
      <c r="B213" s="23" t="s">
        <v>137</v>
      </c>
      <c r="C213" s="4"/>
      <c r="D213" s="68">
        <f t="shared" ref="D213:J217" si="113">SUM(D20,D68,D116,D164)</f>
        <v>12</v>
      </c>
      <c r="E213" s="69">
        <f t="shared" si="113"/>
        <v>1</v>
      </c>
      <c r="F213" s="69">
        <f t="shared" si="113"/>
        <v>0</v>
      </c>
      <c r="G213" s="70">
        <f t="shared" si="113"/>
        <v>0</v>
      </c>
      <c r="H213" s="118">
        <f t="shared" si="113"/>
        <v>0</v>
      </c>
      <c r="I213" s="71">
        <f t="shared" si="113"/>
        <v>13</v>
      </c>
      <c r="J213" s="70">
        <f t="shared" si="113"/>
        <v>0</v>
      </c>
      <c r="K213" s="72">
        <f t="shared" ref="K213:K254" si="114">SUM(D213:H213)</f>
        <v>13</v>
      </c>
      <c r="L213" s="29">
        <f t="shared" ref="L213:L254" si="115">IF(ISERROR(ROUND(J213/K213*100,1)),"-",ROUND(J213/K213*100,1))</f>
        <v>0</v>
      </c>
      <c r="M213" s="43" t="s">
        <v>70</v>
      </c>
      <c r="O213" s="88"/>
      <c r="P213" s="88"/>
      <c r="Q213" s="88"/>
      <c r="R213" s="88"/>
      <c r="S213" s="88"/>
      <c r="U213" s="87"/>
      <c r="V213" s="87"/>
    </row>
    <row r="214" spans="1:24" x14ac:dyDescent="0.15">
      <c r="A214" s="3"/>
      <c r="B214" s="23" t="s">
        <v>138</v>
      </c>
      <c r="C214" s="4"/>
      <c r="D214" s="68">
        <f t="shared" si="113"/>
        <v>6</v>
      </c>
      <c r="E214" s="69">
        <f t="shared" si="113"/>
        <v>0</v>
      </c>
      <c r="F214" s="69">
        <f t="shared" si="113"/>
        <v>0</v>
      </c>
      <c r="G214" s="70">
        <f t="shared" si="113"/>
        <v>0</v>
      </c>
      <c r="H214" s="118">
        <f t="shared" si="113"/>
        <v>0</v>
      </c>
      <c r="I214" s="71">
        <f t="shared" si="113"/>
        <v>6</v>
      </c>
      <c r="J214" s="70">
        <f t="shared" si="113"/>
        <v>0</v>
      </c>
      <c r="K214" s="72">
        <f t="shared" si="114"/>
        <v>6</v>
      </c>
      <c r="L214" s="29">
        <f t="shared" si="115"/>
        <v>0</v>
      </c>
      <c r="M214" s="43" t="s">
        <v>70</v>
      </c>
      <c r="O214" s="88"/>
      <c r="P214" s="88"/>
      <c r="Q214" s="88"/>
      <c r="R214" s="88"/>
      <c r="S214" s="88"/>
      <c r="U214" s="87"/>
      <c r="V214" s="87"/>
    </row>
    <row r="215" spans="1:24" x14ac:dyDescent="0.15">
      <c r="A215" s="3"/>
      <c r="B215" s="23" t="s">
        <v>139</v>
      </c>
      <c r="C215" s="4"/>
      <c r="D215" s="68">
        <f t="shared" si="113"/>
        <v>3</v>
      </c>
      <c r="E215" s="69">
        <f t="shared" si="113"/>
        <v>0</v>
      </c>
      <c r="F215" s="69">
        <f t="shared" si="113"/>
        <v>0</v>
      </c>
      <c r="G215" s="70">
        <f t="shared" si="113"/>
        <v>0</v>
      </c>
      <c r="H215" s="118">
        <f t="shared" si="113"/>
        <v>0</v>
      </c>
      <c r="I215" s="71">
        <f t="shared" si="113"/>
        <v>3</v>
      </c>
      <c r="J215" s="70">
        <f t="shared" si="113"/>
        <v>0</v>
      </c>
      <c r="K215" s="72">
        <f t="shared" si="114"/>
        <v>3</v>
      </c>
      <c r="L215" s="29">
        <f t="shared" si="115"/>
        <v>0</v>
      </c>
      <c r="M215" s="43" t="s">
        <v>70</v>
      </c>
      <c r="O215" s="88"/>
      <c r="P215" s="88"/>
      <c r="Q215" s="88"/>
      <c r="R215" s="88"/>
      <c r="S215" s="88"/>
      <c r="U215" s="87"/>
      <c r="V215" s="87"/>
    </row>
    <row r="216" spans="1:24" x14ac:dyDescent="0.15">
      <c r="A216" s="3"/>
      <c r="B216" s="23" t="s">
        <v>140</v>
      </c>
      <c r="C216" s="4"/>
      <c r="D216" s="68">
        <f t="shared" si="113"/>
        <v>9</v>
      </c>
      <c r="E216" s="69">
        <f t="shared" si="113"/>
        <v>0</v>
      </c>
      <c r="F216" s="69">
        <f t="shared" si="113"/>
        <v>0</v>
      </c>
      <c r="G216" s="70">
        <f t="shared" si="113"/>
        <v>0</v>
      </c>
      <c r="H216" s="118">
        <f t="shared" si="113"/>
        <v>0</v>
      </c>
      <c r="I216" s="71">
        <f t="shared" si="113"/>
        <v>9</v>
      </c>
      <c r="J216" s="70">
        <f t="shared" si="113"/>
        <v>0</v>
      </c>
      <c r="K216" s="72">
        <f t="shared" si="114"/>
        <v>9</v>
      </c>
      <c r="L216" s="29">
        <f t="shared" si="115"/>
        <v>0</v>
      </c>
      <c r="M216" s="43" t="s">
        <v>70</v>
      </c>
      <c r="O216" s="88"/>
      <c r="P216" s="88"/>
      <c r="Q216" s="88"/>
      <c r="R216" s="88"/>
      <c r="S216" s="88"/>
      <c r="U216" s="87"/>
      <c r="V216" s="87"/>
    </row>
    <row r="217" spans="1:24" x14ac:dyDescent="0.15">
      <c r="A217" s="5"/>
      <c r="B217" s="24" t="s">
        <v>141</v>
      </c>
      <c r="C217" s="7"/>
      <c r="D217" s="73">
        <f t="shared" si="113"/>
        <v>5</v>
      </c>
      <c r="E217" s="74">
        <f t="shared" si="113"/>
        <v>1</v>
      </c>
      <c r="F217" s="74">
        <f t="shared" si="113"/>
        <v>0</v>
      </c>
      <c r="G217" s="75">
        <f t="shared" si="113"/>
        <v>0</v>
      </c>
      <c r="H217" s="119">
        <f t="shared" si="113"/>
        <v>0</v>
      </c>
      <c r="I217" s="76">
        <f t="shared" si="113"/>
        <v>6</v>
      </c>
      <c r="J217" s="75">
        <f t="shared" si="113"/>
        <v>0</v>
      </c>
      <c r="K217" s="77">
        <f t="shared" si="114"/>
        <v>6</v>
      </c>
      <c r="L217" s="30">
        <f t="shared" si="115"/>
        <v>0</v>
      </c>
      <c r="M217" s="44" t="s">
        <v>70</v>
      </c>
      <c r="O217" s="88"/>
      <c r="P217" s="88"/>
      <c r="Q217" s="88"/>
      <c r="R217" s="88"/>
      <c r="S217" s="88"/>
      <c r="U217" s="87"/>
      <c r="V217" s="87"/>
    </row>
    <row r="218" spans="1:24" s="19" customFormat="1" x14ac:dyDescent="0.15">
      <c r="A218" s="17"/>
      <c r="B218" s="25" t="s">
        <v>154</v>
      </c>
      <c r="C218" s="18"/>
      <c r="D218" s="78">
        <f>SUM(D212:D217)</f>
        <v>39</v>
      </c>
      <c r="E218" s="79">
        <f>SUM(E212:E217)</f>
        <v>2</v>
      </c>
      <c r="F218" s="79">
        <f>SUM(F212:F217)</f>
        <v>0</v>
      </c>
      <c r="G218" s="80">
        <f>SUM(G212:G217)</f>
        <v>0</v>
      </c>
      <c r="H218" s="120">
        <f>SUM(H212:H217)</f>
        <v>0</v>
      </c>
      <c r="I218" s="81">
        <f>SUM(D218:E218)</f>
        <v>41</v>
      </c>
      <c r="J218" s="80">
        <f>SUM(F218:G218)</f>
        <v>0</v>
      </c>
      <c r="K218" s="82">
        <f t="shared" si="114"/>
        <v>41</v>
      </c>
      <c r="L218" s="31">
        <f t="shared" si="115"/>
        <v>0</v>
      </c>
      <c r="M218" s="45">
        <f>IF(ISERROR(ROUND(K218/$K$254*100,1)),"-",ROUND(K218/$K$254*100,1))</f>
        <v>12.2</v>
      </c>
      <c r="O218" s="88"/>
      <c r="P218" s="88"/>
      <c r="Q218" s="88"/>
      <c r="R218" s="88"/>
      <c r="S218" s="88"/>
      <c r="T218" s="8"/>
      <c r="U218" s="87"/>
      <c r="V218" s="87"/>
    </row>
    <row r="219" spans="1:24" x14ac:dyDescent="0.15">
      <c r="A219" s="1"/>
      <c r="B219" s="22" t="s">
        <v>142</v>
      </c>
      <c r="C219" s="2"/>
      <c r="D219" s="63">
        <f>SUM(D26,D74,D122,D170)</f>
        <v>5</v>
      </c>
      <c r="E219" s="64">
        <f t="shared" ref="E219:H219" si="116">SUM(E26,E74,E122,E170)</f>
        <v>0</v>
      </c>
      <c r="F219" s="64">
        <f t="shared" si="116"/>
        <v>0</v>
      </c>
      <c r="G219" s="65">
        <f t="shared" si="116"/>
        <v>0</v>
      </c>
      <c r="H219" s="117">
        <f t="shared" si="116"/>
        <v>0</v>
      </c>
      <c r="I219" s="66">
        <f t="shared" ref="I219:I221" si="117">SUM(D219:E219)</f>
        <v>5</v>
      </c>
      <c r="J219" s="65">
        <f t="shared" ref="J219:J250" si="118">SUM(F219:G219)</f>
        <v>0</v>
      </c>
      <c r="K219" s="67">
        <f t="shared" si="114"/>
        <v>5</v>
      </c>
      <c r="L219" s="28">
        <f t="shared" si="115"/>
        <v>0</v>
      </c>
      <c r="M219" s="42" t="s">
        <v>70</v>
      </c>
      <c r="O219" s="88"/>
      <c r="P219" s="88"/>
      <c r="Q219" s="88"/>
      <c r="R219" s="88"/>
      <c r="S219" s="88"/>
      <c r="U219" s="87"/>
      <c r="V219" s="87"/>
    </row>
    <row r="220" spans="1:24" x14ac:dyDescent="0.15">
      <c r="A220" s="3"/>
      <c r="B220" s="23" t="s">
        <v>143</v>
      </c>
      <c r="C220" s="4"/>
      <c r="D220" s="68">
        <f t="shared" ref="D220:H224" si="119">SUM(D27,D75,D123,D171)</f>
        <v>7</v>
      </c>
      <c r="E220" s="69">
        <f t="shared" si="119"/>
        <v>0</v>
      </c>
      <c r="F220" s="69">
        <f t="shared" si="119"/>
        <v>0</v>
      </c>
      <c r="G220" s="70">
        <f t="shared" si="119"/>
        <v>0</v>
      </c>
      <c r="H220" s="118">
        <f t="shared" si="119"/>
        <v>0</v>
      </c>
      <c r="I220" s="71">
        <f t="shared" si="117"/>
        <v>7</v>
      </c>
      <c r="J220" s="70">
        <f t="shared" si="118"/>
        <v>0</v>
      </c>
      <c r="K220" s="72">
        <f t="shared" si="114"/>
        <v>7</v>
      </c>
      <c r="L220" s="29">
        <f t="shared" si="115"/>
        <v>0</v>
      </c>
      <c r="M220" s="43" t="s">
        <v>70</v>
      </c>
      <c r="O220" s="88"/>
      <c r="P220" s="88"/>
      <c r="Q220" s="88"/>
      <c r="R220" s="88"/>
      <c r="S220" s="88"/>
      <c r="U220" s="87"/>
      <c r="V220" s="87"/>
    </row>
    <row r="221" spans="1:24" x14ac:dyDescent="0.15">
      <c r="A221" s="3"/>
      <c r="B221" s="23" t="s">
        <v>144</v>
      </c>
      <c r="C221" s="4"/>
      <c r="D221" s="68">
        <f t="shared" si="119"/>
        <v>3</v>
      </c>
      <c r="E221" s="69">
        <f t="shared" si="119"/>
        <v>0</v>
      </c>
      <c r="F221" s="69">
        <f t="shared" si="119"/>
        <v>0</v>
      </c>
      <c r="G221" s="70">
        <f t="shared" si="119"/>
        <v>0</v>
      </c>
      <c r="H221" s="118">
        <f t="shared" si="119"/>
        <v>0</v>
      </c>
      <c r="I221" s="71">
        <f t="shared" si="117"/>
        <v>3</v>
      </c>
      <c r="J221" s="70">
        <f t="shared" si="118"/>
        <v>0</v>
      </c>
      <c r="K221" s="72">
        <f t="shared" si="114"/>
        <v>3</v>
      </c>
      <c r="L221" s="29">
        <f t="shared" si="115"/>
        <v>0</v>
      </c>
      <c r="M221" s="43" t="s">
        <v>70</v>
      </c>
      <c r="O221" s="88"/>
      <c r="P221" s="88"/>
      <c r="Q221" s="88"/>
      <c r="R221" s="88"/>
      <c r="S221" s="88"/>
      <c r="U221" s="87"/>
      <c r="V221" s="87"/>
    </row>
    <row r="222" spans="1:24" x14ac:dyDescent="0.15">
      <c r="A222" s="3"/>
      <c r="B222" s="23" t="s">
        <v>145</v>
      </c>
      <c r="C222" s="4"/>
      <c r="D222" s="68">
        <f t="shared" si="119"/>
        <v>10</v>
      </c>
      <c r="E222" s="69">
        <f t="shared" si="119"/>
        <v>1</v>
      </c>
      <c r="F222" s="69">
        <f t="shared" si="119"/>
        <v>0</v>
      </c>
      <c r="G222" s="70">
        <f t="shared" si="119"/>
        <v>0</v>
      </c>
      <c r="H222" s="118">
        <f t="shared" si="119"/>
        <v>0</v>
      </c>
      <c r="I222" s="71">
        <f>SUM(D222:E222)</f>
        <v>11</v>
      </c>
      <c r="J222" s="70">
        <f t="shared" si="118"/>
        <v>0</v>
      </c>
      <c r="K222" s="72">
        <f t="shared" si="114"/>
        <v>11</v>
      </c>
      <c r="L222" s="29">
        <f t="shared" si="115"/>
        <v>0</v>
      </c>
      <c r="M222" s="43" t="s">
        <v>70</v>
      </c>
      <c r="O222" s="88"/>
      <c r="P222" s="88"/>
      <c r="Q222" s="88"/>
      <c r="R222" s="88"/>
      <c r="S222" s="88"/>
      <c r="U222" s="87"/>
      <c r="V222" s="87"/>
    </row>
    <row r="223" spans="1:24" x14ac:dyDescent="0.15">
      <c r="A223" s="3"/>
      <c r="B223" s="23" t="s">
        <v>146</v>
      </c>
      <c r="C223" s="4"/>
      <c r="D223" s="68">
        <f t="shared" si="119"/>
        <v>7</v>
      </c>
      <c r="E223" s="69">
        <f t="shared" si="119"/>
        <v>0</v>
      </c>
      <c r="F223" s="69">
        <f t="shared" si="119"/>
        <v>0</v>
      </c>
      <c r="G223" s="70">
        <f t="shared" si="119"/>
        <v>0</v>
      </c>
      <c r="H223" s="118">
        <f t="shared" si="119"/>
        <v>0</v>
      </c>
      <c r="I223" s="71">
        <f t="shared" ref="I223:I251" si="120">SUM(D223:E223)</f>
        <v>7</v>
      </c>
      <c r="J223" s="70">
        <f t="shared" si="118"/>
        <v>0</v>
      </c>
      <c r="K223" s="72">
        <f t="shared" si="114"/>
        <v>7</v>
      </c>
      <c r="L223" s="29">
        <f t="shared" si="115"/>
        <v>0</v>
      </c>
      <c r="M223" s="43" t="s">
        <v>70</v>
      </c>
      <c r="O223" s="88"/>
      <c r="P223" s="88"/>
      <c r="Q223" s="88"/>
      <c r="R223" s="88"/>
      <c r="S223" s="88"/>
      <c r="U223" s="87"/>
      <c r="V223" s="87"/>
    </row>
    <row r="224" spans="1:24" x14ac:dyDescent="0.15">
      <c r="A224" s="5"/>
      <c r="B224" s="24" t="s">
        <v>147</v>
      </c>
      <c r="C224" s="7"/>
      <c r="D224" s="73">
        <f t="shared" si="119"/>
        <v>7</v>
      </c>
      <c r="E224" s="74">
        <f t="shared" si="119"/>
        <v>0</v>
      </c>
      <c r="F224" s="74">
        <f t="shared" si="119"/>
        <v>0</v>
      </c>
      <c r="G224" s="75">
        <f t="shared" si="119"/>
        <v>0</v>
      </c>
      <c r="H224" s="119">
        <f t="shared" si="119"/>
        <v>0</v>
      </c>
      <c r="I224" s="76">
        <f t="shared" si="120"/>
        <v>7</v>
      </c>
      <c r="J224" s="75">
        <f t="shared" si="118"/>
        <v>0</v>
      </c>
      <c r="K224" s="77">
        <f t="shared" si="114"/>
        <v>7</v>
      </c>
      <c r="L224" s="30">
        <f t="shared" si="115"/>
        <v>0</v>
      </c>
      <c r="M224" s="44" t="s">
        <v>70</v>
      </c>
      <c r="O224" s="88"/>
      <c r="P224" s="88"/>
      <c r="Q224" s="88"/>
      <c r="R224" s="88"/>
      <c r="S224" s="88"/>
      <c r="U224" s="87"/>
      <c r="V224" s="87"/>
    </row>
    <row r="225" spans="1:22" s="19" customFormat="1" x14ac:dyDescent="0.15">
      <c r="A225" s="17"/>
      <c r="B225" s="25" t="s">
        <v>155</v>
      </c>
      <c r="C225" s="18"/>
      <c r="D225" s="78">
        <f>SUM(D219:D224)</f>
        <v>39</v>
      </c>
      <c r="E225" s="79">
        <f>SUM(E219:E224)</f>
        <v>1</v>
      </c>
      <c r="F225" s="79">
        <f>SUM(F219:F224)</f>
        <v>0</v>
      </c>
      <c r="G225" s="80">
        <f>SUM(G219:G224)</f>
        <v>0</v>
      </c>
      <c r="H225" s="120">
        <f>SUM(H219:H224)</f>
        <v>0</v>
      </c>
      <c r="I225" s="81">
        <f t="shared" si="120"/>
        <v>40</v>
      </c>
      <c r="J225" s="80">
        <f t="shared" si="118"/>
        <v>0</v>
      </c>
      <c r="K225" s="82">
        <f t="shared" si="114"/>
        <v>40</v>
      </c>
      <c r="L225" s="31">
        <f t="shared" si="115"/>
        <v>0</v>
      </c>
      <c r="M225" s="45">
        <f>IF(ISERROR(ROUND(K225/$K$254*100,1)),"-",ROUND(K225/$K$254*100,1))</f>
        <v>11.9</v>
      </c>
      <c r="O225" s="88"/>
      <c r="P225" s="88"/>
      <c r="Q225" s="88"/>
      <c r="R225" s="88"/>
      <c r="S225" s="88"/>
      <c r="T225" s="8"/>
      <c r="U225" s="87"/>
      <c r="V225" s="87"/>
    </row>
    <row r="226" spans="1:22" x14ac:dyDescent="0.15">
      <c r="A226" s="1"/>
      <c r="B226" s="22" t="s">
        <v>148</v>
      </c>
      <c r="C226" s="2"/>
      <c r="D226" s="63">
        <f>SUM(D33,D81,D129,D177)</f>
        <v>3</v>
      </c>
      <c r="E226" s="64">
        <f t="shared" ref="E226:H226" si="121">SUM(E33,E81,E129,E177)</f>
        <v>0</v>
      </c>
      <c r="F226" s="64">
        <f t="shared" si="121"/>
        <v>0</v>
      </c>
      <c r="G226" s="65">
        <f t="shared" si="121"/>
        <v>0</v>
      </c>
      <c r="H226" s="117">
        <f t="shared" si="121"/>
        <v>1</v>
      </c>
      <c r="I226" s="66">
        <f t="shared" si="120"/>
        <v>3</v>
      </c>
      <c r="J226" s="65">
        <f t="shared" si="118"/>
        <v>0</v>
      </c>
      <c r="K226" s="67">
        <f t="shared" si="114"/>
        <v>4</v>
      </c>
      <c r="L226" s="28">
        <f t="shared" si="115"/>
        <v>0</v>
      </c>
      <c r="M226" s="42" t="s">
        <v>70</v>
      </c>
      <c r="O226" s="88"/>
      <c r="P226" s="88"/>
      <c r="Q226" s="88"/>
      <c r="R226" s="88"/>
      <c r="S226" s="88"/>
      <c r="U226" s="87"/>
      <c r="V226" s="87"/>
    </row>
    <row r="227" spans="1:22" x14ac:dyDescent="0.15">
      <c r="A227" s="3"/>
      <c r="B227" s="23" t="s">
        <v>149</v>
      </c>
      <c r="C227" s="4"/>
      <c r="D227" s="68">
        <f t="shared" ref="D227:H231" si="122">SUM(D34,D82,D130,D178)</f>
        <v>8</v>
      </c>
      <c r="E227" s="69">
        <f t="shared" si="122"/>
        <v>0</v>
      </c>
      <c r="F227" s="69">
        <f t="shared" si="122"/>
        <v>1</v>
      </c>
      <c r="G227" s="70">
        <f t="shared" si="122"/>
        <v>3</v>
      </c>
      <c r="H227" s="118">
        <f t="shared" si="122"/>
        <v>0</v>
      </c>
      <c r="I227" s="71">
        <f t="shared" si="120"/>
        <v>8</v>
      </c>
      <c r="J227" s="70">
        <f t="shared" si="118"/>
        <v>4</v>
      </c>
      <c r="K227" s="72">
        <f t="shared" si="114"/>
        <v>12</v>
      </c>
      <c r="L227" s="29">
        <f t="shared" si="115"/>
        <v>33.299999999999997</v>
      </c>
      <c r="M227" s="43" t="s">
        <v>70</v>
      </c>
      <c r="O227" s="88"/>
      <c r="P227" s="88"/>
      <c r="Q227" s="88"/>
      <c r="R227" s="88"/>
      <c r="S227" s="88"/>
      <c r="U227" s="87"/>
      <c r="V227" s="87"/>
    </row>
    <row r="228" spans="1:22" x14ac:dyDescent="0.15">
      <c r="A228" s="3"/>
      <c r="B228" s="23" t="s">
        <v>150</v>
      </c>
      <c r="C228" s="4"/>
      <c r="D228" s="68">
        <f t="shared" si="122"/>
        <v>11</v>
      </c>
      <c r="E228" s="69">
        <f t="shared" si="122"/>
        <v>0</v>
      </c>
      <c r="F228" s="69">
        <f t="shared" si="122"/>
        <v>0</v>
      </c>
      <c r="G228" s="70">
        <f t="shared" si="122"/>
        <v>0</v>
      </c>
      <c r="H228" s="118">
        <f t="shared" si="122"/>
        <v>1</v>
      </c>
      <c r="I228" s="71">
        <f t="shared" si="120"/>
        <v>11</v>
      </c>
      <c r="J228" s="70">
        <f t="shared" si="118"/>
        <v>0</v>
      </c>
      <c r="K228" s="72">
        <f t="shared" si="114"/>
        <v>12</v>
      </c>
      <c r="L228" s="29">
        <f t="shared" si="115"/>
        <v>0</v>
      </c>
      <c r="M228" s="43" t="s">
        <v>70</v>
      </c>
      <c r="O228" s="88"/>
      <c r="P228" s="88"/>
      <c r="Q228" s="88"/>
      <c r="R228" s="88"/>
      <c r="S228" s="88"/>
      <c r="U228" s="87"/>
      <c r="V228" s="87"/>
    </row>
    <row r="229" spans="1:22" x14ac:dyDescent="0.15">
      <c r="A229" s="3"/>
      <c r="B229" s="23" t="s">
        <v>151</v>
      </c>
      <c r="C229" s="4"/>
      <c r="D229" s="68">
        <f t="shared" si="122"/>
        <v>7</v>
      </c>
      <c r="E229" s="69">
        <f t="shared" si="122"/>
        <v>1</v>
      </c>
      <c r="F229" s="69">
        <f t="shared" si="122"/>
        <v>0</v>
      </c>
      <c r="G229" s="70">
        <f t="shared" si="122"/>
        <v>0</v>
      </c>
      <c r="H229" s="118">
        <f t="shared" si="122"/>
        <v>0</v>
      </c>
      <c r="I229" s="71">
        <f t="shared" si="120"/>
        <v>8</v>
      </c>
      <c r="J229" s="70">
        <f t="shared" si="118"/>
        <v>0</v>
      </c>
      <c r="K229" s="72">
        <f t="shared" si="114"/>
        <v>8</v>
      </c>
      <c r="L229" s="29">
        <f t="shared" si="115"/>
        <v>0</v>
      </c>
      <c r="M229" s="43" t="s">
        <v>70</v>
      </c>
      <c r="O229" s="88"/>
      <c r="P229" s="88"/>
      <c r="Q229" s="88"/>
      <c r="R229" s="88"/>
      <c r="S229" s="88"/>
      <c r="U229" s="87"/>
      <c r="V229" s="87"/>
    </row>
    <row r="230" spans="1:22" x14ac:dyDescent="0.15">
      <c r="A230" s="3"/>
      <c r="B230" s="23" t="s">
        <v>152</v>
      </c>
      <c r="C230" s="4"/>
      <c r="D230" s="68">
        <f t="shared" si="122"/>
        <v>9</v>
      </c>
      <c r="E230" s="69">
        <f t="shared" si="122"/>
        <v>0</v>
      </c>
      <c r="F230" s="69">
        <f t="shared" si="122"/>
        <v>0</v>
      </c>
      <c r="G230" s="70">
        <f t="shared" si="122"/>
        <v>0</v>
      </c>
      <c r="H230" s="118">
        <f t="shared" si="122"/>
        <v>0</v>
      </c>
      <c r="I230" s="71">
        <f t="shared" si="120"/>
        <v>9</v>
      </c>
      <c r="J230" s="70">
        <f t="shared" si="118"/>
        <v>0</v>
      </c>
      <c r="K230" s="72">
        <f t="shared" si="114"/>
        <v>9</v>
      </c>
      <c r="L230" s="29">
        <f t="shared" si="115"/>
        <v>0</v>
      </c>
      <c r="M230" s="43" t="s">
        <v>70</v>
      </c>
      <c r="O230" s="88"/>
      <c r="P230" s="88"/>
      <c r="Q230" s="88"/>
      <c r="R230" s="88"/>
      <c r="S230" s="88"/>
      <c r="U230" s="87"/>
      <c r="V230" s="87"/>
    </row>
    <row r="231" spans="1:22" x14ac:dyDescent="0.15">
      <c r="A231" s="5"/>
      <c r="B231" s="24" t="s">
        <v>153</v>
      </c>
      <c r="C231" s="7"/>
      <c r="D231" s="73">
        <f t="shared" si="122"/>
        <v>7</v>
      </c>
      <c r="E231" s="74">
        <f t="shared" si="122"/>
        <v>1</v>
      </c>
      <c r="F231" s="74">
        <f t="shared" si="122"/>
        <v>0</v>
      </c>
      <c r="G231" s="75">
        <f t="shared" si="122"/>
        <v>0</v>
      </c>
      <c r="H231" s="119">
        <f t="shared" si="122"/>
        <v>0</v>
      </c>
      <c r="I231" s="76">
        <f t="shared" si="120"/>
        <v>8</v>
      </c>
      <c r="J231" s="75">
        <f t="shared" si="118"/>
        <v>0</v>
      </c>
      <c r="K231" s="77">
        <f t="shared" si="114"/>
        <v>8</v>
      </c>
      <c r="L231" s="30">
        <f t="shared" si="115"/>
        <v>0</v>
      </c>
      <c r="M231" s="44" t="s">
        <v>70</v>
      </c>
      <c r="O231" s="88"/>
      <c r="P231" s="88"/>
      <c r="Q231" s="88"/>
      <c r="R231" s="88"/>
      <c r="S231" s="88"/>
      <c r="U231" s="87"/>
      <c r="V231" s="87"/>
    </row>
    <row r="232" spans="1:22" s="19" customFormat="1" x14ac:dyDescent="0.15">
      <c r="A232" s="17"/>
      <c r="B232" s="25" t="s">
        <v>156</v>
      </c>
      <c r="C232" s="18"/>
      <c r="D232" s="78">
        <f>SUM(D226:D231)</f>
        <v>45</v>
      </c>
      <c r="E232" s="79">
        <f>SUM(E226:E231)</f>
        <v>2</v>
      </c>
      <c r="F232" s="79">
        <f>SUM(F226:F231)</f>
        <v>1</v>
      </c>
      <c r="G232" s="80">
        <f>SUM(G226:G231)</f>
        <v>3</v>
      </c>
      <c r="H232" s="120">
        <f>SUM(H226:H231)</f>
        <v>2</v>
      </c>
      <c r="I232" s="81">
        <f t="shared" si="120"/>
        <v>47</v>
      </c>
      <c r="J232" s="80">
        <f t="shared" si="118"/>
        <v>4</v>
      </c>
      <c r="K232" s="82">
        <f t="shared" si="114"/>
        <v>53</v>
      </c>
      <c r="L232" s="31">
        <f t="shared" si="115"/>
        <v>7.5</v>
      </c>
      <c r="M232" s="45">
        <f>IF(ISERROR(ROUND(K232/$K$254*100,1)),"-",ROUND(K232/$K$254*100,1))</f>
        <v>15.8</v>
      </c>
      <c r="O232" s="88"/>
      <c r="P232" s="88"/>
      <c r="Q232" s="88"/>
      <c r="R232" s="88"/>
      <c r="S232" s="88"/>
      <c r="T232" s="8"/>
      <c r="U232" s="87"/>
      <c r="V232" s="87"/>
    </row>
    <row r="233" spans="1:22" x14ac:dyDescent="0.15">
      <c r="A233" s="1"/>
      <c r="B233" s="22" t="s">
        <v>55</v>
      </c>
      <c r="C233" s="2"/>
      <c r="D233" s="63">
        <f>SUM(D40,D88,D136,D184)</f>
        <v>11</v>
      </c>
      <c r="E233" s="64">
        <f t="shared" ref="E233:H233" si="123">SUM(E40,E88,E136,E184)</f>
        <v>1</v>
      </c>
      <c r="F233" s="64">
        <f t="shared" si="123"/>
        <v>0</v>
      </c>
      <c r="G233" s="65">
        <f t="shared" si="123"/>
        <v>1</v>
      </c>
      <c r="H233" s="117">
        <f t="shared" si="123"/>
        <v>0</v>
      </c>
      <c r="I233" s="66">
        <f t="shared" si="120"/>
        <v>12</v>
      </c>
      <c r="J233" s="65">
        <f t="shared" si="118"/>
        <v>1</v>
      </c>
      <c r="K233" s="67">
        <f t="shared" si="114"/>
        <v>13</v>
      </c>
      <c r="L233" s="28">
        <f t="shared" si="115"/>
        <v>7.7</v>
      </c>
      <c r="M233" s="42" t="s">
        <v>70</v>
      </c>
      <c r="O233" s="88"/>
      <c r="P233" s="88"/>
      <c r="Q233" s="88"/>
      <c r="R233" s="88"/>
      <c r="S233" s="88"/>
      <c r="U233" s="87"/>
      <c r="V233" s="87"/>
    </row>
    <row r="234" spans="1:22" x14ac:dyDescent="0.15">
      <c r="A234" s="3"/>
      <c r="B234" s="23" t="s">
        <v>56</v>
      </c>
      <c r="C234" s="4"/>
      <c r="D234" s="68">
        <f t="shared" ref="D234:H238" si="124">SUM(D41,D89,D137,D185)</f>
        <v>5</v>
      </c>
      <c r="E234" s="69">
        <f t="shared" si="124"/>
        <v>0</v>
      </c>
      <c r="F234" s="69">
        <f t="shared" si="124"/>
        <v>0</v>
      </c>
      <c r="G234" s="70">
        <f t="shared" si="124"/>
        <v>1</v>
      </c>
      <c r="H234" s="118">
        <f t="shared" si="124"/>
        <v>0</v>
      </c>
      <c r="I234" s="71">
        <f t="shared" si="120"/>
        <v>5</v>
      </c>
      <c r="J234" s="70">
        <f t="shared" si="118"/>
        <v>1</v>
      </c>
      <c r="K234" s="72">
        <f t="shared" si="114"/>
        <v>6</v>
      </c>
      <c r="L234" s="29">
        <f t="shared" si="115"/>
        <v>16.7</v>
      </c>
      <c r="M234" s="43" t="s">
        <v>70</v>
      </c>
      <c r="O234" s="88"/>
      <c r="P234" s="88"/>
      <c r="Q234" s="88"/>
      <c r="R234" s="88"/>
      <c r="S234" s="88"/>
      <c r="U234" s="87"/>
      <c r="V234" s="87"/>
    </row>
    <row r="235" spans="1:22" x14ac:dyDescent="0.15">
      <c r="A235" s="3"/>
      <c r="B235" s="23" t="s">
        <v>57</v>
      </c>
      <c r="C235" s="4"/>
      <c r="D235" s="68">
        <f t="shared" si="124"/>
        <v>9</v>
      </c>
      <c r="E235" s="69">
        <f t="shared" si="124"/>
        <v>0</v>
      </c>
      <c r="F235" s="69">
        <f t="shared" si="124"/>
        <v>0</v>
      </c>
      <c r="G235" s="70">
        <f t="shared" si="124"/>
        <v>1</v>
      </c>
      <c r="H235" s="118">
        <f t="shared" si="124"/>
        <v>0</v>
      </c>
      <c r="I235" s="71">
        <f t="shared" si="120"/>
        <v>9</v>
      </c>
      <c r="J235" s="70">
        <f t="shared" si="118"/>
        <v>1</v>
      </c>
      <c r="K235" s="72">
        <f t="shared" si="114"/>
        <v>10</v>
      </c>
      <c r="L235" s="29">
        <f t="shared" si="115"/>
        <v>10</v>
      </c>
      <c r="M235" s="43" t="s">
        <v>70</v>
      </c>
      <c r="O235" s="88"/>
      <c r="P235" s="88"/>
      <c r="Q235" s="88"/>
      <c r="R235" s="88"/>
      <c r="S235" s="88"/>
      <c r="U235" s="87"/>
      <c r="V235" s="87"/>
    </row>
    <row r="236" spans="1:22" x14ac:dyDescent="0.15">
      <c r="A236" s="3"/>
      <c r="B236" s="23" t="s">
        <v>58</v>
      </c>
      <c r="C236" s="4"/>
      <c r="D236" s="68">
        <f t="shared" si="124"/>
        <v>13</v>
      </c>
      <c r="E236" s="69">
        <f t="shared" si="124"/>
        <v>3</v>
      </c>
      <c r="F236" s="69">
        <f t="shared" si="124"/>
        <v>0</v>
      </c>
      <c r="G236" s="70">
        <f t="shared" si="124"/>
        <v>1</v>
      </c>
      <c r="H236" s="118">
        <f t="shared" si="124"/>
        <v>0</v>
      </c>
      <c r="I236" s="71">
        <f t="shared" si="120"/>
        <v>16</v>
      </c>
      <c r="J236" s="70">
        <f t="shared" si="118"/>
        <v>1</v>
      </c>
      <c r="K236" s="72">
        <f t="shared" si="114"/>
        <v>17</v>
      </c>
      <c r="L236" s="29">
        <f t="shared" si="115"/>
        <v>5.9</v>
      </c>
      <c r="M236" s="43" t="s">
        <v>70</v>
      </c>
      <c r="O236" s="88"/>
      <c r="P236" s="88"/>
      <c r="Q236" s="88"/>
      <c r="R236" s="88"/>
      <c r="S236" s="88"/>
      <c r="U236" s="87"/>
      <c r="V236" s="87"/>
    </row>
    <row r="237" spans="1:22" s="19" customFormat="1" x14ac:dyDescent="0.15">
      <c r="A237" s="3"/>
      <c r="B237" s="23" t="s">
        <v>59</v>
      </c>
      <c r="C237" s="4"/>
      <c r="D237" s="68">
        <f t="shared" si="124"/>
        <v>21</v>
      </c>
      <c r="E237" s="69">
        <f t="shared" si="124"/>
        <v>1</v>
      </c>
      <c r="F237" s="69">
        <f t="shared" si="124"/>
        <v>0</v>
      </c>
      <c r="G237" s="70">
        <f t="shared" si="124"/>
        <v>0</v>
      </c>
      <c r="H237" s="118">
        <f t="shared" si="124"/>
        <v>0</v>
      </c>
      <c r="I237" s="71">
        <f t="shared" si="120"/>
        <v>22</v>
      </c>
      <c r="J237" s="70">
        <f t="shared" si="118"/>
        <v>0</v>
      </c>
      <c r="K237" s="72">
        <f t="shared" si="114"/>
        <v>22</v>
      </c>
      <c r="L237" s="29">
        <f t="shared" si="115"/>
        <v>0</v>
      </c>
      <c r="M237" s="43" t="s">
        <v>70</v>
      </c>
      <c r="O237" s="88"/>
      <c r="P237" s="88"/>
      <c r="Q237" s="88"/>
      <c r="R237" s="88"/>
      <c r="S237" s="88"/>
      <c r="T237" s="8"/>
      <c r="U237" s="87"/>
      <c r="V237" s="87"/>
    </row>
    <row r="238" spans="1:22" x14ac:dyDescent="0.15">
      <c r="A238" s="5"/>
      <c r="B238" s="24" t="s">
        <v>26</v>
      </c>
      <c r="C238" s="7"/>
      <c r="D238" s="73">
        <f t="shared" si="124"/>
        <v>10</v>
      </c>
      <c r="E238" s="74">
        <f t="shared" si="124"/>
        <v>1</v>
      </c>
      <c r="F238" s="74">
        <f t="shared" si="124"/>
        <v>0</v>
      </c>
      <c r="G238" s="75">
        <f t="shared" si="124"/>
        <v>0</v>
      </c>
      <c r="H238" s="119">
        <f t="shared" si="124"/>
        <v>0</v>
      </c>
      <c r="I238" s="76">
        <f t="shared" si="120"/>
        <v>11</v>
      </c>
      <c r="J238" s="75">
        <f t="shared" si="118"/>
        <v>0</v>
      </c>
      <c r="K238" s="77">
        <f t="shared" si="114"/>
        <v>11</v>
      </c>
      <c r="L238" s="30">
        <f t="shared" si="115"/>
        <v>0</v>
      </c>
      <c r="M238" s="44" t="s">
        <v>70</v>
      </c>
      <c r="O238" s="88"/>
      <c r="P238" s="88"/>
      <c r="Q238" s="88"/>
      <c r="R238" s="88"/>
      <c r="S238" s="88"/>
      <c r="U238" s="87"/>
      <c r="V238" s="87"/>
    </row>
    <row r="239" spans="1:22" x14ac:dyDescent="0.15">
      <c r="A239" s="17"/>
      <c r="B239" s="25" t="s">
        <v>113</v>
      </c>
      <c r="C239" s="18"/>
      <c r="D239" s="78">
        <f>SUM(D233:D238)</f>
        <v>69</v>
      </c>
      <c r="E239" s="79">
        <f>SUM(E233:E238)</f>
        <v>6</v>
      </c>
      <c r="F239" s="79">
        <f>SUM(F233:F238)</f>
        <v>0</v>
      </c>
      <c r="G239" s="80">
        <f>SUM(G233:G238)</f>
        <v>4</v>
      </c>
      <c r="H239" s="120">
        <f>SUM(H233:H238)</f>
        <v>0</v>
      </c>
      <c r="I239" s="81">
        <f t="shared" si="120"/>
        <v>75</v>
      </c>
      <c r="J239" s="80">
        <f t="shared" si="118"/>
        <v>4</v>
      </c>
      <c r="K239" s="82">
        <f t="shared" si="114"/>
        <v>79</v>
      </c>
      <c r="L239" s="31">
        <f t="shared" si="115"/>
        <v>5.0999999999999996</v>
      </c>
      <c r="M239" s="45">
        <f>IF(ISERROR(ROUND(K239/$K$254*100,1)),"-",ROUND(K239/$K$254*100,1))</f>
        <v>23.5</v>
      </c>
      <c r="O239" s="88"/>
      <c r="P239" s="88"/>
      <c r="Q239" s="88"/>
      <c r="R239" s="88"/>
      <c r="S239" s="88"/>
      <c r="U239" s="87"/>
      <c r="V239" s="87"/>
    </row>
    <row r="240" spans="1:22" x14ac:dyDescent="0.15">
      <c r="A240" s="1"/>
      <c r="B240" s="22" t="s">
        <v>60</v>
      </c>
      <c r="C240" s="2"/>
      <c r="D240" s="63">
        <f>SUM(D47,D95,D143,D191)</f>
        <v>14</v>
      </c>
      <c r="E240" s="64">
        <f t="shared" ref="E240:H240" si="125">SUM(E47,E95,E143,E191)</f>
        <v>0</v>
      </c>
      <c r="F240" s="64">
        <f t="shared" si="125"/>
        <v>0</v>
      </c>
      <c r="G240" s="65">
        <f t="shared" si="125"/>
        <v>0</v>
      </c>
      <c r="H240" s="117">
        <f t="shared" si="125"/>
        <v>0</v>
      </c>
      <c r="I240" s="66">
        <f t="shared" si="120"/>
        <v>14</v>
      </c>
      <c r="J240" s="65">
        <f t="shared" si="118"/>
        <v>0</v>
      </c>
      <c r="K240" s="67">
        <f t="shared" si="114"/>
        <v>14</v>
      </c>
      <c r="L240" s="28">
        <f t="shared" si="115"/>
        <v>0</v>
      </c>
      <c r="M240" s="42" t="s">
        <v>70</v>
      </c>
      <c r="O240" s="88"/>
      <c r="P240" s="88"/>
      <c r="Q240" s="88"/>
      <c r="R240" s="88"/>
      <c r="S240" s="88"/>
      <c r="U240" s="87"/>
      <c r="V240" s="87"/>
    </row>
    <row r="241" spans="1:22" x14ac:dyDescent="0.15">
      <c r="A241" s="3"/>
      <c r="B241" s="23" t="s">
        <v>61</v>
      </c>
      <c r="C241" s="4"/>
      <c r="D241" s="68">
        <f t="shared" ref="D241:H245" si="126">SUM(D48,D96,D144,D192)</f>
        <v>15</v>
      </c>
      <c r="E241" s="69">
        <f t="shared" si="126"/>
        <v>1</v>
      </c>
      <c r="F241" s="69">
        <f t="shared" si="126"/>
        <v>0</v>
      </c>
      <c r="G241" s="70">
        <f t="shared" si="126"/>
        <v>0</v>
      </c>
      <c r="H241" s="118">
        <f t="shared" si="126"/>
        <v>0</v>
      </c>
      <c r="I241" s="71">
        <f t="shared" si="120"/>
        <v>16</v>
      </c>
      <c r="J241" s="70">
        <f t="shared" si="118"/>
        <v>0</v>
      </c>
      <c r="K241" s="72">
        <f t="shared" si="114"/>
        <v>16</v>
      </c>
      <c r="L241" s="29">
        <f t="shared" si="115"/>
        <v>0</v>
      </c>
      <c r="M241" s="43" t="s">
        <v>70</v>
      </c>
      <c r="O241" s="88"/>
      <c r="P241" s="88"/>
      <c r="Q241" s="88"/>
      <c r="R241" s="88"/>
      <c r="S241" s="88"/>
      <c r="U241" s="87"/>
      <c r="V241" s="87"/>
    </row>
    <row r="242" spans="1:22" x14ac:dyDescent="0.15">
      <c r="A242" s="3"/>
      <c r="B242" s="23" t="s">
        <v>62</v>
      </c>
      <c r="C242" s="4"/>
      <c r="D242" s="68">
        <f t="shared" si="126"/>
        <v>9</v>
      </c>
      <c r="E242" s="69">
        <f t="shared" si="126"/>
        <v>1</v>
      </c>
      <c r="F242" s="69">
        <f t="shared" si="126"/>
        <v>0</v>
      </c>
      <c r="G242" s="70">
        <f t="shared" si="126"/>
        <v>0</v>
      </c>
      <c r="H242" s="118">
        <f t="shared" si="126"/>
        <v>0</v>
      </c>
      <c r="I242" s="71">
        <f t="shared" si="120"/>
        <v>10</v>
      </c>
      <c r="J242" s="70">
        <f t="shared" si="118"/>
        <v>0</v>
      </c>
      <c r="K242" s="72">
        <f t="shared" si="114"/>
        <v>10</v>
      </c>
      <c r="L242" s="29">
        <f t="shared" si="115"/>
        <v>0</v>
      </c>
      <c r="M242" s="43" t="s">
        <v>70</v>
      </c>
      <c r="O242" s="88"/>
      <c r="P242" s="88"/>
      <c r="Q242" s="88"/>
      <c r="R242" s="88"/>
      <c r="S242" s="88"/>
    </row>
    <row r="243" spans="1:22" x14ac:dyDescent="0.15">
      <c r="A243" s="3"/>
      <c r="B243" s="23" t="s">
        <v>63</v>
      </c>
      <c r="C243" s="4"/>
      <c r="D243" s="68">
        <f t="shared" si="126"/>
        <v>13</v>
      </c>
      <c r="E243" s="69">
        <f t="shared" si="126"/>
        <v>0</v>
      </c>
      <c r="F243" s="69">
        <f t="shared" si="126"/>
        <v>0</v>
      </c>
      <c r="G243" s="70">
        <f t="shared" si="126"/>
        <v>0</v>
      </c>
      <c r="H243" s="118">
        <f t="shared" si="126"/>
        <v>0</v>
      </c>
      <c r="I243" s="71">
        <f t="shared" si="120"/>
        <v>13</v>
      </c>
      <c r="J243" s="70">
        <f t="shared" si="118"/>
        <v>0</v>
      </c>
      <c r="K243" s="72">
        <f t="shared" si="114"/>
        <v>13</v>
      </c>
      <c r="L243" s="29">
        <f t="shared" si="115"/>
        <v>0</v>
      </c>
      <c r="M243" s="43" t="s">
        <v>70</v>
      </c>
      <c r="O243" s="88"/>
      <c r="P243" s="88"/>
      <c r="Q243" s="88"/>
      <c r="R243" s="88"/>
      <c r="S243" s="88"/>
    </row>
    <row r="244" spans="1:22" s="19" customFormat="1" x14ac:dyDescent="0.15">
      <c r="A244" s="3"/>
      <c r="B244" s="23" t="s">
        <v>64</v>
      </c>
      <c r="C244" s="4"/>
      <c r="D244" s="68">
        <f t="shared" si="126"/>
        <v>10</v>
      </c>
      <c r="E244" s="69">
        <f t="shared" si="126"/>
        <v>2</v>
      </c>
      <c r="F244" s="69">
        <f t="shared" si="126"/>
        <v>0</v>
      </c>
      <c r="G244" s="70">
        <f t="shared" si="126"/>
        <v>0</v>
      </c>
      <c r="H244" s="118">
        <f t="shared" si="126"/>
        <v>1</v>
      </c>
      <c r="I244" s="71">
        <f t="shared" si="120"/>
        <v>12</v>
      </c>
      <c r="J244" s="70">
        <f t="shared" si="118"/>
        <v>0</v>
      </c>
      <c r="K244" s="72">
        <f t="shared" si="114"/>
        <v>13</v>
      </c>
      <c r="L244" s="29">
        <f t="shared" si="115"/>
        <v>0</v>
      </c>
      <c r="M244" s="43" t="s">
        <v>70</v>
      </c>
      <c r="O244" s="88"/>
      <c r="P244" s="88"/>
      <c r="Q244" s="88"/>
      <c r="R244" s="88"/>
      <c r="S244" s="88"/>
      <c r="T244" s="8"/>
      <c r="U244" s="8"/>
    </row>
    <row r="245" spans="1:22" x14ac:dyDescent="0.15">
      <c r="A245" s="5"/>
      <c r="B245" s="24" t="s">
        <v>33</v>
      </c>
      <c r="C245" s="7"/>
      <c r="D245" s="73">
        <f t="shared" si="126"/>
        <v>6</v>
      </c>
      <c r="E245" s="74">
        <f t="shared" si="126"/>
        <v>0</v>
      </c>
      <c r="F245" s="74">
        <f t="shared" si="126"/>
        <v>0</v>
      </c>
      <c r="G245" s="75">
        <f t="shared" si="126"/>
        <v>0</v>
      </c>
      <c r="H245" s="119">
        <f t="shared" si="126"/>
        <v>0</v>
      </c>
      <c r="I245" s="76">
        <f t="shared" si="120"/>
        <v>6</v>
      </c>
      <c r="J245" s="75">
        <f t="shared" si="118"/>
        <v>0</v>
      </c>
      <c r="K245" s="77">
        <f t="shared" si="114"/>
        <v>6</v>
      </c>
      <c r="L245" s="30">
        <f t="shared" si="115"/>
        <v>0</v>
      </c>
      <c r="M245" s="44" t="s">
        <v>70</v>
      </c>
      <c r="O245" s="88"/>
      <c r="P245" s="88"/>
      <c r="Q245" s="88"/>
      <c r="R245" s="88"/>
      <c r="S245" s="88"/>
    </row>
    <row r="246" spans="1:22" x14ac:dyDescent="0.15">
      <c r="A246" s="17"/>
      <c r="B246" s="25" t="s">
        <v>112</v>
      </c>
      <c r="C246" s="18"/>
      <c r="D246" s="78">
        <f>SUM(D240:D245)</f>
        <v>67</v>
      </c>
      <c r="E246" s="79">
        <f>SUM(E240:E245)</f>
        <v>4</v>
      </c>
      <c r="F246" s="79">
        <f>SUM(F240:F245)</f>
        <v>0</v>
      </c>
      <c r="G246" s="80">
        <f>SUM(G240:G245)</f>
        <v>0</v>
      </c>
      <c r="H246" s="120">
        <f>SUM(H240:H245)</f>
        <v>1</v>
      </c>
      <c r="I246" s="81">
        <f t="shared" si="120"/>
        <v>71</v>
      </c>
      <c r="J246" s="80">
        <f t="shared" si="118"/>
        <v>0</v>
      </c>
      <c r="K246" s="82">
        <f t="shared" si="114"/>
        <v>72</v>
      </c>
      <c r="L246" s="31">
        <f t="shared" si="115"/>
        <v>0</v>
      </c>
      <c r="M246" s="45">
        <f>IF(ISERROR(ROUND(K246/$K$254*100,1)),"-",ROUND(K246/$K$254*100,1))</f>
        <v>21.4</v>
      </c>
      <c r="O246" s="88"/>
      <c r="P246" s="88"/>
      <c r="Q246" s="88"/>
      <c r="R246" s="88"/>
      <c r="S246" s="88"/>
    </row>
    <row r="247" spans="1:22" x14ac:dyDescent="0.15">
      <c r="A247" s="1"/>
      <c r="B247" s="22" t="s">
        <v>65</v>
      </c>
      <c r="C247" s="2"/>
      <c r="D247" s="63">
        <f>SUM(D54,D102,D150,D198)</f>
        <v>4</v>
      </c>
      <c r="E247" s="64">
        <f t="shared" ref="E247:H247" si="127">SUM(E54,E102,E150,E198)</f>
        <v>0</v>
      </c>
      <c r="F247" s="64">
        <f t="shared" si="127"/>
        <v>0</v>
      </c>
      <c r="G247" s="65">
        <f t="shared" si="127"/>
        <v>0</v>
      </c>
      <c r="H247" s="117">
        <f t="shared" si="127"/>
        <v>0</v>
      </c>
      <c r="I247" s="66">
        <f t="shared" si="120"/>
        <v>4</v>
      </c>
      <c r="J247" s="65">
        <f t="shared" si="118"/>
        <v>0</v>
      </c>
      <c r="K247" s="67">
        <f t="shared" si="114"/>
        <v>4</v>
      </c>
      <c r="L247" s="28">
        <f t="shared" si="115"/>
        <v>0</v>
      </c>
      <c r="M247" s="42" t="s">
        <v>70</v>
      </c>
      <c r="O247" s="107"/>
      <c r="P247" s="107"/>
      <c r="Q247" s="107"/>
      <c r="R247" s="107"/>
      <c r="S247" s="107"/>
    </row>
    <row r="248" spans="1:22" x14ac:dyDescent="0.15">
      <c r="A248" s="3"/>
      <c r="B248" s="23" t="s">
        <v>66</v>
      </c>
      <c r="C248" s="4"/>
      <c r="D248" s="68">
        <f t="shared" ref="D248:H252" si="128">SUM(D55,D103,D151,D199)</f>
        <v>7</v>
      </c>
      <c r="E248" s="69">
        <f t="shared" si="128"/>
        <v>1</v>
      </c>
      <c r="F248" s="69">
        <f t="shared" si="128"/>
        <v>0</v>
      </c>
      <c r="G248" s="70">
        <f t="shared" si="128"/>
        <v>1</v>
      </c>
      <c r="H248" s="118">
        <f t="shared" si="128"/>
        <v>0</v>
      </c>
      <c r="I248" s="71">
        <f t="shared" si="120"/>
        <v>8</v>
      </c>
      <c r="J248" s="70">
        <f t="shared" si="118"/>
        <v>1</v>
      </c>
      <c r="K248" s="72">
        <f t="shared" si="114"/>
        <v>9</v>
      </c>
      <c r="L248" s="29">
        <f t="shared" si="115"/>
        <v>11.1</v>
      </c>
      <c r="M248" s="43" t="s">
        <v>70</v>
      </c>
      <c r="O248" s="107"/>
      <c r="P248" s="107"/>
      <c r="Q248" s="107"/>
      <c r="R248" s="107"/>
      <c r="S248" s="107"/>
    </row>
    <row r="249" spans="1:22" x14ac:dyDescent="0.15">
      <c r="A249" s="3"/>
      <c r="B249" s="23" t="s">
        <v>67</v>
      </c>
      <c r="C249" s="4"/>
      <c r="D249" s="68">
        <f t="shared" si="128"/>
        <v>11</v>
      </c>
      <c r="E249" s="69">
        <f t="shared" si="128"/>
        <v>1</v>
      </c>
      <c r="F249" s="69">
        <f t="shared" si="128"/>
        <v>0</v>
      </c>
      <c r="G249" s="70">
        <f t="shared" si="128"/>
        <v>0</v>
      </c>
      <c r="H249" s="118">
        <f t="shared" si="128"/>
        <v>0</v>
      </c>
      <c r="I249" s="71">
        <f t="shared" si="120"/>
        <v>12</v>
      </c>
      <c r="J249" s="70">
        <f t="shared" si="118"/>
        <v>0</v>
      </c>
      <c r="K249" s="72">
        <f t="shared" si="114"/>
        <v>12</v>
      </c>
      <c r="L249" s="29">
        <f t="shared" si="115"/>
        <v>0</v>
      </c>
      <c r="M249" s="43" t="s">
        <v>70</v>
      </c>
      <c r="O249" s="107"/>
      <c r="P249" s="107"/>
      <c r="Q249" s="107"/>
      <c r="R249" s="107"/>
      <c r="S249" s="107"/>
    </row>
    <row r="250" spans="1:22" x14ac:dyDescent="0.15">
      <c r="A250" s="3"/>
      <c r="B250" s="23" t="s">
        <v>68</v>
      </c>
      <c r="C250" s="4"/>
      <c r="D250" s="68">
        <f t="shared" si="128"/>
        <v>13</v>
      </c>
      <c r="E250" s="69">
        <f t="shared" si="128"/>
        <v>0</v>
      </c>
      <c r="F250" s="69">
        <f t="shared" si="128"/>
        <v>0</v>
      </c>
      <c r="G250" s="70">
        <f t="shared" si="128"/>
        <v>0</v>
      </c>
      <c r="H250" s="118">
        <f t="shared" si="128"/>
        <v>0</v>
      </c>
      <c r="I250" s="71">
        <f t="shared" si="120"/>
        <v>13</v>
      </c>
      <c r="J250" s="70">
        <f t="shared" si="118"/>
        <v>0</v>
      </c>
      <c r="K250" s="72">
        <f t="shared" si="114"/>
        <v>13</v>
      </c>
      <c r="L250" s="29">
        <f t="shared" si="115"/>
        <v>0</v>
      </c>
      <c r="M250" s="43" t="s">
        <v>70</v>
      </c>
      <c r="O250" s="107"/>
      <c r="P250" s="107"/>
      <c r="Q250" s="107"/>
      <c r="R250" s="107"/>
      <c r="S250" s="107"/>
    </row>
    <row r="251" spans="1:22" x14ac:dyDescent="0.15">
      <c r="A251" s="3"/>
      <c r="B251" s="23" t="s">
        <v>69</v>
      </c>
      <c r="C251" s="4"/>
      <c r="D251" s="68">
        <f t="shared" si="128"/>
        <v>4</v>
      </c>
      <c r="E251" s="69">
        <f t="shared" si="128"/>
        <v>0</v>
      </c>
      <c r="F251" s="69">
        <f t="shared" si="128"/>
        <v>0</v>
      </c>
      <c r="G251" s="70">
        <f t="shared" si="128"/>
        <v>0</v>
      </c>
      <c r="H251" s="118">
        <f t="shared" si="128"/>
        <v>0</v>
      </c>
      <c r="I251" s="71">
        <f t="shared" si="120"/>
        <v>4</v>
      </c>
      <c r="J251" s="70">
        <f>SUM(F251:G251)</f>
        <v>0</v>
      </c>
      <c r="K251" s="72">
        <f t="shared" si="114"/>
        <v>4</v>
      </c>
      <c r="L251" s="29">
        <f t="shared" si="115"/>
        <v>0</v>
      </c>
      <c r="M251" s="43" t="s">
        <v>70</v>
      </c>
      <c r="O251" s="88"/>
      <c r="P251" s="89"/>
      <c r="Q251" s="88"/>
      <c r="R251" s="88"/>
      <c r="S251" s="88"/>
    </row>
    <row r="252" spans="1:22" x14ac:dyDescent="0.15">
      <c r="A252" s="5"/>
      <c r="B252" s="24" t="s">
        <v>40</v>
      </c>
      <c r="C252" s="7"/>
      <c r="D252" s="73">
        <f t="shared" si="128"/>
        <v>9</v>
      </c>
      <c r="E252" s="74">
        <f t="shared" si="128"/>
        <v>0</v>
      </c>
      <c r="F252" s="74">
        <f t="shared" si="128"/>
        <v>0</v>
      </c>
      <c r="G252" s="75">
        <f t="shared" si="128"/>
        <v>0</v>
      </c>
      <c r="H252" s="119">
        <f t="shared" si="128"/>
        <v>0</v>
      </c>
      <c r="I252" s="76">
        <f>SUM(D252:E252)</f>
        <v>9</v>
      </c>
      <c r="J252" s="75">
        <f>SUM(F252:G252)</f>
        <v>0</v>
      </c>
      <c r="K252" s="77">
        <f t="shared" si="114"/>
        <v>9</v>
      </c>
      <c r="L252" s="30">
        <f t="shared" si="115"/>
        <v>0</v>
      </c>
      <c r="M252" s="44" t="s">
        <v>70</v>
      </c>
      <c r="O252" s="88"/>
      <c r="P252" s="88"/>
      <c r="Q252" s="88"/>
      <c r="R252" s="88"/>
      <c r="S252" s="88"/>
    </row>
    <row r="253" spans="1:22" ht="12" thickBot="1" x14ac:dyDescent="0.2">
      <c r="A253" s="20"/>
      <c r="B253" s="25" t="s">
        <v>111</v>
      </c>
      <c r="C253" s="21"/>
      <c r="D253" s="83">
        <f>SUM(D247:D252)</f>
        <v>48</v>
      </c>
      <c r="E253" s="84">
        <f t="shared" ref="E253:H253" si="129">SUM(E247:E252)</f>
        <v>2</v>
      </c>
      <c r="F253" s="84">
        <f t="shared" si="129"/>
        <v>0</v>
      </c>
      <c r="G253" s="85">
        <f t="shared" si="129"/>
        <v>1</v>
      </c>
      <c r="H253" s="121">
        <f t="shared" si="129"/>
        <v>0</v>
      </c>
      <c r="I253" s="86">
        <f t="shared" ref="I253" si="130">SUM(D253:E253)</f>
        <v>50</v>
      </c>
      <c r="J253" s="85">
        <f t="shared" ref="J253" si="131">SUM(F253:G253)</f>
        <v>1</v>
      </c>
      <c r="K253" s="67">
        <f t="shared" si="114"/>
        <v>51</v>
      </c>
      <c r="L253" s="27">
        <f t="shared" si="115"/>
        <v>2</v>
      </c>
      <c r="M253" s="45">
        <f>IF(ISERROR(ROUND(K253/$K$254*100,1)),"-",ROUND(K253/$K$254*100,1))</f>
        <v>15.2</v>
      </c>
      <c r="O253" s="88"/>
      <c r="P253" s="90"/>
      <c r="Q253" s="90"/>
      <c r="R253" s="90"/>
      <c r="S253" s="90"/>
    </row>
    <row r="254" spans="1:22" ht="12" thickTop="1" x14ac:dyDescent="0.15">
      <c r="A254" s="97"/>
      <c r="B254" s="98" t="s">
        <v>106</v>
      </c>
      <c r="C254" s="99"/>
      <c r="D254" s="100">
        <f>SUM(D218,D225,D232,D239,D246,D253)</f>
        <v>307</v>
      </c>
      <c r="E254" s="101">
        <f t="shared" ref="E254:J254" si="132">SUM(E218,E225,E232,E239,E246,E253)</f>
        <v>17</v>
      </c>
      <c r="F254" s="101">
        <f t="shared" si="132"/>
        <v>1</v>
      </c>
      <c r="G254" s="102">
        <f t="shared" si="132"/>
        <v>8</v>
      </c>
      <c r="H254" s="122">
        <f t="shared" si="132"/>
        <v>3</v>
      </c>
      <c r="I254" s="103">
        <f t="shared" si="132"/>
        <v>324</v>
      </c>
      <c r="J254" s="102">
        <f t="shared" si="132"/>
        <v>9</v>
      </c>
      <c r="K254" s="104">
        <f t="shared" si="114"/>
        <v>336</v>
      </c>
      <c r="L254" s="105">
        <f t="shared" si="115"/>
        <v>2.7</v>
      </c>
      <c r="M254" s="106">
        <f>IF(ISERROR(ROUND(K254/$K254*100,1)),"-",ROUND(K254/$K254*100,1))</f>
        <v>100</v>
      </c>
      <c r="O254" s="88"/>
      <c r="P254" s="88"/>
      <c r="Q254" s="88"/>
      <c r="R254" s="88"/>
      <c r="S254" s="88"/>
    </row>
    <row r="255" spans="1:22" x14ac:dyDescent="0.15">
      <c r="A255" s="91"/>
      <c r="B255" s="92"/>
      <c r="C255" s="93"/>
      <c r="D255" s="94"/>
      <c r="E255" s="94"/>
      <c r="F255" s="94"/>
      <c r="G255" s="94"/>
      <c r="H255" s="94"/>
      <c r="I255" s="94"/>
      <c r="J255" s="94"/>
      <c r="K255" s="94"/>
      <c r="L255" s="95"/>
      <c r="M255" s="96"/>
      <c r="O255" s="88"/>
      <c r="P255" s="88"/>
      <c r="Q255" s="88"/>
      <c r="R255" s="88"/>
      <c r="S255" s="88"/>
    </row>
    <row r="256" spans="1:22" x14ac:dyDescent="0.15">
      <c r="A256" s="91"/>
      <c r="B256" s="92"/>
      <c r="C256" s="93"/>
      <c r="D256" s="94"/>
      <c r="E256" s="94"/>
      <c r="F256" s="94"/>
      <c r="G256" s="94"/>
      <c r="H256" s="94"/>
      <c r="I256" s="94"/>
      <c r="J256" s="94"/>
      <c r="K256" s="94"/>
      <c r="L256" s="95"/>
      <c r="M256" s="96"/>
      <c r="O256" s="88"/>
      <c r="P256" s="88"/>
      <c r="Q256" s="88"/>
      <c r="R256" s="88"/>
      <c r="S256" s="88"/>
    </row>
    <row r="257" spans="1:24" x14ac:dyDescent="0.15">
      <c r="B257" s="41" t="s">
        <v>77</v>
      </c>
      <c r="O257" s="88"/>
      <c r="P257" s="89"/>
      <c r="Q257" s="88"/>
      <c r="R257" s="88"/>
      <c r="S257" s="88"/>
    </row>
    <row r="258" spans="1:24" ht="21" x14ac:dyDescent="0.15">
      <c r="A258" s="1"/>
      <c r="B258" s="13"/>
      <c r="C258" s="26" t="s">
        <v>2</v>
      </c>
      <c r="D258" s="52" t="s">
        <v>48</v>
      </c>
      <c r="E258" s="53" t="s">
        <v>49</v>
      </c>
      <c r="F258" s="53" t="s">
        <v>104</v>
      </c>
      <c r="G258" s="54" t="s">
        <v>105</v>
      </c>
      <c r="H258" s="115" t="s">
        <v>108</v>
      </c>
      <c r="I258" s="55" t="s">
        <v>50</v>
      </c>
      <c r="J258" s="56" t="s">
        <v>51</v>
      </c>
      <c r="K258" s="57" t="s">
        <v>52</v>
      </c>
      <c r="L258" s="14" t="s">
        <v>53</v>
      </c>
      <c r="M258" s="14" t="s">
        <v>54</v>
      </c>
      <c r="O258" s="88"/>
      <c r="P258" s="88"/>
      <c r="Q258" s="88"/>
      <c r="R258" s="88"/>
      <c r="S258" s="88"/>
      <c r="T258" s="33"/>
    </row>
    <row r="259" spans="1:24" x14ac:dyDescent="0.15">
      <c r="A259" s="5" t="s">
        <v>1</v>
      </c>
      <c r="B259" s="10"/>
      <c r="C259" s="15"/>
      <c r="D259" s="58" t="s">
        <v>46</v>
      </c>
      <c r="E259" s="59" t="s">
        <v>46</v>
      </c>
      <c r="F259" s="59" t="s">
        <v>46</v>
      </c>
      <c r="G259" s="60" t="s">
        <v>46</v>
      </c>
      <c r="H259" s="116" t="s">
        <v>46</v>
      </c>
      <c r="I259" s="61" t="s">
        <v>46</v>
      </c>
      <c r="J259" s="60" t="s">
        <v>46</v>
      </c>
      <c r="K259" s="62" t="s">
        <v>46</v>
      </c>
      <c r="L259" s="16" t="s">
        <v>47</v>
      </c>
      <c r="M259" s="16" t="s">
        <v>47</v>
      </c>
      <c r="O259" s="88"/>
      <c r="P259" s="90"/>
      <c r="Q259" s="90"/>
      <c r="R259" s="90"/>
      <c r="S259" s="90"/>
    </row>
    <row r="260" spans="1:24" x14ac:dyDescent="0.15">
      <c r="A260" s="1"/>
      <c r="B260" s="22" t="s">
        <v>136</v>
      </c>
      <c r="C260" s="2"/>
      <c r="D260" s="63">
        <f>SUM(D356,D692,D1124,D1460)</f>
        <v>10</v>
      </c>
      <c r="E260" s="64">
        <f t="shared" ref="E260:H260" si="133">SUM(E356,E692,E1124,E1460)</f>
        <v>1</v>
      </c>
      <c r="F260" s="64">
        <f t="shared" si="133"/>
        <v>0</v>
      </c>
      <c r="G260" s="65">
        <f t="shared" si="133"/>
        <v>0</v>
      </c>
      <c r="H260" s="117">
        <f t="shared" si="133"/>
        <v>0</v>
      </c>
      <c r="I260" s="66">
        <f>SUM(D260:E260)</f>
        <v>11</v>
      </c>
      <c r="J260" s="65">
        <f>SUM(F260:G260)</f>
        <v>0</v>
      </c>
      <c r="K260" s="67">
        <f>SUM(D260:H260)</f>
        <v>11</v>
      </c>
      <c r="L260" s="28">
        <f>IF(ISERROR(ROUND(J260/K260*100,1)),"-",ROUND(J260/K260*100,1))</f>
        <v>0</v>
      </c>
      <c r="M260" s="42" t="s">
        <v>70</v>
      </c>
      <c r="O260" s="88"/>
      <c r="P260" s="88"/>
      <c r="Q260" s="88"/>
      <c r="R260" s="88"/>
      <c r="S260" s="88"/>
      <c r="U260" s="87"/>
      <c r="V260" s="87"/>
      <c r="W260" s="87"/>
      <c r="X260" s="87"/>
    </row>
    <row r="261" spans="1:24" x14ac:dyDescent="0.15">
      <c r="A261" s="3"/>
      <c r="B261" s="23" t="s">
        <v>137</v>
      </c>
      <c r="C261" s="4"/>
      <c r="D261" s="68">
        <f t="shared" ref="D261:H265" si="134">SUM(D357,D693,D1125,D1461)</f>
        <v>6</v>
      </c>
      <c r="E261" s="69">
        <f t="shared" si="134"/>
        <v>0</v>
      </c>
      <c r="F261" s="69">
        <f t="shared" si="134"/>
        <v>0</v>
      </c>
      <c r="G261" s="70">
        <f t="shared" si="134"/>
        <v>0</v>
      </c>
      <c r="H261" s="118">
        <f t="shared" si="134"/>
        <v>0</v>
      </c>
      <c r="I261" s="71">
        <f t="shared" ref="I261" si="135">SUM(D261:E261)</f>
        <v>6</v>
      </c>
      <c r="J261" s="70">
        <f t="shared" ref="J261:J265" si="136">SUM(F261:G261)</f>
        <v>0</v>
      </c>
      <c r="K261" s="72">
        <f t="shared" ref="K261:K302" si="137">SUM(D261:H261)</f>
        <v>6</v>
      </c>
      <c r="L261" s="29">
        <f t="shared" ref="L261:L302" si="138">IF(ISERROR(ROUND(J261/K261*100,1)),"-",ROUND(J261/K261*100,1))</f>
        <v>0</v>
      </c>
      <c r="M261" s="43" t="s">
        <v>70</v>
      </c>
      <c r="O261" s="88"/>
      <c r="P261" s="88"/>
      <c r="Q261" s="88"/>
      <c r="R261" s="88"/>
      <c r="S261" s="88"/>
      <c r="U261" s="87"/>
      <c r="V261" s="87"/>
    </row>
    <row r="262" spans="1:24" x14ac:dyDescent="0.15">
      <c r="A262" s="3"/>
      <c r="B262" s="23" t="s">
        <v>138</v>
      </c>
      <c r="C262" s="4"/>
      <c r="D262" s="68">
        <f t="shared" si="134"/>
        <v>9</v>
      </c>
      <c r="E262" s="69">
        <f t="shared" si="134"/>
        <v>1</v>
      </c>
      <c r="F262" s="69">
        <f t="shared" si="134"/>
        <v>0</v>
      </c>
      <c r="G262" s="70">
        <f t="shared" si="134"/>
        <v>0</v>
      </c>
      <c r="H262" s="118">
        <f t="shared" si="134"/>
        <v>0</v>
      </c>
      <c r="I262" s="71">
        <f>SUM(D262:E262)</f>
        <v>10</v>
      </c>
      <c r="J262" s="70">
        <f t="shared" si="136"/>
        <v>0</v>
      </c>
      <c r="K262" s="72">
        <f t="shared" si="137"/>
        <v>10</v>
      </c>
      <c r="L262" s="29">
        <f t="shared" si="138"/>
        <v>0</v>
      </c>
      <c r="M262" s="43" t="s">
        <v>70</v>
      </c>
      <c r="O262" s="88"/>
      <c r="P262" s="88"/>
      <c r="Q262" s="88"/>
      <c r="R262" s="88"/>
      <c r="S262" s="88"/>
      <c r="U262" s="87"/>
      <c r="V262" s="87"/>
    </row>
    <row r="263" spans="1:24" x14ac:dyDescent="0.15">
      <c r="A263" s="3"/>
      <c r="B263" s="23" t="s">
        <v>139</v>
      </c>
      <c r="C263" s="4"/>
      <c r="D263" s="68">
        <f t="shared" si="134"/>
        <v>12</v>
      </c>
      <c r="E263" s="69">
        <f t="shared" si="134"/>
        <v>2</v>
      </c>
      <c r="F263" s="69">
        <f t="shared" si="134"/>
        <v>0</v>
      </c>
      <c r="G263" s="70">
        <f t="shared" si="134"/>
        <v>0</v>
      </c>
      <c r="H263" s="118">
        <f t="shared" si="134"/>
        <v>0</v>
      </c>
      <c r="I263" s="71">
        <f t="shared" ref="I263:I265" si="139">SUM(D263:E263)</f>
        <v>14</v>
      </c>
      <c r="J263" s="70">
        <f t="shared" si="136"/>
        <v>0</v>
      </c>
      <c r="K263" s="72">
        <f t="shared" si="137"/>
        <v>14</v>
      </c>
      <c r="L263" s="29">
        <f t="shared" si="138"/>
        <v>0</v>
      </c>
      <c r="M263" s="43" t="s">
        <v>70</v>
      </c>
      <c r="O263" s="88"/>
      <c r="P263" s="88"/>
      <c r="Q263" s="88"/>
      <c r="R263" s="88"/>
      <c r="S263" s="88"/>
      <c r="U263" s="87"/>
      <c r="V263" s="87"/>
    </row>
    <row r="264" spans="1:24" x14ac:dyDescent="0.15">
      <c r="A264" s="3"/>
      <c r="B264" s="23" t="s">
        <v>140</v>
      </c>
      <c r="C264" s="4"/>
      <c r="D264" s="68">
        <f t="shared" si="134"/>
        <v>7</v>
      </c>
      <c r="E264" s="69">
        <f t="shared" si="134"/>
        <v>0</v>
      </c>
      <c r="F264" s="69">
        <f t="shared" si="134"/>
        <v>0</v>
      </c>
      <c r="G264" s="70">
        <f t="shared" si="134"/>
        <v>0</v>
      </c>
      <c r="H264" s="118">
        <f t="shared" si="134"/>
        <v>0</v>
      </c>
      <c r="I264" s="71">
        <f t="shared" si="139"/>
        <v>7</v>
      </c>
      <c r="J264" s="70">
        <f t="shared" si="136"/>
        <v>0</v>
      </c>
      <c r="K264" s="72">
        <f t="shared" si="137"/>
        <v>7</v>
      </c>
      <c r="L264" s="29">
        <f t="shared" si="138"/>
        <v>0</v>
      </c>
      <c r="M264" s="43" t="s">
        <v>70</v>
      </c>
      <c r="O264" s="88"/>
      <c r="P264" s="88"/>
      <c r="Q264" s="88"/>
      <c r="R264" s="88"/>
      <c r="S264" s="88"/>
      <c r="U264" s="87"/>
      <c r="V264" s="87"/>
    </row>
    <row r="265" spans="1:24" x14ac:dyDescent="0.15">
      <c r="A265" s="5"/>
      <c r="B265" s="24" t="s">
        <v>141</v>
      </c>
      <c r="C265" s="7"/>
      <c r="D265" s="73">
        <f t="shared" si="134"/>
        <v>7</v>
      </c>
      <c r="E265" s="74">
        <f t="shared" si="134"/>
        <v>1</v>
      </c>
      <c r="F265" s="74">
        <f t="shared" si="134"/>
        <v>0</v>
      </c>
      <c r="G265" s="75">
        <f t="shared" si="134"/>
        <v>0</v>
      </c>
      <c r="H265" s="119">
        <f t="shared" si="134"/>
        <v>0</v>
      </c>
      <c r="I265" s="76">
        <f t="shared" si="139"/>
        <v>8</v>
      </c>
      <c r="J265" s="75">
        <f t="shared" si="136"/>
        <v>0</v>
      </c>
      <c r="K265" s="77">
        <f t="shared" si="137"/>
        <v>8</v>
      </c>
      <c r="L265" s="30">
        <f t="shared" si="138"/>
        <v>0</v>
      </c>
      <c r="M265" s="44" t="s">
        <v>70</v>
      </c>
      <c r="O265" s="88"/>
      <c r="P265" s="88"/>
      <c r="Q265" s="88"/>
      <c r="R265" s="88"/>
      <c r="S265" s="88"/>
      <c r="U265" s="87"/>
      <c r="V265" s="87"/>
    </row>
    <row r="266" spans="1:24" s="19" customFormat="1" x14ac:dyDescent="0.15">
      <c r="A266" s="17"/>
      <c r="B266" s="25" t="s">
        <v>154</v>
      </c>
      <c r="C266" s="18"/>
      <c r="D266" s="78">
        <f>SUM(D260:D265)</f>
        <v>51</v>
      </c>
      <c r="E266" s="79">
        <f>SUM(E260:E265)</f>
        <v>5</v>
      </c>
      <c r="F266" s="79">
        <f>SUM(F260:F265)</f>
        <v>0</v>
      </c>
      <c r="G266" s="80">
        <f>SUM(G260:G265)</f>
        <v>0</v>
      </c>
      <c r="H266" s="120">
        <f>SUM(H260:H265)</f>
        <v>0</v>
      </c>
      <c r="I266" s="81">
        <f>SUM(D266:E266)</f>
        <v>56</v>
      </c>
      <c r="J266" s="80">
        <f>SUM(F266:G266)</f>
        <v>0</v>
      </c>
      <c r="K266" s="82">
        <f t="shared" si="137"/>
        <v>56</v>
      </c>
      <c r="L266" s="31">
        <f>IF(ISERROR(ROUND(J266/K266*100,1)),"-",ROUND(J266/K266*100,1))</f>
        <v>0</v>
      </c>
      <c r="M266" s="45">
        <f>IF(ISERROR(ROUND(K266/$K302*100,1)),"-",ROUND(K266/$K$302*100,1))</f>
        <v>15.6</v>
      </c>
      <c r="O266" s="88"/>
      <c r="P266" s="88"/>
      <c r="Q266" s="88"/>
      <c r="R266" s="88"/>
      <c r="S266" s="88"/>
      <c r="T266" s="8"/>
      <c r="U266" s="87"/>
      <c r="V266" s="87"/>
    </row>
    <row r="267" spans="1:24" x14ac:dyDescent="0.15">
      <c r="A267" s="1"/>
      <c r="B267" s="22" t="s">
        <v>142</v>
      </c>
      <c r="C267" s="2"/>
      <c r="D267" s="63">
        <f>SUM(D363,D699,D1131,D1467)</f>
        <v>11</v>
      </c>
      <c r="E267" s="64">
        <f t="shared" ref="E267:H267" si="140">SUM(E363,E699,E1131,E1467)</f>
        <v>1</v>
      </c>
      <c r="F267" s="64">
        <f t="shared" si="140"/>
        <v>0</v>
      </c>
      <c r="G267" s="65">
        <f t="shared" si="140"/>
        <v>1</v>
      </c>
      <c r="H267" s="117">
        <f t="shared" si="140"/>
        <v>0</v>
      </c>
      <c r="I267" s="66">
        <f t="shared" ref="I267:I269" si="141">SUM(D267:E267)</f>
        <v>12</v>
      </c>
      <c r="J267" s="65">
        <f t="shared" ref="J267:J298" si="142">SUM(F267:G267)</f>
        <v>1</v>
      </c>
      <c r="K267" s="67">
        <f t="shared" si="137"/>
        <v>13</v>
      </c>
      <c r="L267" s="28">
        <f t="shared" si="138"/>
        <v>7.7</v>
      </c>
      <c r="M267" s="42" t="s">
        <v>70</v>
      </c>
      <c r="O267" s="88"/>
      <c r="P267" s="88"/>
      <c r="Q267" s="88"/>
      <c r="R267" s="88"/>
      <c r="S267" s="88"/>
      <c r="U267" s="87"/>
      <c r="V267" s="87"/>
    </row>
    <row r="268" spans="1:24" x14ac:dyDescent="0.15">
      <c r="A268" s="3"/>
      <c r="B268" s="23" t="s">
        <v>143</v>
      </c>
      <c r="C268" s="4"/>
      <c r="D268" s="68">
        <f t="shared" ref="D268:H272" si="143">SUM(D364,D700,D1132,D1468)</f>
        <v>13</v>
      </c>
      <c r="E268" s="69">
        <f t="shared" si="143"/>
        <v>1</v>
      </c>
      <c r="F268" s="69">
        <f t="shared" si="143"/>
        <v>0</v>
      </c>
      <c r="G268" s="70">
        <f t="shared" si="143"/>
        <v>0</v>
      </c>
      <c r="H268" s="118">
        <f t="shared" si="143"/>
        <v>0</v>
      </c>
      <c r="I268" s="71">
        <f t="shared" si="141"/>
        <v>14</v>
      </c>
      <c r="J268" s="70">
        <f t="shared" si="142"/>
        <v>0</v>
      </c>
      <c r="K268" s="72">
        <f t="shared" si="137"/>
        <v>14</v>
      </c>
      <c r="L268" s="29">
        <f t="shared" si="138"/>
        <v>0</v>
      </c>
      <c r="M268" s="43" t="s">
        <v>70</v>
      </c>
      <c r="O268" s="88"/>
      <c r="P268" s="88"/>
      <c r="Q268" s="88"/>
      <c r="R268" s="88"/>
      <c r="S268" s="88"/>
      <c r="U268" s="87"/>
      <c r="V268" s="87"/>
    </row>
    <row r="269" spans="1:24" x14ac:dyDescent="0.15">
      <c r="A269" s="3"/>
      <c r="B269" s="23" t="s">
        <v>144</v>
      </c>
      <c r="C269" s="4"/>
      <c r="D269" s="68">
        <f t="shared" si="143"/>
        <v>11</v>
      </c>
      <c r="E269" s="69">
        <f t="shared" si="143"/>
        <v>1</v>
      </c>
      <c r="F269" s="69">
        <f t="shared" si="143"/>
        <v>0</v>
      </c>
      <c r="G269" s="70">
        <f t="shared" si="143"/>
        <v>0</v>
      </c>
      <c r="H269" s="118">
        <f t="shared" si="143"/>
        <v>0</v>
      </c>
      <c r="I269" s="71">
        <f t="shared" si="141"/>
        <v>12</v>
      </c>
      <c r="J269" s="70">
        <f t="shared" si="142"/>
        <v>0</v>
      </c>
      <c r="K269" s="72">
        <f t="shared" si="137"/>
        <v>12</v>
      </c>
      <c r="L269" s="29">
        <f t="shared" si="138"/>
        <v>0</v>
      </c>
      <c r="M269" s="43" t="s">
        <v>70</v>
      </c>
      <c r="O269" s="88"/>
      <c r="P269" s="88"/>
      <c r="Q269" s="88"/>
      <c r="R269" s="88"/>
      <c r="S269" s="88"/>
      <c r="U269" s="87"/>
      <c r="V269" s="87"/>
    </row>
    <row r="270" spans="1:24" x14ac:dyDescent="0.15">
      <c r="A270" s="3"/>
      <c r="B270" s="23" t="s">
        <v>145</v>
      </c>
      <c r="C270" s="4"/>
      <c r="D270" s="68">
        <f t="shared" si="143"/>
        <v>11</v>
      </c>
      <c r="E270" s="69">
        <f t="shared" si="143"/>
        <v>0</v>
      </c>
      <c r="F270" s="69">
        <f t="shared" si="143"/>
        <v>0</v>
      </c>
      <c r="G270" s="70">
        <f t="shared" si="143"/>
        <v>0</v>
      </c>
      <c r="H270" s="118">
        <f t="shared" si="143"/>
        <v>0</v>
      </c>
      <c r="I270" s="71">
        <f>SUM(D270:E270)</f>
        <v>11</v>
      </c>
      <c r="J270" s="70">
        <f t="shared" si="142"/>
        <v>0</v>
      </c>
      <c r="K270" s="72">
        <f t="shared" si="137"/>
        <v>11</v>
      </c>
      <c r="L270" s="29">
        <f t="shared" si="138"/>
        <v>0</v>
      </c>
      <c r="M270" s="43" t="s">
        <v>70</v>
      </c>
      <c r="O270" s="88"/>
      <c r="P270" s="88"/>
      <c r="Q270" s="88"/>
      <c r="R270" s="88"/>
      <c r="S270" s="88"/>
      <c r="U270" s="87"/>
      <c r="V270" s="87"/>
    </row>
    <row r="271" spans="1:24" x14ac:dyDescent="0.15">
      <c r="A271" s="3"/>
      <c r="B271" s="23" t="s">
        <v>146</v>
      </c>
      <c r="C271" s="4"/>
      <c r="D271" s="68">
        <f t="shared" si="143"/>
        <v>12</v>
      </c>
      <c r="E271" s="69">
        <f t="shared" si="143"/>
        <v>1</v>
      </c>
      <c r="F271" s="69">
        <f t="shared" si="143"/>
        <v>0</v>
      </c>
      <c r="G271" s="70">
        <f t="shared" si="143"/>
        <v>0</v>
      </c>
      <c r="H271" s="118">
        <f t="shared" si="143"/>
        <v>0</v>
      </c>
      <c r="I271" s="71">
        <f t="shared" ref="I271:I299" si="144">SUM(D271:E271)</f>
        <v>13</v>
      </c>
      <c r="J271" s="70">
        <f t="shared" si="142"/>
        <v>0</v>
      </c>
      <c r="K271" s="72">
        <f t="shared" si="137"/>
        <v>13</v>
      </c>
      <c r="L271" s="29">
        <f t="shared" si="138"/>
        <v>0</v>
      </c>
      <c r="M271" s="43" t="s">
        <v>70</v>
      </c>
      <c r="O271" s="88"/>
      <c r="P271" s="88"/>
      <c r="Q271" s="88"/>
      <c r="R271" s="88"/>
      <c r="S271" s="88"/>
      <c r="U271" s="87"/>
      <c r="V271" s="87"/>
    </row>
    <row r="272" spans="1:24" x14ac:dyDescent="0.15">
      <c r="A272" s="5"/>
      <c r="B272" s="24" t="s">
        <v>147</v>
      </c>
      <c r="C272" s="7"/>
      <c r="D272" s="73">
        <f t="shared" si="143"/>
        <v>10</v>
      </c>
      <c r="E272" s="74">
        <f t="shared" si="143"/>
        <v>2</v>
      </c>
      <c r="F272" s="74">
        <f t="shared" si="143"/>
        <v>0</v>
      </c>
      <c r="G272" s="75">
        <f t="shared" si="143"/>
        <v>0</v>
      </c>
      <c r="H272" s="119">
        <f t="shared" si="143"/>
        <v>0</v>
      </c>
      <c r="I272" s="76">
        <f t="shared" si="144"/>
        <v>12</v>
      </c>
      <c r="J272" s="75">
        <f t="shared" si="142"/>
        <v>0</v>
      </c>
      <c r="K272" s="77">
        <f t="shared" si="137"/>
        <v>12</v>
      </c>
      <c r="L272" s="30">
        <f t="shared" si="138"/>
        <v>0</v>
      </c>
      <c r="M272" s="44" t="s">
        <v>70</v>
      </c>
      <c r="O272" s="88"/>
      <c r="P272" s="88"/>
      <c r="Q272" s="88"/>
      <c r="R272" s="88"/>
      <c r="S272" s="88"/>
      <c r="U272" s="87"/>
      <c r="V272" s="87"/>
    </row>
    <row r="273" spans="1:22" s="19" customFormat="1" x14ac:dyDescent="0.15">
      <c r="A273" s="17"/>
      <c r="B273" s="25" t="s">
        <v>155</v>
      </c>
      <c r="C273" s="18"/>
      <c r="D273" s="78">
        <f>SUM(D267:D272)</f>
        <v>68</v>
      </c>
      <c r="E273" s="79">
        <f>SUM(E267:E272)</f>
        <v>6</v>
      </c>
      <c r="F273" s="79">
        <f>SUM(F267:F272)</f>
        <v>0</v>
      </c>
      <c r="G273" s="80">
        <f>SUM(G267:G272)</f>
        <v>1</v>
      </c>
      <c r="H273" s="120">
        <f>SUM(H267:H272)</f>
        <v>0</v>
      </c>
      <c r="I273" s="81">
        <f t="shared" si="144"/>
        <v>74</v>
      </c>
      <c r="J273" s="80">
        <f t="shared" si="142"/>
        <v>1</v>
      </c>
      <c r="K273" s="82">
        <f t="shared" si="137"/>
        <v>75</v>
      </c>
      <c r="L273" s="31">
        <f t="shared" si="138"/>
        <v>1.3</v>
      </c>
      <c r="M273" s="45">
        <f>IF(ISERROR(ROUND(K273/$K302*100,1)),"-",ROUND(K273/$K$302*100,1))</f>
        <v>20.9</v>
      </c>
      <c r="O273" s="88"/>
      <c r="P273" s="88"/>
      <c r="Q273" s="88"/>
      <c r="R273" s="88"/>
      <c r="S273" s="88"/>
      <c r="T273" s="8"/>
      <c r="U273" s="87"/>
      <c r="V273" s="87"/>
    </row>
    <row r="274" spans="1:22" x14ac:dyDescent="0.15">
      <c r="A274" s="1"/>
      <c r="B274" s="22" t="s">
        <v>148</v>
      </c>
      <c r="C274" s="2"/>
      <c r="D274" s="63">
        <f>SUM(D370,D706,D1138,D1474)</f>
        <v>10</v>
      </c>
      <c r="E274" s="64">
        <f t="shared" ref="E274:H274" si="145">SUM(E370,E706,E1138,E1474)</f>
        <v>2</v>
      </c>
      <c r="F274" s="64">
        <f t="shared" si="145"/>
        <v>0</v>
      </c>
      <c r="G274" s="65">
        <f t="shared" si="145"/>
        <v>0</v>
      </c>
      <c r="H274" s="117">
        <f t="shared" si="145"/>
        <v>0</v>
      </c>
      <c r="I274" s="66">
        <f t="shared" si="144"/>
        <v>12</v>
      </c>
      <c r="J274" s="65">
        <f t="shared" si="142"/>
        <v>0</v>
      </c>
      <c r="K274" s="67">
        <f t="shared" si="137"/>
        <v>12</v>
      </c>
      <c r="L274" s="28">
        <f t="shared" si="138"/>
        <v>0</v>
      </c>
      <c r="M274" s="42" t="s">
        <v>70</v>
      </c>
      <c r="O274" s="88"/>
      <c r="P274" s="88"/>
      <c r="Q274" s="88"/>
      <c r="R274" s="88"/>
      <c r="S274" s="88"/>
      <c r="U274" s="87"/>
      <c r="V274" s="87"/>
    </row>
    <row r="275" spans="1:22" x14ac:dyDescent="0.15">
      <c r="A275" s="3"/>
      <c r="B275" s="23" t="s">
        <v>149</v>
      </c>
      <c r="C275" s="4"/>
      <c r="D275" s="68">
        <f t="shared" ref="D275:H279" si="146">SUM(D371,D707,D1139,D1475)</f>
        <v>11</v>
      </c>
      <c r="E275" s="69">
        <f t="shared" si="146"/>
        <v>1</v>
      </c>
      <c r="F275" s="69">
        <f t="shared" si="146"/>
        <v>0</v>
      </c>
      <c r="G275" s="70">
        <f t="shared" si="146"/>
        <v>0</v>
      </c>
      <c r="H275" s="118">
        <f t="shared" si="146"/>
        <v>0</v>
      </c>
      <c r="I275" s="71">
        <f t="shared" si="144"/>
        <v>12</v>
      </c>
      <c r="J275" s="70">
        <f t="shared" si="142"/>
        <v>0</v>
      </c>
      <c r="K275" s="72">
        <f t="shared" si="137"/>
        <v>12</v>
      </c>
      <c r="L275" s="29">
        <f t="shared" si="138"/>
        <v>0</v>
      </c>
      <c r="M275" s="43" t="s">
        <v>70</v>
      </c>
      <c r="O275" s="88"/>
      <c r="P275" s="88"/>
      <c r="Q275" s="88"/>
      <c r="R275" s="88"/>
      <c r="S275" s="88"/>
      <c r="U275" s="87"/>
      <c r="V275" s="87"/>
    </row>
    <row r="276" spans="1:22" x14ac:dyDescent="0.15">
      <c r="A276" s="3"/>
      <c r="B276" s="23" t="s">
        <v>150</v>
      </c>
      <c r="C276" s="4"/>
      <c r="D276" s="68">
        <f t="shared" si="146"/>
        <v>6</v>
      </c>
      <c r="E276" s="69">
        <f t="shared" si="146"/>
        <v>1</v>
      </c>
      <c r="F276" s="69">
        <f t="shared" si="146"/>
        <v>0</v>
      </c>
      <c r="G276" s="70">
        <f t="shared" si="146"/>
        <v>0</v>
      </c>
      <c r="H276" s="118">
        <f t="shared" si="146"/>
        <v>0</v>
      </c>
      <c r="I276" s="71">
        <f t="shared" si="144"/>
        <v>7</v>
      </c>
      <c r="J276" s="70">
        <f t="shared" si="142"/>
        <v>0</v>
      </c>
      <c r="K276" s="72">
        <f t="shared" si="137"/>
        <v>7</v>
      </c>
      <c r="L276" s="29">
        <f t="shared" si="138"/>
        <v>0</v>
      </c>
      <c r="M276" s="43" t="s">
        <v>70</v>
      </c>
      <c r="O276" s="88"/>
      <c r="P276" s="88"/>
      <c r="Q276" s="88"/>
      <c r="R276" s="88"/>
      <c r="S276" s="88"/>
      <c r="U276" s="87"/>
      <c r="V276" s="87"/>
    </row>
    <row r="277" spans="1:22" x14ac:dyDescent="0.15">
      <c r="A277" s="3"/>
      <c r="B277" s="23" t="s">
        <v>151</v>
      </c>
      <c r="C277" s="4"/>
      <c r="D277" s="68">
        <f t="shared" si="146"/>
        <v>8</v>
      </c>
      <c r="E277" s="69">
        <f t="shared" si="146"/>
        <v>1</v>
      </c>
      <c r="F277" s="69">
        <f t="shared" si="146"/>
        <v>0</v>
      </c>
      <c r="G277" s="70">
        <f t="shared" si="146"/>
        <v>0</v>
      </c>
      <c r="H277" s="118">
        <f t="shared" si="146"/>
        <v>0</v>
      </c>
      <c r="I277" s="71">
        <f t="shared" si="144"/>
        <v>9</v>
      </c>
      <c r="J277" s="70">
        <f t="shared" si="142"/>
        <v>0</v>
      </c>
      <c r="K277" s="72">
        <f t="shared" si="137"/>
        <v>9</v>
      </c>
      <c r="L277" s="29">
        <f t="shared" si="138"/>
        <v>0</v>
      </c>
      <c r="M277" s="43" t="s">
        <v>70</v>
      </c>
      <c r="O277" s="88"/>
      <c r="P277" s="88"/>
      <c r="Q277" s="88"/>
      <c r="R277" s="88"/>
      <c r="S277" s="88"/>
      <c r="U277" s="87"/>
      <c r="V277" s="87"/>
    </row>
    <row r="278" spans="1:22" x14ac:dyDescent="0.15">
      <c r="A278" s="3"/>
      <c r="B278" s="23" t="s">
        <v>152</v>
      </c>
      <c r="C278" s="4"/>
      <c r="D278" s="68">
        <f t="shared" si="146"/>
        <v>11</v>
      </c>
      <c r="E278" s="69">
        <f t="shared" si="146"/>
        <v>0</v>
      </c>
      <c r="F278" s="69">
        <f t="shared" si="146"/>
        <v>0</v>
      </c>
      <c r="G278" s="70">
        <f t="shared" si="146"/>
        <v>0</v>
      </c>
      <c r="H278" s="118">
        <f t="shared" si="146"/>
        <v>0</v>
      </c>
      <c r="I278" s="71">
        <f t="shared" si="144"/>
        <v>11</v>
      </c>
      <c r="J278" s="70">
        <f t="shared" si="142"/>
        <v>0</v>
      </c>
      <c r="K278" s="72">
        <f t="shared" si="137"/>
        <v>11</v>
      </c>
      <c r="L278" s="29">
        <f t="shared" si="138"/>
        <v>0</v>
      </c>
      <c r="M278" s="43" t="s">
        <v>70</v>
      </c>
      <c r="O278" s="88"/>
      <c r="P278" s="88"/>
      <c r="Q278" s="88"/>
      <c r="R278" s="88"/>
      <c r="S278" s="88"/>
      <c r="U278" s="87"/>
      <c r="V278" s="87"/>
    </row>
    <row r="279" spans="1:22" x14ac:dyDescent="0.15">
      <c r="A279" s="5"/>
      <c r="B279" s="24" t="s">
        <v>153</v>
      </c>
      <c r="C279" s="7"/>
      <c r="D279" s="73">
        <f t="shared" si="146"/>
        <v>13</v>
      </c>
      <c r="E279" s="74">
        <f t="shared" si="146"/>
        <v>0</v>
      </c>
      <c r="F279" s="74">
        <f t="shared" si="146"/>
        <v>0</v>
      </c>
      <c r="G279" s="75">
        <f t="shared" si="146"/>
        <v>0</v>
      </c>
      <c r="H279" s="119">
        <f t="shared" si="146"/>
        <v>0</v>
      </c>
      <c r="I279" s="76">
        <f t="shared" si="144"/>
        <v>13</v>
      </c>
      <c r="J279" s="75">
        <f t="shared" si="142"/>
        <v>0</v>
      </c>
      <c r="K279" s="77">
        <f t="shared" si="137"/>
        <v>13</v>
      </c>
      <c r="L279" s="30">
        <f t="shared" si="138"/>
        <v>0</v>
      </c>
      <c r="M279" s="44" t="s">
        <v>70</v>
      </c>
      <c r="O279" s="88"/>
      <c r="P279" s="88"/>
      <c r="Q279" s="88"/>
      <c r="R279" s="88"/>
      <c r="S279" s="88"/>
      <c r="U279" s="87"/>
      <c r="V279" s="87"/>
    </row>
    <row r="280" spans="1:22" s="19" customFormat="1" x14ac:dyDescent="0.15">
      <c r="A280" s="17"/>
      <c r="B280" s="25" t="s">
        <v>156</v>
      </c>
      <c r="C280" s="18"/>
      <c r="D280" s="78">
        <f>SUM(D274:D279)</f>
        <v>59</v>
      </c>
      <c r="E280" s="79">
        <f>SUM(E274:E279)</f>
        <v>5</v>
      </c>
      <c r="F280" s="79">
        <f>SUM(F274:F279)</f>
        <v>0</v>
      </c>
      <c r="G280" s="80">
        <f>SUM(G274:G279)</f>
        <v>0</v>
      </c>
      <c r="H280" s="120">
        <f>SUM(H274:H279)</f>
        <v>0</v>
      </c>
      <c r="I280" s="81">
        <f t="shared" si="144"/>
        <v>64</v>
      </c>
      <c r="J280" s="80">
        <f t="shared" si="142"/>
        <v>0</v>
      </c>
      <c r="K280" s="82">
        <f t="shared" si="137"/>
        <v>64</v>
      </c>
      <c r="L280" s="31">
        <f t="shared" si="138"/>
        <v>0</v>
      </c>
      <c r="M280" s="45">
        <f>IF(ISERROR(ROUND(K280/$K302*100,1)),"-",ROUND(K280/$K$302*100,1))</f>
        <v>17.899999999999999</v>
      </c>
      <c r="O280" s="88"/>
      <c r="P280" s="88"/>
      <c r="Q280" s="88"/>
      <c r="R280" s="88"/>
      <c r="S280" s="88"/>
      <c r="T280" s="8"/>
      <c r="U280" s="87"/>
      <c r="V280" s="87"/>
    </row>
    <row r="281" spans="1:22" x14ac:dyDescent="0.15">
      <c r="A281" s="1"/>
      <c r="B281" s="22" t="s">
        <v>55</v>
      </c>
      <c r="C281" s="2"/>
      <c r="D281" s="63">
        <f>SUM(D377,D713,D1145,D1481)</f>
        <v>9</v>
      </c>
      <c r="E281" s="64">
        <f t="shared" ref="E281:H281" si="147">SUM(E377,E713,E1145,E1481)</f>
        <v>2</v>
      </c>
      <c r="F281" s="64">
        <f t="shared" si="147"/>
        <v>0</v>
      </c>
      <c r="G281" s="65">
        <f t="shared" si="147"/>
        <v>0</v>
      </c>
      <c r="H281" s="117">
        <f t="shared" si="147"/>
        <v>0</v>
      </c>
      <c r="I281" s="66">
        <f t="shared" si="144"/>
        <v>11</v>
      </c>
      <c r="J281" s="65">
        <f t="shared" si="142"/>
        <v>0</v>
      </c>
      <c r="K281" s="67">
        <f t="shared" si="137"/>
        <v>11</v>
      </c>
      <c r="L281" s="28">
        <f t="shared" si="138"/>
        <v>0</v>
      </c>
      <c r="M281" s="42" t="s">
        <v>70</v>
      </c>
      <c r="O281" s="88"/>
      <c r="P281" s="88"/>
      <c r="Q281" s="88"/>
      <c r="R281" s="88"/>
      <c r="S281" s="88"/>
      <c r="U281" s="87"/>
      <c r="V281" s="87"/>
    </row>
    <row r="282" spans="1:22" x14ac:dyDescent="0.15">
      <c r="A282" s="3"/>
      <c r="B282" s="23" t="s">
        <v>56</v>
      </c>
      <c r="C282" s="4"/>
      <c r="D282" s="68">
        <f t="shared" ref="D282:H286" si="148">SUM(D378,D714,D1146,D1482)</f>
        <v>12</v>
      </c>
      <c r="E282" s="69">
        <f t="shared" si="148"/>
        <v>1</v>
      </c>
      <c r="F282" s="69">
        <f t="shared" si="148"/>
        <v>0</v>
      </c>
      <c r="G282" s="70">
        <f t="shared" si="148"/>
        <v>0</v>
      </c>
      <c r="H282" s="118">
        <f t="shared" si="148"/>
        <v>0</v>
      </c>
      <c r="I282" s="71">
        <f t="shared" si="144"/>
        <v>13</v>
      </c>
      <c r="J282" s="70">
        <f t="shared" si="142"/>
        <v>0</v>
      </c>
      <c r="K282" s="72">
        <f t="shared" si="137"/>
        <v>13</v>
      </c>
      <c r="L282" s="29">
        <f t="shared" si="138"/>
        <v>0</v>
      </c>
      <c r="M282" s="43" t="s">
        <v>70</v>
      </c>
      <c r="O282" s="88"/>
      <c r="P282" s="88"/>
      <c r="Q282" s="88"/>
      <c r="R282" s="88"/>
      <c r="S282" s="88"/>
      <c r="U282" s="87"/>
      <c r="V282" s="87"/>
    </row>
    <row r="283" spans="1:22" x14ac:dyDescent="0.15">
      <c r="A283" s="3"/>
      <c r="B283" s="23" t="s">
        <v>57</v>
      </c>
      <c r="C283" s="4"/>
      <c r="D283" s="68">
        <f t="shared" si="148"/>
        <v>5</v>
      </c>
      <c r="E283" s="69">
        <f t="shared" si="148"/>
        <v>1</v>
      </c>
      <c r="F283" s="69">
        <f t="shared" si="148"/>
        <v>0</v>
      </c>
      <c r="G283" s="70">
        <f t="shared" si="148"/>
        <v>0</v>
      </c>
      <c r="H283" s="118">
        <f t="shared" si="148"/>
        <v>0</v>
      </c>
      <c r="I283" s="71">
        <f t="shared" si="144"/>
        <v>6</v>
      </c>
      <c r="J283" s="70">
        <f t="shared" si="142"/>
        <v>0</v>
      </c>
      <c r="K283" s="72">
        <f t="shared" si="137"/>
        <v>6</v>
      </c>
      <c r="L283" s="29">
        <f t="shared" si="138"/>
        <v>0</v>
      </c>
      <c r="M283" s="43" t="s">
        <v>70</v>
      </c>
      <c r="O283" s="88"/>
      <c r="P283" s="88"/>
      <c r="Q283" s="88"/>
      <c r="R283" s="88"/>
      <c r="S283" s="88"/>
      <c r="U283" s="87"/>
      <c r="V283" s="87"/>
    </row>
    <row r="284" spans="1:22" x14ac:dyDescent="0.15">
      <c r="A284" s="3"/>
      <c r="B284" s="23" t="s">
        <v>58</v>
      </c>
      <c r="C284" s="4"/>
      <c r="D284" s="68">
        <f t="shared" si="148"/>
        <v>9</v>
      </c>
      <c r="E284" s="69">
        <f t="shared" si="148"/>
        <v>1</v>
      </c>
      <c r="F284" s="69">
        <f t="shared" si="148"/>
        <v>0</v>
      </c>
      <c r="G284" s="70">
        <f t="shared" si="148"/>
        <v>0</v>
      </c>
      <c r="H284" s="118">
        <f t="shared" si="148"/>
        <v>0</v>
      </c>
      <c r="I284" s="71">
        <f t="shared" si="144"/>
        <v>10</v>
      </c>
      <c r="J284" s="70">
        <f t="shared" si="142"/>
        <v>0</v>
      </c>
      <c r="K284" s="72">
        <f t="shared" si="137"/>
        <v>10</v>
      </c>
      <c r="L284" s="29">
        <f t="shared" si="138"/>
        <v>0</v>
      </c>
      <c r="M284" s="43" t="s">
        <v>70</v>
      </c>
      <c r="O284" s="88"/>
      <c r="P284" s="88"/>
      <c r="Q284" s="88"/>
      <c r="R284" s="88"/>
      <c r="S284" s="88"/>
      <c r="U284" s="87"/>
      <c r="V284" s="87"/>
    </row>
    <row r="285" spans="1:22" s="19" customFormat="1" x14ac:dyDescent="0.15">
      <c r="A285" s="3"/>
      <c r="B285" s="23" t="s">
        <v>59</v>
      </c>
      <c r="C285" s="4"/>
      <c r="D285" s="68">
        <f t="shared" si="148"/>
        <v>7</v>
      </c>
      <c r="E285" s="69">
        <f t="shared" si="148"/>
        <v>0</v>
      </c>
      <c r="F285" s="69">
        <f t="shared" si="148"/>
        <v>0</v>
      </c>
      <c r="G285" s="70">
        <f t="shared" si="148"/>
        <v>0</v>
      </c>
      <c r="H285" s="118">
        <f t="shared" si="148"/>
        <v>0</v>
      </c>
      <c r="I285" s="71">
        <f t="shared" si="144"/>
        <v>7</v>
      </c>
      <c r="J285" s="70">
        <f t="shared" si="142"/>
        <v>0</v>
      </c>
      <c r="K285" s="72">
        <f t="shared" si="137"/>
        <v>7</v>
      </c>
      <c r="L285" s="29">
        <f t="shared" si="138"/>
        <v>0</v>
      </c>
      <c r="M285" s="43" t="s">
        <v>70</v>
      </c>
      <c r="O285" s="88"/>
      <c r="P285" s="88"/>
      <c r="Q285" s="88"/>
      <c r="R285" s="88"/>
      <c r="S285" s="88"/>
      <c r="T285" s="8"/>
      <c r="U285" s="87"/>
      <c r="V285" s="87"/>
    </row>
    <row r="286" spans="1:22" x14ac:dyDescent="0.15">
      <c r="A286" s="5"/>
      <c r="B286" s="24" t="s">
        <v>26</v>
      </c>
      <c r="C286" s="7"/>
      <c r="D286" s="73">
        <f t="shared" si="148"/>
        <v>14</v>
      </c>
      <c r="E286" s="74">
        <f t="shared" si="148"/>
        <v>1</v>
      </c>
      <c r="F286" s="74">
        <f t="shared" si="148"/>
        <v>0</v>
      </c>
      <c r="G286" s="75">
        <f t="shared" si="148"/>
        <v>0</v>
      </c>
      <c r="H286" s="119">
        <f t="shared" si="148"/>
        <v>0</v>
      </c>
      <c r="I286" s="76">
        <f t="shared" si="144"/>
        <v>15</v>
      </c>
      <c r="J286" s="75">
        <f t="shared" si="142"/>
        <v>0</v>
      </c>
      <c r="K286" s="77">
        <f t="shared" si="137"/>
        <v>15</v>
      </c>
      <c r="L286" s="30">
        <f t="shared" si="138"/>
        <v>0</v>
      </c>
      <c r="M286" s="44" t="s">
        <v>70</v>
      </c>
      <c r="O286" s="88"/>
      <c r="P286" s="88"/>
      <c r="Q286" s="88"/>
      <c r="R286" s="88"/>
      <c r="S286" s="88"/>
      <c r="U286" s="87"/>
      <c r="V286" s="87"/>
    </row>
    <row r="287" spans="1:22" x14ac:dyDescent="0.15">
      <c r="A287" s="17"/>
      <c r="B287" s="25" t="s">
        <v>113</v>
      </c>
      <c r="C287" s="18"/>
      <c r="D287" s="78">
        <f>SUM(D281:D286)</f>
        <v>56</v>
      </c>
      <c r="E287" s="79">
        <f>SUM(E281:E286)</f>
        <v>6</v>
      </c>
      <c r="F287" s="79">
        <f>SUM(F281:F286)</f>
        <v>0</v>
      </c>
      <c r="G287" s="80">
        <f>SUM(G281:G286)</f>
        <v>0</v>
      </c>
      <c r="H287" s="120">
        <f>SUM(H281:H286)</f>
        <v>0</v>
      </c>
      <c r="I287" s="81">
        <f t="shared" si="144"/>
        <v>62</v>
      </c>
      <c r="J287" s="80">
        <f t="shared" si="142"/>
        <v>0</v>
      </c>
      <c r="K287" s="82">
        <f t="shared" si="137"/>
        <v>62</v>
      </c>
      <c r="L287" s="31">
        <f t="shared" si="138"/>
        <v>0</v>
      </c>
      <c r="M287" s="45">
        <f>IF(ISERROR(ROUND(K287/$K302*100,1)),"-",ROUND(K287/$K$302*100,1))</f>
        <v>17.3</v>
      </c>
      <c r="O287" s="88"/>
      <c r="P287" s="88"/>
      <c r="Q287" s="88"/>
      <c r="R287" s="88"/>
      <c r="S287" s="88"/>
      <c r="U287" s="87"/>
      <c r="V287" s="87"/>
    </row>
    <row r="288" spans="1:22" x14ac:dyDescent="0.15">
      <c r="A288" s="1"/>
      <c r="B288" s="22" t="s">
        <v>60</v>
      </c>
      <c r="C288" s="2"/>
      <c r="D288" s="63">
        <f>SUM(D384,D720,D1152,D1488)</f>
        <v>7</v>
      </c>
      <c r="E288" s="64">
        <f t="shared" ref="E288:H288" si="149">SUM(E384,E720,E1152,E1488)</f>
        <v>0</v>
      </c>
      <c r="F288" s="64">
        <f t="shared" si="149"/>
        <v>0</v>
      </c>
      <c r="G288" s="65">
        <f t="shared" si="149"/>
        <v>0</v>
      </c>
      <c r="H288" s="117">
        <f t="shared" si="149"/>
        <v>0</v>
      </c>
      <c r="I288" s="66">
        <f t="shared" si="144"/>
        <v>7</v>
      </c>
      <c r="J288" s="65">
        <f t="shared" si="142"/>
        <v>0</v>
      </c>
      <c r="K288" s="67">
        <f t="shared" si="137"/>
        <v>7</v>
      </c>
      <c r="L288" s="28">
        <f t="shared" si="138"/>
        <v>0</v>
      </c>
      <c r="M288" s="42" t="s">
        <v>70</v>
      </c>
      <c r="O288" s="88"/>
      <c r="P288" s="88"/>
      <c r="Q288" s="88"/>
      <c r="R288" s="88"/>
      <c r="S288" s="88"/>
      <c r="U288" s="87"/>
      <c r="V288" s="87"/>
    </row>
    <row r="289" spans="1:22" x14ac:dyDescent="0.15">
      <c r="A289" s="3"/>
      <c r="B289" s="23" t="s">
        <v>61</v>
      </c>
      <c r="C289" s="4"/>
      <c r="D289" s="68">
        <f t="shared" ref="D289:H293" si="150">SUM(D385,D721,D1153,D1489)</f>
        <v>10</v>
      </c>
      <c r="E289" s="69">
        <f t="shared" si="150"/>
        <v>1</v>
      </c>
      <c r="F289" s="69">
        <f t="shared" si="150"/>
        <v>0</v>
      </c>
      <c r="G289" s="70">
        <f t="shared" si="150"/>
        <v>0</v>
      </c>
      <c r="H289" s="118">
        <f t="shared" si="150"/>
        <v>0</v>
      </c>
      <c r="I289" s="71">
        <f t="shared" si="144"/>
        <v>11</v>
      </c>
      <c r="J289" s="70">
        <f t="shared" si="142"/>
        <v>0</v>
      </c>
      <c r="K289" s="72">
        <f t="shared" si="137"/>
        <v>11</v>
      </c>
      <c r="L289" s="29">
        <f t="shared" si="138"/>
        <v>0</v>
      </c>
      <c r="M289" s="43" t="s">
        <v>70</v>
      </c>
      <c r="O289" s="88"/>
      <c r="P289" s="88"/>
      <c r="Q289" s="88"/>
      <c r="R289" s="88"/>
      <c r="S289" s="88"/>
      <c r="U289" s="87"/>
      <c r="V289" s="87"/>
    </row>
    <row r="290" spans="1:22" x14ac:dyDescent="0.15">
      <c r="A290" s="3"/>
      <c r="B290" s="23" t="s">
        <v>62</v>
      </c>
      <c r="C290" s="4"/>
      <c r="D290" s="68">
        <f t="shared" si="150"/>
        <v>5</v>
      </c>
      <c r="E290" s="69">
        <f t="shared" si="150"/>
        <v>2</v>
      </c>
      <c r="F290" s="69">
        <f t="shared" si="150"/>
        <v>0</v>
      </c>
      <c r="G290" s="70">
        <f t="shared" si="150"/>
        <v>0</v>
      </c>
      <c r="H290" s="118">
        <f t="shared" si="150"/>
        <v>0</v>
      </c>
      <c r="I290" s="71">
        <f t="shared" si="144"/>
        <v>7</v>
      </c>
      <c r="J290" s="70">
        <f t="shared" si="142"/>
        <v>0</v>
      </c>
      <c r="K290" s="72">
        <f t="shared" si="137"/>
        <v>7</v>
      </c>
      <c r="L290" s="29">
        <f t="shared" si="138"/>
        <v>0</v>
      </c>
      <c r="M290" s="43" t="s">
        <v>70</v>
      </c>
      <c r="O290" s="88"/>
      <c r="P290" s="88"/>
      <c r="Q290" s="88"/>
      <c r="R290" s="88"/>
      <c r="S290" s="88"/>
    </row>
    <row r="291" spans="1:22" x14ac:dyDescent="0.15">
      <c r="A291" s="3"/>
      <c r="B291" s="23" t="s">
        <v>63</v>
      </c>
      <c r="C291" s="4"/>
      <c r="D291" s="68">
        <f t="shared" si="150"/>
        <v>13</v>
      </c>
      <c r="E291" s="69">
        <f t="shared" si="150"/>
        <v>0</v>
      </c>
      <c r="F291" s="69">
        <f t="shared" si="150"/>
        <v>0</v>
      </c>
      <c r="G291" s="70">
        <f t="shared" si="150"/>
        <v>0</v>
      </c>
      <c r="H291" s="118">
        <f t="shared" si="150"/>
        <v>0</v>
      </c>
      <c r="I291" s="71">
        <f t="shared" si="144"/>
        <v>13</v>
      </c>
      <c r="J291" s="70">
        <f t="shared" si="142"/>
        <v>0</v>
      </c>
      <c r="K291" s="72">
        <f t="shared" si="137"/>
        <v>13</v>
      </c>
      <c r="L291" s="29">
        <f t="shared" si="138"/>
        <v>0</v>
      </c>
      <c r="M291" s="43" t="s">
        <v>70</v>
      </c>
      <c r="O291" s="88"/>
      <c r="P291" s="88"/>
      <c r="Q291" s="88"/>
      <c r="R291" s="88"/>
      <c r="S291" s="88"/>
    </row>
    <row r="292" spans="1:22" s="19" customFormat="1" x14ac:dyDescent="0.15">
      <c r="A292" s="3"/>
      <c r="B292" s="23" t="s">
        <v>64</v>
      </c>
      <c r="C292" s="4"/>
      <c r="D292" s="68">
        <f t="shared" si="150"/>
        <v>11</v>
      </c>
      <c r="E292" s="69">
        <f t="shared" si="150"/>
        <v>0</v>
      </c>
      <c r="F292" s="69">
        <f t="shared" si="150"/>
        <v>0</v>
      </c>
      <c r="G292" s="70">
        <f t="shared" si="150"/>
        <v>0</v>
      </c>
      <c r="H292" s="118">
        <f t="shared" si="150"/>
        <v>0</v>
      </c>
      <c r="I292" s="71">
        <f t="shared" si="144"/>
        <v>11</v>
      </c>
      <c r="J292" s="70">
        <f t="shared" si="142"/>
        <v>0</v>
      </c>
      <c r="K292" s="72">
        <f t="shared" si="137"/>
        <v>11</v>
      </c>
      <c r="L292" s="29">
        <f t="shared" si="138"/>
        <v>0</v>
      </c>
      <c r="M292" s="43" t="s">
        <v>70</v>
      </c>
      <c r="O292" s="88"/>
      <c r="P292" s="88"/>
      <c r="Q292" s="88"/>
      <c r="R292" s="88"/>
      <c r="S292" s="88"/>
      <c r="T292" s="8"/>
      <c r="U292" s="8"/>
    </row>
    <row r="293" spans="1:22" x14ac:dyDescent="0.15">
      <c r="A293" s="5"/>
      <c r="B293" s="24" t="s">
        <v>33</v>
      </c>
      <c r="C293" s="7"/>
      <c r="D293" s="73">
        <f t="shared" si="150"/>
        <v>8</v>
      </c>
      <c r="E293" s="74">
        <f t="shared" si="150"/>
        <v>0</v>
      </c>
      <c r="F293" s="74">
        <f t="shared" si="150"/>
        <v>0</v>
      </c>
      <c r="G293" s="75">
        <f t="shared" si="150"/>
        <v>0</v>
      </c>
      <c r="H293" s="119">
        <f t="shared" si="150"/>
        <v>0</v>
      </c>
      <c r="I293" s="76">
        <f t="shared" si="144"/>
        <v>8</v>
      </c>
      <c r="J293" s="75">
        <f t="shared" si="142"/>
        <v>0</v>
      </c>
      <c r="K293" s="77">
        <f t="shared" si="137"/>
        <v>8</v>
      </c>
      <c r="L293" s="30">
        <f t="shared" si="138"/>
        <v>0</v>
      </c>
      <c r="M293" s="44" t="s">
        <v>70</v>
      </c>
      <c r="O293" s="88"/>
      <c r="P293" s="88"/>
      <c r="Q293" s="88"/>
      <c r="R293" s="88"/>
      <c r="S293" s="88"/>
    </row>
    <row r="294" spans="1:22" x14ac:dyDescent="0.15">
      <c r="A294" s="17"/>
      <c r="B294" s="25" t="s">
        <v>112</v>
      </c>
      <c r="C294" s="18"/>
      <c r="D294" s="78">
        <f>SUM(D288:D293)</f>
        <v>54</v>
      </c>
      <c r="E294" s="79">
        <f>SUM(E288:E293)</f>
        <v>3</v>
      </c>
      <c r="F294" s="79">
        <f>SUM(F288:F293)</f>
        <v>0</v>
      </c>
      <c r="G294" s="80">
        <f>SUM(G288:G293)</f>
        <v>0</v>
      </c>
      <c r="H294" s="120">
        <f>SUM(H288:H293)</f>
        <v>0</v>
      </c>
      <c r="I294" s="81">
        <f t="shared" si="144"/>
        <v>57</v>
      </c>
      <c r="J294" s="80">
        <f t="shared" si="142"/>
        <v>0</v>
      </c>
      <c r="K294" s="82">
        <f t="shared" si="137"/>
        <v>57</v>
      </c>
      <c r="L294" s="31">
        <f t="shared" si="138"/>
        <v>0</v>
      </c>
      <c r="M294" s="45">
        <f>IF(ISERROR(ROUND(K294/$K302*100,1)),"-",ROUND(K294/$K$302*100,1))</f>
        <v>15.9</v>
      </c>
      <c r="O294" s="88"/>
      <c r="P294" s="88"/>
      <c r="Q294" s="88"/>
      <c r="R294" s="88"/>
      <c r="S294" s="88"/>
    </row>
    <row r="295" spans="1:22" x14ac:dyDescent="0.15">
      <c r="A295" s="1"/>
      <c r="B295" s="22" t="s">
        <v>65</v>
      </c>
      <c r="C295" s="2"/>
      <c r="D295" s="63">
        <f>SUM(D391,D727,D1159,D1495)</f>
        <v>4</v>
      </c>
      <c r="E295" s="64">
        <f t="shared" ref="E295:H295" si="151">SUM(E391,E727,E1159,E1495)</f>
        <v>0</v>
      </c>
      <c r="F295" s="64">
        <f t="shared" si="151"/>
        <v>0</v>
      </c>
      <c r="G295" s="65">
        <f t="shared" si="151"/>
        <v>0</v>
      </c>
      <c r="H295" s="117">
        <f t="shared" si="151"/>
        <v>0</v>
      </c>
      <c r="I295" s="66">
        <f t="shared" si="144"/>
        <v>4</v>
      </c>
      <c r="J295" s="65">
        <f t="shared" si="142"/>
        <v>0</v>
      </c>
      <c r="K295" s="67">
        <f t="shared" si="137"/>
        <v>4</v>
      </c>
      <c r="L295" s="28">
        <f t="shared" si="138"/>
        <v>0</v>
      </c>
      <c r="M295" s="42" t="s">
        <v>70</v>
      </c>
      <c r="O295" s="107"/>
      <c r="P295" s="107"/>
      <c r="Q295" s="107"/>
      <c r="R295" s="107"/>
      <c r="S295" s="107"/>
    </row>
    <row r="296" spans="1:22" x14ac:dyDescent="0.15">
      <c r="A296" s="3"/>
      <c r="B296" s="23" t="s">
        <v>66</v>
      </c>
      <c r="C296" s="4"/>
      <c r="D296" s="68">
        <f t="shared" ref="D296:H300" si="152">SUM(D392,D728,D1160,D1496)</f>
        <v>9</v>
      </c>
      <c r="E296" s="69">
        <f t="shared" si="152"/>
        <v>0</v>
      </c>
      <c r="F296" s="69">
        <f t="shared" si="152"/>
        <v>0</v>
      </c>
      <c r="G296" s="70">
        <f t="shared" si="152"/>
        <v>0</v>
      </c>
      <c r="H296" s="118">
        <f t="shared" si="152"/>
        <v>0</v>
      </c>
      <c r="I296" s="71">
        <f t="shared" si="144"/>
        <v>9</v>
      </c>
      <c r="J296" s="70">
        <f t="shared" si="142"/>
        <v>0</v>
      </c>
      <c r="K296" s="72">
        <f t="shared" si="137"/>
        <v>9</v>
      </c>
      <c r="L296" s="29">
        <f t="shared" si="138"/>
        <v>0</v>
      </c>
      <c r="M296" s="43" t="s">
        <v>70</v>
      </c>
      <c r="O296" s="107"/>
      <c r="P296" s="107"/>
      <c r="Q296" s="107"/>
      <c r="R296" s="107"/>
      <c r="S296" s="107"/>
    </row>
    <row r="297" spans="1:22" x14ac:dyDescent="0.15">
      <c r="A297" s="3"/>
      <c r="B297" s="23" t="s">
        <v>67</v>
      </c>
      <c r="C297" s="4"/>
      <c r="D297" s="68">
        <f t="shared" si="152"/>
        <v>8</v>
      </c>
      <c r="E297" s="69">
        <f t="shared" si="152"/>
        <v>2</v>
      </c>
      <c r="F297" s="69">
        <f t="shared" si="152"/>
        <v>0</v>
      </c>
      <c r="G297" s="70">
        <f t="shared" si="152"/>
        <v>0</v>
      </c>
      <c r="H297" s="118">
        <f t="shared" si="152"/>
        <v>0</v>
      </c>
      <c r="I297" s="71">
        <f t="shared" si="144"/>
        <v>10</v>
      </c>
      <c r="J297" s="70">
        <f t="shared" si="142"/>
        <v>0</v>
      </c>
      <c r="K297" s="72">
        <f t="shared" si="137"/>
        <v>10</v>
      </c>
      <c r="L297" s="29">
        <f t="shared" si="138"/>
        <v>0</v>
      </c>
      <c r="M297" s="43" t="s">
        <v>70</v>
      </c>
      <c r="O297" s="107"/>
      <c r="P297" s="107"/>
      <c r="Q297" s="107"/>
      <c r="R297" s="107"/>
      <c r="S297" s="107"/>
    </row>
    <row r="298" spans="1:22" x14ac:dyDescent="0.15">
      <c r="A298" s="3"/>
      <c r="B298" s="23" t="s">
        <v>68</v>
      </c>
      <c r="C298" s="4"/>
      <c r="D298" s="68">
        <f t="shared" si="152"/>
        <v>9</v>
      </c>
      <c r="E298" s="69">
        <f t="shared" si="152"/>
        <v>0</v>
      </c>
      <c r="F298" s="69">
        <f t="shared" si="152"/>
        <v>0</v>
      </c>
      <c r="G298" s="70">
        <f t="shared" si="152"/>
        <v>0</v>
      </c>
      <c r="H298" s="118">
        <f t="shared" si="152"/>
        <v>0</v>
      </c>
      <c r="I298" s="71">
        <f t="shared" si="144"/>
        <v>9</v>
      </c>
      <c r="J298" s="70">
        <f t="shared" si="142"/>
        <v>0</v>
      </c>
      <c r="K298" s="72">
        <f t="shared" si="137"/>
        <v>9</v>
      </c>
      <c r="L298" s="29">
        <f t="shared" si="138"/>
        <v>0</v>
      </c>
      <c r="M298" s="43" t="s">
        <v>70</v>
      </c>
      <c r="O298" s="107"/>
      <c r="P298" s="107"/>
      <c r="Q298" s="107"/>
      <c r="R298" s="107"/>
      <c r="S298" s="107"/>
    </row>
    <row r="299" spans="1:22" x14ac:dyDescent="0.15">
      <c r="A299" s="3"/>
      <c r="B299" s="23" t="s">
        <v>69</v>
      </c>
      <c r="C299" s="4"/>
      <c r="D299" s="68">
        <f t="shared" si="152"/>
        <v>9</v>
      </c>
      <c r="E299" s="69">
        <f t="shared" si="152"/>
        <v>0</v>
      </c>
      <c r="F299" s="69">
        <f t="shared" si="152"/>
        <v>0</v>
      </c>
      <c r="G299" s="70">
        <f t="shared" si="152"/>
        <v>0</v>
      </c>
      <c r="H299" s="118">
        <f t="shared" si="152"/>
        <v>0</v>
      </c>
      <c r="I299" s="71">
        <f t="shared" si="144"/>
        <v>9</v>
      </c>
      <c r="J299" s="70">
        <f>SUM(F299:G299)</f>
        <v>0</v>
      </c>
      <c r="K299" s="72">
        <f t="shared" si="137"/>
        <v>9</v>
      </c>
      <c r="L299" s="29">
        <f t="shared" si="138"/>
        <v>0</v>
      </c>
      <c r="M299" s="43" t="s">
        <v>70</v>
      </c>
      <c r="O299" s="88"/>
      <c r="P299" s="89"/>
      <c r="Q299" s="88"/>
      <c r="R299" s="88"/>
      <c r="S299" s="88"/>
    </row>
    <row r="300" spans="1:22" x14ac:dyDescent="0.15">
      <c r="A300" s="5"/>
      <c r="B300" s="24" t="s">
        <v>40</v>
      </c>
      <c r="C300" s="7"/>
      <c r="D300" s="73">
        <f t="shared" si="152"/>
        <v>3</v>
      </c>
      <c r="E300" s="74">
        <f t="shared" si="152"/>
        <v>0</v>
      </c>
      <c r="F300" s="74">
        <f t="shared" si="152"/>
        <v>0</v>
      </c>
      <c r="G300" s="75">
        <f t="shared" si="152"/>
        <v>0</v>
      </c>
      <c r="H300" s="119">
        <f t="shared" si="152"/>
        <v>0</v>
      </c>
      <c r="I300" s="76">
        <f>SUM(D300:E300)</f>
        <v>3</v>
      </c>
      <c r="J300" s="75">
        <f>SUM(F300:G300)</f>
        <v>0</v>
      </c>
      <c r="K300" s="77">
        <f t="shared" si="137"/>
        <v>3</v>
      </c>
      <c r="L300" s="30">
        <f t="shared" si="138"/>
        <v>0</v>
      </c>
      <c r="M300" s="44" t="s">
        <v>70</v>
      </c>
      <c r="O300" s="88"/>
      <c r="P300" s="88"/>
      <c r="Q300" s="88"/>
      <c r="R300" s="88"/>
      <c r="S300" s="88"/>
    </row>
    <row r="301" spans="1:22" ht="12" thickBot="1" x14ac:dyDescent="0.2">
      <c r="A301" s="20"/>
      <c r="B301" s="25" t="s">
        <v>111</v>
      </c>
      <c r="C301" s="21"/>
      <c r="D301" s="83">
        <f>SUM(D295:D300)</f>
        <v>42</v>
      </c>
      <c r="E301" s="84">
        <f t="shared" ref="E301:H301" si="153">SUM(E295:E300)</f>
        <v>2</v>
      </c>
      <c r="F301" s="84">
        <f t="shared" si="153"/>
        <v>0</v>
      </c>
      <c r="G301" s="85">
        <f t="shared" si="153"/>
        <v>0</v>
      </c>
      <c r="H301" s="121">
        <f t="shared" si="153"/>
        <v>0</v>
      </c>
      <c r="I301" s="86">
        <f t="shared" ref="I301" si="154">SUM(D301:E301)</f>
        <v>44</v>
      </c>
      <c r="J301" s="85">
        <f t="shared" ref="J301" si="155">SUM(F301:G301)</f>
        <v>0</v>
      </c>
      <c r="K301" s="67">
        <f t="shared" si="137"/>
        <v>44</v>
      </c>
      <c r="L301" s="27">
        <f t="shared" si="138"/>
        <v>0</v>
      </c>
      <c r="M301" s="46">
        <f>IF(ISERROR(ROUND(K301/$K302*100,1)),"-",ROUND(K301/$K$302*100,1))</f>
        <v>12.3</v>
      </c>
      <c r="O301" s="88"/>
      <c r="P301" s="90"/>
      <c r="Q301" s="90"/>
      <c r="R301" s="90"/>
      <c r="S301" s="90"/>
    </row>
    <row r="302" spans="1:22" ht="12" thickTop="1" x14ac:dyDescent="0.15">
      <c r="A302" s="97"/>
      <c r="B302" s="98" t="s">
        <v>106</v>
      </c>
      <c r="C302" s="99"/>
      <c r="D302" s="100">
        <f>SUM(D266,D273,D280,D287,D294,D301)</f>
        <v>330</v>
      </c>
      <c r="E302" s="101">
        <f t="shared" ref="E302:J302" si="156">SUM(E266,E273,E280,E287,E294,E301)</f>
        <v>27</v>
      </c>
      <c r="F302" s="101">
        <f t="shared" si="156"/>
        <v>0</v>
      </c>
      <c r="G302" s="102">
        <f t="shared" si="156"/>
        <v>1</v>
      </c>
      <c r="H302" s="122">
        <f t="shared" si="156"/>
        <v>0</v>
      </c>
      <c r="I302" s="103">
        <f t="shared" si="156"/>
        <v>357</v>
      </c>
      <c r="J302" s="102">
        <f t="shared" si="156"/>
        <v>1</v>
      </c>
      <c r="K302" s="104">
        <f t="shared" si="137"/>
        <v>358</v>
      </c>
      <c r="L302" s="105">
        <f t="shared" si="138"/>
        <v>0.3</v>
      </c>
      <c r="M302" s="106">
        <f>IF(ISERROR(ROUND(K302/$K338*100,1)),"-",ROUND(K302/$K$302*100,1))</f>
        <v>100</v>
      </c>
      <c r="O302" s="88"/>
      <c r="P302" s="88"/>
      <c r="Q302" s="88"/>
      <c r="R302" s="88"/>
      <c r="S302" s="88"/>
    </row>
    <row r="303" spans="1:22" x14ac:dyDescent="0.15">
      <c r="A303" s="91"/>
      <c r="B303" s="92"/>
      <c r="C303" s="93"/>
      <c r="D303" s="94"/>
      <c r="E303" s="94"/>
      <c r="F303" s="94"/>
      <c r="G303" s="94"/>
      <c r="H303" s="94"/>
      <c r="I303" s="94"/>
      <c r="J303" s="94"/>
      <c r="K303" s="94"/>
      <c r="L303" s="95"/>
      <c r="M303" s="96"/>
      <c r="O303" s="88"/>
      <c r="P303" s="88"/>
      <c r="Q303" s="88"/>
      <c r="R303" s="88"/>
      <c r="S303" s="88"/>
    </row>
    <row r="304" spans="1:22" x14ac:dyDescent="0.15">
      <c r="A304" s="91"/>
      <c r="B304" s="92"/>
      <c r="C304" s="93"/>
      <c r="D304" s="94"/>
      <c r="E304" s="94"/>
      <c r="F304" s="94"/>
      <c r="G304" s="94"/>
      <c r="H304" s="94"/>
      <c r="I304" s="94"/>
      <c r="J304" s="94"/>
      <c r="K304" s="94"/>
      <c r="L304" s="95"/>
      <c r="M304" s="96"/>
      <c r="O304" s="88"/>
      <c r="P304" s="88"/>
      <c r="Q304" s="88"/>
      <c r="R304" s="88"/>
      <c r="S304" s="88"/>
    </row>
    <row r="305" spans="1:24" x14ac:dyDescent="0.15">
      <c r="B305" s="41" t="s">
        <v>97</v>
      </c>
      <c r="O305" s="88"/>
      <c r="P305" s="89"/>
      <c r="Q305" s="88"/>
      <c r="R305" s="88"/>
      <c r="S305" s="88"/>
    </row>
    <row r="306" spans="1:24" ht="21" x14ac:dyDescent="0.15">
      <c r="A306" s="1"/>
      <c r="B306" s="13"/>
      <c r="C306" s="26" t="s">
        <v>2</v>
      </c>
      <c r="D306" s="52" t="s">
        <v>48</v>
      </c>
      <c r="E306" s="53" t="s">
        <v>49</v>
      </c>
      <c r="F306" s="53" t="s">
        <v>104</v>
      </c>
      <c r="G306" s="54" t="s">
        <v>105</v>
      </c>
      <c r="H306" s="115" t="s">
        <v>108</v>
      </c>
      <c r="I306" s="55" t="s">
        <v>50</v>
      </c>
      <c r="J306" s="56" t="s">
        <v>51</v>
      </c>
      <c r="K306" s="57" t="s">
        <v>52</v>
      </c>
      <c r="L306" s="14" t="s">
        <v>53</v>
      </c>
      <c r="M306" s="14" t="s">
        <v>54</v>
      </c>
      <c r="O306" s="88"/>
      <c r="P306" s="88"/>
      <c r="Q306" s="88"/>
      <c r="R306" s="88"/>
      <c r="S306" s="88"/>
      <c r="T306" s="33"/>
    </row>
    <row r="307" spans="1:24" x14ac:dyDescent="0.15">
      <c r="A307" s="5" t="s">
        <v>1</v>
      </c>
      <c r="B307" s="10"/>
      <c r="C307" s="15"/>
      <c r="D307" s="58" t="s">
        <v>46</v>
      </c>
      <c r="E307" s="59" t="s">
        <v>46</v>
      </c>
      <c r="F307" s="59" t="s">
        <v>46</v>
      </c>
      <c r="G307" s="60" t="s">
        <v>46</v>
      </c>
      <c r="H307" s="116" t="s">
        <v>46</v>
      </c>
      <c r="I307" s="61" t="s">
        <v>46</v>
      </c>
      <c r="J307" s="60" t="s">
        <v>46</v>
      </c>
      <c r="K307" s="62" t="s">
        <v>46</v>
      </c>
      <c r="L307" s="16" t="s">
        <v>47</v>
      </c>
      <c r="M307" s="16" t="s">
        <v>47</v>
      </c>
      <c r="O307" s="88"/>
      <c r="P307" s="90"/>
      <c r="Q307" s="90"/>
      <c r="R307" s="90"/>
      <c r="S307" s="90"/>
    </row>
    <row r="308" spans="1:24" x14ac:dyDescent="0.15">
      <c r="A308" s="1"/>
      <c r="B308" s="22" t="s">
        <v>136</v>
      </c>
      <c r="C308" s="2"/>
      <c r="D308" s="63">
        <f>SUM(D212,D260)</f>
        <v>14</v>
      </c>
      <c r="E308" s="64">
        <f t="shared" ref="D308:H313" si="157">SUM(E212,E260)</f>
        <v>1</v>
      </c>
      <c r="F308" s="64">
        <f t="shared" si="157"/>
        <v>0</v>
      </c>
      <c r="G308" s="65">
        <f t="shared" si="157"/>
        <v>0</v>
      </c>
      <c r="H308" s="117">
        <f t="shared" si="157"/>
        <v>0</v>
      </c>
      <c r="I308" s="66">
        <f>SUM(D308:E308)</f>
        <v>15</v>
      </c>
      <c r="J308" s="65">
        <f>SUM(F308:G308)</f>
        <v>0</v>
      </c>
      <c r="K308" s="67">
        <f>SUM(D308:H308)</f>
        <v>15</v>
      </c>
      <c r="L308" s="28">
        <f>IF(ISERROR(ROUND(J308/K308*100,1)),"-",ROUND(J308/K308*100,1))</f>
        <v>0</v>
      </c>
      <c r="M308" s="42" t="s">
        <v>70</v>
      </c>
      <c r="O308" s="88"/>
      <c r="P308" s="88"/>
      <c r="Q308" s="88"/>
      <c r="R308" s="88"/>
      <c r="S308" s="88"/>
      <c r="U308" s="87"/>
      <c r="V308" s="87"/>
      <c r="W308" s="87"/>
      <c r="X308" s="87"/>
    </row>
    <row r="309" spans="1:24" x14ac:dyDescent="0.15">
      <c r="A309" s="3"/>
      <c r="B309" s="23" t="s">
        <v>137</v>
      </c>
      <c r="C309" s="4"/>
      <c r="D309" s="68">
        <f t="shared" si="157"/>
        <v>18</v>
      </c>
      <c r="E309" s="69">
        <f t="shared" si="157"/>
        <v>1</v>
      </c>
      <c r="F309" s="69">
        <f t="shared" si="157"/>
        <v>0</v>
      </c>
      <c r="G309" s="70">
        <f t="shared" si="157"/>
        <v>0</v>
      </c>
      <c r="H309" s="118">
        <f t="shared" si="157"/>
        <v>0</v>
      </c>
      <c r="I309" s="71">
        <f t="shared" ref="I309" si="158">SUM(D309:E309)</f>
        <v>19</v>
      </c>
      <c r="J309" s="70">
        <f t="shared" ref="J309:J313" si="159">SUM(F309:G309)</f>
        <v>0</v>
      </c>
      <c r="K309" s="72">
        <f t="shared" ref="K309:K350" si="160">SUM(D309:H309)</f>
        <v>19</v>
      </c>
      <c r="L309" s="29">
        <f t="shared" ref="L309:L350" si="161">IF(ISERROR(ROUND(J309/K309*100,1)),"-",ROUND(J309/K309*100,1))</f>
        <v>0</v>
      </c>
      <c r="M309" s="43" t="s">
        <v>70</v>
      </c>
      <c r="O309" s="88"/>
      <c r="P309" s="88"/>
      <c r="Q309" s="88"/>
      <c r="R309" s="88"/>
      <c r="S309" s="88"/>
      <c r="U309" s="87"/>
      <c r="V309" s="87"/>
    </row>
    <row r="310" spans="1:24" x14ac:dyDescent="0.15">
      <c r="A310" s="3"/>
      <c r="B310" s="23" t="s">
        <v>138</v>
      </c>
      <c r="C310" s="4"/>
      <c r="D310" s="68">
        <f t="shared" si="157"/>
        <v>15</v>
      </c>
      <c r="E310" s="69">
        <f t="shared" si="157"/>
        <v>1</v>
      </c>
      <c r="F310" s="69">
        <f t="shared" si="157"/>
        <v>0</v>
      </c>
      <c r="G310" s="70">
        <f t="shared" si="157"/>
        <v>0</v>
      </c>
      <c r="H310" s="118">
        <f t="shared" si="157"/>
        <v>0</v>
      </c>
      <c r="I310" s="71">
        <f>SUM(D310:E310)</f>
        <v>16</v>
      </c>
      <c r="J310" s="70">
        <f t="shared" si="159"/>
        <v>0</v>
      </c>
      <c r="K310" s="72">
        <f t="shared" si="160"/>
        <v>16</v>
      </c>
      <c r="L310" s="29">
        <f t="shared" si="161"/>
        <v>0</v>
      </c>
      <c r="M310" s="43" t="s">
        <v>70</v>
      </c>
      <c r="O310" s="88"/>
      <c r="P310" s="88"/>
      <c r="Q310" s="88"/>
      <c r="R310" s="88"/>
      <c r="S310" s="88"/>
      <c r="U310" s="87"/>
      <c r="V310" s="87"/>
    </row>
    <row r="311" spans="1:24" x14ac:dyDescent="0.15">
      <c r="A311" s="3"/>
      <c r="B311" s="23" t="s">
        <v>139</v>
      </c>
      <c r="C311" s="4"/>
      <c r="D311" s="68">
        <f t="shared" si="157"/>
        <v>15</v>
      </c>
      <c r="E311" s="69">
        <f t="shared" si="157"/>
        <v>2</v>
      </c>
      <c r="F311" s="69">
        <f t="shared" si="157"/>
        <v>0</v>
      </c>
      <c r="G311" s="70">
        <f t="shared" si="157"/>
        <v>0</v>
      </c>
      <c r="H311" s="118">
        <f t="shared" si="157"/>
        <v>0</v>
      </c>
      <c r="I311" s="71">
        <f t="shared" ref="I311:I313" si="162">SUM(D311:E311)</f>
        <v>17</v>
      </c>
      <c r="J311" s="70">
        <f t="shared" si="159"/>
        <v>0</v>
      </c>
      <c r="K311" s="72">
        <f t="shared" si="160"/>
        <v>17</v>
      </c>
      <c r="L311" s="29">
        <f t="shared" si="161"/>
        <v>0</v>
      </c>
      <c r="M311" s="43" t="s">
        <v>70</v>
      </c>
      <c r="O311" s="88"/>
      <c r="P311" s="88"/>
      <c r="Q311" s="88"/>
      <c r="R311" s="88"/>
      <c r="S311" s="88"/>
      <c r="U311" s="87"/>
      <c r="V311" s="87"/>
    </row>
    <row r="312" spans="1:24" x14ac:dyDescent="0.15">
      <c r="A312" s="3"/>
      <c r="B312" s="23" t="s">
        <v>140</v>
      </c>
      <c r="C312" s="4"/>
      <c r="D312" s="68">
        <f t="shared" si="157"/>
        <v>16</v>
      </c>
      <c r="E312" s="69">
        <f t="shared" si="157"/>
        <v>0</v>
      </c>
      <c r="F312" s="69">
        <f t="shared" si="157"/>
        <v>0</v>
      </c>
      <c r="G312" s="70">
        <f t="shared" si="157"/>
        <v>0</v>
      </c>
      <c r="H312" s="118">
        <f t="shared" si="157"/>
        <v>0</v>
      </c>
      <c r="I312" s="71">
        <f t="shared" si="162"/>
        <v>16</v>
      </c>
      <c r="J312" s="70">
        <f t="shared" si="159"/>
        <v>0</v>
      </c>
      <c r="K312" s="72">
        <f t="shared" si="160"/>
        <v>16</v>
      </c>
      <c r="L312" s="29">
        <f t="shared" si="161"/>
        <v>0</v>
      </c>
      <c r="M312" s="43" t="s">
        <v>70</v>
      </c>
      <c r="O312" s="88"/>
      <c r="P312" s="88"/>
      <c r="Q312" s="88"/>
      <c r="R312" s="88"/>
      <c r="S312" s="88"/>
      <c r="U312" s="87"/>
      <c r="V312" s="87"/>
    </row>
    <row r="313" spans="1:24" x14ac:dyDescent="0.15">
      <c r="A313" s="5"/>
      <c r="B313" s="24" t="s">
        <v>141</v>
      </c>
      <c r="C313" s="7"/>
      <c r="D313" s="73">
        <f t="shared" si="157"/>
        <v>12</v>
      </c>
      <c r="E313" s="74">
        <f t="shared" si="157"/>
        <v>2</v>
      </c>
      <c r="F313" s="74">
        <f t="shared" si="157"/>
        <v>0</v>
      </c>
      <c r="G313" s="75">
        <f t="shared" si="157"/>
        <v>0</v>
      </c>
      <c r="H313" s="119">
        <f t="shared" si="157"/>
        <v>0</v>
      </c>
      <c r="I313" s="76">
        <f t="shared" si="162"/>
        <v>14</v>
      </c>
      <c r="J313" s="75">
        <f t="shared" si="159"/>
        <v>0</v>
      </c>
      <c r="K313" s="77">
        <f t="shared" si="160"/>
        <v>14</v>
      </c>
      <c r="L313" s="30">
        <f t="shared" si="161"/>
        <v>0</v>
      </c>
      <c r="M313" s="44" t="s">
        <v>70</v>
      </c>
      <c r="O313" s="88"/>
      <c r="P313" s="88"/>
      <c r="Q313" s="88"/>
      <c r="R313" s="88"/>
      <c r="S313" s="88"/>
      <c r="U313" s="87"/>
      <c r="V313" s="87"/>
    </row>
    <row r="314" spans="1:24" s="19" customFormat="1" x14ac:dyDescent="0.15">
      <c r="A314" s="17"/>
      <c r="B314" s="25" t="s">
        <v>154</v>
      </c>
      <c r="C314" s="18"/>
      <c r="D314" s="78">
        <f>SUM(D308:D313)</f>
        <v>90</v>
      </c>
      <c r="E314" s="79">
        <f>SUM(E308:E313)</f>
        <v>7</v>
      </c>
      <c r="F314" s="79">
        <f>SUM(F308:F313)</f>
        <v>0</v>
      </c>
      <c r="G314" s="80">
        <f>SUM(G308:G313)</f>
        <v>0</v>
      </c>
      <c r="H314" s="120">
        <f>SUM(H308:H313)</f>
        <v>0</v>
      </c>
      <c r="I314" s="81">
        <f>SUM(D314:E314)</f>
        <v>97</v>
      </c>
      <c r="J314" s="80">
        <f>SUM(F314:G314)</f>
        <v>0</v>
      </c>
      <c r="K314" s="82">
        <f t="shared" si="160"/>
        <v>97</v>
      </c>
      <c r="L314" s="31">
        <f t="shared" si="161"/>
        <v>0</v>
      </c>
      <c r="M314" s="45">
        <f>IF(ISERROR(ROUND(K314/$K$350*100,1)),"-",ROUND(K314/$K$350*100,1))</f>
        <v>14</v>
      </c>
      <c r="O314" s="88"/>
      <c r="P314" s="88"/>
      <c r="Q314" s="88"/>
      <c r="R314" s="88"/>
      <c r="S314" s="88"/>
      <c r="T314" s="8"/>
      <c r="U314" s="87"/>
      <c r="V314" s="87"/>
    </row>
    <row r="315" spans="1:24" x14ac:dyDescent="0.15">
      <c r="A315" s="1"/>
      <c r="B315" s="22" t="s">
        <v>142</v>
      </c>
      <c r="C315" s="2"/>
      <c r="D315" s="63">
        <f t="shared" ref="D315:H320" si="163">SUM(D219,D267)</f>
        <v>16</v>
      </c>
      <c r="E315" s="64">
        <f t="shared" si="163"/>
        <v>1</v>
      </c>
      <c r="F315" s="64">
        <f t="shared" si="163"/>
        <v>0</v>
      </c>
      <c r="G315" s="65">
        <f t="shared" si="163"/>
        <v>1</v>
      </c>
      <c r="H315" s="117">
        <f t="shared" si="163"/>
        <v>0</v>
      </c>
      <c r="I315" s="66">
        <f t="shared" ref="I315:I317" si="164">SUM(D315:E315)</f>
        <v>17</v>
      </c>
      <c r="J315" s="65">
        <f t="shared" ref="J315:J346" si="165">SUM(F315:G315)</f>
        <v>1</v>
      </c>
      <c r="K315" s="67">
        <f t="shared" si="160"/>
        <v>18</v>
      </c>
      <c r="L315" s="28">
        <f t="shared" si="161"/>
        <v>5.6</v>
      </c>
      <c r="M315" s="42" t="s">
        <v>70</v>
      </c>
      <c r="O315" s="88"/>
      <c r="P315" s="88"/>
      <c r="Q315" s="88"/>
      <c r="R315" s="88"/>
      <c r="S315" s="88"/>
      <c r="U315" s="87"/>
      <c r="V315" s="87"/>
    </row>
    <row r="316" spans="1:24" x14ac:dyDescent="0.15">
      <c r="A316" s="3"/>
      <c r="B316" s="23" t="s">
        <v>143</v>
      </c>
      <c r="C316" s="4"/>
      <c r="D316" s="68">
        <f t="shared" si="163"/>
        <v>20</v>
      </c>
      <c r="E316" s="69">
        <f t="shared" si="163"/>
        <v>1</v>
      </c>
      <c r="F316" s="69">
        <f t="shared" si="163"/>
        <v>0</v>
      </c>
      <c r="G316" s="70">
        <f t="shared" si="163"/>
        <v>0</v>
      </c>
      <c r="H316" s="118">
        <f t="shared" si="163"/>
        <v>0</v>
      </c>
      <c r="I316" s="71">
        <f t="shared" si="164"/>
        <v>21</v>
      </c>
      <c r="J316" s="70">
        <f t="shared" si="165"/>
        <v>0</v>
      </c>
      <c r="K316" s="72">
        <f t="shared" si="160"/>
        <v>21</v>
      </c>
      <c r="L316" s="29">
        <f t="shared" si="161"/>
        <v>0</v>
      </c>
      <c r="M316" s="43" t="s">
        <v>70</v>
      </c>
      <c r="O316" s="88"/>
      <c r="P316" s="88"/>
      <c r="Q316" s="88"/>
      <c r="R316" s="88"/>
      <c r="S316" s="88"/>
      <c r="U316" s="87"/>
      <c r="V316" s="87"/>
    </row>
    <row r="317" spans="1:24" x14ac:dyDescent="0.15">
      <c r="A317" s="3"/>
      <c r="B317" s="23" t="s">
        <v>144</v>
      </c>
      <c r="C317" s="4"/>
      <c r="D317" s="68">
        <f t="shared" si="163"/>
        <v>14</v>
      </c>
      <c r="E317" s="69">
        <f t="shared" si="163"/>
        <v>1</v>
      </c>
      <c r="F317" s="69">
        <f t="shared" si="163"/>
        <v>0</v>
      </c>
      <c r="G317" s="70">
        <f t="shared" si="163"/>
        <v>0</v>
      </c>
      <c r="H317" s="118">
        <f t="shared" si="163"/>
        <v>0</v>
      </c>
      <c r="I317" s="71">
        <f t="shared" si="164"/>
        <v>15</v>
      </c>
      <c r="J317" s="70">
        <f t="shared" si="165"/>
        <v>0</v>
      </c>
      <c r="K317" s="72">
        <f t="shared" si="160"/>
        <v>15</v>
      </c>
      <c r="L317" s="29">
        <f t="shared" si="161"/>
        <v>0</v>
      </c>
      <c r="M317" s="43" t="s">
        <v>70</v>
      </c>
      <c r="O317" s="88"/>
      <c r="P317" s="88"/>
      <c r="Q317" s="88"/>
      <c r="R317" s="88"/>
      <c r="S317" s="88"/>
      <c r="U317" s="87"/>
      <c r="V317" s="87"/>
    </row>
    <row r="318" spans="1:24" x14ac:dyDescent="0.15">
      <c r="A318" s="3"/>
      <c r="B318" s="23" t="s">
        <v>145</v>
      </c>
      <c r="C318" s="4"/>
      <c r="D318" s="68">
        <f t="shared" si="163"/>
        <v>21</v>
      </c>
      <c r="E318" s="69">
        <f t="shared" si="163"/>
        <v>1</v>
      </c>
      <c r="F318" s="69">
        <f t="shared" si="163"/>
        <v>0</v>
      </c>
      <c r="G318" s="70">
        <f t="shared" si="163"/>
        <v>0</v>
      </c>
      <c r="H318" s="118">
        <f t="shared" si="163"/>
        <v>0</v>
      </c>
      <c r="I318" s="71">
        <f>SUM(D318:E318)</f>
        <v>22</v>
      </c>
      <c r="J318" s="70">
        <f t="shared" si="165"/>
        <v>0</v>
      </c>
      <c r="K318" s="72">
        <f t="shared" si="160"/>
        <v>22</v>
      </c>
      <c r="L318" s="29">
        <f t="shared" si="161"/>
        <v>0</v>
      </c>
      <c r="M318" s="43" t="s">
        <v>70</v>
      </c>
      <c r="O318" s="88"/>
      <c r="P318" s="88"/>
      <c r="Q318" s="88"/>
      <c r="R318" s="88"/>
      <c r="S318" s="88"/>
      <c r="U318" s="87"/>
      <c r="V318" s="87"/>
    </row>
    <row r="319" spans="1:24" x14ac:dyDescent="0.15">
      <c r="A319" s="3"/>
      <c r="B319" s="23" t="s">
        <v>146</v>
      </c>
      <c r="C319" s="4"/>
      <c r="D319" s="68">
        <f t="shared" si="163"/>
        <v>19</v>
      </c>
      <c r="E319" s="69">
        <f t="shared" si="163"/>
        <v>1</v>
      </c>
      <c r="F319" s="69">
        <f t="shared" si="163"/>
        <v>0</v>
      </c>
      <c r="G319" s="70">
        <f t="shared" si="163"/>
        <v>0</v>
      </c>
      <c r="H319" s="118">
        <f t="shared" si="163"/>
        <v>0</v>
      </c>
      <c r="I319" s="71">
        <f t="shared" ref="I319:I347" si="166">SUM(D319:E319)</f>
        <v>20</v>
      </c>
      <c r="J319" s="70">
        <f t="shared" si="165"/>
        <v>0</v>
      </c>
      <c r="K319" s="72">
        <f t="shared" si="160"/>
        <v>20</v>
      </c>
      <c r="L319" s="29">
        <f t="shared" si="161"/>
        <v>0</v>
      </c>
      <c r="M319" s="43" t="s">
        <v>70</v>
      </c>
      <c r="O319" s="88"/>
      <c r="P319" s="88"/>
      <c r="Q319" s="88"/>
      <c r="R319" s="88"/>
      <c r="S319" s="88"/>
      <c r="U319" s="87"/>
      <c r="V319" s="87"/>
    </row>
    <row r="320" spans="1:24" x14ac:dyDescent="0.15">
      <c r="A320" s="5"/>
      <c r="B320" s="24" t="s">
        <v>147</v>
      </c>
      <c r="C320" s="7"/>
      <c r="D320" s="73">
        <f t="shared" si="163"/>
        <v>17</v>
      </c>
      <c r="E320" s="74">
        <f t="shared" si="163"/>
        <v>2</v>
      </c>
      <c r="F320" s="74">
        <f t="shared" si="163"/>
        <v>0</v>
      </c>
      <c r="G320" s="75">
        <f t="shared" si="163"/>
        <v>0</v>
      </c>
      <c r="H320" s="119">
        <f t="shared" si="163"/>
        <v>0</v>
      </c>
      <c r="I320" s="76">
        <f t="shared" si="166"/>
        <v>19</v>
      </c>
      <c r="J320" s="75">
        <f t="shared" si="165"/>
        <v>0</v>
      </c>
      <c r="K320" s="77">
        <f t="shared" si="160"/>
        <v>19</v>
      </c>
      <c r="L320" s="30">
        <f t="shared" si="161"/>
        <v>0</v>
      </c>
      <c r="M320" s="44" t="s">
        <v>70</v>
      </c>
      <c r="O320" s="88"/>
      <c r="P320" s="88"/>
      <c r="Q320" s="88"/>
      <c r="R320" s="88"/>
      <c r="S320" s="88"/>
      <c r="U320" s="87"/>
      <c r="V320" s="87"/>
    </row>
    <row r="321" spans="1:22" s="19" customFormat="1" x14ac:dyDescent="0.15">
      <c r="A321" s="17"/>
      <c r="B321" s="25" t="s">
        <v>155</v>
      </c>
      <c r="C321" s="18"/>
      <c r="D321" s="78">
        <f>SUM(D315:D320)</f>
        <v>107</v>
      </c>
      <c r="E321" s="79">
        <f>SUM(E315:E320)</f>
        <v>7</v>
      </c>
      <c r="F321" s="79">
        <f>SUM(F315:F320)</f>
        <v>0</v>
      </c>
      <c r="G321" s="80">
        <f>SUM(G315:G320)</f>
        <v>1</v>
      </c>
      <c r="H321" s="120">
        <f>SUM(H315:H320)</f>
        <v>0</v>
      </c>
      <c r="I321" s="81">
        <f t="shared" si="166"/>
        <v>114</v>
      </c>
      <c r="J321" s="80">
        <f t="shared" si="165"/>
        <v>1</v>
      </c>
      <c r="K321" s="82">
        <f t="shared" si="160"/>
        <v>115</v>
      </c>
      <c r="L321" s="31">
        <f t="shared" si="161"/>
        <v>0.9</v>
      </c>
      <c r="M321" s="45">
        <f>IF(ISERROR(ROUND(K321/$K$350*100,1)),"-",ROUND(K321/$K$350*100,1))</f>
        <v>16.600000000000001</v>
      </c>
      <c r="O321" s="88"/>
      <c r="P321" s="88"/>
      <c r="Q321" s="88"/>
      <c r="R321" s="88"/>
      <c r="S321" s="88"/>
      <c r="T321" s="8"/>
      <c r="U321" s="87"/>
      <c r="V321" s="87"/>
    </row>
    <row r="322" spans="1:22" x14ac:dyDescent="0.15">
      <c r="A322" s="1"/>
      <c r="B322" s="22" t="s">
        <v>148</v>
      </c>
      <c r="C322" s="2"/>
      <c r="D322" s="63">
        <f t="shared" ref="D322:H327" si="167">SUM(D226,D274)</f>
        <v>13</v>
      </c>
      <c r="E322" s="64">
        <f t="shared" si="167"/>
        <v>2</v>
      </c>
      <c r="F322" s="64">
        <f t="shared" si="167"/>
        <v>0</v>
      </c>
      <c r="G322" s="65">
        <f t="shared" si="167"/>
        <v>0</v>
      </c>
      <c r="H322" s="117">
        <f t="shared" si="167"/>
        <v>1</v>
      </c>
      <c r="I322" s="66">
        <f t="shared" si="166"/>
        <v>15</v>
      </c>
      <c r="J322" s="65">
        <f t="shared" si="165"/>
        <v>0</v>
      </c>
      <c r="K322" s="67">
        <f t="shared" si="160"/>
        <v>16</v>
      </c>
      <c r="L322" s="28">
        <f t="shared" si="161"/>
        <v>0</v>
      </c>
      <c r="M322" s="42" t="s">
        <v>70</v>
      </c>
      <c r="O322" s="88"/>
      <c r="P322" s="88"/>
      <c r="Q322" s="88"/>
      <c r="R322" s="88"/>
      <c r="S322" s="88"/>
      <c r="U322" s="87"/>
      <c r="V322" s="87"/>
    </row>
    <row r="323" spans="1:22" x14ac:dyDescent="0.15">
      <c r="A323" s="3"/>
      <c r="B323" s="23" t="s">
        <v>149</v>
      </c>
      <c r="C323" s="4"/>
      <c r="D323" s="68">
        <f t="shared" si="167"/>
        <v>19</v>
      </c>
      <c r="E323" s="69">
        <f t="shared" si="167"/>
        <v>1</v>
      </c>
      <c r="F323" s="69">
        <f t="shared" si="167"/>
        <v>1</v>
      </c>
      <c r="G323" s="70">
        <f t="shared" si="167"/>
        <v>3</v>
      </c>
      <c r="H323" s="118">
        <f t="shared" si="167"/>
        <v>0</v>
      </c>
      <c r="I323" s="71">
        <f t="shared" si="166"/>
        <v>20</v>
      </c>
      <c r="J323" s="70">
        <f t="shared" si="165"/>
        <v>4</v>
      </c>
      <c r="K323" s="72">
        <f t="shared" si="160"/>
        <v>24</v>
      </c>
      <c r="L323" s="29">
        <f t="shared" si="161"/>
        <v>16.7</v>
      </c>
      <c r="M323" s="43" t="s">
        <v>70</v>
      </c>
      <c r="O323" s="88"/>
      <c r="P323" s="88"/>
      <c r="Q323" s="88"/>
      <c r="R323" s="88"/>
      <c r="S323" s="88"/>
      <c r="U323" s="87"/>
      <c r="V323" s="87"/>
    </row>
    <row r="324" spans="1:22" x14ac:dyDescent="0.15">
      <c r="A324" s="3"/>
      <c r="B324" s="23" t="s">
        <v>150</v>
      </c>
      <c r="C324" s="4"/>
      <c r="D324" s="68">
        <f t="shared" si="167"/>
        <v>17</v>
      </c>
      <c r="E324" s="69">
        <f t="shared" si="167"/>
        <v>1</v>
      </c>
      <c r="F324" s="69">
        <f t="shared" si="167"/>
        <v>0</v>
      </c>
      <c r="G324" s="70">
        <f t="shared" si="167"/>
        <v>0</v>
      </c>
      <c r="H324" s="118">
        <f t="shared" si="167"/>
        <v>1</v>
      </c>
      <c r="I324" s="71">
        <f t="shared" si="166"/>
        <v>18</v>
      </c>
      <c r="J324" s="70">
        <f t="shared" si="165"/>
        <v>0</v>
      </c>
      <c r="K324" s="72">
        <f t="shared" si="160"/>
        <v>19</v>
      </c>
      <c r="L324" s="29">
        <f t="shared" si="161"/>
        <v>0</v>
      </c>
      <c r="M324" s="43" t="s">
        <v>70</v>
      </c>
      <c r="O324" s="88"/>
      <c r="P324" s="88"/>
      <c r="Q324" s="88"/>
      <c r="R324" s="88"/>
      <c r="S324" s="88"/>
      <c r="U324" s="87"/>
      <c r="V324" s="87"/>
    </row>
    <row r="325" spans="1:22" x14ac:dyDescent="0.15">
      <c r="A325" s="3"/>
      <c r="B325" s="23" t="s">
        <v>151</v>
      </c>
      <c r="C325" s="4"/>
      <c r="D325" s="68">
        <f t="shared" si="167"/>
        <v>15</v>
      </c>
      <c r="E325" s="69">
        <f t="shared" si="167"/>
        <v>2</v>
      </c>
      <c r="F325" s="69">
        <f t="shared" si="167"/>
        <v>0</v>
      </c>
      <c r="G325" s="70">
        <f t="shared" si="167"/>
        <v>0</v>
      </c>
      <c r="H325" s="118">
        <f t="shared" si="167"/>
        <v>0</v>
      </c>
      <c r="I325" s="71">
        <f t="shared" si="166"/>
        <v>17</v>
      </c>
      <c r="J325" s="70">
        <f t="shared" si="165"/>
        <v>0</v>
      </c>
      <c r="K325" s="72">
        <f t="shared" si="160"/>
        <v>17</v>
      </c>
      <c r="L325" s="29">
        <f t="shared" si="161"/>
        <v>0</v>
      </c>
      <c r="M325" s="43" t="s">
        <v>70</v>
      </c>
      <c r="O325" s="88"/>
      <c r="P325" s="88"/>
      <c r="Q325" s="88"/>
      <c r="R325" s="88"/>
      <c r="S325" s="88"/>
      <c r="U325" s="87"/>
      <c r="V325" s="87"/>
    </row>
    <row r="326" spans="1:22" x14ac:dyDescent="0.15">
      <c r="A326" s="3"/>
      <c r="B326" s="23" t="s">
        <v>152</v>
      </c>
      <c r="C326" s="4"/>
      <c r="D326" s="68">
        <f t="shared" si="167"/>
        <v>20</v>
      </c>
      <c r="E326" s="69">
        <f t="shared" si="167"/>
        <v>0</v>
      </c>
      <c r="F326" s="69">
        <f t="shared" si="167"/>
        <v>0</v>
      </c>
      <c r="G326" s="70">
        <f t="shared" si="167"/>
        <v>0</v>
      </c>
      <c r="H326" s="118">
        <f t="shared" si="167"/>
        <v>0</v>
      </c>
      <c r="I326" s="71">
        <f t="shared" si="166"/>
        <v>20</v>
      </c>
      <c r="J326" s="70">
        <f t="shared" si="165"/>
        <v>0</v>
      </c>
      <c r="K326" s="72">
        <f t="shared" si="160"/>
        <v>20</v>
      </c>
      <c r="L326" s="29">
        <f t="shared" si="161"/>
        <v>0</v>
      </c>
      <c r="M326" s="43" t="s">
        <v>70</v>
      </c>
      <c r="O326" s="88"/>
      <c r="P326" s="88"/>
      <c r="Q326" s="88"/>
      <c r="R326" s="88"/>
      <c r="S326" s="88"/>
      <c r="U326" s="87"/>
      <c r="V326" s="87"/>
    </row>
    <row r="327" spans="1:22" x14ac:dyDescent="0.15">
      <c r="A327" s="5"/>
      <c r="B327" s="24" t="s">
        <v>153</v>
      </c>
      <c r="C327" s="7"/>
      <c r="D327" s="73">
        <f t="shared" si="167"/>
        <v>20</v>
      </c>
      <c r="E327" s="74">
        <f t="shared" si="167"/>
        <v>1</v>
      </c>
      <c r="F327" s="74">
        <f t="shared" si="167"/>
        <v>0</v>
      </c>
      <c r="G327" s="75">
        <f t="shared" si="167"/>
        <v>0</v>
      </c>
      <c r="H327" s="119">
        <f t="shared" si="167"/>
        <v>0</v>
      </c>
      <c r="I327" s="76">
        <f t="shared" si="166"/>
        <v>21</v>
      </c>
      <c r="J327" s="75">
        <f t="shared" si="165"/>
        <v>0</v>
      </c>
      <c r="K327" s="77">
        <f t="shared" si="160"/>
        <v>21</v>
      </c>
      <c r="L327" s="30">
        <f t="shared" si="161"/>
        <v>0</v>
      </c>
      <c r="M327" s="44" t="s">
        <v>70</v>
      </c>
      <c r="O327" s="88"/>
      <c r="P327" s="88"/>
      <c r="Q327" s="88"/>
      <c r="R327" s="88"/>
      <c r="S327" s="88"/>
      <c r="U327" s="87"/>
      <c r="V327" s="87"/>
    </row>
    <row r="328" spans="1:22" s="19" customFormat="1" x14ac:dyDescent="0.15">
      <c r="A328" s="17"/>
      <c r="B328" s="25" t="s">
        <v>156</v>
      </c>
      <c r="C328" s="18"/>
      <c r="D328" s="78">
        <f>SUM(D322:D327)</f>
        <v>104</v>
      </c>
      <c r="E328" s="79">
        <f>SUM(E322:E327)</f>
        <v>7</v>
      </c>
      <c r="F328" s="79">
        <f>SUM(F322:F327)</f>
        <v>1</v>
      </c>
      <c r="G328" s="80">
        <f>SUM(G322:G327)</f>
        <v>3</v>
      </c>
      <c r="H328" s="120">
        <f>SUM(H322:H327)</f>
        <v>2</v>
      </c>
      <c r="I328" s="81">
        <f t="shared" si="166"/>
        <v>111</v>
      </c>
      <c r="J328" s="80">
        <f t="shared" si="165"/>
        <v>4</v>
      </c>
      <c r="K328" s="82">
        <f t="shared" si="160"/>
        <v>117</v>
      </c>
      <c r="L328" s="31">
        <f t="shared" si="161"/>
        <v>3.4</v>
      </c>
      <c r="M328" s="45">
        <f>IF(ISERROR(ROUND(K328/$K$350*100,1)),"-",ROUND(K328/$K$350*100,1))</f>
        <v>16.899999999999999</v>
      </c>
      <c r="O328" s="88"/>
      <c r="P328" s="88"/>
      <c r="Q328" s="88"/>
      <c r="R328" s="88"/>
      <c r="S328" s="88"/>
      <c r="T328" s="8"/>
      <c r="U328" s="87"/>
      <c r="V328" s="87"/>
    </row>
    <row r="329" spans="1:22" x14ac:dyDescent="0.15">
      <c r="A329" s="1"/>
      <c r="B329" s="22" t="s">
        <v>55</v>
      </c>
      <c r="C329" s="2"/>
      <c r="D329" s="63">
        <f t="shared" ref="D329:H334" si="168">SUM(D233,D281)</f>
        <v>20</v>
      </c>
      <c r="E329" s="64">
        <f t="shared" si="168"/>
        <v>3</v>
      </c>
      <c r="F329" s="64">
        <f t="shared" si="168"/>
        <v>0</v>
      </c>
      <c r="G329" s="65">
        <f t="shared" si="168"/>
        <v>1</v>
      </c>
      <c r="H329" s="117">
        <f t="shared" si="168"/>
        <v>0</v>
      </c>
      <c r="I329" s="66">
        <f t="shared" si="166"/>
        <v>23</v>
      </c>
      <c r="J329" s="65">
        <f t="shared" si="165"/>
        <v>1</v>
      </c>
      <c r="K329" s="67">
        <f t="shared" si="160"/>
        <v>24</v>
      </c>
      <c r="L329" s="28">
        <f t="shared" si="161"/>
        <v>4.2</v>
      </c>
      <c r="M329" s="42" t="s">
        <v>70</v>
      </c>
      <c r="O329" s="88"/>
      <c r="P329" s="88"/>
      <c r="Q329" s="88"/>
      <c r="R329" s="88"/>
      <c r="S329" s="88"/>
      <c r="U329" s="87"/>
      <c r="V329" s="87"/>
    </row>
    <row r="330" spans="1:22" x14ac:dyDescent="0.15">
      <c r="A330" s="3"/>
      <c r="B330" s="23" t="s">
        <v>56</v>
      </c>
      <c r="C330" s="4"/>
      <c r="D330" s="68">
        <f t="shared" si="168"/>
        <v>17</v>
      </c>
      <c r="E330" s="69">
        <f t="shared" si="168"/>
        <v>1</v>
      </c>
      <c r="F330" s="69">
        <f t="shared" si="168"/>
        <v>0</v>
      </c>
      <c r="G330" s="70">
        <f t="shared" si="168"/>
        <v>1</v>
      </c>
      <c r="H330" s="118">
        <f t="shared" si="168"/>
        <v>0</v>
      </c>
      <c r="I330" s="71">
        <f t="shared" si="166"/>
        <v>18</v>
      </c>
      <c r="J330" s="70">
        <f t="shared" si="165"/>
        <v>1</v>
      </c>
      <c r="K330" s="72">
        <f t="shared" si="160"/>
        <v>19</v>
      </c>
      <c r="L330" s="29">
        <f t="shared" si="161"/>
        <v>5.3</v>
      </c>
      <c r="M330" s="43" t="s">
        <v>70</v>
      </c>
      <c r="O330" s="88"/>
      <c r="P330" s="88"/>
      <c r="Q330" s="88"/>
      <c r="R330" s="88"/>
      <c r="S330" s="88"/>
      <c r="U330" s="87"/>
      <c r="V330" s="87"/>
    </row>
    <row r="331" spans="1:22" x14ac:dyDescent="0.15">
      <c r="A331" s="3"/>
      <c r="B331" s="23" t="s">
        <v>57</v>
      </c>
      <c r="C331" s="4"/>
      <c r="D331" s="68">
        <f t="shared" si="168"/>
        <v>14</v>
      </c>
      <c r="E331" s="69">
        <f t="shared" si="168"/>
        <v>1</v>
      </c>
      <c r="F331" s="69">
        <f t="shared" si="168"/>
        <v>0</v>
      </c>
      <c r="G331" s="70">
        <f t="shared" si="168"/>
        <v>1</v>
      </c>
      <c r="H331" s="118">
        <f t="shared" si="168"/>
        <v>0</v>
      </c>
      <c r="I331" s="71">
        <f t="shared" si="166"/>
        <v>15</v>
      </c>
      <c r="J331" s="70">
        <f t="shared" si="165"/>
        <v>1</v>
      </c>
      <c r="K331" s="72">
        <f t="shared" si="160"/>
        <v>16</v>
      </c>
      <c r="L331" s="29">
        <f t="shared" si="161"/>
        <v>6.3</v>
      </c>
      <c r="M331" s="43" t="s">
        <v>70</v>
      </c>
      <c r="O331" s="88"/>
      <c r="P331" s="88"/>
      <c r="Q331" s="88"/>
      <c r="R331" s="88"/>
      <c r="S331" s="88"/>
      <c r="U331" s="87"/>
      <c r="V331" s="87"/>
    </row>
    <row r="332" spans="1:22" x14ac:dyDescent="0.15">
      <c r="A332" s="3"/>
      <c r="B332" s="23" t="s">
        <v>58</v>
      </c>
      <c r="C332" s="4"/>
      <c r="D332" s="68">
        <f t="shared" si="168"/>
        <v>22</v>
      </c>
      <c r="E332" s="69">
        <f t="shared" si="168"/>
        <v>4</v>
      </c>
      <c r="F332" s="69">
        <f t="shared" si="168"/>
        <v>0</v>
      </c>
      <c r="G332" s="70">
        <f t="shared" si="168"/>
        <v>1</v>
      </c>
      <c r="H332" s="118">
        <f t="shared" si="168"/>
        <v>0</v>
      </c>
      <c r="I332" s="71">
        <f t="shared" si="166"/>
        <v>26</v>
      </c>
      <c r="J332" s="70">
        <f t="shared" si="165"/>
        <v>1</v>
      </c>
      <c r="K332" s="72">
        <f t="shared" si="160"/>
        <v>27</v>
      </c>
      <c r="L332" s="29">
        <f t="shared" si="161"/>
        <v>3.7</v>
      </c>
      <c r="M332" s="43" t="s">
        <v>70</v>
      </c>
      <c r="O332" s="88"/>
      <c r="P332" s="88"/>
      <c r="Q332" s="88"/>
      <c r="R332" s="88"/>
      <c r="S332" s="88"/>
      <c r="U332" s="87"/>
      <c r="V332" s="87"/>
    </row>
    <row r="333" spans="1:22" s="19" customFormat="1" x14ac:dyDescent="0.15">
      <c r="A333" s="3"/>
      <c r="B333" s="23" t="s">
        <v>59</v>
      </c>
      <c r="C333" s="4"/>
      <c r="D333" s="68">
        <f t="shared" si="168"/>
        <v>28</v>
      </c>
      <c r="E333" s="69">
        <f t="shared" si="168"/>
        <v>1</v>
      </c>
      <c r="F333" s="69">
        <f t="shared" si="168"/>
        <v>0</v>
      </c>
      <c r="G333" s="70">
        <f t="shared" si="168"/>
        <v>0</v>
      </c>
      <c r="H333" s="118">
        <f t="shared" si="168"/>
        <v>0</v>
      </c>
      <c r="I333" s="71">
        <f t="shared" si="166"/>
        <v>29</v>
      </c>
      <c r="J333" s="70">
        <f t="shared" si="165"/>
        <v>0</v>
      </c>
      <c r="K333" s="72">
        <f t="shared" si="160"/>
        <v>29</v>
      </c>
      <c r="L333" s="29">
        <f t="shared" si="161"/>
        <v>0</v>
      </c>
      <c r="M333" s="43" t="s">
        <v>70</v>
      </c>
      <c r="O333" s="88"/>
      <c r="P333" s="88"/>
      <c r="Q333" s="88"/>
      <c r="R333" s="88"/>
      <c r="S333" s="88"/>
      <c r="T333" s="8"/>
      <c r="U333" s="87"/>
      <c r="V333" s="87"/>
    </row>
    <row r="334" spans="1:22" x14ac:dyDescent="0.15">
      <c r="A334" s="5"/>
      <c r="B334" s="24" t="s">
        <v>26</v>
      </c>
      <c r="C334" s="7"/>
      <c r="D334" s="73">
        <f t="shared" si="168"/>
        <v>24</v>
      </c>
      <c r="E334" s="74">
        <f t="shared" si="168"/>
        <v>2</v>
      </c>
      <c r="F334" s="74">
        <f t="shared" si="168"/>
        <v>0</v>
      </c>
      <c r="G334" s="75">
        <f t="shared" si="168"/>
        <v>0</v>
      </c>
      <c r="H334" s="119">
        <f t="shared" si="168"/>
        <v>0</v>
      </c>
      <c r="I334" s="76">
        <f t="shared" si="166"/>
        <v>26</v>
      </c>
      <c r="J334" s="75">
        <f t="shared" si="165"/>
        <v>0</v>
      </c>
      <c r="K334" s="77">
        <f t="shared" si="160"/>
        <v>26</v>
      </c>
      <c r="L334" s="30">
        <f t="shared" si="161"/>
        <v>0</v>
      </c>
      <c r="M334" s="44" t="s">
        <v>70</v>
      </c>
      <c r="O334" s="88"/>
      <c r="P334" s="88"/>
      <c r="Q334" s="88"/>
      <c r="R334" s="88"/>
      <c r="S334" s="88"/>
      <c r="U334" s="87"/>
      <c r="V334" s="87"/>
    </row>
    <row r="335" spans="1:22" x14ac:dyDescent="0.15">
      <c r="A335" s="17"/>
      <c r="B335" s="25" t="s">
        <v>113</v>
      </c>
      <c r="C335" s="18"/>
      <c r="D335" s="78">
        <f>SUM(D329:D334)</f>
        <v>125</v>
      </c>
      <c r="E335" s="79">
        <f>SUM(E329:E334)</f>
        <v>12</v>
      </c>
      <c r="F335" s="79">
        <f>SUM(F329:F334)</f>
        <v>0</v>
      </c>
      <c r="G335" s="80">
        <f>SUM(G329:G334)</f>
        <v>4</v>
      </c>
      <c r="H335" s="120">
        <f>SUM(H329:H334)</f>
        <v>0</v>
      </c>
      <c r="I335" s="81">
        <f t="shared" si="166"/>
        <v>137</v>
      </c>
      <c r="J335" s="80">
        <f t="shared" si="165"/>
        <v>4</v>
      </c>
      <c r="K335" s="82">
        <f t="shared" si="160"/>
        <v>141</v>
      </c>
      <c r="L335" s="31">
        <f t="shared" si="161"/>
        <v>2.8</v>
      </c>
      <c r="M335" s="45">
        <f>IF(ISERROR(ROUND(K335/$K$350*100,1)),"-",ROUND(K335/$K$350*100,1))</f>
        <v>20.3</v>
      </c>
      <c r="O335" s="88"/>
      <c r="P335" s="88"/>
      <c r="Q335" s="88"/>
      <c r="R335" s="88"/>
      <c r="S335" s="88"/>
      <c r="U335" s="87"/>
      <c r="V335" s="87"/>
    </row>
    <row r="336" spans="1:22" x14ac:dyDescent="0.15">
      <c r="A336" s="1"/>
      <c r="B336" s="22" t="s">
        <v>60</v>
      </c>
      <c r="C336" s="2"/>
      <c r="D336" s="63">
        <f t="shared" ref="D336:H341" si="169">SUM(D240,D288)</f>
        <v>21</v>
      </c>
      <c r="E336" s="64">
        <f t="shared" si="169"/>
        <v>0</v>
      </c>
      <c r="F336" s="64">
        <f t="shared" si="169"/>
        <v>0</v>
      </c>
      <c r="G336" s="65">
        <f t="shared" si="169"/>
        <v>0</v>
      </c>
      <c r="H336" s="117">
        <f t="shared" si="169"/>
        <v>0</v>
      </c>
      <c r="I336" s="66">
        <f t="shared" si="166"/>
        <v>21</v>
      </c>
      <c r="J336" s="65">
        <f t="shared" si="165"/>
        <v>0</v>
      </c>
      <c r="K336" s="67">
        <f t="shared" si="160"/>
        <v>21</v>
      </c>
      <c r="L336" s="28">
        <f t="shared" si="161"/>
        <v>0</v>
      </c>
      <c r="M336" s="42" t="s">
        <v>70</v>
      </c>
      <c r="O336" s="88"/>
      <c r="P336" s="88"/>
      <c r="Q336" s="88"/>
      <c r="R336" s="88"/>
      <c r="S336" s="88"/>
      <c r="U336" s="87"/>
      <c r="V336" s="87"/>
    </row>
    <row r="337" spans="1:22" x14ac:dyDescent="0.15">
      <c r="A337" s="3"/>
      <c r="B337" s="23" t="s">
        <v>61</v>
      </c>
      <c r="C337" s="4"/>
      <c r="D337" s="68">
        <f t="shared" si="169"/>
        <v>25</v>
      </c>
      <c r="E337" s="69">
        <f t="shared" si="169"/>
        <v>2</v>
      </c>
      <c r="F337" s="69">
        <f t="shared" si="169"/>
        <v>0</v>
      </c>
      <c r="G337" s="70">
        <f t="shared" si="169"/>
        <v>0</v>
      </c>
      <c r="H337" s="118">
        <f t="shared" si="169"/>
        <v>0</v>
      </c>
      <c r="I337" s="71">
        <f t="shared" si="166"/>
        <v>27</v>
      </c>
      <c r="J337" s="70">
        <f t="shared" si="165"/>
        <v>0</v>
      </c>
      <c r="K337" s="72">
        <f t="shared" si="160"/>
        <v>27</v>
      </c>
      <c r="L337" s="29">
        <f t="shared" si="161"/>
        <v>0</v>
      </c>
      <c r="M337" s="43" t="s">
        <v>70</v>
      </c>
      <c r="O337" s="88"/>
      <c r="P337" s="88"/>
      <c r="Q337" s="88"/>
      <c r="R337" s="88"/>
      <c r="S337" s="88"/>
      <c r="U337" s="87"/>
      <c r="V337" s="87"/>
    </row>
    <row r="338" spans="1:22" x14ac:dyDescent="0.15">
      <c r="A338" s="3"/>
      <c r="B338" s="23" t="s">
        <v>62</v>
      </c>
      <c r="C338" s="4"/>
      <c r="D338" s="68">
        <f t="shared" si="169"/>
        <v>14</v>
      </c>
      <c r="E338" s="69">
        <f t="shared" si="169"/>
        <v>3</v>
      </c>
      <c r="F338" s="69">
        <f t="shared" si="169"/>
        <v>0</v>
      </c>
      <c r="G338" s="70">
        <f t="shared" si="169"/>
        <v>0</v>
      </c>
      <c r="H338" s="118">
        <f t="shared" si="169"/>
        <v>0</v>
      </c>
      <c r="I338" s="71">
        <f t="shared" si="166"/>
        <v>17</v>
      </c>
      <c r="J338" s="70">
        <f t="shared" si="165"/>
        <v>0</v>
      </c>
      <c r="K338" s="72">
        <f t="shared" si="160"/>
        <v>17</v>
      </c>
      <c r="L338" s="29">
        <f t="shared" si="161"/>
        <v>0</v>
      </c>
      <c r="M338" s="43" t="s">
        <v>70</v>
      </c>
    </row>
    <row r="339" spans="1:22" x14ac:dyDescent="0.15">
      <c r="A339" s="3"/>
      <c r="B339" s="23" t="s">
        <v>63</v>
      </c>
      <c r="C339" s="4"/>
      <c r="D339" s="68">
        <f t="shared" si="169"/>
        <v>26</v>
      </c>
      <c r="E339" s="69">
        <f t="shared" si="169"/>
        <v>0</v>
      </c>
      <c r="F339" s="69">
        <f t="shared" si="169"/>
        <v>0</v>
      </c>
      <c r="G339" s="70">
        <f t="shared" si="169"/>
        <v>0</v>
      </c>
      <c r="H339" s="118">
        <f t="shared" si="169"/>
        <v>0</v>
      </c>
      <c r="I339" s="71">
        <f t="shared" si="166"/>
        <v>26</v>
      </c>
      <c r="J339" s="70">
        <f t="shared" si="165"/>
        <v>0</v>
      </c>
      <c r="K339" s="72">
        <f t="shared" si="160"/>
        <v>26</v>
      </c>
      <c r="L339" s="29">
        <f t="shared" si="161"/>
        <v>0</v>
      </c>
      <c r="M339" s="43" t="s">
        <v>70</v>
      </c>
    </row>
    <row r="340" spans="1:22" s="19" customFormat="1" x14ac:dyDescent="0.15">
      <c r="A340" s="3"/>
      <c r="B340" s="23" t="s">
        <v>64</v>
      </c>
      <c r="C340" s="4"/>
      <c r="D340" s="68">
        <f t="shared" si="169"/>
        <v>21</v>
      </c>
      <c r="E340" s="69">
        <f t="shared" si="169"/>
        <v>2</v>
      </c>
      <c r="F340" s="69">
        <f t="shared" si="169"/>
        <v>0</v>
      </c>
      <c r="G340" s="70">
        <f t="shared" si="169"/>
        <v>0</v>
      </c>
      <c r="H340" s="118">
        <f t="shared" si="169"/>
        <v>1</v>
      </c>
      <c r="I340" s="71">
        <f t="shared" si="166"/>
        <v>23</v>
      </c>
      <c r="J340" s="70">
        <f t="shared" si="165"/>
        <v>0</v>
      </c>
      <c r="K340" s="72">
        <f t="shared" si="160"/>
        <v>24</v>
      </c>
      <c r="L340" s="29">
        <f t="shared" si="161"/>
        <v>0</v>
      </c>
      <c r="M340" s="43" t="s">
        <v>70</v>
      </c>
      <c r="O340" s="8"/>
      <c r="P340" s="8"/>
      <c r="Q340" s="8"/>
      <c r="R340" s="8"/>
      <c r="S340" s="8"/>
      <c r="T340" s="8"/>
      <c r="U340" s="8"/>
    </row>
    <row r="341" spans="1:22" x14ac:dyDescent="0.15">
      <c r="A341" s="5"/>
      <c r="B341" s="24" t="s">
        <v>33</v>
      </c>
      <c r="C341" s="7"/>
      <c r="D341" s="73">
        <f t="shared" si="169"/>
        <v>14</v>
      </c>
      <c r="E341" s="74">
        <f t="shared" si="169"/>
        <v>0</v>
      </c>
      <c r="F341" s="74">
        <f t="shared" si="169"/>
        <v>0</v>
      </c>
      <c r="G341" s="75">
        <f t="shared" si="169"/>
        <v>0</v>
      </c>
      <c r="H341" s="119">
        <f t="shared" si="169"/>
        <v>0</v>
      </c>
      <c r="I341" s="76">
        <f t="shared" si="166"/>
        <v>14</v>
      </c>
      <c r="J341" s="75">
        <f t="shared" si="165"/>
        <v>0</v>
      </c>
      <c r="K341" s="77">
        <f t="shared" si="160"/>
        <v>14</v>
      </c>
      <c r="L341" s="30">
        <f t="shared" si="161"/>
        <v>0</v>
      </c>
      <c r="M341" s="44" t="s">
        <v>70</v>
      </c>
    </row>
    <row r="342" spans="1:22" x14ac:dyDescent="0.15">
      <c r="A342" s="17"/>
      <c r="B342" s="25" t="s">
        <v>112</v>
      </c>
      <c r="C342" s="18"/>
      <c r="D342" s="78">
        <f>SUM(D336:D341)</f>
        <v>121</v>
      </c>
      <c r="E342" s="79">
        <f>SUM(E336:E341)</f>
        <v>7</v>
      </c>
      <c r="F342" s="79">
        <f>SUM(F336:F341)</f>
        <v>0</v>
      </c>
      <c r="G342" s="80">
        <f>SUM(G336:G341)</f>
        <v>0</v>
      </c>
      <c r="H342" s="120">
        <f>SUM(H336:H341)</f>
        <v>1</v>
      </c>
      <c r="I342" s="81">
        <f t="shared" si="166"/>
        <v>128</v>
      </c>
      <c r="J342" s="80">
        <f t="shared" si="165"/>
        <v>0</v>
      </c>
      <c r="K342" s="82">
        <f t="shared" si="160"/>
        <v>129</v>
      </c>
      <c r="L342" s="31">
        <f t="shared" si="161"/>
        <v>0</v>
      </c>
      <c r="M342" s="45">
        <f>IF(ISERROR(ROUND(K342/$K$350*100,1)),"-",ROUND(K342/$K$350*100,1))</f>
        <v>18.600000000000001</v>
      </c>
    </row>
    <row r="343" spans="1:22" x14ac:dyDescent="0.15">
      <c r="A343" s="1"/>
      <c r="B343" s="22" t="s">
        <v>65</v>
      </c>
      <c r="C343" s="2"/>
      <c r="D343" s="63">
        <f t="shared" ref="D343:H348" si="170">SUM(D247,D295)</f>
        <v>8</v>
      </c>
      <c r="E343" s="64">
        <f t="shared" si="170"/>
        <v>0</v>
      </c>
      <c r="F343" s="64">
        <f t="shared" si="170"/>
        <v>0</v>
      </c>
      <c r="G343" s="65">
        <f t="shared" si="170"/>
        <v>0</v>
      </c>
      <c r="H343" s="117">
        <f t="shared" si="170"/>
        <v>0</v>
      </c>
      <c r="I343" s="66">
        <f t="shared" si="166"/>
        <v>8</v>
      </c>
      <c r="J343" s="65">
        <f t="shared" si="165"/>
        <v>0</v>
      </c>
      <c r="K343" s="67">
        <f t="shared" si="160"/>
        <v>8</v>
      </c>
      <c r="L343" s="28">
        <f t="shared" si="161"/>
        <v>0</v>
      </c>
      <c r="M343" s="42" t="s">
        <v>70</v>
      </c>
      <c r="O343" s="19"/>
      <c r="P343" s="19"/>
      <c r="Q343" s="19"/>
      <c r="R343" s="19"/>
      <c r="S343" s="19"/>
    </row>
    <row r="344" spans="1:22" x14ac:dyDescent="0.15">
      <c r="A344" s="3"/>
      <c r="B344" s="23" t="s">
        <v>66</v>
      </c>
      <c r="C344" s="4"/>
      <c r="D344" s="68">
        <f t="shared" si="170"/>
        <v>16</v>
      </c>
      <c r="E344" s="69">
        <f t="shared" si="170"/>
        <v>1</v>
      </c>
      <c r="F344" s="69">
        <f t="shared" si="170"/>
        <v>0</v>
      </c>
      <c r="G344" s="70">
        <f t="shared" si="170"/>
        <v>1</v>
      </c>
      <c r="H344" s="118">
        <f t="shared" si="170"/>
        <v>0</v>
      </c>
      <c r="I344" s="71">
        <f t="shared" si="166"/>
        <v>17</v>
      </c>
      <c r="J344" s="70">
        <f t="shared" si="165"/>
        <v>1</v>
      </c>
      <c r="K344" s="72">
        <f t="shared" si="160"/>
        <v>18</v>
      </c>
      <c r="L344" s="29">
        <f t="shared" si="161"/>
        <v>5.6</v>
      </c>
      <c r="M344" s="43" t="s">
        <v>70</v>
      </c>
      <c r="O344" s="19"/>
      <c r="P344" s="19"/>
      <c r="Q344" s="19"/>
      <c r="R344" s="19"/>
      <c r="S344" s="19"/>
    </row>
    <row r="345" spans="1:22" x14ac:dyDescent="0.15">
      <c r="A345" s="3"/>
      <c r="B345" s="23" t="s">
        <v>67</v>
      </c>
      <c r="C345" s="4"/>
      <c r="D345" s="68">
        <f t="shared" si="170"/>
        <v>19</v>
      </c>
      <c r="E345" s="69">
        <f t="shared" si="170"/>
        <v>3</v>
      </c>
      <c r="F345" s="69">
        <f t="shared" si="170"/>
        <v>0</v>
      </c>
      <c r="G345" s="70">
        <f t="shared" si="170"/>
        <v>0</v>
      </c>
      <c r="H345" s="118">
        <f t="shared" si="170"/>
        <v>0</v>
      </c>
      <c r="I345" s="71">
        <f t="shared" si="166"/>
        <v>22</v>
      </c>
      <c r="J345" s="70">
        <f t="shared" si="165"/>
        <v>0</v>
      </c>
      <c r="K345" s="72">
        <f t="shared" si="160"/>
        <v>22</v>
      </c>
      <c r="L345" s="29">
        <f t="shared" si="161"/>
        <v>0</v>
      </c>
      <c r="M345" s="43" t="s">
        <v>70</v>
      </c>
      <c r="O345" s="19"/>
      <c r="P345" s="19"/>
      <c r="Q345" s="19"/>
      <c r="R345" s="19"/>
      <c r="S345" s="19"/>
    </row>
    <row r="346" spans="1:22" x14ac:dyDescent="0.15">
      <c r="A346" s="3"/>
      <c r="B346" s="23" t="s">
        <v>68</v>
      </c>
      <c r="C346" s="4"/>
      <c r="D346" s="68">
        <f t="shared" si="170"/>
        <v>22</v>
      </c>
      <c r="E346" s="69">
        <f t="shared" si="170"/>
        <v>0</v>
      </c>
      <c r="F346" s="69">
        <f t="shared" si="170"/>
        <v>0</v>
      </c>
      <c r="G346" s="70">
        <f t="shared" si="170"/>
        <v>0</v>
      </c>
      <c r="H346" s="118">
        <f t="shared" si="170"/>
        <v>0</v>
      </c>
      <c r="I346" s="71">
        <f t="shared" si="166"/>
        <v>22</v>
      </c>
      <c r="J346" s="70">
        <f t="shared" si="165"/>
        <v>0</v>
      </c>
      <c r="K346" s="72">
        <f t="shared" si="160"/>
        <v>22</v>
      </c>
      <c r="L346" s="29">
        <f t="shared" si="161"/>
        <v>0</v>
      </c>
      <c r="M346" s="43" t="s">
        <v>70</v>
      </c>
      <c r="O346" s="19"/>
      <c r="P346" s="19"/>
      <c r="Q346" s="19"/>
      <c r="R346" s="19"/>
      <c r="S346" s="19"/>
    </row>
    <row r="347" spans="1:22" x14ac:dyDescent="0.15">
      <c r="A347" s="3"/>
      <c r="B347" s="23" t="s">
        <v>69</v>
      </c>
      <c r="C347" s="4"/>
      <c r="D347" s="68">
        <f t="shared" si="170"/>
        <v>13</v>
      </c>
      <c r="E347" s="69">
        <f t="shared" si="170"/>
        <v>0</v>
      </c>
      <c r="F347" s="69">
        <f t="shared" si="170"/>
        <v>0</v>
      </c>
      <c r="G347" s="70">
        <f t="shared" si="170"/>
        <v>0</v>
      </c>
      <c r="H347" s="118">
        <f t="shared" si="170"/>
        <v>0</v>
      </c>
      <c r="I347" s="71">
        <f t="shared" si="166"/>
        <v>13</v>
      </c>
      <c r="J347" s="70">
        <f>SUM(F347:G347)</f>
        <v>0</v>
      </c>
      <c r="K347" s="72">
        <f t="shared" si="160"/>
        <v>13</v>
      </c>
      <c r="L347" s="29">
        <f t="shared" si="161"/>
        <v>0</v>
      </c>
      <c r="M347" s="43" t="s">
        <v>70</v>
      </c>
      <c r="O347" s="88"/>
      <c r="P347" s="89"/>
      <c r="Q347" s="88"/>
      <c r="R347" s="88"/>
      <c r="S347" s="88"/>
    </row>
    <row r="348" spans="1:22" x14ac:dyDescent="0.15">
      <c r="A348" s="5"/>
      <c r="B348" s="24" t="s">
        <v>40</v>
      </c>
      <c r="C348" s="7"/>
      <c r="D348" s="73">
        <f t="shared" si="170"/>
        <v>12</v>
      </c>
      <c r="E348" s="74">
        <f t="shared" si="170"/>
        <v>0</v>
      </c>
      <c r="F348" s="74">
        <f t="shared" si="170"/>
        <v>0</v>
      </c>
      <c r="G348" s="75">
        <f t="shared" si="170"/>
        <v>0</v>
      </c>
      <c r="H348" s="119">
        <f t="shared" si="170"/>
        <v>0</v>
      </c>
      <c r="I348" s="76">
        <f>SUM(D348:E348)</f>
        <v>12</v>
      </c>
      <c r="J348" s="75">
        <f>SUM(F348:G348)</f>
        <v>0</v>
      </c>
      <c r="K348" s="77">
        <f t="shared" si="160"/>
        <v>12</v>
      </c>
      <c r="L348" s="30">
        <f t="shared" si="161"/>
        <v>0</v>
      </c>
      <c r="M348" s="44" t="s">
        <v>70</v>
      </c>
      <c r="O348" s="88"/>
      <c r="P348" s="88"/>
      <c r="Q348" s="88"/>
      <c r="R348" s="88"/>
      <c r="S348" s="88"/>
    </row>
    <row r="349" spans="1:22" ht="12" thickBot="1" x14ac:dyDescent="0.2">
      <c r="A349" s="20"/>
      <c r="B349" s="25" t="s">
        <v>111</v>
      </c>
      <c r="C349" s="21"/>
      <c r="D349" s="83">
        <f>SUM(D343:D348)</f>
        <v>90</v>
      </c>
      <c r="E349" s="84">
        <f t="shared" ref="E349:H349" si="171">SUM(E343:E348)</f>
        <v>4</v>
      </c>
      <c r="F349" s="84">
        <f t="shared" si="171"/>
        <v>0</v>
      </c>
      <c r="G349" s="85">
        <f t="shared" si="171"/>
        <v>1</v>
      </c>
      <c r="H349" s="121">
        <f t="shared" si="171"/>
        <v>0</v>
      </c>
      <c r="I349" s="86">
        <f t="shared" ref="I349" si="172">SUM(D349:E349)</f>
        <v>94</v>
      </c>
      <c r="J349" s="85">
        <f t="shared" ref="J349" si="173">SUM(F349:G349)</f>
        <v>1</v>
      </c>
      <c r="K349" s="67">
        <f t="shared" si="160"/>
        <v>95</v>
      </c>
      <c r="L349" s="27">
        <f t="shared" si="161"/>
        <v>1.1000000000000001</v>
      </c>
      <c r="M349" s="45">
        <f>IF(ISERROR(ROUND(K349/$K$350*100,1)),"-",ROUND(K349/$K$350*100,1))</f>
        <v>13.7</v>
      </c>
      <c r="O349" s="88"/>
      <c r="P349" s="88"/>
      <c r="Q349" s="88"/>
      <c r="R349" s="88"/>
      <c r="S349" s="88"/>
    </row>
    <row r="350" spans="1:22" ht="12" thickTop="1" x14ac:dyDescent="0.15">
      <c r="A350" s="97"/>
      <c r="B350" s="98" t="s">
        <v>106</v>
      </c>
      <c r="C350" s="99"/>
      <c r="D350" s="100">
        <f>SUM(D314,D321,D328,D335,D342,D349)</f>
        <v>637</v>
      </c>
      <c r="E350" s="101">
        <f t="shared" ref="E350:J350" si="174">SUM(E314,E321,E328,E335,E342,E349)</f>
        <v>44</v>
      </c>
      <c r="F350" s="101">
        <f t="shared" si="174"/>
        <v>1</v>
      </c>
      <c r="G350" s="102">
        <f t="shared" si="174"/>
        <v>9</v>
      </c>
      <c r="H350" s="122">
        <f t="shared" si="174"/>
        <v>3</v>
      </c>
      <c r="I350" s="103">
        <f t="shared" si="174"/>
        <v>681</v>
      </c>
      <c r="J350" s="102">
        <f t="shared" si="174"/>
        <v>10</v>
      </c>
      <c r="K350" s="104">
        <f t="shared" si="160"/>
        <v>694</v>
      </c>
      <c r="L350" s="105">
        <f t="shared" si="161"/>
        <v>1.4</v>
      </c>
      <c r="M350" s="106">
        <f>IF(ISERROR(ROUND(K350/$K$350*100,1)),"-",ROUND(K350/$K$350*100,1))</f>
        <v>100</v>
      </c>
      <c r="O350" s="88"/>
      <c r="P350" s="88"/>
      <c r="Q350" s="88"/>
      <c r="R350" s="88"/>
      <c r="S350" s="88"/>
    </row>
    <row r="351" spans="1:22" x14ac:dyDescent="0.15">
      <c r="A351" s="91"/>
      <c r="B351" s="92"/>
      <c r="C351" s="93"/>
      <c r="D351" s="94"/>
      <c r="E351" s="94"/>
      <c r="F351" s="94"/>
      <c r="G351" s="94"/>
      <c r="H351" s="94"/>
      <c r="I351" s="94"/>
      <c r="J351" s="94"/>
      <c r="K351" s="94"/>
      <c r="L351" s="95"/>
      <c r="M351" s="96"/>
      <c r="O351" s="88"/>
      <c r="P351" s="90"/>
      <c r="Q351" s="90"/>
      <c r="R351" s="90"/>
      <c r="S351" s="90"/>
    </row>
    <row r="352" spans="1:22" x14ac:dyDescent="0.15">
      <c r="A352" s="91"/>
      <c r="B352" s="92"/>
      <c r="C352" s="93"/>
      <c r="D352" s="94"/>
      <c r="E352" s="94"/>
      <c r="F352" s="94"/>
      <c r="G352" s="94"/>
      <c r="H352" s="94"/>
      <c r="I352" s="94"/>
      <c r="J352" s="94"/>
      <c r="K352" s="94"/>
      <c r="L352" s="95"/>
      <c r="M352" s="96"/>
      <c r="O352" s="88"/>
      <c r="P352" s="88"/>
      <c r="Q352" s="88"/>
      <c r="R352" s="88"/>
      <c r="S352" s="88"/>
      <c r="T352" s="33"/>
    </row>
    <row r="353" spans="1:24" x14ac:dyDescent="0.15">
      <c r="B353" s="41" t="s">
        <v>88</v>
      </c>
      <c r="P353" s="41" t="str">
        <f>B353</f>
        <v>B→A</v>
      </c>
    </row>
    <row r="354" spans="1:24" ht="21" x14ac:dyDescent="0.15">
      <c r="A354" s="1"/>
      <c r="B354" s="13"/>
      <c r="C354" s="26" t="s">
        <v>2</v>
      </c>
      <c r="D354" s="52" t="s">
        <v>48</v>
      </c>
      <c r="E354" s="53" t="s">
        <v>49</v>
      </c>
      <c r="F354" s="53" t="s">
        <v>104</v>
      </c>
      <c r="G354" s="54" t="s">
        <v>105</v>
      </c>
      <c r="H354" s="115" t="s">
        <v>108</v>
      </c>
      <c r="I354" s="55" t="s">
        <v>50</v>
      </c>
      <c r="J354" s="56" t="s">
        <v>51</v>
      </c>
      <c r="K354" s="57" t="s">
        <v>52</v>
      </c>
      <c r="L354" s="14" t="s">
        <v>53</v>
      </c>
      <c r="M354" s="14" t="s">
        <v>54</v>
      </c>
      <c r="P354" s="8" t="s">
        <v>71</v>
      </c>
      <c r="Q354" s="8" t="s">
        <v>71</v>
      </c>
      <c r="R354" s="8" t="s">
        <v>72</v>
      </c>
      <c r="S354" s="8" t="s">
        <v>72</v>
      </c>
      <c r="T354" s="123" t="s">
        <v>107</v>
      </c>
      <c r="U354" s="87"/>
      <c r="V354" s="87"/>
      <c r="W354" s="87"/>
      <c r="X354" s="87"/>
    </row>
    <row r="355" spans="1:24" x14ac:dyDescent="0.15">
      <c r="A355" s="5" t="s">
        <v>1</v>
      </c>
      <c r="B355" s="10"/>
      <c r="C355" s="15"/>
      <c r="D355" s="58" t="s">
        <v>46</v>
      </c>
      <c r="E355" s="59" t="s">
        <v>46</v>
      </c>
      <c r="F355" s="59" t="s">
        <v>46</v>
      </c>
      <c r="G355" s="60" t="s">
        <v>46</v>
      </c>
      <c r="H355" s="116" t="s">
        <v>46</v>
      </c>
      <c r="I355" s="61" t="s">
        <v>46</v>
      </c>
      <c r="J355" s="60" t="s">
        <v>46</v>
      </c>
      <c r="K355" s="62" t="s">
        <v>46</v>
      </c>
      <c r="L355" s="16" t="s">
        <v>47</v>
      </c>
      <c r="M355" s="16" t="s">
        <v>47</v>
      </c>
      <c r="P355" s="33" t="s">
        <v>73</v>
      </c>
      <c r="Q355" s="33" t="s">
        <v>74</v>
      </c>
      <c r="R355" s="33" t="s">
        <v>84</v>
      </c>
      <c r="S355" s="33" t="s">
        <v>75</v>
      </c>
      <c r="T355" s="123"/>
      <c r="U355" s="87"/>
      <c r="V355" s="87"/>
    </row>
    <row r="356" spans="1:24" x14ac:dyDescent="0.15">
      <c r="A356" s="1"/>
      <c r="B356" s="22" t="s">
        <v>136</v>
      </c>
      <c r="C356" s="2"/>
      <c r="D356" s="63">
        <f>P356</f>
        <v>1</v>
      </c>
      <c r="E356" s="64">
        <f>Q356</f>
        <v>0</v>
      </c>
      <c r="F356" s="64">
        <f>R356</f>
        <v>0</v>
      </c>
      <c r="G356" s="65">
        <f>S356</f>
        <v>0</v>
      </c>
      <c r="H356" s="117">
        <f>T356</f>
        <v>0</v>
      </c>
      <c r="I356" s="66">
        <f t="shared" ref="I356:I364" si="175">SUM(D356:E356)</f>
        <v>1</v>
      </c>
      <c r="J356" s="65">
        <f t="shared" ref="J356:J368" si="176">SUM(F356:G356)</f>
        <v>0</v>
      </c>
      <c r="K356" s="67">
        <f>SUM(D356:H356)</f>
        <v>1</v>
      </c>
      <c r="L356" s="28">
        <f>IF(ISERROR(ROUND(J356/K356*100,1)),"-",ROUND(J356/K356*100,1))</f>
        <v>0</v>
      </c>
      <c r="M356" s="42" t="s">
        <v>70</v>
      </c>
      <c r="O356" s="8" t="s">
        <v>3</v>
      </c>
      <c r="P356" s="34">
        <v>1</v>
      </c>
      <c r="Q356" s="34">
        <v>0</v>
      </c>
      <c r="R356" s="34">
        <v>0</v>
      </c>
      <c r="S356" s="34">
        <v>0</v>
      </c>
      <c r="T356" s="8">
        <v>0</v>
      </c>
      <c r="U356" s="87"/>
      <c r="V356" s="87"/>
    </row>
    <row r="357" spans="1:24" x14ac:dyDescent="0.15">
      <c r="A357" s="3"/>
      <c r="B357" s="23" t="s">
        <v>137</v>
      </c>
      <c r="C357" s="4"/>
      <c r="D357" s="68">
        <f>P357-P356</f>
        <v>3</v>
      </c>
      <c r="E357" s="69">
        <f>Q357-Q356</f>
        <v>0</v>
      </c>
      <c r="F357" s="69">
        <f>R357-R356</f>
        <v>0</v>
      </c>
      <c r="G357" s="70">
        <f>S357-S356</f>
        <v>0</v>
      </c>
      <c r="H357" s="118">
        <f>T357-T356</f>
        <v>0</v>
      </c>
      <c r="I357" s="71">
        <f t="shared" si="175"/>
        <v>3</v>
      </c>
      <c r="J357" s="70">
        <f t="shared" si="176"/>
        <v>0</v>
      </c>
      <c r="K357" s="72">
        <f t="shared" ref="K357:K398" si="177">SUM(D357:H357)</f>
        <v>3</v>
      </c>
      <c r="L357" s="29">
        <f t="shared" ref="L357:L396" si="178">IF(ISERROR(ROUND(J357/K357*100,1)),"-",ROUND(J357/K357*100,1))</f>
        <v>0</v>
      </c>
      <c r="M357" s="43" t="s">
        <v>70</v>
      </c>
      <c r="O357" s="8" t="s">
        <v>4</v>
      </c>
      <c r="P357" s="34">
        <v>4</v>
      </c>
      <c r="Q357" s="34">
        <v>0</v>
      </c>
      <c r="R357" s="34">
        <v>0</v>
      </c>
      <c r="S357" s="34">
        <v>0</v>
      </c>
      <c r="T357" s="8">
        <v>0</v>
      </c>
      <c r="U357" s="87"/>
      <c r="V357" s="87"/>
    </row>
    <row r="358" spans="1:24" x14ac:dyDescent="0.15">
      <c r="A358" s="3"/>
      <c r="B358" s="23" t="s">
        <v>138</v>
      </c>
      <c r="C358" s="4"/>
      <c r="D358" s="68">
        <f t="shared" ref="D358:H361" si="179">P358-P357</f>
        <v>2</v>
      </c>
      <c r="E358" s="69">
        <f t="shared" si="179"/>
        <v>0</v>
      </c>
      <c r="F358" s="69">
        <f t="shared" si="179"/>
        <v>0</v>
      </c>
      <c r="G358" s="70">
        <f t="shared" si="179"/>
        <v>0</v>
      </c>
      <c r="H358" s="118">
        <f t="shared" si="179"/>
        <v>0</v>
      </c>
      <c r="I358" s="71">
        <f t="shared" si="175"/>
        <v>2</v>
      </c>
      <c r="J358" s="70">
        <f t="shared" si="176"/>
        <v>0</v>
      </c>
      <c r="K358" s="72">
        <f t="shared" si="177"/>
        <v>2</v>
      </c>
      <c r="L358" s="29">
        <f t="shared" si="178"/>
        <v>0</v>
      </c>
      <c r="M358" s="43" t="s">
        <v>70</v>
      </c>
      <c r="O358" s="8" t="s">
        <v>5</v>
      </c>
      <c r="P358" s="34">
        <v>6</v>
      </c>
      <c r="Q358" s="34">
        <v>0</v>
      </c>
      <c r="R358" s="34">
        <v>0</v>
      </c>
      <c r="S358" s="34">
        <v>0</v>
      </c>
      <c r="T358" s="8">
        <v>0</v>
      </c>
      <c r="U358" s="87"/>
      <c r="V358" s="87"/>
    </row>
    <row r="359" spans="1:24" x14ac:dyDescent="0.15">
      <c r="A359" s="3"/>
      <c r="B359" s="23" t="s">
        <v>139</v>
      </c>
      <c r="C359" s="4"/>
      <c r="D359" s="68">
        <f t="shared" si="179"/>
        <v>2</v>
      </c>
      <c r="E359" s="69">
        <f t="shared" si="179"/>
        <v>0</v>
      </c>
      <c r="F359" s="69">
        <f t="shared" si="179"/>
        <v>0</v>
      </c>
      <c r="G359" s="70">
        <f t="shared" si="179"/>
        <v>0</v>
      </c>
      <c r="H359" s="118">
        <f t="shared" si="179"/>
        <v>0</v>
      </c>
      <c r="I359" s="71">
        <f t="shared" si="175"/>
        <v>2</v>
      </c>
      <c r="J359" s="70">
        <f t="shared" si="176"/>
        <v>0</v>
      </c>
      <c r="K359" s="72">
        <f t="shared" si="177"/>
        <v>2</v>
      </c>
      <c r="L359" s="29">
        <f t="shared" si="178"/>
        <v>0</v>
      </c>
      <c r="M359" s="43" t="s">
        <v>70</v>
      </c>
      <c r="O359" s="8" t="s">
        <v>6</v>
      </c>
      <c r="P359" s="34">
        <v>8</v>
      </c>
      <c r="Q359" s="34">
        <v>0</v>
      </c>
      <c r="R359" s="34">
        <v>0</v>
      </c>
      <c r="S359" s="34">
        <v>0</v>
      </c>
      <c r="T359" s="8">
        <v>0</v>
      </c>
      <c r="U359" s="87"/>
      <c r="V359" s="87"/>
    </row>
    <row r="360" spans="1:24" s="19" customFormat="1" x14ac:dyDescent="0.15">
      <c r="A360" s="3"/>
      <c r="B360" s="23" t="s">
        <v>140</v>
      </c>
      <c r="C360" s="4"/>
      <c r="D360" s="68">
        <f t="shared" si="179"/>
        <v>2</v>
      </c>
      <c r="E360" s="69">
        <f t="shared" si="179"/>
        <v>0</v>
      </c>
      <c r="F360" s="69">
        <f t="shared" si="179"/>
        <v>0</v>
      </c>
      <c r="G360" s="70">
        <f t="shared" si="179"/>
        <v>0</v>
      </c>
      <c r="H360" s="118">
        <f t="shared" si="179"/>
        <v>0</v>
      </c>
      <c r="I360" s="71">
        <f t="shared" si="175"/>
        <v>2</v>
      </c>
      <c r="J360" s="70">
        <f t="shared" si="176"/>
        <v>0</v>
      </c>
      <c r="K360" s="72">
        <f t="shared" si="177"/>
        <v>2</v>
      </c>
      <c r="L360" s="29">
        <f t="shared" si="178"/>
        <v>0</v>
      </c>
      <c r="M360" s="43" t="s">
        <v>70</v>
      </c>
      <c r="O360" s="8" t="s">
        <v>7</v>
      </c>
      <c r="P360" s="34">
        <v>10</v>
      </c>
      <c r="Q360" s="34">
        <v>0</v>
      </c>
      <c r="R360" s="34">
        <v>0</v>
      </c>
      <c r="S360" s="34">
        <v>0</v>
      </c>
      <c r="T360" s="8">
        <v>0</v>
      </c>
      <c r="U360" s="87"/>
      <c r="V360" s="87"/>
    </row>
    <row r="361" spans="1:24" x14ac:dyDescent="0.15">
      <c r="A361" s="5"/>
      <c r="B361" s="24" t="s">
        <v>141</v>
      </c>
      <c r="C361" s="7"/>
      <c r="D361" s="73">
        <f t="shared" si="179"/>
        <v>0</v>
      </c>
      <c r="E361" s="74">
        <f t="shared" si="179"/>
        <v>0</v>
      </c>
      <c r="F361" s="74">
        <f t="shared" si="179"/>
        <v>0</v>
      </c>
      <c r="G361" s="75">
        <f t="shared" si="179"/>
        <v>0</v>
      </c>
      <c r="H361" s="119">
        <f t="shared" si="179"/>
        <v>0</v>
      </c>
      <c r="I361" s="76">
        <f t="shared" si="175"/>
        <v>0</v>
      </c>
      <c r="J361" s="75">
        <f t="shared" si="176"/>
        <v>0</v>
      </c>
      <c r="K361" s="77">
        <f t="shared" si="177"/>
        <v>0</v>
      </c>
      <c r="L361" s="30" t="str">
        <f t="shared" si="178"/>
        <v>-</v>
      </c>
      <c r="M361" s="44" t="s">
        <v>70</v>
      </c>
      <c r="O361" s="8" t="s">
        <v>8</v>
      </c>
      <c r="P361" s="34">
        <v>10</v>
      </c>
      <c r="Q361" s="34">
        <v>0</v>
      </c>
      <c r="R361" s="34">
        <v>0</v>
      </c>
      <c r="S361" s="34">
        <v>0</v>
      </c>
      <c r="T361" s="8">
        <v>0</v>
      </c>
      <c r="U361" s="87"/>
      <c r="V361" s="87"/>
    </row>
    <row r="362" spans="1:24" x14ac:dyDescent="0.15">
      <c r="A362" s="17"/>
      <c r="B362" s="25" t="s">
        <v>154</v>
      </c>
      <c r="C362" s="18"/>
      <c r="D362" s="78">
        <f>SUM(D356:D361)</f>
        <v>10</v>
      </c>
      <c r="E362" s="79">
        <f>SUM(E356:E361)</f>
        <v>0</v>
      </c>
      <c r="F362" s="79">
        <f>SUM(F356:F361)</f>
        <v>0</v>
      </c>
      <c r="G362" s="80">
        <f>SUM(G356:G361)</f>
        <v>0</v>
      </c>
      <c r="H362" s="120">
        <f>SUM(H356:H361)</f>
        <v>0</v>
      </c>
      <c r="I362" s="81">
        <f t="shared" si="175"/>
        <v>10</v>
      </c>
      <c r="J362" s="80">
        <f t="shared" si="176"/>
        <v>0</v>
      </c>
      <c r="K362" s="82">
        <f t="shared" si="177"/>
        <v>10</v>
      </c>
      <c r="L362" s="31">
        <f t="shared" si="178"/>
        <v>0</v>
      </c>
      <c r="M362" s="45">
        <f>IF(ISERROR(ROUND(K362/$K$398*100,1)),"-",ROUND(K362/$K$398*100,1))</f>
        <v>7.5</v>
      </c>
      <c r="O362" s="35" t="s">
        <v>9</v>
      </c>
      <c r="P362" s="36">
        <v>11</v>
      </c>
      <c r="Q362" s="36">
        <v>0</v>
      </c>
      <c r="R362" s="36">
        <v>0</v>
      </c>
      <c r="S362" s="36">
        <v>1</v>
      </c>
      <c r="T362" s="36">
        <v>0</v>
      </c>
      <c r="U362" s="87"/>
      <c r="V362" s="87"/>
    </row>
    <row r="363" spans="1:24" x14ac:dyDescent="0.15">
      <c r="A363" s="1"/>
      <c r="B363" s="22" t="s">
        <v>142</v>
      </c>
      <c r="C363" s="2"/>
      <c r="D363" s="63">
        <f>P362-P361</f>
        <v>1</v>
      </c>
      <c r="E363" s="64">
        <f>Q362-Q361</f>
        <v>0</v>
      </c>
      <c r="F363" s="64">
        <f>R362-R361</f>
        <v>0</v>
      </c>
      <c r="G363" s="65">
        <f t="shared" ref="G363:H367" si="180">S362-S361</f>
        <v>1</v>
      </c>
      <c r="H363" s="117">
        <f t="shared" si="180"/>
        <v>0</v>
      </c>
      <c r="I363" s="66">
        <f t="shared" si="175"/>
        <v>1</v>
      </c>
      <c r="J363" s="65">
        <f t="shared" si="176"/>
        <v>1</v>
      </c>
      <c r="K363" s="67">
        <f t="shared" si="177"/>
        <v>2</v>
      </c>
      <c r="L363" s="28">
        <f t="shared" si="178"/>
        <v>50</v>
      </c>
      <c r="M363" s="42" t="s">
        <v>70</v>
      </c>
      <c r="O363" s="37" t="s">
        <v>10</v>
      </c>
      <c r="P363" s="38">
        <v>14</v>
      </c>
      <c r="Q363" s="38">
        <v>0</v>
      </c>
      <c r="R363" s="38">
        <v>0</v>
      </c>
      <c r="S363" s="38">
        <v>1</v>
      </c>
      <c r="T363" s="8">
        <v>0</v>
      </c>
      <c r="U363" s="87"/>
      <c r="V363" s="87"/>
    </row>
    <row r="364" spans="1:24" x14ac:dyDescent="0.15">
      <c r="A364" s="3"/>
      <c r="B364" s="23" t="s">
        <v>143</v>
      </c>
      <c r="C364" s="4"/>
      <c r="D364" s="68">
        <f t="shared" ref="D364:F368" si="181">P363-P362</f>
        <v>3</v>
      </c>
      <c r="E364" s="69">
        <f t="shared" si="181"/>
        <v>0</v>
      </c>
      <c r="F364" s="69">
        <f t="shared" si="181"/>
        <v>0</v>
      </c>
      <c r="G364" s="70">
        <f t="shared" si="180"/>
        <v>0</v>
      </c>
      <c r="H364" s="118">
        <f t="shared" si="180"/>
        <v>0</v>
      </c>
      <c r="I364" s="71">
        <f t="shared" si="175"/>
        <v>3</v>
      </c>
      <c r="J364" s="70">
        <f t="shared" si="176"/>
        <v>0</v>
      </c>
      <c r="K364" s="72">
        <f t="shared" si="177"/>
        <v>3</v>
      </c>
      <c r="L364" s="29">
        <f t="shared" si="178"/>
        <v>0</v>
      </c>
      <c r="M364" s="43" t="s">
        <v>70</v>
      </c>
      <c r="O364" s="37" t="s">
        <v>11</v>
      </c>
      <c r="P364" s="38">
        <v>17</v>
      </c>
      <c r="Q364" s="38">
        <v>0</v>
      </c>
      <c r="R364" s="38">
        <v>0</v>
      </c>
      <c r="S364" s="38">
        <v>1</v>
      </c>
      <c r="T364" s="8">
        <v>0</v>
      </c>
      <c r="U364" s="87"/>
      <c r="V364" s="87"/>
    </row>
    <row r="365" spans="1:24" x14ac:dyDescent="0.15">
      <c r="A365" s="3"/>
      <c r="B365" s="23" t="s">
        <v>144</v>
      </c>
      <c r="C365" s="4"/>
      <c r="D365" s="68">
        <f t="shared" si="181"/>
        <v>3</v>
      </c>
      <c r="E365" s="69">
        <f t="shared" si="181"/>
        <v>0</v>
      </c>
      <c r="F365" s="69">
        <f t="shared" si="181"/>
        <v>0</v>
      </c>
      <c r="G365" s="70">
        <f t="shared" si="180"/>
        <v>0</v>
      </c>
      <c r="H365" s="118">
        <f t="shared" si="180"/>
        <v>0</v>
      </c>
      <c r="I365" s="71">
        <f>SUM(D365:E365)</f>
        <v>3</v>
      </c>
      <c r="J365" s="70">
        <f t="shared" si="176"/>
        <v>0</v>
      </c>
      <c r="K365" s="72">
        <f t="shared" si="177"/>
        <v>3</v>
      </c>
      <c r="L365" s="29">
        <f t="shared" si="178"/>
        <v>0</v>
      </c>
      <c r="M365" s="43" t="s">
        <v>70</v>
      </c>
      <c r="O365" s="37" t="s">
        <v>12</v>
      </c>
      <c r="P365" s="38">
        <v>22</v>
      </c>
      <c r="Q365" s="38">
        <v>0</v>
      </c>
      <c r="R365" s="38">
        <v>0</v>
      </c>
      <c r="S365" s="38">
        <v>1</v>
      </c>
      <c r="T365" s="8">
        <v>0</v>
      </c>
      <c r="U365" s="87"/>
      <c r="V365" s="87"/>
    </row>
    <row r="366" spans="1:24" x14ac:dyDescent="0.15">
      <c r="A366" s="3"/>
      <c r="B366" s="23" t="s">
        <v>145</v>
      </c>
      <c r="C366" s="4"/>
      <c r="D366" s="68">
        <f t="shared" si="181"/>
        <v>5</v>
      </c>
      <c r="E366" s="69">
        <f t="shared" si="181"/>
        <v>0</v>
      </c>
      <c r="F366" s="69">
        <f t="shared" si="181"/>
        <v>0</v>
      </c>
      <c r="G366" s="70">
        <f t="shared" si="180"/>
        <v>0</v>
      </c>
      <c r="H366" s="118">
        <f t="shared" si="180"/>
        <v>0</v>
      </c>
      <c r="I366" s="71">
        <f t="shared" ref="I366:I368" si="182">SUM(D366:E366)</f>
        <v>5</v>
      </c>
      <c r="J366" s="70">
        <f t="shared" si="176"/>
        <v>0</v>
      </c>
      <c r="K366" s="72">
        <f t="shared" si="177"/>
        <v>5</v>
      </c>
      <c r="L366" s="29">
        <f t="shared" si="178"/>
        <v>0</v>
      </c>
      <c r="M366" s="43" t="s">
        <v>70</v>
      </c>
      <c r="O366" s="37" t="s">
        <v>13</v>
      </c>
      <c r="P366" s="38">
        <v>27</v>
      </c>
      <c r="Q366" s="38">
        <v>0</v>
      </c>
      <c r="R366" s="38">
        <v>0</v>
      </c>
      <c r="S366" s="38">
        <v>1</v>
      </c>
      <c r="T366" s="8">
        <v>0</v>
      </c>
      <c r="U366" s="87"/>
      <c r="V366" s="87"/>
    </row>
    <row r="367" spans="1:24" s="19" customFormat="1" x14ac:dyDescent="0.15">
      <c r="A367" s="3"/>
      <c r="B367" s="23" t="s">
        <v>146</v>
      </c>
      <c r="C367" s="4"/>
      <c r="D367" s="68">
        <f t="shared" si="181"/>
        <v>5</v>
      </c>
      <c r="E367" s="69">
        <f t="shared" si="181"/>
        <v>0</v>
      </c>
      <c r="F367" s="69">
        <f t="shared" si="181"/>
        <v>0</v>
      </c>
      <c r="G367" s="70">
        <f t="shared" si="180"/>
        <v>0</v>
      </c>
      <c r="H367" s="118">
        <f t="shared" si="180"/>
        <v>0</v>
      </c>
      <c r="I367" s="71">
        <f t="shared" si="182"/>
        <v>5</v>
      </c>
      <c r="J367" s="70">
        <f t="shared" si="176"/>
        <v>0</v>
      </c>
      <c r="K367" s="72">
        <f t="shared" si="177"/>
        <v>5</v>
      </c>
      <c r="L367" s="29">
        <f t="shared" si="178"/>
        <v>0</v>
      </c>
      <c r="M367" s="43" t="s">
        <v>70</v>
      </c>
      <c r="O367" s="39" t="s">
        <v>14</v>
      </c>
      <c r="P367" s="40">
        <v>31</v>
      </c>
      <c r="Q367" s="40">
        <v>0</v>
      </c>
      <c r="R367" s="40">
        <v>0</v>
      </c>
      <c r="S367" s="40">
        <v>1</v>
      </c>
      <c r="T367" s="8">
        <v>0</v>
      </c>
      <c r="U367" s="87"/>
      <c r="V367" s="87"/>
    </row>
    <row r="368" spans="1:24" x14ac:dyDescent="0.15">
      <c r="A368" s="5"/>
      <c r="B368" s="24" t="s">
        <v>147</v>
      </c>
      <c r="C368" s="7"/>
      <c r="D368" s="73">
        <f t="shared" si="181"/>
        <v>4</v>
      </c>
      <c r="E368" s="74">
        <f t="shared" si="181"/>
        <v>0</v>
      </c>
      <c r="F368" s="74">
        <f t="shared" si="181"/>
        <v>0</v>
      </c>
      <c r="G368" s="75">
        <f>S367-S366</f>
        <v>0</v>
      </c>
      <c r="H368" s="119">
        <f>T367-T366</f>
        <v>0</v>
      </c>
      <c r="I368" s="76">
        <f t="shared" si="182"/>
        <v>4</v>
      </c>
      <c r="J368" s="75">
        <f t="shared" si="176"/>
        <v>0</v>
      </c>
      <c r="K368" s="77">
        <f t="shared" si="177"/>
        <v>4</v>
      </c>
      <c r="L368" s="30">
        <f t="shared" si="178"/>
        <v>0</v>
      </c>
      <c r="M368" s="44" t="s">
        <v>70</v>
      </c>
      <c r="O368" s="35" t="s">
        <v>15</v>
      </c>
      <c r="P368" s="36">
        <v>35</v>
      </c>
      <c r="Q368" s="36">
        <v>2</v>
      </c>
      <c r="R368" s="36">
        <v>0</v>
      </c>
      <c r="S368" s="36">
        <v>1</v>
      </c>
      <c r="T368" s="36">
        <v>0</v>
      </c>
      <c r="U368" s="87"/>
      <c r="V368" s="87"/>
    </row>
    <row r="369" spans="1:22" x14ac:dyDescent="0.15">
      <c r="A369" s="17"/>
      <c r="B369" s="25" t="s">
        <v>155</v>
      </c>
      <c r="C369" s="18"/>
      <c r="D369" s="78">
        <f>SUM(D363:D368)</f>
        <v>21</v>
      </c>
      <c r="E369" s="79">
        <f>SUM(E363:E368)</f>
        <v>0</v>
      </c>
      <c r="F369" s="79">
        <f>SUM(F363:F368)</f>
        <v>0</v>
      </c>
      <c r="G369" s="80">
        <f>SUM(G363:G368)</f>
        <v>1</v>
      </c>
      <c r="H369" s="120">
        <f>SUM(H363:H368)</f>
        <v>0</v>
      </c>
      <c r="I369" s="81">
        <f>SUM(D369:E369)</f>
        <v>21</v>
      </c>
      <c r="J369" s="80">
        <f>SUM(F369:G369)</f>
        <v>1</v>
      </c>
      <c r="K369" s="82">
        <f t="shared" si="177"/>
        <v>22</v>
      </c>
      <c r="L369" s="31">
        <f t="shared" si="178"/>
        <v>4.5</v>
      </c>
      <c r="M369" s="45">
        <f>IF(ISERROR(ROUND(K369/$K$398*100,1)),"-",ROUND(K369/$K$398*100,1))</f>
        <v>16.399999999999999</v>
      </c>
      <c r="O369" s="37" t="s">
        <v>16</v>
      </c>
      <c r="P369" s="38">
        <v>40</v>
      </c>
      <c r="Q369" s="38">
        <v>3</v>
      </c>
      <c r="R369" s="38">
        <v>0</v>
      </c>
      <c r="S369" s="38">
        <v>1</v>
      </c>
      <c r="T369" s="8">
        <v>0</v>
      </c>
      <c r="U369" s="87"/>
      <c r="V369" s="87"/>
    </row>
    <row r="370" spans="1:22" x14ac:dyDescent="0.15">
      <c r="A370" s="1"/>
      <c r="B370" s="22" t="s">
        <v>148</v>
      </c>
      <c r="C370" s="2"/>
      <c r="D370" s="63">
        <f>P368-P367</f>
        <v>4</v>
      </c>
      <c r="E370" s="64">
        <f>Q368-Q367</f>
        <v>2</v>
      </c>
      <c r="F370" s="64">
        <f>R368-R367</f>
        <v>0</v>
      </c>
      <c r="G370" s="65">
        <f t="shared" ref="G370:H375" si="183">S368-S367</f>
        <v>0</v>
      </c>
      <c r="H370" s="117">
        <f t="shared" si="183"/>
        <v>0</v>
      </c>
      <c r="I370" s="66">
        <f>SUM(D370:E370)</f>
        <v>6</v>
      </c>
      <c r="J370" s="65">
        <f>SUM(F370:G370)</f>
        <v>0</v>
      </c>
      <c r="K370" s="67">
        <f t="shared" si="177"/>
        <v>6</v>
      </c>
      <c r="L370" s="28">
        <f t="shared" si="178"/>
        <v>0</v>
      </c>
      <c r="M370" s="42" t="s">
        <v>70</v>
      </c>
      <c r="O370" s="37" t="s">
        <v>17</v>
      </c>
      <c r="P370" s="38">
        <v>43</v>
      </c>
      <c r="Q370" s="38">
        <v>4</v>
      </c>
      <c r="R370" s="38">
        <v>0</v>
      </c>
      <c r="S370" s="38">
        <v>1</v>
      </c>
      <c r="T370" s="8">
        <v>0</v>
      </c>
      <c r="U370" s="87"/>
      <c r="V370" s="87"/>
    </row>
    <row r="371" spans="1:22" x14ac:dyDescent="0.15">
      <c r="A371" s="3"/>
      <c r="B371" s="23" t="s">
        <v>149</v>
      </c>
      <c r="C371" s="4"/>
      <c r="D371" s="68">
        <f t="shared" ref="D371:F375" si="184">P369-P368</f>
        <v>5</v>
      </c>
      <c r="E371" s="69">
        <f t="shared" si="184"/>
        <v>1</v>
      </c>
      <c r="F371" s="69">
        <f t="shared" si="184"/>
        <v>0</v>
      </c>
      <c r="G371" s="70">
        <f t="shared" si="183"/>
        <v>0</v>
      </c>
      <c r="H371" s="118">
        <f t="shared" si="183"/>
        <v>0</v>
      </c>
      <c r="I371" s="71">
        <f t="shared" ref="I371" si="185">SUM(D371:E371)</f>
        <v>6</v>
      </c>
      <c r="J371" s="70">
        <f t="shared" ref="J371:J375" si="186">SUM(F371:G371)</f>
        <v>0</v>
      </c>
      <c r="K371" s="72">
        <f t="shared" si="177"/>
        <v>6</v>
      </c>
      <c r="L371" s="29">
        <f t="shared" si="178"/>
        <v>0</v>
      </c>
      <c r="M371" s="43" t="s">
        <v>70</v>
      </c>
      <c r="O371" s="37" t="s">
        <v>18</v>
      </c>
      <c r="P371" s="38">
        <v>45</v>
      </c>
      <c r="Q371" s="38">
        <v>4</v>
      </c>
      <c r="R371" s="38">
        <v>0</v>
      </c>
      <c r="S371" s="38">
        <v>1</v>
      </c>
      <c r="T371" s="8">
        <v>0</v>
      </c>
      <c r="U371" s="87"/>
      <c r="V371" s="87"/>
    </row>
    <row r="372" spans="1:22" x14ac:dyDescent="0.15">
      <c r="A372" s="3"/>
      <c r="B372" s="23" t="s">
        <v>150</v>
      </c>
      <c r="C372" s="4"/>
      <c r="D372" s="68">
        <f t="shared" si="184"/>
        <v>3</v>
      </c>
      <c r="E372" s="69">
        <f t="shared" si="184"/>
        <v>1</v>
      </c>
      <c r="F372" s="69">
        <f t="shared" si="184"/>
        <v>0</v>
      </c>
      <c r="G372" s="70">
        <f t="shared" si="183"/>
        <v>0</v>
      </c>
      <c r="H372" s="118">
        <f t="shared" si="183"/>
        <v>0</v>
      </c>
      <c r="I372" s="71">
        <f>SUM(D372:E372)</f>
        <v>4</v>
      </c>
      <c r="J372" s="70">
        <f t="shared" si="186"/>
        <v>0</v>
      </c>
      <c r="K372" s="72">
        <f t="shared" si="177"/>
        <v>4</v>
      </c>
      <c r="L372" s="29">
        <f t="shared" si="178"/>
        <v>0</v>
      </c>
      <c r="M372" s="43" t="s">
        <v>70</v>
      </c>
      <c r="O372" s="37" t="s">
        <v>19</v>
      </c>
      <c r="P372" s="38">
        <v>50</v>
      </c>
      <c r="Q372" s="38">
        <v>4</v>
      </c>
      <c r="R372" s="38">
        <v>0</v>
      </c>
      <c r="S372" s="38">
        <v>1</v>
      </c>
      <c r="T372" s="8">
        <v>0</v>
      </c>
      <c r="U372" s="87"/>
      <c r="V372" s="87"/>
    </row>
    <row r="373" spans="1:22" x14ac:dyDescent="0.15">
      <c r="A373" s="3"/>
      <c r="B373" s="23" t="s">
        <v>151</v>
      </c>
      <c r="C373" s="4"/>
      <c r="D373" s="68">
        <f t="shared" si="184"/>
        <v>2</v>
      </c>
      <c r="E373" s="69">
        <f t="shared" si="184"/>
        <v>0</v>
      </c>
      <c r="F373" s="69">
        <f t="shared" si="184"/>
        <v>0</v>
      </c>
      <c r="G373" s="70">
        <f t="shared" si="183"/>
        <v>0</v>
      </c>
      <c r="H373" s="118">
        <f t="shared" si="183"/>
        <v>0</v>
      </c>
      <c r="I373" s="71">
        <f t="shared" ref="I373:I375" si="187">SUM(D373:E373)</f>
        <v>2</v>
      </c>
      <c r="J373" s="70">
        <f t="shared" si="186"/>
        <v>0</v>
      </c>
      <c r="K373" s="72">
        <f t="shared" si="177"/>
        <v>2</v>
      </c>
      <c r="L373" s="29">
        <f t="shared" si="178"/>
        <v>0</v>
      </c>
      <c r="M373" s="43" t="s">
        <v>70</v>
      </c>
      <c r="O373" s="39" t="s">
        <v>20</v>
      </c>
      <c r="P373" s="40">
        <v>52</v>
      </c>
      <c r="Q373" s="40">
        <v>4</v>
      </c>
      <c r="R373" s="40">
        <v>0</v>
      </c>
      <c r="S373" s="40">
        <v>1</v>
      </c>
      <c r="T373" s="8">
        <v>0</v>
      </c>
      <c r="U373" s="87"/>
      <c r="V373" s="87"/>
    </row>
    <row r="374" spans="1:22" s="19" customFormat="1" x14ac:dyDescent="0.15">
      <c r="A374" s="3"/>
      <c r="B374" s="23" t="s">
        <v>152</v>
      </c>
      <c r="C374" s="4"/>
      <c r="D374" s="68">
        <f t="shared" si="184"/>
        <v>5</v>
      </c>
      <c r="E374" s="69">
        <f t="shared" si="184"/>
        <v>0</v>
      </c>
      <c r="F374" s="69">
        <f t="shared" si="184"/>
        <v>0</v>
      </c>
      <c r="G374" s="70">
        <f t="shared" si="183"/>
        <v>0</v>
      </c>
      <c r="H374" s="118">
        <f t="shared" si="183"/>
        <v>0</v>
      </c>
      <c r="I374" s="71">
        <f t="shared" si="187"/>
        <v>5</v>
      </c>
      <c r="J374" s="70">
        <f t="shared" si="186"/>
        <v>0</v>
      </c>
      <c r="K374" s="72">
        <f t="shared" si="177"/>
        <v>5</v>
      </c>
      <c r="L374" s="29">
        <f t="shared" si="178"/>
        <v>0</v>
      </c>
      <c r="M374" s="43" t="s">
        <v>70</v>
      </c>
      <c r="O374" s="35" t="s">
        <v>55</v>
      </c>
      <c r="P374" s="36">
        <v>5</v>
      </c>
      <c r="Q374" s="36">
        <v>1</v>
      </c>
      <c r="R374" s="36">
        <v>0</v>
      </c>
      <c r="S374" s="36">
        <v>0</v>
      </c>
      <c r="T374" s="36">
        <v>0</v>
      </c>
      <c r="U374" s="87"/>
      <c r="V374" s="87"/>
    </row>
    <row r="375" spans="1:22" x14ac:dyDescent="0.15">
      <c r="A375" s="5"/>
      <c r="B375" s="24" t="s">
        <v>153</v>
      </c>
      <c r="C375" s="7"/>
      <c r="D375" s="73">
        <f t="shared" si="184"/>
        <v>2</v>
      </c>
      <c r="E375" s="74">
        <f t="shared" si="184"/>
        <v>0</v>
      </c>
      <c r="F375" s="74">
        <f t="shared" si="184"/>
        <v>0</v>
      </c>
      <c r="G375" s="75">
        <f t="shared" si="183"/>
        <v>0</v>
      </c>
      <c r="H375" s="119">
        <f t="shared" si="183"/>
        <v>0</v>
      </c>
      <c r="I375" s="76">
        <f t="shared" si="187"/>
        <v>2</v>
      </c>
      <c r="J375" s="75">
        <f t="shared" si="186"/>
        <v>0</v>
      </c>
      <c r="K375" s="77">
        <f t="shared" si="177"/>
        <v>2</v>
      </c>
      <c r="L375" s="30">
        <f t="shared" si="178"/>
        <v>0</v>
      </c>
      <c r="M375" s="44" t="s">
        <v>70</v>
      </c>
      <c r="O375" s="37" t="s">
        <v>21</v>
      </c>
      <c r="P375" s="38">
        <v>12</v>
      </c>
      <c r="Q375" s="38">
        <v>1</v>
      </c>
      <c r="R375" s="38">
        <v>0</v>
      </c>
      <c r="S375" s="38">
        <v>0</v>
      </c>
      <c r="T375" s="8">
        <v>0</v>
      </c>
      <c r="U375" s="87"/>
      <c r="V375" s="87"/>
    </row>
    <row r="376" spans="1:22" x14ac:dyDescent="0.15">
      <c r="A376" s="17"/>
      <c r="B376" s="25" t="s">
        <v>156</v>
      </c>
      <c r="C376" s="18"/>
      <c r="D376" s="78">
        <f>SUM(D370:D375)</f>
        <v>21</v>
      </c>
      <c r="E376" s="79">
        <f>SUM(E370:E375)</f>
        <v>4</v>
      </c>
      <c r="F376" s="79">
        <f>SUM(F370:F375)</f>
        <v>0</v>
      </c>
      <c r="G376" s="80">
        <f>SUM(G370:G375)</f>
        <v>0</v>
      </c>
      <c r="H376" s="120">
        <f>SUM(H370:H375)</f>
        <v>0</v>
      </c>
      <c r="I376" s="81">
        <f>SUM(D376:E376)</f>
        <v>25</v>
      </c>
      <c r="J376" s="80">
        <f>SUM(F376:G376)</f>
        <v>0</v>
      </c>
      <c r="K376" s="82">
        <f t="shared" si="177"/>
        <v>25</v>
      </c>
      <c r="L376" s="31">
        <f t="shared" si="178"/>
        <v>0</v>
      </c>
      <c r="M376" s="45">
        <f>IF(ISERROR(ROUND(K376/$K$398*100,1)),"-",ROUND(K376/$K$398*100,1))</f>
        <v>18.7</v>
      </c>
      <c r="O376" s="37" t="s">
        <v>22</v>
      </c>
      <c r="P376" s="38">
        <v>15</v>
      </c>
      <c r="Q376" s="38">
        <v>1</v>
      </c>
      <c r="R376" s="38">
        <v>0</v>
      </c>
      <c r="S376" s="38">
        <v>0</v>
      </c>
      <c r="T376" s="8">
        <v>0</v>
      </c>
      <c r="U376" s="87"/>
      <c r="V376" s="87"/>
    </row>
    <row r="377" spans="1:22" x14ac:dyDescent="0.15">
      <c r="A377" s="1"/>
      <c r="B377" s="22" t="s">
        <v>55</v>
      </c>
      <c r="C377" s="2"/>
      <c r="D377" s="63">
        <f>P374</f>
        <v>5</v>
      </c>
      <c r="E377" s="64">
        <f>Q374</f>
        <v>1</v>
      </c>
      <c r="F377" s="64">
        <f>R374</f>
        <v>0</v>
      </c>
      <c r="G377" s="65">
        <f>S374</f>
        <v>0</v>
      </c>
      <c r="H377" s="117">
        <f>T374</f>
        <v>0</v>
      </c>
      <c r="I377" s="66">
        <f>SUM(D377:E377)</f>
        <v>6</v>
      </c>
      <c r="J377" s="65">
        <f>SUM(F377:G377)</f>
        <v>0</v>
      </c>
      <c r="K377" s="67">
        <f t="shared" si="177"/>
        <v>6</v>
      </c>
      <c r="L377" s="28">
        <f t="shared" si="178"/>
        <v>0</v>
      </c>
      <c r="M377" s="42" t="s">
        <v>70</v>
      </c>
      <c r="O377" s="37" t="s">
        <v>23</v>
      </c>
      <c r="P377" s="38">
        <v>19</v>
      </c>
      <c r="Q377" s="38">
        <v>1</v>
      </c>
      <c r="R377" s="38">
        <v>0</v>
      </c>
      <c r="S377" s="38">
        <v>0</v>
      </c>
      <c r="T377" s="8">
        <v>0</v>
      </c>
      <c r="U377" s="87"/>
      <c r="V377" s="87"/>
    </row>
    <row r="378" spans="1:22" x14ac:dyDescent="0.15">
      <c r="A378" s="3"/>
      <c r="B378" s="23" t="s">
        <v>56</v>
      </c>
      <c r="C378" s="4"/>
      <c r="D378" s="68">
        <f t="shared" ref="D378:H382" si="188">P375-P374</f>
        <v>7</v>
      </c>
      <c r="E378" s="69">
        <f t="shared" si="188"/>
        <v>0</v>
      </c>
      <c r="F378" s="69">
        <f t="shared" si="188"/>
        <v>0</v>
      </c>
      <c r="G378" s="70">
        <f t="shared" si="188"/>
        <v>0</v>
      </c>
      <c r="H378" s="118">
        <f t="shared" si="188"/>
        <v>0</v>
      </c>
      <c r="I378" s="71">
        <f t="shared" ref="I378" si="189">SUM(D378:E378)</f>
        <v>7</v>
      </c>
      <c r="J378" s="70">
        <f t="shared" ref="J378:J382" si="190">SUM(F378:G378)</f>
        <v>0</v>
      </c>
      <c r="K378" s="72">
        <f t="shared" si="177"/>
        <v>7</v>
      </c>
      <c r="L378" s="29">
        <f t="shared" si="178"/>
        <v>0</v>
      </c>
      <c r="M378" s="43" t="s">
        <v>70</v>
      </c>
      <c r="O378" s="37" t="s">
        <v>24</v>
      </c>
      <c r="P378" s="38">
        <v>20</v>
      </c>
      <c r="Q378" s="38">
        <v>1</v>
      </c>
      <c r="R378" s="38">
        <v>0</v>
      </c>
      <c r="S378" s="38">
        <v>0</v>
      </c>
      <c r="T378" s="8">
        <v>0</v>
      </c>
      <c r="U378" s="87"/>
      <c r="V378" s="87"/>
    </row>
    <row r="379" spans="1:22" s="19" customFormat="1" x14ac:dyDescent="0.15">
      <c r="A379" s="3"/>
      <c r="B379" s="23" t="s">
        <v>57</v>
      </c>
      <c r="C379" s="4"/>
      <c r="D379" s="68">
        <f t="shared" si="188"/>
        <v>3</v>
      </c>
      <c r="E379" s="69">
        <f t="shared" si="188"/>
        <v>0</v>
      </c>
      <c r="F379" s="69">
        <f t="shared" si="188"/>
        <v>0</v>
      </c>
      <c r="G379" s="70">
        <f t="shared" si="188"/>
        <v>0</v>
      </c>
      <c r="H379" s="118">
        <f t="shared" si="188"/>
        <v>0</v>
      </c>
      <c r="I379" s="71">
        <f>SUM(D379:E379)</f>
        <v>3</v>
      </c>
      <c r="J379" s="70">
        <f t="shared" si="190"/>
        <v>0</v>
      </c>
      <c r="K379" s="72">
        <f t="shared" si="177"/>
        <v>3</v>
      </c>
      <c r="L379" s="29">
        <f t="shared" si="178"/>
        <v>0</v>
      </c>
      <c r="M379" s="43" t="s">
        <v>70</v>
      </c>
      <c r="O379" s="39" t="s">
        <v>25</v>
      </c>
      <c r="P379" s="40">
        <v>25</v>
      </c>
      <c r="Q379" s="40">
        <v>1</v>
      </c>
      <c r="R379" s="40">
        <v>0</v>
      </c>
      <c r="S379" s="40">
        <v>0</v>
      </c>
      <c r="T379" s="8">
        <v>0</v>
      </c>
      <c r="U379" s="87"/>
      <c r="V379" s="87"/>
    </row>
    <row r="380" spans="1:22" x14ac:dyDescent="0.15">
      <c r="A380" s="3"/>
      <c r="B380" s="23" t="s">
        <v>58</v>
      </c>
      <c r="C380" s="4"/>
      <c r="D380" s="68">
        <f t="shared" si="188"/>
        <v>4</v>
      </c>
      <c r="E380" s="69">
        <f t="shared" si="188"/>
        <v>0</v>
      </c>
      <c r="F380" s="69">
        <f t="shared" si="188"/>
        <v>0</v>
      </c>
      <c r="G380" s="70">
        <f t="shared" si="188"/>
        <v>0</v>
      </c>
      <c r="H380" s="118">
        <f t="shared" si="188"/>
        <v>0</v>
      </c>
      <c r="I380" s="71">
        <f t="shared" ref="I380:I382" si="191">SUM(D380:E380)</f>
        <v>4</v>
      </c>
      <c r="J380" s="70">
        <f t="shared" si="190"/>
        <v>0</v>
      </c>
      <c r="K380" s="72">
        <f t="shared" si="177"/>
        <v>4</v>
      </c>
      <c r="L380" s="29">
        <f t="shared" si="178"/>
        <v>0</v>
      </c>
      <c r="M380" s="43" t="s">
        <v>70</v>
      </c>
      <c r="O380" s="35" t="s">
        <v>27</v>
      </c>
      <c r="P380" s="36">
        <v>30</v>
      </c>
      <c r="Q380" s="36">
        <v>1</v>
      </c>
      <c r="R380" s="36">
        <v>0</v>
      </c>
      <c r="S380" s="36">
        <v>0</v>
      </c>
      <c r="T380" s="36">
        <v>0</v>
      </c>
      <c r="U380" s="87"/>
      <c r="V380" s="87"/>
    </row>
    <row r="381" spans="1:22" x14ac:dyDescent="0.15">
      <c r="A381" s="3"/>
      <c r="B381" s="23" t="s">
        <v>59</v>
      </c>
      <c r="C381" s="4"/>
      <c r="D381" s="68">
        <f t="shared" si="188"/>
        <v>1</v>
      </c>
      <c r="E381" s="69">
        <f t="shared" si="188"/>
        <v>0</v>
      </c>
      <c r="F381" s="69">
        <f t="shared" si="188"/>
        <v>0</v>
      </c>
      <c r="G381" s="70">
        <f t="shared" si="188"/>
        <v>0</v>
      </c>
      <c r="H381" s="118">
        <f t="shared" si="188"/>
        <v>0</v>
      </c>
      <c r="I381" s="71">
        <f t="shared" si="191"/>
        <v>1</v>
      </c>
      <c r="J381" s="70">
        <f t="shared" si="190"/>
        <v>0</v>
      </c>
      <c r="K381" s="72">
        <f t="shared" si="177"/>
        <v>1</v>
      </c>
      <c r="L381" s="29">
        <f t="shared" si="178"/>
        <v>0</v>
      </c>
      <c r="M381" s="43" t="s">
        <v>70</v>
      </c>
      <c r="O381" s="37" t="s">
        <v>28</v>
      </c>
      <c r="P381" s="38">
        <v>35</v>
      </c>
      <c r="Q381" s="38">
        <v>1</v>
      </c>
      <c r="R381" s="38">
        <v>0</v>
      </c>
      <c r="S381" s="38">
        <v>0</v>
      </c>
      <c r="T381" s="8">
        <v>0</v>
      </c>
      <c r="U381" s="87"/>
      <c r="V381" s="87"/>
    </row>
    <row r="382" spans="1:22" x14ac:dyDescent="0.15">
      <c r="A382" s="5"/>
      <c r="B382" s="24" t="s">
        <v>26</v>
      </c>
      <c r="C382" s="7"/>
      <c r="D382" s="73">
        <f t="shared" si="188"/>
        <v>5</v>
      </c>
      <c r="E382" s="74">
        <f t="shared" si="188"/>
        <v>0</v>
      </c>
      <c r="F382" s="74">
        <f t="shared" si="188"/>
        <v>0</v>
      </c>
      <c r="G382" s="75">
        <f t="shared" si="188"/>
        <v>0</v>
      </c>
      <c r="H382" s="119">
        <f t="shared" si="188"/>
        <v>0</v>
      </c>
      <c r="I382" s="76">
        <f t="shared" si="191"/>
        <v>5</v>
      </c>
      <c r="J382" s="75">
        <f t="shared" si="190"/>
        <v>0</v>
      </c>
      <c r="K382" s="77">
        <f t="shared" si="177"/>
        <v>5</v>
      </c>
      <c r="L382" s="30">
        <f t="shared" si="178"/>
        <v>0</v>
      </c>
      <c r="M382" s="44" t="s">
        <v>70</v>
      </c>
      <c r="O382" s="37" t="s">
        <v>29</v>
      </c>
      <c r="P382" s="38">
        <v>37</v>
      </c>
      <c r="Q382" s="38">
        <v>2</v>
      </c>
      <c r="R382" s="38">
        <v>0</v>
      </c>
      <c r="S382" s="38">
        <v>0</v>
      </c>
      <c r="T382" s="8">
        <v>0</v>
      </c>
      <c r="U382" s="87"/>
      <c r="V382" s="87"/>
    </row>
    <row r="383" spans="1:22" x14ac:dyDescent="0.15">
      <c r="A383" s="17"/>
      <c r="B383" s="25" t="s">
        <v>113</v>
      </c>
      <c r="C383" s="18"/>
      <c r="D383" s="78">
        <f>SUM(D377:D382)</f>
        <v>25</v>
      </c>
      <c r="E383" s="79">
        <f>SUM(E377:E382)</f>
        <v>1</v>
      </c>
      <c r="F383" s="79">
        <f>SUM(F377:F382)</f>
        <v>0</v>
      </c>
      <c r="G383" s="80">
        <f>SUM(G377:G382)</f>
        <v>0</v>
      </c>
      <c r="H383" s="120">
        <f>SUM(H377:H382)</f>
        <v>0</v>
      </c>
      <c r="I383" s="81">
        <f>SUM(D383:E383)</f>
        <v>26</v>
      </c>
      <c r="J383" s="80">
        <f>SUM(F383:G383)</f>
        <v>0</v>
      </c>
      <c r="K383" s="82">
        <f t="shared" si="177"/>
        <v>26</v>
      </c>
      <c r="L383" s="31">
        <f t="shared" si="178"/>
        <v>0</v>
      </c>
      <c r="M383" s="45">
        <f>IF(ISERROR(ROUND(K383/$K$398*100,1)),"-",ROUND(K383/$K$398*100,1))</f>
        <v>19.399999999999999</v>
      </c>
      <c r="O383" s="37" t="s">
        <v>30</v>
      </c>
      <c r="P383" s="38">
        <v>44</v>
      </c>
      <c r="Q383" s="38">
        <v>2</v>
      </c>
      <c r="R383" s="38">
        <v>0</v>
      </c>
      <c r="S383" s="38">
        <v>0</v>
      </c>
      <c r="T383" s="8">
        <v>0</v>
      </c>
      <c r="U383" s="87"/>
      <c r="V383" s="87"/>
    </row>
    <row r="384" spans="1:22" x14ac:dyDescent="0.15">
      <c r="A384" s="1"/>
      <c r="B384" s="22" t="s">
        <v>60</v>
      </c>
      <c r="C384" s="2"/>
      <c r="D384" s="63">
        <f>P380-P379</f>
        <v>5</v>
      </c>
      <c r="E384" s="64">
        <f>Q380-Q379</f>
        <v>0</v>
      </c>
      <c r="F384" s="64">
        <f>R380-R379</f>
        <v>0</v>
      </c>
      <c r="G384" s="65">
        <f>S380-S379</f>
        <v>0</v>
      </c>
      <c r="H384" s="117">
        <f>T380-T379</f>
        <v>0</v>
      </c>
      <c r="I384" s="66">
        <f>SUM(D384:E384)</f>
        <v>5</v>
      </c>
      <c r="J384" s="65">
        <f>SUM(F384:G384)</f>
        <v>0</v>
      </c>
      <c r="K384" s="67">
        <f t="shared" si="177"/>
        <v>5</v>
      </c>
      <c r="L384" s="28">
        <f t="shared" si="178"/>
        <v>0</v>
      </c>
      <c r="M384" s="42" t="s">
        <v>70</v>
      </c>
      <c r="O384" s="37" t="s">
        <v>31</v>
      </c>
      <c r="P384" s="38">
        <v>49</v>
      </c>
      <c r="Q384" s="38">
        <v>2</v>
      </c>
      <c r="R384" s="38">
        <v>0</v>
      </c>
      <c r="S384" s="38">
        <v>0</v>
      </c>
      <c r="T384" s="8">
        <v>0</v>
      </c>
    </row>
    <row r="385" spans="1:21" x14ac:dyDescent="0.15">
      <c r="A385" s="3"/>
      <c r="B385" s="23" t="s">
        <v>61</v>
      </c>
      <c r="C385" s="4"/>
      <c r="D385" s="68">
        <f t="shared" ref="D385:H389" si="192">P381-P380</f>
        <v>5</v>
      </c>
      <c r="E385" s="69">
        <f t="shared" si="192"/>
        <v>0</v>
      </c>
      <c r="F385" s="69">
        <f t="shared" si="192"/>
        <v>0</v>
      </c>
      <c r="G385" s="70">
        <f t="shared" si="192"/>
        <v>0</v>
      </c>
      <c r="H385" s="118">
        <f t="shared" si="192"/>
        <v>0</v>
      </c>
      <c r="I385" s="71">
        <f t="shared" ref="I385" si="193">SUM(D385:E385)</f>
        <v>5</v>
      </c>
      <c r="J385" s="70">
        <f t="shared" ref="J385:J389" si="194">SUM(F385:G385)</f>
        <v>0</v>
      </c>
      <c r="K385" s="72">
        <f t="shared" si="177"/>
        <v>5</v>
      </c>
      <c r="L385" s="29">
        <f t="shared" si="178"/>
        <v>0</v>
      </c>
      <c r="M385" s="43" t="s">
        <v>70</v>
      </c>
      <c r="O385" s="39" t="s">
        <v>32</v>
      </c>
      <c r="P385" s="40">
        <v>54</v>
      </c>
      <c r="Q385" s="40">
        <v>2</v>
      </c>
      <c r="R385" s="40">
        <v>0</v>
      </c>
      <c r="S385" s="40">
        <v>0</v>
      </c>
      <c r="T385" s="8">
        <v>0</v>
      </c>
    </row>
    <row r="386" spans="1:21" s="19" customFormat="1" x14ac:dyDescent="0.15">
      <c r="A386" s="3"/>
      <c r="B386" s="23" t="s">
        <v>62</v>
      </c>
      <c r="C386" s="4"/>
      <c r="D386" s="68">
        <f t="shared" si="192"/>
        <v>2</v>
      </c>
      <c r="E386" s="69">
        <f t="shared" si="192"/>
        <v>1</v>
      </c>
      <c r="F386" s="69">
        <f t="shared" si="192"/>
        <v>0</v>
      </c>
      <c r="G386" s="70">
        <f t="shared" si="192"/>
        <v>0</v>
      </c>
      <c r="H386" s="118">
        <f t="shared" si="192"/>
        <v>0</v>
      </c>
      <c r="I386" s="71">
        <f>SUM(D386:E386)</f>
        <v>3</v>
      </c>
      <c r="J386" s="70">
        <f t="shared" si="194"/>
        <v>0</v>
      </c>
      <c r="K386" s="72">
        <f t="shared" si="177"/>
        <v>3</v>
      </c>
      <c r="L386" s="29">
        <f t="shared" si="178"/>
        <v>0</v>
      </c>
      <c r="M386" s="43" t="s">
        <v>70</v>
      </c>
      <c r="O386" s="35" t="s">
        <v>34</v>
      </c>
      <c r="P386" s="36">
        <v>55</v>
      </c>
      <c r="Q386" s="36">
        <v>2</v>
      </c>
      <c r="R386" s="36">
        <v>0</v>
      </c>
      <c r="S386" s="36">
        <v>0</v>
      </c>
      <c r="T386" s="36">
        <v>0</v>
      </c>
      <c r="U386" s="8"/>
    </row>
    <row r="387" spans="1:21" x14ac:dyDescent="0.15">
      <c r="A387" s="3"/>
      <c r="B387" s="23" t="s">
        <v>63</v>
      </c>
      <c r="C387" s="4"/>
      <c r="D387" s="68">
        <f t="shared" si="192"/>
        <v>7</v>
      </c>
      <c r="E387" s="69">
        <f t="shared" si="192"/>
        <v>0</v>
      </c>
      <c r="F387" s="69">
        <f t="shared" si="192"/>
        <v>0</v>
      </c>
      <c r="G387" s="70">
        <f t="shared" si="192"/>
        <v>0</v>
      </c>
      <c r="H387" s="118">
        <f t="shared" si="192"/>
        <v>0</v>
      </c>
      <c r="I387" s="71">
        <f t="shared" ref="I387:I389" si="195">SUM(D387:E387)</f>
        <v>7</v>
      </c>
      <c r="J387" s="70">
        <f t="shared" si="194"/>
        <v>0</v>
      </c>
      <c r="K387" s="72">
        <f t="shared" si="177"/>
        <v>7</v>
      </c>
      <c r="L387" s="29">
        <f t="shared" si="178"/>
        <v>0</v>
      </c>
      <c r="M387" s="43" t="s">
        <v>70</v>
      </c>
      <c r="O387" s="37" t="s">
        <v>35</v>
      </c>
      <c r="P387" s="38">
        <v>61</v>
      </c>
      <c r="Q387" s="38">
        <v>2</v>
      </c>
      <c r="R387" s="38">
        <v>0</v>
      </c>
      <c r="S387" s="38">
        <v>0</v>
      </c>
      <c r="T387" s="8">
        <v>0</v>
      </c>
    </row>
    <row r="388" spans="1:21" x14ac:dyDescent="0.15">
      <c r="A388" s="3"/>
      <c r="B388" s="23" t="s">
        <v>64</v>
      </c>
      <c r="C388" s="4"/>
      <c r="D388" s="68">
        <f t="shared" si="192"/>
        <v>5</v>
      </c>
      <c r="E388" s="69">
        <f t="shared" si="192"/>
        <v>0</v>
      </c>
      <c r="F388" s="69">
        <f t="shared" si="192"/>
        <v>0</v>
      </c>
      <c r="G388" s="70">
        <f t="shared" si="192"/>
        <v>0</v>
      </c>
      <c r="H388" s="118">
        <f t="shared" si="192"/>
        <v>0</v>
      </c>
      <c r="I388" s="71">
        <f t="shared" si="195"/>
        <v>5</v>
      </c>
      <c r="J388" s="70">
        <f t="shared" si="194"/>
        <v>0</v>
      </c>
      <c r="K388" s="72">
        <f t="shared" si="177"/>
        <v>5</v>
      </c>
      <c r="L388" s="29">
        <f t="shared" si="178"/>
        <v>0</v>
      </c>
      <c r="M388" s="43" t="s">
        <v>70</v>
      </c>
      <c r="O388" s="37" t="s">
        <v>36</v>
      </c>
      <c r="P388" s="38">
        <v>64</v>
      </c>
      <c r="Q388" s="38">
        <v>2</v>
      </c>
      <c r="R388" s="38">
        <v>0</v>
      </c>
      <c r="S388" s="38">
        <v>0</v>
      </c>
      <c r="T388" s="8">
        <v>0</v>
      </c>
    </row>
    <row r="389" spans="1:21" x14ac:dyDescent="0.15">
      <c r="A389" s="5"/>
      <c r="B389" s="24" t="s">
        <v>33</v>
      </c>
      <c r="C389" s="7"/>
      <c r="D389" s="73">
        <f t="shared" si="192"/>
        <v>5</v>
      </c>
      <c r="E389" s="74">
        <f t="shared" si="192"/>
        <v>0</v>
      </c>
      <c r="F389" s="74">
        <f t="shared" si="192"/>
        <v>0</v>
      </c>
      <c r="G389" s="75">
        <f t="shared" si="192"/>
        <v>0</v>
      </c>
      <c r="H389" s="119">
        <f t="shared" si="192"/>
        <v>0</v>
      </c>
      <c r="I389" s="76">
        <f t="shared" si="195"/>
        <v>5</v>
      </c>
      <c r="J389" s="75">
        <f t="shared" si="194"/>
        <v>0</v>
      </c>
      <c r="K389" s="77">
        <f t="shared" si="177"/>
        <v>5</v>
      </c>
      <c r="L389" s="30">
        <f t="shared" si="178"/>
        <v>0</v>
      </c>
      <c r="M389" s="44" t="s">
        <v>70</v>
      </c>
      <c r="O389" s="37" t="s">
        <v>37</v>
      </c>
      <c r="P389" s="38">
        <v>68</v>
      </c>
      <c r="Q389" s="38">
        <v>2</v>
      </c>
      <c r="R389" s="38">
        <v>0</v>
      </c>
      <c r="S389" s="38">
        <v>0</v>
      </c>
      <c r="T389" s="8">
        <v>0</v>
      </c>
    </row>
    <row r="390" spans="1:21" x14ac:dyDescent="0.15">
      <c r="A390" s="17"/>
      <c r="B390" s="25" t="s">
        <v>112</v>
      </c>
      <c r="C390" s="18"/>
      <c r="D390" s="78">
        <f>SUM(D384:D389)</f>
        <v>29</v>
      </c>
      <c r="E390" s="79">
        <f>SUM(E384:E389)</f>
        <v>1</v>
      </c>
      <c r="F390" s="79">
        <f>SUM(F384:F389)</f>
        <v>0</v>
      </c>
      <c r="G390" s="80">
        <f>SUM(G384:G389)</f>
        <v>0</v>
      </c>
      <c r="H390" s="120">
        <f>SUM(H384:H389)</f>
        <v>0</v>
      </c>
      <c r="I390" s="81">
        <f>SUM(D390:E390)</f>
        <v>30</v>
      </c>
      <c r="J390" s="80">
        <f>SUM(F390:G390)</f>
        <v>0</v>
      </c>
      <c r="K390" s="82">
        <f t="shared" si="177"/>
        <v>30</v>
      </c>
      <c r="L390" s="31">
        <f t="shared" si="178"/>
        <v>0</v>
      </c>
      <c r="M390" s="45">
        <f>IF(ISERROR(ROUND(K390/$K$398*100,1)),"-",ROUND(K390/$K$398*100,1))</f>
        <v>22.4</v>
      </c>
      <c r="O390" s="37" t="s">
        <v>38</v>
      </c>
      <c r="P390" s="38">
        <v>73</v>
      </c>
      <c r="Q390" s="38">
        <v>2</v>
      </c>
      <c r="R390" s="38">
        <v>0</v>
      </c>
      <c r="S390" s="38">
        <v>0</v>
      </c>
      <c r="T390" s="8">
        <v>0</v>
      </c>
    </row>
    <row r="391" spans="1:21" x14ac:dyDescent="0.15">
      <c r="A391" s="1"/>
      <c r="B391" s="22" t="s">
        <v>65</v>
      </c>
      <c r="C391" s="2"/>
      <c r="D391" s="63">
        <f>P386-P385</f>
        <v>1</v>
      </c>
      <c r="E391" s="64">
        <f>Q386-Q385</f>
        <v>0</v>
      </c>
      <c r="F391" s="64">
        <f>R386-R385</f>
        <v>0</v>
      </c>
      <c r="G391" s="65">
        <f>S386-S385</f>
        <v>0</v>
      </c>
      <c r="H391" s="117">
        <f>T386-T385</f>
        <v>0</v>
      </c>
      <c r="I391" s="66">
        <f>SUM(D391:E391)</f>
        <v>1</v>
      </c>
      <c r="J391" s="65">
        <f>SUM(F391:G391)</f>
        <v>0</v>
      </c>
      <c r="K391" s="67">
        <f t="shared" si="177"/>
        <v>1</v>
      </c>
      <c r="L391" s="28">
        <f t="shared" si="178"/>
        <v>0</v>
      </c>
      <c r="M391" s="42" t="s">
        <v>70</v>
      </c>
      <c r="O391" s="39" t="s">
        <v>39</v>
      </c>
      <c r="P391" s="40">
        <v>75</v>
      </c>
      <c r="Q391" s="40">
        <v>2</v>
      </c>
      <c r="R391" s="40">
        <v>0</v>
      </c>
      <c r="S391" s="40">
        <v>0</v>
      </c>
      <c r="T391" s="8">
        <v>0</v>
      </c>
    </row>
    <row r="392" spans="1:21" x14ac:dyDescent="0.15">
      <c r="A392" s="3"/>
      <c r="B392" s="23" t="s">
        <v>66</v>
      </c>
      <c r="C392" s="4"/>
      <c r="D392" s="68">
        <f t="shared" ref="D392:H396" si="196">P387-P386</f>
        <v>6</v>
      </c>
      <c r="E392" s="69">
        <f t="shared" si="196"/>
        <v>0</v>
      </c>
      <c r="F392" s="69">
        <f t="shared" si="196"/>
        <v>0</v>
      </c>
      <c r="G392" s="70">
        <f t="shared" si="196"/>
        <v>0</v>
      </c>
      <c r="H392" s="118">
        <f t="shared" si="196"/>
        <v>0</v>
      </c>
      <c r="I392" s="71">
        <f t="shared" ref="I392" si="197">SUM(D392:E392)</f>
        <v>6</v>
      </c>
      <c r="J392" s="70">
        <f t="shared" ref="J392:J396" si="198">SUM(F392:G392)</f>
        <v>0</v>
      </c>
      <c r="K392" s="72">
        <f t="shared" si="177"/>
        <v>6</v>
      </c>
      <c r="L392" s="29">
        <f t="shared" si="178"/>
        <v>0</v>
      </c>
      <c r="M392" s="43" t="s">
        <v>70</v>
      </c>
      <c r="O392" s="19"/>
      <c r="P392" s="19"/>
      <c r="Q392" s="19"/>
      <c r="R392" s="19"/>
      <c r="S392" s="19"/>
    </row>
    <row r="393" spans="1:21" x14ac:dyDescent="0.15">
      <c r="A393" s="3"/>
      <c r="B393" s="23" t="s">
        <v>67</v>
      </c>
      <c r="C393" s="4"/>
      <c r="D393" s="68">
        <f t="shared" si="196"/>
        <v>3</v>
      </c>
      <c r="E393" s="69">
        <f t="shared" si="196"/>
        <v>0</v>
      </c>
      <c r="F393" s="69">
        <f t="shared" si="196"/>
        <v>0</v>
      </c>
      <c r="G393" s="70">
        <f t="shared" si="196"/>
        <v>0</v>
      </c>
      <c r="H393" s="118">
        <f t="shared" si="196"/>
        <v>0</v>
      </c>
      <c r="I393" s="71">
        <f>SUM(D393:E393)</f>
        <v>3</v>
      </c>
      <c r="J393" s="70">
        <f t="shared" si="198"/>
        <v>0</v>
      </c>
      <c r="K393" s="72">
        <f t="shared" si="177"/>
        <v>3</v>
      </c>
      <c r="L393" s="29">
        <f t="shared" si="178"/>
        <v>0</v>
      </c>
      <c r="M393" s="43" t="s">
        <v>70</v>
      </c>
      <c r="O393" s="19"/>
      <c r="P393" s="19"/>
      <c r="Q393" s="19"/>
      <c r="R393" s="19"/>
      <c r="S393" s="19"/>
    </row>
    <row r="394" spans="1:21" x14ac:dyDescent="0.15">
      <c r="A394" s="3"/>
      <c r="B394" s="23" t="s">
        <v>68</v>
      </c>
      <c r="C394" s="4"/>
      <c r="D394" s="68">
        <f t="shared" si="196"/>
        <v>4</v>
      </c>
      <c r="E394" s="69">
        <f t="shared" si="196"/>
        <v>0</v>
      </c>
      <c r="F394" s="69">
        <f t="shared" si="196"/>
        <v>0</v>
      </c>
      <c r="G394" s="70">
        <f t="shared" si="196"/>
        <v>0</v>
      </c>
      <c r="H394" s="118">
        <f t="shared" si="196"/>
        <v>0</v>
      </c>
      <c r="I394" s="71">
        <f t="shared" ref="I394:I396" si="199">SUM(D394:E394)</f>
        <v>4</v>
      </c>
      <c r="J394" s="70">
        <f t="shared" si="198"/>
        <v>0</v>
      </c>
      <c r="K394" s="72">
        <f t="shared" si="177"/>
        <v>4</v>
      </c>
      <c r="L394" s="29">
        <f t="shared" si="178"/>
        <v>0</v>
      </c>
      <c r="M394" s="43" t="s">
        <v>70</v>
      </c>
      <c r="O394" s="19"/>
      <c r="P394" s="19"/>
      <c r="Q394" s="19"/>
      <c r="R394" s="19"/>
      <c r="S394" s="19"/>
    </row>
    <row r="395" spans="1:21" x14ac:dyDescent="0.15">
      <c r="A395" s="3"/>
      <c r="B395" s="23" t="s">
        <v>69</v>
      </c>
      <c r="C395" s="4"/>
      <c r="D395" s="68">
        <f t="shared" si="196"/>
        <v>5</v>
      </c>
      <c r="E395" s="69">
        <f t="shared" si="196"/>
        <v>0</v>
      </c>
      <c r="F395" s="69">
        <f t="shared" si="196"/>
        <v>0</v>
      </c>
      <c r="G395" s="70">
        <f t="shared" si="196"/>
        <v>0</v>
      </c>
      <c r="H395" s="118">
        <f t="shared" si="196"/>
        <v>0</v>
      </c>
      <c r="I395" s="71">
        <f t="shared" si="199"/>
        <v>5</v>
      </c>
      <c r="J395" s="70">
        <f t="shared" si="198"/>
        <v>0</v>
      </c>
      <c r="K395" s="72">
        <f t="shared" si="177"/>
        <v>5</v>
      </c>
      <c r="L395" s="29">
        <f t="shared" si="178"/>
        <v>0</v>
      </c>
      <c r="M395" s="43" t="s">
        <v>70</v>
      </c>
      <c r="O395" s="88"/>
      <c r="P395" s="89"/>
      <c r="Q395" s="88"/>
      <c r="R395" s="88"/>
      <c r="S395" s="88"/>
    </row>
    <row r="396" spans="1:21" x14ac:dyDescent="0.15">
      <c r="A396" s="5"/>
      <c r="B396" s="24" t="s">
        <v>40</v>
      </c>
      <c r="C396" s="7"/>
      <c r="D396" s="73">
        <f>P391-P390</f>
        <v>2</v>
      </c>
      <c r="E396" s="74">
        <f t="shared" si="196"/>
        <v>0</v>
      </c>
      <c r="F396" s="74">
        <f t="shared" si="196"/>
        <v>0</v>
      </c>
      <c r="G396" s="75">
        <f t="shared" si="196"/>
        <v>0</v>
      </c>
      <c r="H396" s="119">
        <f t="shared" si="196"/>
        <v>0</v>
      </c>
      <c r="I396" s="76">
        <f t="shared" si="199"/>
        <v>2</v>
      </c>
      <c r="J396" s="75">
        <f t="shared" si="198"/>
        <v>0</v>
      </c>
      <c r="K396" s="77">
        <f t="shared" si="177"/>
        <v>2</v>
      </c>
      <c r="L396" s="30">
        <f t="shared" si="178"/>
        <v>0</v>
      </c>
      <c r="M396" s="44" t="s">
        <v>70</v>
      </c>
      <c r="O396" s="88"/>
      <c r="P396" s="88"/>
      <c r="Q396" s="88"/>
      <c r="R396" s="88"/>
      <c r="S396" s="88"/>
    </row>
    <row r="397" spans="1:21" ht="12" thickBot="1" x14ac:dyDescent="0.2">
      <c r="A397" s="20"/>
      <c r="B397" s="25" t="s">
        <v>111</v>
      </c>
      <c r="C397" s="21"/>
      <c r="D397" s="83">
        <f>SUM(D391:D396)</f>
        <v>21</v>
      </c>
      <c r="E397" s="84">
        <f t="shared" ref="E397:H397" si="200">SUM(E391:E396)</f>
        <v>0</v>
      </c>
      <c r="F397" s="84">
        <f t="shared" si="200"/>
        <v>0</v>
      </c>
      <c r="G397" s="85">
        <f t="shared" si="200"/>
        <v>0</v>
      </c>
      <c r="H397" s="121">
        <f t="shared" si="200"/>
        <v>0</v>
      </c>
      <c r="I397" s="86">
        <f>SUM(D397:E397)</f>
        <v>21</v>
      </c>
      <c r="J397" s="85">
        <f>SUM(F397:G397)</f>
        <v>0</v>
      </c>
      <c r="K397" s="67">
        <f t="shared" si="177"/>
        <v>21</v>
      </c>
      <c r="L397" s="27">
        <f>IF(ISERROR(ROUND(J397/K397*100,1)),"-",ROUND(J397/K397*100,1))</f>
        <v>0</v>
      </c>
      <c r="M397" s="45">
        <f>IF(ISERROR(ROUND(K397/$K$398*100,1)),"-",ROUND(K397/$K$398*100,1))</f>
        <v>15.7</v>
      </c>
      <c r="O397" s="88"/>
      <c r="P397" s="90"/>
      <c r="Q397" s="90"/>
      <c r="R397" s="90"/>
      <c r="S397" s="90"/>
    </row>
    <row r="398" spans="1:21" ht="12" thickTop="1" x14ac:dyDescent="0.15">
      <c r="A398" s="97"/>
      <c r="B398" s="98" t="s">
        <v>106</v>
      </c>
      <c r="C398" s="99"/>
      <c r="D398" s="100">
        <f>SUM(D362,D369,D376,D383,D390,D397)</f>
        <v>127</v>
      </c>
      <c r="E398" s="101">
        <f t="shared" ref="E398:J398" si="201">SUM(E362,E369,E376,E383,E390,E397)</f>
        <v>6</v>
      </c>
      <c r="F398" s="101">
        <f t="shared" si="201"/>
        <v>0</v>
      </c>
      <c r="G398" s="102">
        <f t="shared" si="201"/>
        <v>1</v>
      </c>
      <c r="H398" s="122">
        <f t="shared" si="201"/>
        <v>0</v>
      </c>
      <c r="I398" s="103">
        <f t="shared" si="201"/>
        <v>133</v>
      </c>
      <c r="J398" s="102">
        <f t="shared" si="201"/>
        <v>1</v>
      </c>
      <c r="K398" s="104">
        <f t="shared" si="177"/>
        <v>134</v>
      </c>
      <c r="L398" s="105">
        <f t="shared" ref="L398" si="202">IF(ISERROR(ROUND(J398/K398*100,1)),"-",ROUND(J398/K398*100,1))</f>
        <v>0.7</v>
      </c>
      <c r="M398" s="106">
        <f>IF(ISERROR(ROUND(K398/$K398*100,1)),"-",ROUND(K398/$K398*100,1))</f>
        <v>100</v>
      </c>
      <c r="O398" s="88"/>
      <c r="P398" s="88"/>
      <c r="Q398" s="88"/>
      <c r="R398" s="88"/>
      <c r="S398" s="88"/>
    </row>
    <row r="399" spans="1:21" x14ac:dyDescent="0.15">
      <c r="A399" s="91"/>
      <c r="B399" s="92"/>
      <c r="C399" s="93"/>
      <c r="D399" s="94"/>
      <c r="E399" s="94"/>
      <c r="F399" s="94"/>
      <c r="G399" s="94"/>
      <c r="H399" s="94"/>
      <c r="I399" s="94"/>
      <c r="J399" s="94"/>
      <c r="K399" s="94"/>
      <c r="L399" s="95"/>
      <c r="M399" s="96"/>
      <c r="O399" s="88"/>
      <c r="P399" s="88"/>
      <c r="Q399" s="88"/>
      <c r="R399" s="88"/>
      <c r="S399" s="88"/>
    </row>
    <row r="400" spans="1:21" x14ac:dyDescent="0.15">
      <c r="A400" s="91"/>
      <c r="B400" s="92"/>
      <c r="C400" s="93"/>
      <c r="D400" s="94"/>
      <c r="E400" s="94"/>
      <c r="F400" s="94"/>
      <c r="G400" s="94"/>
      <c r="H400" s="94"/>
      <c r="I400" s="94"/>
      <c r="J400" s="94"/>
      <c r="K400" s="94"/>
      <c r="L400" s="95"/>
      <c r="M400" s="96"/>
      <c r="O400" s="88"/>
      <c r="P400" s="88"/>
      <c r="Q400" s="88"/>
      <c r="R400" s="88"/>
      <c r="S400" s="88"/>
      <c r="T400" s="33"/>
    </row>
    <row r="401" spans="1:24" x14ac:dyDescent="0.15">
      <c r="B401" s="41" t="s">
        <v>89</v>
      </c>
      <c r="P401" s="41" t="str">
        <f>B401</f>
        <v>B→C</v>
      </c>
    </row>
    <row r="402" spans="1:24" ht="21" x14ac:dyDescent="0.15">
      <c r="A402" s="1"/>
      <c r="B402" s="13"/>
      <c r="C402" s="26" t="s">
        <v>2</v>
      </c>
      <c r="D402" s="52" t="s">
        <v>48</v>
      </c>
      <c r="E402" s="53" t="s">
        <v>49</v>
      </c>
      <c r="F402" s="53" t="s">
        <v>104</v>
      </c>
      <c r="G402" s="54" t="s">
        <v>105</v>
      </c>
      <c r="H402" s="115" t="s">
        <v>108</v>
      </c>
      <c r="I402" s="55" t="s">
        <v>50</v>
      </c>
      <c r="J402" s="56" t="s">
        <v>51</v>
      </c>
      <c r="K402" s="57" t="s">
        <v>52</v>
      </c>
      <c r="L402" s="14" t="s">
        <v>53</v>
      </c>
      <c r="M402" s="14" t="s">
        <v>54</v>
      </c>
      <c r="P402" s="8" t="s">
        <v>71</v>
      </c>
      <c r="Q402" s="8" t="s">
        <v>71</v>
      </c>
      <c r="R402" s="8" t="s">
        <v>72</v>
      </c>
      <c r="S402" s="8" t="s">
        <v>72</v>
      </c>
      <c r="T402" s="123" t="s">
        <v>107</v>
      </c>
      <c r="U402" s="87"/>
      <c r="V402" s="87"/>
      <c r="W402" s="87"/>
      <c r="X402" s="87"/>
    </row>
    <row r="403" spans="1:24" x14ac:dyDescent="0.15">
      <c r="A403" s="5" t="s">
        <v>1</v>
      </c>
      <c r="B403" s="10"/>
      <c r="C403" s="15"/>
      <c r="D403" s="58" t="s">
        <v>46</v>
      </c>
      <c r="E403" s="59" t="s">
        <v>46</v>
      </c>
      <c r="F403" s="59" t="s">
        <v>46</v>
      </c>
      <c r="G403" s="60" t="s">
        <v>46</v>
      </c>
      <c r="H403" s="116" t="s">
        <v>46</v>
      </c>
      <c r="I403" s="61" t="s">
        <v>46</v>
      </c>
      <c r="J403" s="60" t="s">
        <v>46</v>
      </c>
      <c r="K403" s="62" t="s">
        <v>46</v>
      </c>
      <c r="L403" s="16" t="s">
        <v>47</v>
      </c>
      <c r="M403" s="16" t="s">
        <v>47</v>
      </c>
      <c r="P403" s="33" t="s">
        <v>73</v>
      </c>
      <c r="Q403" s="33" t="s">
        <v>74</v>
      </c>
      <c r="R403" s="33" t="s">
        <v>84</v>
      </c>
      <c r="S403" s="33" t="s">
        <v>75</v>
      </c>
      <c r="T403" s="123"/>
      <c r="U403" s="87"/>
      <c r="V403" s="87"/>
    </row>
    <row r="404" spans="1:24" x14ac:dyDescent="0.15">
      <c r="A404" s="1"/>
      <c r="B404" s="22" t="s">
        <v>136</v>
      </c>
      <c r="C404" s="2"/>
      <c r="D404" s="63">
        <f>P404</f>
        <v>3</v>
      </c>
      <c r="E404" s="64">
        <f>Q404</f>
        <v>1</v>
      </c>
      <c r="F404" s="64">
        <f>R404</f>
        <v>0</v>
      </c>
      <c r="G404" s="65">
        <f>S404</f>
        <v>0</v>
      </c>
      <c r="H404" s="117">
        <f>T404</f>
        <v>1</v>
      </c>
      <c r="I404" s="66">
        <f t="shared" ref="I404:I412" si="203">SUM(D404:E404)</f>
        <v>4</v>
      </c>
      <c r="J404" s="65">
        <f t="shared" ref="J404:J416" si="204">SUM(F404:G404)</f>
        <v>0</v>
      </c>
      <c r="K404" s="67">
        <f>SUM(D404:H404)</f>
        <v>5</v>
      </c>
      <c r="L404" s="28">
        <f>IF(ISERROR(ROUND(J404/K404*100,1)),"-",ROUND(J404/K404*100,1))</f>
        <v>0</v>
      </c>
      <c r="M404" s="42" t="s">
        <v>70</v>
      </c>
      <c r="O404" s="8" t="s">
        <v>3</v>
      </c>
      <c r="P404" s="34">
        <v>3</v>
      </c>
      <c r="Q404" s="34">
        <v>1</v>
      </c>
      <c r="R404" s="34">
        <v>0</v>
      </c>
      <c r="S404" s="34">
        <v>0</v>
      </c>
      <c r="T404" s="8">
        <v>1</v>
      </c>
      <c r="U404" s="87"/>
      <c r="V404" s="87"/>
    </row>
    <row r="405" spans="1:24" x14ac:dyDescent="0.15">
      <c r="A405" s="3"/>
      <c r="B405" s="23" t="s">
        <v>137</v>
      </c>
      <c r="C405" s="4"/>
      <c r="D405" s="68">
        <f>P405-P404</f>
        <v>6</v>
      </c>
      <c r="E405" s="69">
        <f>Q405-Q404</f>
        <v>0</v>
      </c>
      <c r="F405" s="69">
        <f>R405-R404</f>
        <v>0</v>
      </c>
      <c r="G405" s="70">
        <f>S405-S404</f>
        <v>0</v>
      </c>
      <c r="H405" s="118">
        <f>T405-T404</f>
        <v>0</v>
      </c>
      <c r="I405" s="71">
        <f t="shared" si="203"/>
        <v>6</v>
      </c>
      <c r="J405" s="70">
        <f t="shared" si="204"/>
        <v>0</v>
      </c>
      <c r="K405" s="72">
        <f t="shared" ref="K405:K446" si="205">SUM(D405:H405)</f>
        <v>6</v>
      </c>
      <c r="L405" s="29">
        <f t="shared" ref="L405:L444" si="206">IF(ISERROR(ROUND(J405/K405*100,1)),"-",ROUND(J405/K405*100,1))</f>
        <v>0</v>
      </c>
      <c r="M405" s="43" t="s">
        <v>70</v>
      </c>
      <c r="O405" s="8" t="s">
        <v>4</v>
      </c>
      <c r="P405" s="34">
        <v>9</v>
      </c>
      <c r="Q405" s="34">
        <v>1</v>
      </c>
      <c r="R405" s="34">
        <v>0</v>
      </c>
      <c r="S405" s="34">
        <v>0</v>
      </c>
      <c r="T405" s="8">
        <v>1</v>
      </c>
      <c r="U405" s="87"/>
      <c r="V405" s="87"/>
    </row>
    <row r="406" spans="1:24" x14ac:dyDescent="0.15">
      <c r="A406" s="3"/>
      <c r="B406" s="23" t="s">
        <v>138</v>
      </c>
      <c r="C406" s="4"/>
      <c r="D406" s="68">
        <f t="shared" ref="D406:H409" si="207">P406-P405</f>
        <v>7</v>
      </c>
      <c r="E406" s="69">
        <f t="shared" si="207"/>
        <v>0</v>
      </c>
      <c r="F406" s="69">
        <f t="shared" si="207"/>
        <v>0</v>
      </c>
      <c r="G406" s="70">
        <f t="shared" si="207"/>
        <v>0</v>
      </c>
      <c r="H406" s="118">
        <f t="shared" si="207"/>
        <v>0</v>
      </c>
      <c r="I406" s="71">
        <f t="shared" si="203"/>
        <v>7</v>
      </c>
      <c r="J406" s="70">
        <f t="shared" si="204"/>
        <v>0</v>
      </c>
      <c r="K406" s="72">
        <f t="shared" si="205"/>
        <v>7</v>
      </c>
      <c r="L406" s="29">
        <f t="shared" si="206"/>
        <v>0</v>
      </c>
      <c r="M406" s="43" t="s">
        <v>70</v>
      </c>
      <c r="O406" s="8" t="s">
        <v>5</v>
      </c>
      <c r="P406" s="34">
        <v>16</v>
      </c>
      <c r="Q406" s="34">
        <v>1</v>
      </c>
      <c r="R406" s="34">
        <v>0</v>
      </c>
      <c r="S406" s="34">
        <v>0</v>
      </c>
      <c r="T406" s="8">
        <v>1</v>
      </c>
      <c r="U406" s="87"/>
      <c r="V406" s="87"/>
    </row>
    <row r="407" spans="1:24" x14ac:dyDescent="0.15">
      <c r="A407" s="3"/>
      <c r="B407" s="23" t="s">
        <v>139</v>
      </c>
      <c r="C407" s="4"/>
      <c r="D407" s="68">
        <f t="shared" si="207"/>
        <v>7</v>
      </c>
      <c r="E407" s="69">
        <f t="shared" si="207"/>
        <v>0</v>
      </c>
      <c r="F407" s="69">
        <f t="shared" si="207"/>
        <v>0</v>
      </c>
      <c r="G407" s="70">
        <f t="shared" si="207"/>
        <v>1</v>
      </c>
      <c r="H407" s="118">
        <f t="shared" si="207"/>
        <v>0</v>
      </c>
      <c r="I407" s="71">
        <f t="shared" si="203"/>
        <v>7</v>
      </c>
      <c r="J407" s="70">
        <f t="shared" si="204"/>
        <v>1</v>
      </c>
      <c r="K407" s="72">
        <f t="shared" si="205"/>
        <v>8</v>
      </c>
      <c r="L407" s="29">
        <f t="shared" si="206"/>
        <v>12.5</v>
      </c>
      <c r="M407" s="43" t="s">
        <v>70</v>
      </c>
      <c r="O407" s="8" t="s">
        <v>6</v>
      </c>
      <c r="P407" s="34">
        <v>23</v>
      </c>
      <c r="Q407" s="34">
        <v>1</v>
      </c>
      <c r="R407" s="34">
        <v>0</v>
      </c>
      <c r="S407" s="34">
        <v>1</v>
      </c>
      <c r="T407" s="8">
        <v>1</v>
      </c>
      <c r="U407" s="87"/>
      <c r="V407" s="87"/>
    </row>
    <row r="408" spans="1:24" s="19" customFormat="1" x14ac:dyDescent="0.15">
      <c r="A408" s="3"/>
      <c r="B408" s="23" t="s">
        <v>140</v>
      </c>
      <c r="C408" s="4"/>
      <c r="D408" s="68">
        <f t="shared" si="207"/>
        <v>10</v>
      </c>
      <c r="E408" s="69">
        <f t="shared" si="207"/>
        <v>0</v>
      </c>
      <c r="F408" s="69">
        <f t="shared" si="207"/>
        <v>0</v>
      </c>
      <c r="G408" s="70">
        <f t="shared" si="207"/>
        <v>0</v>
      </c>
      <c r="H408" s="118">
        <f t="shared" si="207"/>
        <v>0</v>
      </c>
      <c r="I408" s="71">
        <f t="shared" si="203"/>
        <v>10</v>
      </c>
      <c r="J408" s="70">
        <f t="shared" si="204"/>
        <v>0</v>
      </c>
      <c r="K408" s="72">
        <f t="shared" si="205"/>
        <v>10</v>
      </c>
      <c r="L408" s="29">
        <f t="shared" si="206"/>
        <v>0</v>
      </c>
      <c r="M408" s="43" t="s">
        <v>70</v>
      </c>
      <c r="O408" s="8" t="s">
        <v>7</v>
      </c>
      <c r="P408" s="34">
        <v>33</v>
      </c>
      <c r="Q408" s="34">
        <v>1</v>
      </c>
      <c r="R408" s="34">
        <v>0</v>
      </c>
      <c r="S408" s="34">
        <v>1</v>
      </c>
      <c r="T408" s="8">
        <v>1</v>
      </c>
      <c r="U408" s="87"/>
      <c r="V408" s="87"/>
    </row>
    <row r="409" spans="1:24" x14ac:dyDescent="0.15">
      <c r="A409" s="5"/>
      <c r="B409" s="24" t="s">
        <v>141</v>
      </c>
      <c r="C409" s="7"/>
      <c r="D409" s="73">
        <f t="shared" si="207"/>
        <v>3</v>
      </c>
      <c r="E409" s="74">
        <f t="shared" si="207"/>
        <v>0</v>
      </c>
      <c r="F409" s="74">
        <f t="shared" si="207"/>
        <v>0</v>
      </c>
      <c r="G409" s="75">
        <f t="shared" si="207"/>
        <v>2</v>
      </c>
      <c r="H409" s="119">
        <f t="shared" si="207"/>
        <v>0</v>
      </c>
      <c r="I409" s="76">
        <f t="shared" si="203"/>
        <v>3</v>
      </c>
      <c r="J409" s="75">
        <f t="shared" si="204"/>
        <v>2</v>
      </c>
      <c r="K409" s="77">
        <f t="shared" si="205"/>
        <v>5</v>
      </c>
      <c r="L409" s="30">
        <f t="shared" si="206"/>
        <v>40</v>
      </c>
      <c r="M409" s="44" t="s">
        <v>70</v>
      </c>
      <c r="O409" s="8" t="s">
        <v>8</v>
      </c>
      <c r="P409" s="34">
        <v>36</v>
      </c>
      <c r="Q409" s="34">
        <v>1</v>
      </c>
      <c r="R409" s="34">
        <v>0</v>
      </c>
      <c r="S409" s="34">
        <v>3</v>
      </c>
      <c r="T409" s="8">
        <v>1</v>
      </c>
      <c r="U409" s="87"/>
      <c r="V409" s="87"/>
    </row>
    <row r="410" spans="1:24" x14ac:dyDescent="0.15">
      <c r="A410" s="17"/>
      <c r="B410" s="25" t="s">
        <v>154</v>
      </c>
      <c r="C410" s="18"/>
      <c r="D410" s="78">
        <f>SUM(D404:D409)</f>
        <v>36</v>
      </c>
      <c r="E410" s="79">
        <f>SUM(E404:E409)</f>
        <v>1</v>
      </c>
      <c r="F410" s="79">
        <f>SUM(F404:F409)</f>
        <v>0</v>
      </c>
      <c r="G410" s="80">
        <f>SUM(G404:G409)</f>
        <v>3</v>
      </c>
      <c r="H410" s="120">
        <f>SUM(H404:H409)</f>
        <v>1</v>
      </c>
      <c r="I410" s="81">
        <f t="shared" si="203"/>
        <v>37</v>
      </c>
      <c r="J410" s="80">
        <f t="shared" si="204"/>
        <v>3</v>
      </c>
      <c r="K410" s="82">
        <f t="shared" si="205"/>
        <v>41</v>
      </c>
      <c r="L410" s="31">
        <f t="shared" si="206"/>
        <v>7.3</v>
      </c>
      <c r="M410" s="45">
        <f>IF(ISERROR(ROUND(K410/$K$446*100,1)),"-",ROUND(K410/$K$446*100,1))</f>
        <v>11.8</v>
      </c>
      <c r="O410" s="35" t="s">
        <v>9</v>
      </c>
      <c r="P410" s="36">
        <v>40</v>
      </c>
      <c r="Q410" s="36">
        <v>1</v>
      </c>
      <c r="R410" s="36">
        <v>0</v>
      </c>
      <c r="S410" s="36">
        <v>5</v>
      </c>
      <c r="T410" s="36">
        <v>1</v>
      </c>
      <c r="U410" s="87"/>
      <c r="V410" s="87"/>
    </row>
    <row r="411" spans="1:24" x14ac:dyDescent="0.15">
      <c r="A411" s="1"/>
      <c r="B411" s="22" t="s">
        <v>142</v>
      </c>
      <c r="C411" s="2"/>
      <c r="D411" s="63">
        <f>P410-P409</f>
        <v>4</v>
      </c>
      <c r="E411" s="64">
        <f>Q410-Q409</f>
        <v>0</v>
      </c>
      <c r="F411" s="64">
        <f>R410-R409</f>
        <v>0</v>
      </c>
      <c r="G411" s="65">
        <f t="shared" ref="G411:H415" si="208">S410-S409</f>
        <v>2</v>
      </c>
      <c r="H411" s="117">
        <f t="shared" si="208"/>
        <v>0</v>
      </c>
      <c r="I411" s="66">
        <f t="shared" si="203"/>
        <v>4</v>
      </c>
      <c r="J411" s="65">
        <f t="shared" si="204"/>
        <v>2</v>
      </c>
      <c r="K411" s="67">
        <f t="shared" si="205"/>
        <v>6</v>
      </c>
      <c r="L411" s="28">
        <f t="shared" si="206"/>
        <v>33.299999999999997</v>
      </c>
      <c r="M411" s="42" t="s">
        <v>70</v>
      </c>
      <c r="O411" s="37" t="s">
        <v>10</v>
      </c>
      <c r="P411" s="38">
        <v>52</v>
      </c>
      <c r="Q411" s="38">
        <v>2</v>
      </c>
      <c r="R411" s="38">
        <v>0</v>
      </c>
      <c r="S411" s="38">
        <v>5</v>
      </c>
      <c r="T411" s="8">
        <v>1</v>
      </c>
      <c r="U411" s="87"/>
      <c r="V411" s="87"/>
    </row>
    <row r="412" spans="1:24" x14ac:dyDescent="0.15">
      <c r="A412" s="3"/>
      <c r="B412" s="23" t="s">
        <v>143</v>
      </c>
      <c r="C412" s="4"/>
      <c r="D412" s="68">
        <f t="shared" ref="D412:F416" si="209">P411-P410</f>
        <v>12</v>
      </c>
      <c r="E412" s="69">
        <f t="shared" si="209"/>
        <v>1</v>
      </c>
      <c r="F412" s="69">
        <f t="shared" si="209"/>
        <v>0</v>
      </c>
      <c r="G412" s="70">
        <f t="shared" si="208"/>
        <v>0</v>
      </c>
      <c r="H412" s="118">
        <f t="shared" si="208"/>
        <v>0</v>
      </c>
      <c r="I412" s="71">
        <f t="shared" si="203"/>
        <v>13</v>
      </c>
      <c r="J412" s="70">
        <f t="shared" si="204"/>
        <v>0</v>
      </c>
      <c r="K412" s="72">
        <f t="shared" si="205"/>
        <v>13</v>
      </c>
      <c r="L412" s="29">
        <f t="shared" si="206"/>
        <v>0</v>
      </c>
      <c r="M412" s="43" t="s">
        <v>70</v>
      </c>
      <c r="O412" s="37" t="s">
        <v>11</v>
      </c>
      <c r="P412" s="38">
        <v>61</v>
      </c>
      <c r="Q412" s="38">
        <v>2</v>
      </c>
      <c r="R412" s="38">
        <v>0</v>
      </c>
      <c r="S412" s="38">
        <v>5</v>
      </c>
      <c r="T412" s="8">
        <v>1</v>
      </c>
      <c r="U412" s="87"/>
      <c r="V412" s="87"/>
    </row>
    <row r="413" spans="1:24" x14ac:dyDescent="0.15">
      <c r="A413" s="3"/>
      <c r="B413" s="23" t="s">
        <v>144</v>
      </c>
      <c r="C413" s="4"/>
      <c r="D413" s="68">
        <f t="shared" si="209"/>
        <v>9</v>
      </c>
      <c r="E413" s="69">
        <f t="shared" si="209"/>
        <v>0</v>
      </c>
      <c r="F413" s="69">
        <f t="shared" si="209"/>
        <v>0</v>
      </c>
      <c r="G413" s="70">
        <f t="shared" si="208"/>
        <v>0</v>
      </c>
      <c r="H413" s="118">
        <f t="shared" si="208"/>
        <v>0</v>
      </c>
      <c r="I413" s="71">
        <f>SUM(D413:E413)</f>
        <v>9</v>
      </c>
      <c r="J413" s="70">
        <f t="shared" si="204"/>
        <v>0</v>
      </c>
      <c r="K413" s="72">
        <f t="shared" si="205"/>
        <v>9</v>
      </c>
      <c r="L413" s="29">
        <f t="shared" si="206"/>
        <v>0</v>
      </c>
      <c r="M413" s="43" t="s">
        <v>70</v>
      </c>
      <c r="O413" s="37" t="s">
        <v>12</v>
      </c>
      <c r="P413" s="38">
        <v>65</v>
      </c>
      <c r="Q413" s="38">
        <v>2</v>
      </c>
      <c r="R413" s="38">
        <v>0</v>
      </c>
      <c r="S413" s="38">
        <v>5</v>
      </c>
      <c r="T413" s="8">
        <v>1</v>
      </c>
      <c r="U413" s="87"/>
      <c r="V413" s="87"/>
    </row>
    <row r="414" spans="1:24" x14ac:dyDescent="0.15">
      <c r="A414" s="3"/>
      <c r="B414" s="23" t="s">
        <v>145</v>
      </c>
      <c r="C414" s="4"/>
      <c r="D414" s="68">
        <f t="shared" si="209"/>
        <v>4</v>
      </c>
      <c r="E414" s="69">
        <f t="shared" si="209"/>
        <v>0</v>
      </c>
      <c r="F414" s="69">
        <f t="shared" si="209"/>
        <v>0</v>
      </c>
      <c r="G414" s="70">
        <f t="shared" si="208"/>
        <v>0</v>
      </c>
      <c r="H414" s="118">
        <f t="shared" si="208"/>
        <v>0</v>
      </c>
      <c r="I414" s="71">
        <f t="shared" ref="I414:I416" si="210">SUM(D414:E414)</f>
        <v>4</v>
      </c>
      <c r="J414" s="70">
        <f t="shared" si="204"/>
        <v>0</v>
      </c>
      <c r="K414" s="72">
        <f t="shared" si="205"/>
        <v>4</v>
      </c>
      <c r="L414" s="29">
        <f t="shared" si="206"/>
        <v>0</v>
      </c>
      <c r="M414" s="43" t="s">
        <v>70</v>
      </c>
      <c r="O414" s="37" t="s">
        <v>13</v>
      </c>
      <c r="P414" s="38">
        <v>72</v>
      </c>
      <c r="Q414" s="38">
        <v>3</v>
      </c>
      <c r="R414" s="38">
        <v>0</v>
      </c>
      <c r="S414" s="38">
        <v>5</v>
      </c>
      <c r="T414" s="8">
        <v>2</v>
      </c>
      <c r="U414" s="87"/>
      <c r="V414" s="87"/>
    </row>
    <row r="415" spans="1:24" s="19" customFormat="1" x14ac:dyDescent="0.15">
      <c r="A415" s="3"/>
      <c r="B415" s="23" t="s">
        <v>146</v>
      </c>
      <c r="C415" s="4"/>
      <c r="D415" s="68">
        <f t="shared" si="209"/>
        <v>7</v>
      </c>
      <c r="E415" s="69">
        <f t="shared" si="209"/>
        <v>1</v>
      </c>
      <c r="F415" s="69">
        <f t="shared" si="209"/>
        <v>0</v>
      </c>
      <c r="G415" s="70">
        <f t="shared" si="208"/>
        <v>0</v>
      </c>
      <c r="H415" s="118">
        <f t="shared" si="208"/>
        <v>1</v>
      </c>
      <c r="I415" s="71">
        <f t="shared" si="210"/>
        <v>8</v>
      </c>
      <c r="J415" s="70">
        <f t="shared" si="204"/>
        <v>0</v>
      </c>
      <c r="K415" s="72">
        <f t="shared" si="205"/>
        <v>9</v>
      </c>
      <c r="L415" s="29">
        <f t="shared" si="206"/>
        <v>0</v>
      </c>
      <c r="M415" s="43" t="s">
        <v>70</v>
      </c>
      <c r="O415" s="39" t="s">
        <v>14</v>
      </c>
      <c r="P415" s="40">
        <v>78</v>
      </c>
      <c r="Q415" s="40">
        <v>3</v>
      </c>
      <c r="R415" s="40">
        <v>0</v>
      </c>
      <c r="S415" s="40">
        <v>5</v>
      </c>
      <c r="T415" s="8">
        <v>2</v>
      </c>
      <c r="U415" s="87"/>
      <c r="V415" s="87"/>
    </row>
    <row r="416" spans="1:24" x14ac:dyDescent="0.15">
      <c r="A416" s="5"/>
      <c r="B416" s="24" t="s">
        <v>147</v>
      </c>
      <c r="C416" s="7"/>
      <c r="D416" s="73">
        <f t="shared" si="209"/>
        <v>6</v>
      </c>
      <c r="E416" s="74">
        <f t="shared" si="209"/>
        <v>0</v>
      </c>
      <c r="F416" s="74">
        <f t="shared" si="209"/>
        <v>0</v>
      </c>
      <c r="G416" s="75">
        <f>S415-S414</f>
        <v>0</v>
      </c>
      <c r="H416" s="119">
        <f>T415-T414</f>
        <v>0</v>
      </c>
      <c r="I416" s="76">
        <f t="shared" si="210"/>
        <v>6</v>
      </c>
      <c r="J416" s="75">
        <f t="shared" si="204"/>
        <v>0</v>
      </c>
      <c r="K416" s="77">
        <f t="shared" si="205"/>
        <v>6</v>
      </c>
      <c r="L416" s="30">
        <f t="shared" si="206"/>
        <v>0</v>
      </c>
      <c r="M416" s="44" t="s">
        <v>70</v>
      </c>
      <c r="O416" s="35" t="s">
        <v>15</v>
      </c>
      <c r="P416" s="36">
        <v>83</v>
      </c>
      <c r="Q416" s="36">
        <v>3</v>
      </c>
      <c r="R416" s="36">
        <v>0</v>
      </c>
      <c r="S416" s="36">
        <v>5</v>
      </c>
      <c r="T416" s="36">
        <v>2</v>
      </c>
      <c r="U416" s="87"/>
      <c r="V416" s="87"/>
    </row>
    <row r="417" spans="1:22" x14ac:dyDescent="0.15">
      <c r="A417" s="17"/>
      <c r="B417" s="25" t="s">
        <v>155</v>
      </c>
      <c r="C417" s="18"/>
      <c r="D417" s="78">
        <f>SUM(D411:D416)</f>
        <v>42</v>
      </c>
      <c r="E417" s="79">
        <f>SUM(E411:E416)</f>
        <v>2</v>
      </c>
      <c r="F417" s="79">
        <f>SUM(F411:F416)</f>
        <v>0</v>
      </c>
      <c r="G417" s="80">
        <f>SUM(G411:G416)</f>
        <v>2</v>
      </c>
      <c r="H417" s="120">
        <f>SUM(H411:H416)</f>
        <v>1</v>
      </c>
      <c r="I417" s="81">
        <f>SUM(D417:E417)</f>
        <v>44</v>
      </c>
      <c r="J417" s="80">
        <f>SUM(F417:G417)</f>
        <v>2</v>
      </c>
      <c r="K417" s="82">
        <f t="shared" si="205"/>
        <v>47</v>
      </c>
      <c r="L417" s="31">
        <f t="shared" si="206"/>
        <v>4.3</v>
      </c>
      <c r="M417" s="45">
        <f>IF(ISERROR(ROUND(K417/$K$446*100,1)),"-",ROUND(K417/$K$446*100,1))</f>
        <v>13.6</v>
      </c>
      <c r="O417" s="37" t="s">
        <v>16</v>
      </c>
      <c r="P417" s="38">
        <v>90</v>
      </c>
      <c r="Q417" s="38">
        <v>3</v>
      </c>
      <c r="R417" s="38">
        <v>0</v>
      </c>
      <c r="S417" s="38">
        <v>5</v>
      </c>
      <c r="T417" s="8">
        <v>2</v>
      </c>
      <c r="U417" s="87"/>
      <c r="V417" s="87"/>
    </row>
    <row r="418" spans="1:22" x14ac:dyDescent="0.15">
      <c r="A418" s="1"/>
      <c r="B418" s="22" t="s">
        <v>148</v>
      </c>
      <c r="C418" s="2"/>
      <c r="D418" s="63">
        <f>P416-P415</f>
        <v>5</v>
      </c>
      <c r="E418" s="64">
        <f>Q416-Q415</f>
        <v>0</v>
      </c>
      <c r="F418" s="64">
        <f>R416-R415</f>
        <v>0</v>
      </c>
      <c r="G418" s="65">
        <f t="shared" ref="G418:H423" si="211">S416-S415</f>
        <v>0</v>
      </c>
      <c r="H418" s="117">
        <f t="shared" si="211"/>
        <v>0</v>
      </c>
      <c r="I418" s="66">
        <f>SUM(D418:E418)</f>
        <v>5</v>
      </c>
      <c r="J418" s="65">
        <f>SUM(F418:G418)</f>
        <v>0</v>
      </c>
      <c r="K418" s="67">
        <f t="shared" si="205"/>
        <v>5</v>
      </c>
      <c r="L418" s="28">
        <f t="shared" si="206"/>
        <v>0</v>
      </c>
      <c r="M418" s="42" t="s">
        <v>70</v>
      </c>
      <c r="O418" s="37" t="s">
        <v>17</v>
      </c>
      <c r="P418" s="38">
        <v>99</v>
      </c>
      <c r="Q418" s="38">
        <v>3</v>
      </c>
      <c r="R418" s="38">
        <v>0</v>
      </c>
      <c r="S418" s="38">
        <v>5</v>
      </c>
      <c r="T418" s="8">
        <v>2</v>
      </c>
      <c r="U418" s="87"/>
      <c r="V418" s="87"/>
    </row>
    <row r="419" spans="1:22" x14ac:dyDescent="0.15">
      <c r="A419" s="3"/>
      <c r="B419" s="23" t="s">
        <v>149</v>
      </c>
      <c r="C419" s="4"/>
      <c r="D419" s="68">
        <f t="shared" ref="D419:F423" si="212">P417-P416</f>
        <v>7</v>
      </c>
      <c r="E419" s="69">
        <f t="shared" si="212"/>
        <v>0</v>
      </c>
      <c r="F419" s="69">
        <f t="shared" si="212"/>
        <v>0</v>
      </c>
      <c r="G419" s="70">
        <f t="shared" si="211"/>
        <v>0</v>
      </c>
      <c r="H419" s="118">
        <f t="shared" si="211"/>
        <v>0</v>
      </c>
      <c r="I419" s="71">
        <f t="shared" ref="I419" si="213">SUM(D419:E419)</f>
        <v>7</v>
      </c>
      <c r="J419" s="70">
        <f t="shared" ref="J419:J423" si="214">SUM(F419:G419)</f>
        <v>0</v>
      </c>
      <c r="K419" s="72">
        <f t="shared" si="205"/>
        <v>7</v>
      </c>
      <c r="L419" s="29">
        <f t="shared" si="206"/>
        <v>0</v>
      </c>
      <c r="M419" s="43" t="s">
        <v>70</v>
      </c>
      <c r="O419" s="37" t="s">
        <v>18</v>
      </c>
      <c r="P419" s="38">
        <v>105</v>
      </c>
      <c r="Q419" s="38">
        <v>3</v>
      </c>
      <c r="R419" s="38">
        <v>0</v>
      </c>
      <c r="S419" s="38">
        <v>6</v>
      </c>
      <c r="T419" s="8">
        <v>2</v>
      </c>
      <c r="U419" s="87"/>
      <c r="V419" s="87"/>
    </row>
    <row r="420" spans="1:22" x14ac:dyDescent="0.15">
      <c r="A420" s="3"/>
      <c r="B420" s="23" t="s">
        <v>150</v>
      </c>
      <c r="C420" s="4"/>
      <c r="D420" s="68">
        <f t="shared" si="212"/>
        <v>9</v>
      </c>
      <c r="E420" s="69">
        <f t="shared" si="212"/>
        <v>0</v>
      </c>
      <c r="F420" s="69">
        <f t="shared" si="212"/>
        <v>0</v>
      </c>
      <c r="G420" s="70">
        <f t="shared" si="211"/>
        <v>0</v>
      </c>
      <c r="H420" s="118">
        <f t="shared" si="211"/>
        <v>0</v>
      </c>
      <c r="I420" s="71">
        <f>SUM(D420:E420)</f>
        <v>9</v>
      </c>
      <c r="J420" s="70">
        <f t="shared" si="214"/>
        <v>0</v>
      </c>
      <c r="K420" s="72">
        <f t="shared" si="205"/>
        <v>9</v>
      </c>
      <c r="L420" s="29">
        <f t="shared" si="206"/>
        <v>0</v>
      </c>
      <c r="M420" s="43" t="s">
        <v>70</v>
      </c>
      <c r="O420" s="37" t="s">
        <v>19</v>
      </c>
      <c r="P420" s="38">
        <v>113</v>
      </c>
      <c r="Q420" s="38">
        <v>5</v>
      </c>
      <c r="R420" s="38">
        <v>0</v>
      </c>
      <c r="S420" s="38">
        <v>6</v>
      </c>
      <c r="T420" s="8">
        <v>4</v>
      </c>
      <c r="U420" s="87"/>
      <c r="V420" s="87"/>
    </row>
    <row r="421" spans="1:22" x14ac:dyDescent="0.15">
      <c r="A421" s="3"/>
      <c r="B421" s="23" t="s">
        <v>151</v>
      </c>
      <c r="C421" s="4"/>
      <c r="D421" s="68">
        <f t="shared" si="212"/>
        <v>6</v>
      </c>
      <c r="E421" s="69">
        <f t="shared" si="212"/>
        <v>0</v>
      </c>
      <c r="F421" s="69">
        <f t="shared" si="212"/>
        <v>0</v>
      </c>
      <c r="G421" s="70">
        <f t="shared" si="211"/>
        <v>1</v>
      </c>
      <c r="H421" s="118">
        <f t="shared" si="211"/>
        <v>0</v>
      </c>
      <c r="I421" s="71">
        <f t="shared" ref="I421:I423" si="215">SUM(D421:E421)</f>
        <v>6</v>
      </c>
      <c r="J421" s="70">
        <f t="shared" si="214"/>
        <v>1</v>
      </c>
      <c r="K421" s="72">
        <f t="shared" si="205"/>
        <v>7</v>
      </c>
      <c r="L421" s="29">
        <f t="shared" si="206"/>
        <v>14.3</v>
      </c>
      <c r="M421" s="43" t="s">
        <v>70</v>
      </c>
      <c r="O421" s="39" t="s">
        <v>20</v>
      </c>
      <c r="P421" s="40">
        <v>118</v>
      </c>
      <c r="Q421" s="40">
        <v>5</v>
      </c>
      <c r="R421" s="40">
        <v>0</v>
      </c>
      <c r="S421" s="40">
        <v>7</v>
      </c>
      <c r="T421" s="8">
        <v>4</v>
      </c>
      <c r="U421" s="87"/>
      <c r="V421" s="87"/>
    </row>
    <row r="422" spans="1:22" s="19" customFormat="1" x14ac:dyDescent="0.15">
      <c r="A422" s="3"/>
      <c r="B422" s="23" t="s">
        <v>152</v>
      </c>
      <c r="C422" s="4"/>
      <c r="D422" s="68">
        <f t="shared" si="212"/>
        <v>8</v>
      </c>
      <c r="E422" s="69">
        <f t="shared" si="212"/>
        <v>2</v>
      </c>
      <c r="F422" s="69">
        <f t="shared" si="212"/>
        <v>0</v>
      </c>
      <c r="G422" s="70">
        <f t="shared" si="211"/>
        <v>0</v>
      </c>
      <c r="H422" s="118">
        <f t="shared" si="211"/>
        <v>2</v>
      </c>
      <c r="I422" s="71">
        <f t="shared" si="215"/>
        <v>10</v>
      </c>
      <c r="J422" s="70">
        <f t="shared" si="214"/>
        <v>0</v>
      </c>
      <c r="K422" s="72">
        <f t="shared" si="205"/>
        <v>12</v>
      </c>
      <c r="L422" s="29">
        <f t="shared" si="206"/>
        <v>0</v>
      </c>
      <c r="M422" s="43" t="s">
        <v>70</v>
      </c>
      <c r="O422" s="35" t="s">
        <v>55</v>
      </c>
      <c r="P422" s="36">
        <v>10</v>
      </c>
      <c r="Q422" s="36">
        <v>0</v>
      </c>
      <c r="R422" s="36">
        <v>0</v>
      </c>
      <c r="S422" s="36">
        <v>0</v>
      </c>
      <c r="T422" s="36">
        <v>0</v>
      </c>
      <c r="U422" s="87"/>
      <c r="V422" s="87"/>
    </row>
    <row r="423" spans="1:22" x14ac:dyDescent="0.15">
      <c r="A423" s="5"/>
      <c r="B423" s="24" t="s">
        <v>153</v>
      </c>
      <c r="C423" s="7"/>
      <c r="D423" s="73">
        <f t="shared" si="212"/>
        <v>5</v>
      </c>
      <c r="E423" s="74">
        <f t="shared" si="212"/>
        <v>0</v>
      </c>
      <c r="F423" s="74">
        <f t="shared" si="212"/>
        <v>0</v>
      </c>
      <c r="G423" s="75">
        <f t="shared" si="211"/>
        <v>1</v>
      </c>
      <c r="H423" s="119">
        <f t="shared" si="211"/>
        <v>0</v>
      </c>
      <c r="I423" s="76">
        <f t="shared" si="215"/>
        <v>5</v>
      </c>
      <c r="J423" s="75">
        <f t="shared" si="214"/>
        <v>1</v>
      </c>
      <c r="K423" s="77">
        <f t="shared" si="205"/>
        <v>6</v>
      </c>
      <c r="L423" s="30">
        <f t="shared" si="206"/>
        <v>16.7</v>
      </c>
      <c r="M423" s="44" t="s">
        <v>70</v>
      </c>
      <c r="O423" s="37" t="s">
        <v>21</v>
      </c>
      <c r="P423" s="38">
        <v>27</v>
      </c>
      <c r="Q423" s="38">
        <v>0</v>
      </c>
      <c r="R423" s="38">
        <v>0</v>
      </c>
      <c r="S423" s="38">
        <v>0</v>
      </c>
      <c r="T423" s="8">
        <v>0</v>
      </c>
      <c r="U423" s="87"/>
      <c r="V423" s="87"/>
    </row>
    <row r="424" spans="1:22" x14ac:dyDescent="0.15">
      <c r="A424" s="17"/>
      <c r="B424" s="25" t="s">
        <v>156</v>
      </c>
      <c r="C424" s="18"/>
      <c r="D424" s="78">
        <f>SUM(D418:D423)</f>
        <v>40</v>
      </c>
      <c r="E424" s="79">
        <f>SUM(E418:E423)</f>
        <v>2</v>
      </c>
      <c r="F424" s="79">
        <f>SUM(F418:F423)</f>
        <v>0</v>
      </c>
      <c r="G424" s="80">
        <f>SUM(G418:G423)</f>
        <v>2</v>
      </c>
      <c r="H424" s="120">
        <f>SUM(H418:H423)</f>
        <v>2</v>
      </c>
      <c r="I424" s="81">
        <f>SUM(D424:E424)</f>
        <v>42</v>
      </c>
      <c r="J424" s="80">
        <f>SUM(F424:G424)</f>
        <v>2</v>
      </c>
      <c r="K424" s="82">
        <f t="shared" si="205"/>
        <v>46</v>
      </c>
      <c r="L424" s="31">
        <f t="shared" si="206"/>
        <v>4.3</v>
      </c>
      <c r="M424" s="45">
        <f>IF(ISERROR(ROUND(K424/$K$446*100,1)),"-",ROUND(K424/$K$446*100,1))</f>
        <v>13.3</v>
      </c>
      <c r="O424" s="37" t="s">
        <v>22</v>
      </c>
      <c r="P424" s="38">
        <v>36</v>
      </c>
      <c r="Q424" s="38">
        <v>1</v>
      </c>
      <c r="R424" s="38">
        <v>0</v>
      </c>
      <c r="S424" s="38">
        <v>0</v>
      </c>
      <c r="T424" s="8">
        <v>0</v>
      </c>
      <c r="U424" s="87"/>
      <c r="V424" s="87"/>
    </row>
    <row r="425" spans="1:22" x14ac:dyDescent="0.15">
      <c r="A425" s="1"/>
      <c r="B425" s="22" t="s">
        <v>55</v>
      </c>
      <c r="C425" s="2"/>
      <c r="D425" s="63">
        <f>P422</f>
        <v>10</v>
      </c>
      <c r="E425" s="64">
        <f>Q422</f>
        <v>0</v>
      </c>
      <c r="F425" s="64">
        <f>R422</f>
        <v>0</v>
      </c>
      <c r="G425" s="65">
        <f>S422</f>
        <v>0</v>
      </c>
      <c r="H425" s="117">
        <f>T422</f>
        <v>0</v>
      </c>
      <c r="I425" s="66">
        <f>SUM(D425:E425)</f>
        <v>10</v>
      </c>
      <c r="J425" s="65">
        <f>SUM(F425:G425)</f>
        <v>0</v>
      </c>
      <c r="K425" s="67">
        <f t="shared" si="205"/>
        <v>10</v>
      </c>
      <c r="L425" s="28">
        <f t="shared" si="206"/>
        <v>0</v>
      </c>
      <c r="M425" s="42" t="s">
        <v>70</v>
      </c>
      <c r="O425" s="37" t="s">
        <v>23</v>
      </c>
      <c r="P425" s="38">
        <v>46</v>
      </c>
      <c r="Q425" s="38">
        <v>1</v>
      </c>
      <c r="R425" s="38">
        <v>0</v>
      </c>
      <c r="S425" s="38">
        <v>0</v>
      </c>
      <c r="T425" s="8">
        <v>0</v>
      </c>
      <c r="U425" s="87"/>
      <c r="V425" s="87"/>
    </row>
    <row r="426" spans="1:22" x14ac:dyDescent="0.15">
      <c r="A426" s="3"/>
      <c r="B426" s="23" t="s">
        <v>56</v>
      </c>
      <c r="C426" s="4"/>
      <c r="D426" s="68">
        <f t="shared" ref="D426:H430" si="216">P423-P422</f>
        <v>17</v>
      </c>
      <c r="E426" s="69">
        <f t="shared" si="216"/>
        <v>0</v>
      </c>
      <c r="F426" s="69">
        <f t="shared" si="216"/>
        <v>0</v>
      </c>
      <c r="G426" s="70">
        <f t="shared" si="216"/>
        <v>0</v>
      </c>
      <c r="H426" s="118">
        <f t="shared" si="216"/>
        <v>0</v>
      </c>
      <c r="I426" s="71">
        <f t="shared" ref="I426" si="217">SUM(D426:E426)</f>
        <v>17</v>
      </c>
      <c r="J426" s="70">
        <f t="shared" ref="J426:J430" si="218">SUM(F426:G426)</f>
        <v>0</v>
      </c>
      <c r="K426" s="72">
        <f t="shared" si="205"/>
        <v>17</v>
      </c>
      <c r="L426" s="29">
        <f t="shared" si="206"/>
        <v>0</v>
      </c>
      <c r="M426" s="43" t="s">
        <v>70</v>
      </c>
      <c r="O426" s="37" t="s">
        <v>24</v>
      </c>
      <c r="P426" s="38">
        <v>56</v>
      </c>
      <c r="Q426" s="38">
        <v>2</v>
      </c>
      <c r="R426" s="38">
        <v>0</v>
      </c>
      <c r="S426" s="38">
        <v>0</v>
      </c>
      <c r="T426" s="8">
        <v>1</v>
      </c>
      <c r="U426" s="87"/>
      <c r="V426" s="87"/>
    </row>
    <row r="427" spans="1:22" s="19" customFormat="1" x14ac:dyDescent="0.15">
      <c r="A427" s="3"/>
      <c r="B427" s="23" t="s">
        <v>57</v>
      </c>
      <c r="C427" s="4"/>
      <c r="D427" s="68">
        <f t="shared" si="216"/>
        <v>9</v>
      </c>
      <c r="E427" s="69">
        <f t="shared" si="216"/>
        <v>1</v>
      </c>
      <c r="F427" s="69">
        <f t="shared" si="216"/>
        <v>0</v>
      </c>
      <c r="G427" s="70">
        <f t="shared" si="216"/>
        <v>0</v>
      </c>
      <c r="H427" s="118">
        <f t="shared" si="216"/>
        <v>0</v>
      </c>
      <c r="I427" s="71">
        <f>SUM(D427:E427)</f>
        <v>10</v>
      </c>
      <c r="J427" s="70">
        <f t="shared" si="218"/>
        <v>0</v>
      </c>
      <c r="K427" s="72">
        <f t="shared" si="205"/>
        <v>10</v>
      </c>
      <c r="L427" s="29">
        <f t="shared" si="206"/>
        <v>0</v>
      </c>
      <c r="M427" s="43" t="s">
        <v>70</v>
      </c>
      <c r="O427" s="39" t="s">
        <v>25</v>
      </c>
      <c r="P427" s="40">
        <v>68</v>
      </c>
      <c r="Q427" s="40">
        <v>3</v>
      </c>
      <c r="R427" s="40">
        <v>0</v>
      </c>
      <c r="S427" s="40">
        <v>0</v>
      </c>
      <c r="T427" s="8">
        <v>1</v>
      </c>
      <c r="U427" s="87"/>
      <c r="V427" s="87"/>
    </row>
    <row r="428" spans="1:22" x14ac:dyDescent="0.15">
      <c r="A428" s="3"/>
      <c r="B428" s="23" t="s">
        <v>58</v>
      </c>
      <c r="C428" s="4"/>
      <c r="D428" s="68">
        <f t="shared" si="216"/>
        <v>10</v>
      </c>
      <c r="E428" s="69">
        <f t="shared" si="216"/>
        <v>0</v>
      </c>
      <c r="F428" s="69">
        <f t="shared" si="216"/>
        <v>0</v>
      </c>
      <c r="G428" s="70">
        <f t="shared" si="216"/>
        <v>0</v>
      </c>
      <c r="H428" s="118">
        <f t="shared" si="216"/>
        <v>0</v>
      </c>
      <c r="I428" s="71">
        <f t="shared" ref="I428:I430" si="219">SUM(D428:E428)</f>
        <v>10</v>
      </c>
      <c r="J428" s="70">
        <f t="shared" si="218"/>
        <v>0</v>
      </c>
      <c r="K428" s="72">
        <f t="shared" si="205"/>
        <v>10</v>
      </c>
      <c r="L428" s="29">
        <f t="shared" si="206"/>
        <v>0</v>
      </c>
      <c r="M428" s="43" t="s">
        <v>70</v>
      </c>
      <c r="O428" s="35" t="s">
        <v>27</v>
      </c>
      <c r="P428" s="36">
        <v>78</v>
      </c>
      <c r="Q428" s="36">
        <v>3</v>
      </c>
      <c r="R428" s="36">
        <v>0</v>
      </c>
      <c r="S428" s="36">
        <v>0</v>
      </c>
      <c r="T428" s="36">
        <v>1</v>
      </c>
      <c r="U428" s="87"/>
      <c r="V428" s="87"/>
    </row>
    <row r="429" spans="1:22" x14ac:dyDescent="0.15">
      <c r="A429" s="3"/>
      <c r="B429" s="23" t="s">
        <v>59</v>
      </c>
      <c r="C429" s="4"/>
      <c r="D429" s="68">
        <f t="shared" si="216"/>
        <v>10</v>
      </c>
      <c r="E429" s="69">
        <f t="shared" si="216"/>
        <v>1</v>
      </c>
      <c r="F429" s="69">
        <f t="shared" si="216"/>
        <v>0</v>
      </c>
      <c r="G429" s="70">
        <f t="shared" si="216"/>
        <v>0</v>
      </c>
      <c r="H429" s="118">
        <f t="shared" si="216"/>
        <v>1</v>
      </c>
      <c r="I429" s="71">
        <f t="shared" si="219"/>
        <v>11</v>
      </c>
      <c r="J429" s="70">
        <f t="shared" si="218"/>
        <v>0</v>
      </c>
      <c r="K429" s="72">
        <f t="shared" si="205"/>
        <v>12</v>
      </c>
      <c r="L429" s="29">
        <f t="shared" si="206"/>
        <v>0</v>
      </c>
      <c r="M429" s="43" t="s">
        <v>70</v>
      </c>
      <c r="O429" s="37" t="s">
        <v>28</v>
      </c>
      <c r="P429" s="38">
        <v>87</v>
      </c>
      <c r="Q429" s="38">
        <v>3</v>
      </c>
      <c r="R429" s="38">
        <v>0</v>
      </c>
      <c r="S429" s="38">
        <v>1</v>
      </c>
      <c r="T429" s="8">
        <v>2</v>
      </c>
      <c r="U429" s="87"/>
      <c r="V429" s="87"/>
    </row>
    <row r="430" spans="1:22" x14ac:dyDescent="0.15">
      <c r="A430" s="5"/>
      <c r="B430" s="24" t="s">
        <v>26</v>
      </c>
      <c r="C430" s="7"/>
      <c r="D430" s="73">
        <f t="shared" si="216"/>
        <v>12</v>
      </c>
      <c r="E430" s="74">
        <f t="shared" si="216"/>
        <v>1</v>
      </c>
      <c r="F430" s="74">
        <f t="shared" si="216"/>
        <v>0</v>
      </c>
      <c r="G430" s="75">
        <f t="shared" si="216"/>
        <v>0</v>
      </c>
      <c r="H430" s="119">
        <f t="shared" si="216"/>
        <v>0</v>
      </c>
      <c r="I430" s="76">
        <f t="shared" si="219"/>
        <v>13</v>
      </c>
      <c r="J430" s="75">
        <f t="shared" si="218"/>
        <v>0</v>
      </c>
      <c r="K430" s="77">
        <f t="shared" si="205"/>
        <v>13</v>
      </c>
      <c r="L430" s="30">
        <f t="shared" si="206"/>
        <v>0</v>
      </c>
      <c r="M430" s="44" t="s">
        <v>70</v>
      </c>
      <c r="O430" s="37" t="s">
        <v>29</v>
      </c>
      <c r="P430" s="38">
        <v>95</v>
      </c>
      <c r="Q430" s="38">
        <v>3</v>
      </c>
      <c r="R430" s="38">
        <v>0</v>
      </c>
      <c r="S430" s="38">
        <v>1</v>
      </c>
      <c r="T430" s="8">
        <v>2</v>
      </c>
      <c r="U430" s="87"/>
      <c r="V430" s="87"/>
    </row>
    <row r="431" spans="1:22" x14ac:dyDescent="0.15">
      <c r="A431" s="17"/>
      <c r="B431" s="25" t="s">
        <v>113</v>
      </c>
      <c r="C431" s="18"/>
      <c r="D431" s="78">
        <f>SUM(D425:D430)</f>
        <v>68</v>
      </c>
      <c r="E431" s="79">
        <f>SUM(E425:E430)</f>
        <v>3</v>
      </c>
      <c r="F431" s="79">
        <f>SUM(F425:F430)</f>
        <v>0</v>
      </c>
      <c r="G431" s="80">
        <f>SUM(G425:G430)</f>
        <v>0</v>
      </c>
      <c r="H431" s="120">
        <f>SUM(H425:H430)</f>
        <v>1</v>
      </c>
      <c r="I431" s="81">
        <f>SUM(D431:E431)</f>
        <v>71</v>
      </c>
      <c r="J431" s="80">
        <f>SUM(F431:G431)</f>
        <v>0</v>
      </c>
      <c r="K431" s="82">
        <f t="shared" si="205"/>
        <v>72</v>
      </c>
      <c r="L431" s="31">
        <f t="shared" si="206"/>
        <v>0</v>
      </c>
      <c r="M431" s="45">
        <f>IF(ISERROR(ROUND(K431/$K$446*100,1)),"-",ROUND(K431/$K$446*100,1))</f>
        <v>20.8</v>
      </c>
      <c r="O431" s="37" t="s">
        <v>30</v>
      </c>
      <c r="P431" s="38">
        <v>110</v>
      </c>
      <c r="Q431" s="38">
        <v>4</v>
      </c>
      <c r="R431" s="38">
        <v>0</v>
      </c>
      <c r="S431" s="38">
        <v>1</v>
      </c>
      <c r="T431" s="8">
        <v>2</v>
      </c>
      <c r="U431" s="87"/>
      <c r="V431" s="87"/>
    </row>
    <row r="432" spans="1:22" x14ac:dyDescent="0.15">
      <c r="A432" s="1"/>
      <c r="B432" s="22" t="s">
        <v>60</v>
      </c>
      <c r="C432" s="2"/>
      <c r="D432" s="63">
        <f>P428-P427</f>
        <v>10</v>
      </c>
      <c r="E432" s="64">
        <f>Q428-Q427</f>
        <v>0</v>
      </c>
      <c r="F432" s="64">
        <f>R428-R427</f>
        <v>0</v>
      </c>
      <c r="G432" s="65">
        <f>S428-S427</f>
        <v>0</v>
      </c>
      <c r="H432" s="117">
        <f>T428-T427</f>
        <v>0</v>
      </c>
      <c r="I432" s="66">
        <f>SUM(D432:E432)</f>
        <v>10</v>
      </c>
      <c r="J432" s="65">
        <f>SUM(F432:G432)</f>
        <v>0</v>
      </c>
      <c r="K432" s="67">
        <f t="shared" si="205"/>
        <v>10</v>
      </c>
      <c r="L432" s="28">
        <f t="shared" si="206"/>
        <v>0</v>
      </c>
      <c r="M432" s="42" t="s">
        <v>70</v>
      </c>
      <c r="O432" s="37" t="s">
        <v>31</v>
      </c>
      <c r="P432" s="38">
        <v>123</v>
      </c>
      <c r="Q432" s="38">
        <v>4</v>
      </c>
      <c r="R432" s="38">
        <v>0</v>
      </c>
      <c r="S432" s="38">
        <v>1</v>
      </c>
      <c r="T432" s="8">
        <v>2</v>
      </c>
    </row>
    <row r="433" spans="1:21" x14ac:dyDescent="0.15">
      <c r="A433" s="3"/>
      <c r="B433" s="23" t="s">
        <v>61</v>
      </c>
      <c r="C433" s="4"/>
      <c r="D433" s="68">
        <f t="shared" ref="D433:H437" si="220">P429-P428</f>
        <v>9</v>
      </c>
      <c r="E433" s="69">
        <f t="shared" si="220"/>
        <v>0</v>
      </c>
      <c r="F433" s="69">
        <f t="shared" si="220"/>
        <v>0</v>
      </c>
      <c r="G433" s="70">
        <f t="shared" si="220"/>
        <v>1</v>
      </c>
      <c r="H433" s="118">
        <f t="shared" si="220"/>
        <v>1</v>
      </c>
      <c r="I433" s="71">
        <f t="shared" ref="I433" si="221">SUM(D433:E433)</f>
        <v>9</v>
      </c>
      <c r="J433" s="70">
        <f t="shared" ref="J433:J437" si="222">SUM(F433:G433)</f>
        <v>1</v>
      </c>
      <c r="K433" s="72">
        <f t="shared" si="205"/>
        <v>11</v>
      </c>
      <c r="L433" s="29">
        <f t="shared" si="206"/>
        <v>9.1</v>
      </c>
      <c r="M433" s="43" t="s">
        <v>70</v>
      </c>
      <c r="O433" s="39" t="s">
        <v>32</v>
      </c>
      <c r="P433" s="40">
        <v>133</v>
      </c>
      <c r="Q433" s="40">
        <v>5</v>
      </c>
      <c r="R433" s="40">
        <v>0</v>
      </c>
      <c r="S433" s="40">
        <v>1</v>
      </c>
      <c r="T433" s="8">
        <v>2</v>
      </c>
    </row>
    <row r="434" spans="1:21" s="19" customFormat="1" x14ac:dyDescent="0.15">
      <c r="A434" s="3"/>
      <c r="B434" s="23" t="s">
        <v>62</v>
      </c>
      <c r="C434" s="4"/>
      <c r="D434" s="68">
        <f t="shared" si="220"/>
        <v>8</v>
      </c>
      <c r="E434" s="69">
        <f t="shared" si="220"/>
        <v>0</v>
      </c>
      <c r="F434" s="69">
        <f t="shared" si="220"/>
        <v>0</v>
      </c>
      <c r="G434" s="70">
        <f t="shared" si="220"/>
        <v>0</v>
      </c>
      <c r="H434" s="118">
        <f t="shared" si="220"/>
        <v>0</v>
      </c>
      <c r="I434" s="71">
        <f>SUM(D434:E434)</f>
        <v>8</v>
      </c>
      <c r="J434" s="70">
        <f t="shared" si="222"/>
        <v>0</v>
      </c>
      <c r="K434" s="72">
        <f t="shared" si="205"/>
        <v>8</v>
      </c>
      <c r="L434" s="29">
        <f t="shared" si="206"/>
        <v>0</v>
      </c>
      <c r="M434" s="43" t="s">
        <v>70</v>
      </c>
      <c r="O434" s="35" t="s">
        <v>34</v>
      </c>
      <c r="P434" s="36">
        <v>139</v>
      </c>
      <c r="Q434" s="36">
        <v>5</v>
      </c>
      <c r="R434" s="36">
        <v>0</v>
      </c>
      <c r="S434" s="36">
        <v>1</v>
      </c>
      <c r="T434" s="36">
        <v>2</v>
      </c>
      <c r="U434" s="8"/>
    </row>
    <row r="435" spans="1:21" x14ac:dyDescent="0.15">
      <c r="A435" s="3"/>
      <c r="B435" s="23" t="s">
        <v>63</v>
      </c>
      <c r="C435" s="4"/>
      <c r="D435" s="68">
        <f t="shared" si="220"/>
        <v>15</v>
      </c>
      <c r="E435" s="69">
        <f t="shared" si="220"/>
        <v>1</v>
      </c>
      <c r="F435" s="69">
        <f t="shared" si="220"/>
        <v>0</v>
      </c>
      <c r="G435" s="70">
        <f t="shared" si="220"/>
        <v>0</v>
      </c>
      <c r="H435" s="118">
        <f t="shared" si="220"/>
        <v>0</v>
      </c>
      <c r="I435" s="71">
        <f t="shared" ref="I435:I437" si="223">SUM(D435:E435)</f>
        <v>16</v>
      </c>
      <c r="J435" s="70">
        <f t="shared" si="222"/>
        <v>0</v>
      </c>
      <c r="K435" s="72">
        <f t="shared" si="205"/>
        <v>16</v>
      </c>
      <c r="L435" s="29">
        <f t="shared" si="206"/>
        <v>0</v>
      </c>
      <c r="M435" s="43" t="s">
        <v>70</v>
      </c>
      <c r="O435" s="37" t="s">
        <v>35</v>
      </c>
      <c r="P435" s="38">
        <v>156</v>
      </c>
      <c r="Q435" s="38">
        <v>5</v>
      </c>
      <c r="R435" s="38">
        <v>0</v>
      </c>
      <c r="S435" s="38">
        <v>1</v>
      </c>
      <c r="T435" s="8">
        <v>2</v>
      </c>
    </row>
    <row r="436" spans="1:21" x14ac:dyDescent="0.15">
      <c r="A436" s="3"/>
      <c r="B436" s="23" t="s">
        <v>64</v>
      </c>
      <c r="C436" s="4"/>
      <c r="D436" s="68">
        <f t="shared" si="220"/>
        <v>13</v>
      </c>
      <c r="E436" s="69">
        <f t="shared" si="220"/>
        <v>0</v>
      </c>
      <c r="F436" s="69">
        <f t="shared" si="220"/>
        <v>0</v>
      </c>
      <c r="G436" s="70">
        <f t="shared" si="220"/>
        <v>0</v>
      </c>
      <c r="H436" s="118">
        <f t="shared" si="220"/>
        <v>0</v>
      </c>
      <c r="I436" s="71">
        <f t="shared" si="223"/>
        <v>13</v>
      </c>
      <c r="J436" s="70">
        <f t="shared" si="222"/>
        <v>0</v>
      </c>
      <c r="K436" s="72">
        <f t="shared" si="205"/>
        <v>13</v>
      </c>
      <c r="L436" s="29">
        <f t="shared" si="206"/>
        <v>0</v>
      </c>
      <c r="M436" s="43" t="s">
        <v>70</v>
      </c>
      <c r="O436" s="37" t="s">
        <v>36</v>
      </c>
      <c r="P436" s="38">
        <v>165</v>
      </c>
      <c r="Q436" s="38">
        <v>5</v>
      </c>
      <c r="R436" s="38">
        <v>0</v>
      </c>
      <c r="S436" s="38">
        <v>1</v>
      </c>
      <c r="T436" s="8">
        <v>2</v>
      </c>
    </row>
    <row r="437" spans="1:21" x14ac:dyDescent="0.15">
      <c r="A437" s="5"/>
      <c r="B437" s="24" t="s">
        <v>33</v>
      </c>
      <c r="C437" s="7"/>
      <c r="D437" s="73">
        <f t="shared" si="220"/>
        <v>10</v>
      </c>
      <c r="E437" s="74">
        <f t="shared" si="220"/>
        <v>1</v>
      </c>
      <c r="F437" s="74">
        <f t="shared" si="220"/>
        <v>0</v>
      </c>
      <c r="G437" s="75">
        <f t="shared" si="220"/>
        <v>0</v>
      </c>
      <c r="H437" s="119">
        <f t="shared" si="220"/>
        <v>0</v>
      </c>
      <c r="I437" s="76">
        <f t="shared" si="223"/>
        <v>11</v>
      </c>
      <c r="J437" s="75">
        <f t="shared" si="222"/>
        <v>0</v>
      </c>
      <c r="K437" s="77">
        <f t="shared" si="205"/>
        <v>11</v>
      </c>
      <c r="L437" s="30">
        <f t="shared" si="206"/>
        <v>0</v>
      </c>
      <c r="M437" s="44" t="s">
        <v>70</v>
      </c>
      <c r="O437" s="37" t="s">
        <v>37</v>
      </c>
      <c r="P437" s="38">
        <v>181</v>
      </c>
      <c r="Q437" s="38">
        <v>6</v>
      </c>
      <c r="R437" s="38">
        <v>0</v>
      </c>
      <c r="S437" s="38">
        <v>1</v>
      </c>
      <c r="T437" s="8">
        <v>2</v>
      </c>
    </row>
    <row r="438" spans="1:21" x14ac:dyDescent="0.15">
      <c r="A438" s="17"/>
      <c r="B438" s="25" t="s">
        <v>112</v>
      </c>
      <c r="C438" s="18"/>
      <c r="D438" s="78">
        <f>SUM(D432:D437)</f>
        <v>65</v>
      </c>
      <c r="E438" s="79">
        <f>SUM(E432:E437)</f>
        <v>2</v>
      </c>
      <c r="F438" s="79">
        <f>SUM(F432:F437)</f>
        <v>0</v>
      </c>
      <c r="G438" s="80">
        <f>SUM(G432:G437)</f>
        <v>1</v>
      </c>
      <c r="H438" s="120">
        <f>SUM(H432:H437)</f>
        <v>1</v>
      </c>
      <c r="I438" s="81">
        <f>SUM(D438:E438)</f>
        <v>67</v>
      </c>
      <c r="J438" s="80">
        <f>SUM(F438:G438)</f>
        <v>1</v>
      </c>
      <c r="K438" s="82">
        <f t="shared" si="205"/>
        <v>69</v>
      </c>
      <c r="L438" s="31">
        <f t="shared" si="206"/>
        <v>1.4</v>
      </c>
      <c r="M438" s="45">
        <f>IF(ISERROR(ROUND(K438/$K$446*100,1)),"-",ROUND(K438/$K$446*100,1))</f>
        <v>19.899999999999999</v>
      </c>
      <c r="O438" s="37" t="s">
        <v>38</v>
      </c>
      <c r="P438" s="38">
        <v>190</v>
      </c>
      <c r="Q438" s="38">
        <v>8</v>
      </c>
      <c r="R438" s="38">
        <v>0</v>
      </c>
      <c r="S438" s="38">
        <v>2</v>
      </c>
      <c r="T438" s="8">
        <v>2</v>
      </c>
    </row>
    <row r="439" spans="1:21" x14ac:dyDescent="0.15">
      <c r="A439" s="1"/>
      <c r="B439" s="22" t="s">
        <v>65</v>
      </c>
      <c r="C439" s="2"/>
      <c r="D439" s="63">
        <f>P434-P433</f>
        <v>6</v>
      </c>
      <c r="E439" s="64">
        <f>Q434-Q433</f>
        <v>0</v>
      </c>
      <c r="F439" s="64">
        <f>R434-R433</f>
        <v>0</v>
      </c>
      <c r="G439" s="65">
        <f>S434-S433</f>
        <v>0</v>
      </c>
      <c r="H439" s="117">
        <f>T434-T433</f>
        <v>0</v>
      </c>
      <c r="I439" s="66">
        <f>SUM(D439:E439)</f>
        <v>6</v>
      </c>
      <c r="J439" s="65">
        <f>SUM(F439:G439)</f>
        <v>0</v>
      </c>
      <c r="K439" s="67">
        <f t="shared" si="205"/>
        <v>6</v>
      </c>
      <c r="L439" s="28">
        <f t="shared" si="206"/>
        <v>0</v>
      </c>
      <c r="M439" s="42" t="s">
        <v>70</v>
      </c>
      <c r="O439" s="39" t="s">
        <v>39</v>
      </c>
      <c r="P439" s="40">
        <v>200</v>
      </c>
      <c r="Q439" s="40">
        <v>8</v>
      </c>
      <c r="R439" s="40">
        <v>0</v>
      </c>
      <c r="S439" s="40">
        <v>2</v>
      </c>
      <c r="T439" s="8">
        <v>2</v>
      </c>
    </row>
    <row r="440" spans="1:21" x14ac:dyDescent="0.15">
      <c r="A440" s="3"/>
      <c r="B440" s="23" t="s">
        <v>66</v>
      </c>
      <c r="C440" s="4"/>
      <c r="D440" s="68">
        <f t="shared" ref="D440:H444" si="224">P435-P434</f>
        <v>17</v>
      </c>
      <c r="E440" s="69">
        <f t="shared" si="224"/>
        <v>0</v>
      </c>
      <c r="F440" s="69">
        <f t="shared" si="224"/>
        <v>0</v>
      </c>
      <c r="G440" s="70">
        <f t="shared" si="224"/>
        <v>0</v>
      </c>
      <c r="H440" s="118">
        <f t="shared" si="224"/>
        <v>0</v>
      </c>
      <c r="I440" s="71">
        <f t="shared" ref="I440" si="225">SUM(D440:E440)</f>
        <v>17</v>
      </c>
      <c r="J440" s="70">
        <f t="shared" ref="J440:J444" si="226">SUM(F440:G440)</f>
        <v>0</v>
      </c>
      <c r="K440" s="72">
        <f t="shared" si="205"/>
        <v>17</v>
      </c>
      <c r="L440" s="29">
        <f t="shared" si="206"/>
        <v>0</v>
      </c>
      <c r="M440" s="43" t="s">
        <v>70</v>
      </c>
      <c r="O440" s="19"/>
      <c r="P440" s="19"/>
      <c r="Q440" s="19"/>
      <c r="R440" s="19"/>
      <c r="S440" s="19"/>
    </row>
    <row r="441" spans="1:21" x14ac:dyDescent="0.15">
      <c r="A441" s="3"/>
      <c r="B441" s="23" t="s">
        <v>67</v>
      </c>
      <c r="C441" s="4"/>
      <c r="D441" s="68">
        <f t="shared" si="224"/>
        <v>9</v>
      </c>
      <c r="E441" s="69">
        <f t="shared" si="224"/>
        <v>0</v>
      </c>
      <c r="F441" s="69">
        <f t="shared" si="224"/>
        <v>0</v>
      </c>
      <c r="G441" s="70">
        <f t="shared" si="224"/>
        <v>0</v>
      </c>
      <c r="H441" s="118">
        <f t="shared" si="224"/>
        <v>0</v>
      </c>
      <c r="I441" s="71">
        <f>SUM(D441:E441)</f>
        <v>9</v>
      </c>
      <c r="J441" s="70">
        <f t="shared" si="226"/>
        <v>0</v>
      </c>
      <c r="K441" s="72">
        <f t="shared" si="205"/>
        <v>9</v>
      </c>
      <c r="L441" s="29">
        <f t="shared" si="206"/>
        <v>0</v>
      </c>
      <c r="M441" s="43" t="s">
        <v>70</v>
      </c>
      <c r="O441" s="19"/>
      <c r="P441" s="19"/>
      <c r="Q441" s="19"/>
      <c r="R441" s="19"/>
      <c r="S441" s="19"/>
    </row>
    <row r="442" spans="1:21" x14ac:dyDescent="0.15">
      <c r="A442" s="3"/>
      <c r="B442" s="23" t="s">
        <v>68</v>
      </c>
      <c r="C442" s="4"/>
      <c r="D442" s="68">
        <f t="shared" si="224"/>
        <v>16</v>
      </c>
      <c r="E442" s="69">
        <f t="shared" si="224"/>
        <v>1</v>
      </c>
      <c r="F442" s="69">
        <f t="shared" si="224"/>
        <v>0</v>
      </c>
      <c r="G442" s="70">
        <f t="shared" si="224"/>
        <v>0</v>
      </c>
      <c r="H442" s="118">
        <f t="shared" si="224"/>
        <v>0</v>
      </c>
      <c r="I442" s="71">
        <f t="shared" ref="I442:I444" si="227">SUM(D442:E442)</f>
        <v>17</v>
      </c>
      <c r="J442" s="70">
        <f t="shared" si="226"/>
        <v>0</v>
      </c>
      <c r="K442" s="72">
        <f t="shared" si="205"/>
        <v>17</v>
      </c>
      <c r="L442" s="29">
        <f t="shared" si="206"/>
        <v>0</v>
      </c>
      <c r="M442" s="43" t="s">
        <v>70</v>
      </c>
      <c r="O442" s="19"/>
      <c r="P442" s="19"/>
      <c r="Q442" s="19"/>
      <c r="R442" s="19"/>
      <c r="S442" s="19"/>
    </row>
    <row r="443" spans="1:21" x14ac:dyDescent="0.15">
      <c r="A443" s="3"/>
      <c r="B443" s="23" t="s">
        <v>69</v>
      </c>
      <c r="C443" s="4"/>
      <c r="D443" s="68">
        <f t="shared" si="224"/>
        <v>9</v>
      </c>
      <c r="E443" s="69">
        <f t="shared" si="224"/>
        <v>2</v>
      </c>
      <c r="F443" s="69">
        <f t="shared" si="224"/>
        <v>0</v>
      </c>
      <c r="G443" s="70">
        <f t="shared" si="224"/>
        <v>1</v>
      </c>
      <c r="H443" s="118">
        <f t="shared" si="224"/>
        <v>0</v>
      </c>
      <c r="I443" s="71">
        <f t="shared" si="227"/>
        <v>11</v>
      </c>
      <c r="J443" s="70">
        <f t="shared" si="226"/>
        <v>1</v>
      </c>
      <c r="K443" s="72">
        <f t="shared" si="205"/>
        <v>12</v>
      </c>
      <c r="L443" s="29">
        <f t="shared" si="206"/>
        <v>8.3000000000000007</v>
      </c>
      <c r="M443" s="43" t="s">
        <v>70</v>
      </c>
      <c r="O443" s="88"/>
      <c r="P443" s="89"/>
      <c r="Q443" s="88"/>
      <c r="R443" s="88"/>
      <c r="S443" s="88"/>
    </row>
    <row r="444" spans="1:21" x14ac:dyDescent="0.15">
      <c r="A444" s="5"/>
      <c r="B444" s="24" t="s">
        <v>40</v>
      </c>
      <c r="C444" s="7"/>
      <c r="D444" s="73">
        <f>P439-P438</f>
        <v>10</v>
      </c>
      <c r="E444" s="74">
        <f t="shared" si="224"/>
        <v>0</v>
      </c>
      <c r="F444" s="74">
        <f t="shared" si="224"/>
        <v>0</v>
      </c>
      <c r="G444" s="75">
        <f t="shared" si="224"/>
        <v>0</v>
      </c>
      <c r="H444" s="119">
        <f t="shared" si="224"/>
        <v>0</v>
      </c>
      <c r="I444" s="76">
        <f t="shared" si="227"/>
        <v>10</v>
      </c>
      <c r="J444" s="75">
        <f t="shared" si="226"/>
        <v>0</v>
      </c>
      <c r="K444" s="77">
        <f t="shared" si="205"/>
        <v>10</v>
      </c>
      <c r="L444" s="30">
        <f t="shared" si="206"/>
        <v>0</v>
      </c>
      <c r="M444" s="44" t="s">
        <v>70</v>
      </c>
      <c r="O444" s="88"/>
      <c r="P444" s="88"/>
      <c r="Q444" s="88"/>
      <c r="R444" s="88"/>
      <c r="S444" s="88"/>
    </row>
    <row r="445" spans="1:21" ht="12" thickBot="1" x14ac:dyDescent="0.2">
      <c r="A445" s="20"/>
      <c r="B445" s="25" t="s">
        <v>111</v>
      </c>
      <c r="C445" s="21"/>
      <c r="D445" s="83">
        <f>SUM(D439:D444)</f>
        <v>67</v>
      </c>
      <c r="E445" s="84">
        <f t="shared" ref="E445:H445" si="228">SUM(E439:E444)</f>
        <v>3</v>
      </c>
      <c r="F445" s="84">
        <f t="shared" si="228"/>
        <v>0</v>
      </c>
      <c r="G445" s="85">
        <f t="shared" si="228"/>
        <v>1</v>
      </c>
      <c r="H445" s="121">
        <f t="shared" si="228"/>
        <v>0</v>
      </c>
      <c r="I445" s="86">
        <f>SUM(D445:E445)</f>
        <v>70</v>
      </c>
      <c r="J445" s="85">
        <f>SUM(F445:G445)</f>
        <v>1</v>
      </c>
      <c r="K445" s="67">
        <f t="shared" si="205"/>
        <v>71</v>
      </c>
      <c r="L445" s="27">
        <f>IF(ISERROR(ROUND(J445/K445*100,1)),"-",ROUND(J445/K445*100,1))</f>
        <v>1.4</v>
      </c>
      <c r="M445" s="45">
        <f>IF(ISERROR(ROUND(K445/$K$446*100,1)),"-",ROUND(K445/$K$446*100,1))</f>
        <v>20.5</v>
      </c>
      <c r="O445" s="88"/>
      <c r="P445" s="90"/>
      <c r="Q445" s="90"/>
      <c r="R445" s="90"/>
      <c r="S445" s="90"/>
    </row>
    <row r="446" spans="1:21" ht="12" thickTop="1" x14ac:dyDescent="0.15">
      <c r="A446" s="97"/>
      <c r="B446" s="98" t="s">
        <v>106</v>
      </c>
      <c r="C446" s="99"/>
      <c r="D446" s="100">
        <f>SUM(D410,D417,D424,D431,D438,D445)</f>
        <v>318</v>
      </c>
      <c r="E446" s="101">
        <f t="shared" ref="E446:J446" si="229">SUM(E410,E417,E424,E431,E438,E445)</f>
        <v>13</v>
      </c>
      <c r="F446" s="101">
        <f t="shared" si="229"/>
        <v>0</v>
      </c>
      <c r="G446" s="102">
        <f t="shared" si="229"/>
        <v>9</v>
      </c>
      <c r="H446" s="122">
        <f t="shared" si="229"/>
        <v>6</v>
      </c>
      <c r="I446" s="103">
        <f t="shared" si="229"/>
        <v>331</v>
      </c>
      <c r="J446" s="102">
        <f t="shared" si="229"/>
        <v>9</v>
      </c>
      <c r="K446" s="104">
        <f t="shared" si="205"/>
        <v>346</v>
      </c>
      <c r="L446" s="105">
        <f t="shared" ref="L446" si="230">IF(ISERROR(ROUND(J446/K446*100,1)),"-",ROUND(J446/K446*100,1))</f>
        <v>2.6</v>
      </c>
      <c r="M446" s="106">
        <f>IF(ISERROR(ROUND(K446/$K446*100,1)),"-",ROUND(K446/$K446*100,1))</f>
        <v>100</v>
      </c>
      <c r="O446" s="88"/>
      <c r="P446" s="88"/>
      <c r="Q446" s="88"/>
      <c r="R446" s="88"/>
      <c r="S446" s="88"/>
    </row>
    <row r="448" spans="1:21" x14ac:dyDescent="0.15">
      <c r="T448" s="33"/>
    </row>
    <row r="449" spans="1:24" x14ac:dyDescent="0.15">
      <c r="B449" s="41" t="s">
        <v>90</v>
      </c>
      <c r="P449" s="41" t="str">
        <f>B449</f>
        <v>B→D</v>
      </c>
    </row>
    <row r="450" spans="1:24" ht="21" x14ac:dyDescent="0.15">
      <c r="A450" s="1"/>
      <c r="B450" s="13"/>
      <c r="C450" s="26" t="s">
        <v>2</v>
      </c>
      <c r="D450" s="52" t="s">
        <v>48</v>
      </c>
      <c r="E450" s="53" t="s">
        <v>49</v>
      </c>
      <c r="F450" s="53" t="s">
        <v>104</v>
      </c>
      <c r="G450" s="54" t="s">
        <v>105</v>
      </c>
      <c r="H450" s="115" t="s">
        <v>108</v>
      </c>
      <c r="I450" s="55" t="s">
        <v>50</v>
      </c>
      <c r="J450" s="56" t="s">
        <v>51</v>
      </c>
      <c r="K450" s="57" t="s">
        <v>52</v>
      </c>
      <c r="L450" s="14" t="s">
        <v>53</v>
      </c>
      <c r="M450" s="14" t="s">
        <v>54</v>
      </c>
      <c r="P450" s="8" t="s">
        <v>71</v>
      </c>
      <c r="Q450" s="8" t="s">
        <v>71</v>
      </c>
      <c r="R450" s="8" t="s">
        <v>72</v>
      </c>
      <c r="S450" s="8" t="s">
        <v>72</v>
      </c>
      <c r="T450" s="123" t="s">
        <v>107</v>
      </c>
      <c r="U450" s="87"/>
      <c r="V450" s="87"/>
      <c r="W450" s="87"/>
      <c r="X450" s="87"/>
    </row>
    <row r="451" spans="1:24" x14ac:dyDescent="0.15">
      <c r="A451" s="5" t="s">
        <v>1</v>
      </c>
      <c r="B451" s="10"/>
      <c r="C451" s="15"/>
      <c r="D451" s="58" t="s">
        <v>46</v>
      </c>
      <c r="E451" s="59" t="s">
        <v>46</v>
      </c>
      <c r="F451" s="59" t="s">
        <v>46</v>
      </c>
      <c r="G451" s="60" t="s">
        <v>46</v>
      </c>
      <c r="H451" s="116" t="s">
        <v>46</v>
      </c>
      <c r="I451" s="61" t="s">
        <v>46</v>
      </c>
      <c r="J451" s="60" t="s">
        <v>46</v>
      </c>
      <c r="K451" s="62" t="s">
        <v>46</v>
      </c>
      <c r="L451" s="16" t="s">
        <v>47</v>
      </c>
      <c r="M451" s="16" t="s">
        <v>47</v>
      </c>
      <c r="P451" s="33" t="s">
        <v>73</v>
      </c>
      <c r="Q451" s="33" t="s">
        <v>74</v>
      </c>
      <c r="R451" s="33" t="s">
        <v>84</v>
      </c>
      <c r="S451" s="33" t="s">
        <v>75</v>
      </c>
      <c r="T451" s="123"/>
      <c r="U451" s="87"/>
      <c r="V451" s="87"/>
    </row>
    <row r="452" spans="1:24" x14ac:dyDescent="0.15">
      <c r="A452" s="1"/>
      <c r="B452" s="22" t="s">
        <v>136</v>
      </c>
      <c r="C452" s="2"/>
      <c r="D452" s="63">
        <f>P452</f>
        <v>7</v>
      </c>
      <c r="E452" s="64">
        <f>Q452</f>
        <v>0</v>
      </c>
      <c r="F452" s="64">
        <f>R452</f>
        <v>0</v>
      </c>
      <c r="G452" s="65">
        <f>S452</f>
        <v>0</v>
      </c>
      <c r="H452" s="117">
        <f>T452</f>
        <v>0</v>
      </c>
      <c r="I452" s="66">
        <f t="shared" ref="I452:I460" si="231">SUM(D452:E452)</f>
        <v>7</v>
      </c>
      <c r="J452" s="65">
        <f t="shared" ref="J452:J464" si="232">SUM(F452:G452)</f>
        <v>0</v>
      </c>
      <c r="K452" s="67">
        <f>SUM(D452:H452)</f>
        <v>7</v>
      </c>
      <c r="L452" s="28">
        <f>IF(ISERROR(ROUND(J452/K452*100,1)),"-",ROUND(J452/K452*100,1))</f>
        <v>0</v>
      </c>
      <c r="M452" s="42" t="s">
        <v>70</v>
      </c>
      <c r="O452" s="8" t="s">
        <v>3</v>
      </c>
      <c r="P452" s="34">
        <v>7</v>
      </c>
      <c r="Q452" s="34">
        <v>0</v>
      </c>
      <c r="R452" s="34">
        <v>0</v>
      </c>
      <c r="S452" s="34">
        <v>0</v>
      </c>
      <c r="T452" s="8">
        <v>0</v>
      </c>
      <c r="U452" s="87"/>
      <c r="V452" s="87"/>
    </row>
    <row r="453" spans="1:24" x14ac:dyDescent="0.15">
      <c r="A453" s="3"/>
      <c r="B453" s="23" t="s">
        <v>137</v>
      </c>
      <c r="C453" s="4"/>
      <c r="D453" s="68">
        <f>P453-P452</f>
        <v>7</v>
      </c>
      <c r="E453" s="69">
        <f>Q453-Q452</f>
        <v>0</v>
      </c>
      <c r="F453" s="69">
        <f>R453-R452</f>
        <v>0</v>
      </c>
      <c r="G453" s="70">
        <f>S453-S452</f>
        <v>0</v>
      </c>
      <c r="H453" s="118">
        <f>T453-T452</f>
        <v>0</v>
      </c>
      <c r="I453" s="71">
        <f t="shared" si="231"/>
        <v>7</v>
      </c>
      <c r="J453" s="70">
        <f t="shared" si="232"/>
        <v>0</v>
      </c>
      <c r="K453" s="72">
        <f t="shared" ref="K453:K494" si="233">SUM(D453:H453)</f>
        <v>7</v>
      </c>
      <c r="L453" s="29">
        <f t="shared" ref="L453:L492" si="234">IF(ISERROR(ROUND(J453/K453*100,1)),"-",ROUND(J453/K453*100,1))</f>
        <v>0</v>
      </c>
      <c r="M453" s="43" t="s">
        <v>70</v>
      </c>
      <c r="O453" s="8" t="s">
        <v>4</v>
      </c>
      <c r="P453" s="34">
        <v>14</v>
      </c>
      <c r="Q453" s="34">
        <v>0</v>
      </c>
      <c r="R453" s="34">
        <v>0</v>
      </c>
      <c r="S453" s="34">
        <v>0</v>
      </c>
      <c r="T453" s="8">
        <v>0</v>
      </c>
      <c r="U453" s="87"/>
      <c r="V453" s="87"/>
    </row>
    <row r="454" spans="1:24" x14ac:dyDescent="0.15">
      <c r="A454" s="3"/>
      <c r="B454" s="23" t="s">
        <v>138</v>
      </c>
      <c r="C454" s="4"/>
      <c r="D454" s="68">
        <f t="shared" ref="D454:H457" si="235">P454-P453</f>
        <v>3</v>
      </c>
      <c r="E454" s="69">
        <f t="shared" si="235"/>
        <v>1</v>
      </c>
      <c r="F454" s="69">
        <f t="shared" si="235"/>
        <v>0</v>
      </c>
      <c r="G454" s="70">
        <f t="shared" si="235"/>
        <v>0</v>
      </c>
      <c r="H454" s="118">
        <f t="shared" si="235"/>
        <v>0</v>
      </c>
      <c r="I454" s="71">
        <f t="shared" si="231"/>
        <v>4</v>
      </c>
      <c r="J454" s="70">
        <f t="shared" si="232"/>
        <v>0</v>
      </c>
      <c r="K454" s="72">
        <f t="shared" si="233"/>
        <v>4</v>
      </c>
      <c r="L454" s="29">
        <f t="shared" si="234"/>
        <v>0</v>
      </c>
      <c r="M454" s="43" t="s">
        <v>70</v>
      </c>
      <c r="O454" s="8" t="s">
        <v>5</v>
      </c>
      <c r="P454" s="34">
        <v>17</v>
      </c>
      <c r="Q454" s="34">
        <v>1</v>
      </c>
      <c r="R454" s="34">
        <v>0</v>
      </c>
      <c r="S454" s="34">
        <v>0</v>
      </c>
      <c r="T454" s="8">
        <v>0</v>
      </c>
      <c r="U454" s="87"/>
      <c r="V454" s="87"/>
    </row>
    <row r="455" spans="1:24" x14ac:dyDescent="0.15">
      <c r="A455" s="3"/>
      <c r="B455" s="23" t="s">
        <v>139</v>
      </c>
      <c r="C455" s="4"/>
      <c r="D455" s="68">
        <f t="shared" si="235"/>
        <v>6</v>
      </c>
      <c r="E455" s="69">
        <f t="shared" si="235"/>
        <v>0</v>
      </c>
      <c r="F455" s="69">
        <f t="shared" si="235"/>
        <v>0</v>
      </c>
      <c r="G455" s="70">
        <f t="shared" si="235"/>
        <v>0</v>
      </c>
      <c r="H455" s="118">
        <f t="shared" si="235"/>
        <v>0</v>
      </c>
      <c r="I455" s="71">
        <f t="shared" si="231"/>
        <v>6</v>
      </c>
      <c r="J455" s="70">
        <f t="shared" si="232"/>
        <v>0</v>
      </c>
      <c r="K455" s="72">
        <f t="shared" si="233"/>
        <v>6</v>
      </c>
      <c r="L455" s="29">
        <f t="shared" si="234"/>
        <v>0</v>
      </c>
      <c r="M455" s="43" t="s">
        <v>70</v>
      </c>
      <c r="O455" s="8" t="s">
        <v>6</v>
      </c>
      <c r="P455" s="34">
        <v>23</v>
      </c>
      <c r="Q455" s="34">
        <v>1</v>
      </c>
      <c r="R455" s="34">
        <v>0</v>
      </c>
      <c r="S455" s="34">
        <v>0</v>
      </c>
      <c r="T455" s="8">
        <v>0</v>
      </c>
      <c r="U455" s="87"/>
      <c r="V455" s="87"/>
    </row>
    <row r="456" spans="1:24" s="19" customFormat="1" x14ac:dyDescent="0.15">
      <c r="A456" s="3"/>
      <c r="B456" s="23" t="s">
        <v>140</v>
      </c>
      <c r="C456" s="4"/>
      <c r="D456" s="68">
        <f t="shared" si="235"/>
        <v>8</v>
      </c>
      <c r="E456" s="69">
        <f t="shared" si="235"/>
        <v>1</v>
      </c>
      <c r="F456" s="69">
        <f t="shared" si="235"/>
        <v>0</v>
      </c>
      <c r="G456" s="70">
        <f t="shared" si="235"/>
        <v>1</v>
      </c>
      <c r="H456" s="118">
        <f t="shared" si="235"/>
        <v>0</v>
      </c>
      <c r="I456" s="71">
        <f t="shared" si="231"/>
        <v>9</v>
      </c>
      <c r="J456" s="70">
        <f t="shared" si="232"/>
        <v>1</v>
      </c>
      <c r="K456" s="72">
        <f t="shared" si="233"/>
        <v>10</v>
      </c>
      <c r="L456" s="29">
        <f t="shared" si="234"/>
        <v>10</v>
      </c>
      <c r="M456" s="43" t="s">
        <v>70</v>
      </c>
      <c r="O456" s="8" t="s">
        <v>7</v>
      </c>
      <c r="P456" s="34">
        <v>31</v>
      </c>
      <c r="Q456" s="34">
        <v>2</v>
      </c>
      <c r="R456" s="34">
        <v>0</v>
      </c>
      <c r="S456" s="34">
        <v>1</v>
      </c>
      <c r="T456" s="8">
        <v>0</v>
      </c>
      <c r="U456" s="87"/>
      <c r="V456" s="87"/>
    </row>
    <row r="457" spans="1:24" x14ac:dyDescent="0.15">
      <c r="A457" s="5"/>
      <c r="B457" s="24" t="s">
        <v>141</v>
      </c>
      <c r="C457" s="7"/>
      <c r="D457" s="73">
        <f t="shared" si="235"/>
        <v>9</v>
      </c>
      <c r="E457" s="74">
        <f t="shared" si="235"/>
        <v>1</v>
      </c>
      <c r="F457" s="74">
        <f t="shared" si="235"/>
        <v>0</v>
      </c>
      <c r="G457" s="75">
        <f t="shared" si="235"/>
        <v>1</v>
      </c>
      <c r="H457" s="119">
        <f t="shared" si="235"/>
        <v>0</v>
      </c>
      <c r="I457" s="76">
        <f t="shared" si="231"/>
        <v>10</v>
      </c>
      <c r="J457" s="75">
        <f t="shared" si="232"/>
        <v>1</v>
      </c>
      <c r="K457" s="77">
        <f t="shared" si="233"/>
        <v>11</v>
      </c>
      <c r="L457" s="30">
        <f t="shared" si="234"/>
        <v>9.1</v>
      </c>
      <c r="M457" s="44" t="s">
        <v>70</v>
      </c>
      <c r="O457" s="8" t="s">
        <v>8</v>
      </c>
      <c r="P457" s="34">
        <v>40</v>
      </c>
      <c r="Q457" s="34">
        <v>3</v>
      </c>
      <c r="R457" s="34">
        <v>0</v>
      </c>
      <c r="S457" s="34">
        <v>2</v>
      </c>
      <c r="T457" s="8">
        <v>0</v>
      </c>
      <c r="U457" s="87"/>
      <c r="V457" s="87"/>
    </row>
    <row r="458" spans="1:24" x14ac:dyDescent="0.15">
      <c r="A458" s="17"/>
      <c r="B458" s="25" t="s">
        <v>154</v>
      </c>
      <c r="C458" s="18"/>
      <c r="D458" s="78">
        <f>SUM(D452:D457)</f>
        <v>40</v>
      </c>
      <c r="E458" s="79">
        <f>SUM(E452:E457)</f>
        <v>3</v>
      </c>
      <c r="F458" s="79">
        <f>SUM(F452:F457)</f>
        <v>0</v>
      </c>
      <c r="G458" s="80">
        <f>SUM(G452:G457)</f>
        <v>2</v>
      </c>
      <c r="H458" s="120">
        <f>SUM(H452:H457)</f>
        <v>0</v>
      </c>
      <c r="I458" s="81">
        <f t="shared" si="231"/>
        <v>43</v>
      </c>
      <c r="J458" s="80">
        <f t="shared" si="232"/>
        <v>2</v>
      </c>
      <c r="K458" s="82">
        <f t="shared" si="233"/>
        <v>45</v>
      </c>
      <c r="L458" s="31">
        <f t="shared" si="234"/>
        <v>4.4000000000000004</v>
      </c>
      <c r="M458" s="45">
        <f>IF(ISERROR(ROUND(K458/$K$494*100,1)),"-",ROUND(K458/$K$494*100,1))</f>
        <v>15.6</v>
      </c>
      <c r="O458" s="35" t="s">
        <v>9</v>
      </c>
      <c r="P458" s="36">
        <v>48</v>
      </c>
      <c r="Q458" s="36">
        <v>4</v>
      </c>
      <c r="R458" s="36">
        <v>0</v>
      </c>
      <c r="S458" s="36">
        <v>2</v>
      </c>
      <c r="T458" s="36">
        <v>0</v>
      </c>
      <c r="U458" s="87"/>
      <c r="V458" s="87"/>
    </row>
    <row r="459" spans="1:24" x14ac:dyDescent="0.15">
      <c r="A459" s="1"/>
      <c r="B459" s="22" t="s">
        <v>142</v>
      </c>
      <c r="C459" s="2"/>
      <c r="D459" s="63">
        <f>P458-P457</f>
        <v>8</v>
      </c>
      <c r="E459" s="64">
        <f>Q458-Q457</f>
        <v>1</v>
      </c>
      <c r="F459" s="64">
        <f>R458-R457</f>
        <v>0</v>
      </c>
      <c r="G459" s="65">
        <f t="shared" ref="G459:H463" si="236">S458-S457</f>
        <v>0</v>
      </c>
      <c r="H459" s="117">
        <f t="shared" si="236"/>
        <v>0</v>
      </c>
      <c r="I459" s="66">
        <f t="shared" si="231"/>
        <v>9</v>
      </c>
      <c r="J459" s="65">
        <f t="shared" si="232"/>
        <v>0</v>
      </c>
      <c r="K459" s="67">
        <f t="shared" si="233"/>
        <v>9</v>
      </c>
      <c r="L459" s="28">
        <f t="shared" si="234"/>
        <v>0</v>
      </c>
      <c r="M459" s="42" t="s">
        <v>70</v>
      </c>
      <c r="O459" s="37" t="s">
        <v>10</v>
      </c>
      <c r="P459" s="38">
        <v>58</v>
      </c>
      <c r="Q459" s="38">
        <v>4</v>
      </c>
      <c r="R459" s="38">
        <v>0</v>
      </c>
      <c r="S459" s="38">
        <v>3</v>
      </c>
      <c r="T459" s="8">
        <v>0</v>
      </c>
      <c r="U459" s="87"/>
      <c r="V459" s="87"/>
    </row>
    <row r="460" spans="1:24" x14ac:dyDescent="0.15">
      <c r="A460" s="3"/>
      <c r="B460" s="23" t="s">
        <v>143</v>
      </c>
      <c r="C460" s="4"/>
      <c r="D460" s="68">
        <f t="shared" ref="D460:F464" si="237">P459-P458</f>
        <v>10</v>
      </c>
      <c r="E460" s="69">
        <f t="shared" si="237"/>
        <v>0</v>
      </c>
      <c r="F460" s="69">
        <f t="shared" si="237"/>
        <v>0</v>
      </c>
      <c r="G460" s="70">
        <f t="shared" si="236"/>
        <v>1</v>
      </c>
      <c r="H460" s="118">
        <f t="shared" si="236"/>
        <v>0</v>
      </c>
      <c r="I460" s="71">
        <f t="shared" si="231"/>
        <v>10</v>
      </c>
      <c r="J460" s="70">
        <f t="shared" si="232"/>
        <v>1</v>
      </c>
      <c r="K460" s="72">
        <f t="shared" si="233"/>
        <v>11</v>
      </c>
      <c r="L460" s="29">
        <f t="shared" si="234"/>
        <v>9.1</v>
      </c>
      <c r="M460" s="43" t="s">
        <v>70</v>
      </c>
      <c r="O460" s="37" t="s">
        <v>11</v>
      </c>
      <c r="P460" s="38">
        <v>61</v>
      </c>
      <c r="Q460" s="38">
        <v>5</v>
      </c>
      <c r="R460" s="38">
        <v>0</v>
      </c>
      <c r="S460" s="38">
        <v>3</v>
      </c>
      <c r="T460" s="8">
        <v>0</v>
      </c>
      <c r="U460" s="87"/>
      <c r="V460" s="87"/>
    </row>
    <row r="461" spans="1:24" x14ac:dyDescent="0.15">
      <c r="A461" s="3"/>
      <c r="B461" s="23" t="s">
        <v>144</v>
      </c>
      <c r="C461" s="4"/>
      <c r="D461" s="68">
        <f t="shared" si="237"/>
        <v>3</v>
      </c>
      <c r="E461" s="69">
        <f t="shared" si="237"/>
        <v>1</v>
      </c>
      <c r="F461" s="69">
        <f t="shared" si="237"/>
        <v>0</v>
      </c>
      <c r="G461" s="70">
        <f t="shared" si="236"/>
        <v>0</v>
      </c>
      <c r="H461" s="118">
        <f t="shared" si="236"/>
        <v>0</v>
      </c>
      <c r="I461" s="71">
        <f>SUM(D461:E461)</f>
        <v>4</v>
      </c>
      <c r="J461" s="70">
        <f t="shared" si="232"/>
        <v>0</v>
      </c>
      <c r="K461" s="72">
        <f t="shared" si="233"/>
        <v>4</v>
      </c>
      <c r="L461" s="29">
        <f t="shared" si="234"/>
        <v>0</v>
      </c>
      <c r="M461" s="43" t="s">
        <v>70</v>
      </c>
      <c r="O461" s="37" t="s">
        <v>12</v>
      </c>
      <c r="P461" s="38">
        <v>68</v>
      </c>
      <c r="Q461" s="38">
        <v>7</v>
      </c>
      <c r="R461" s="38">
        <v>0</v>
      </c>
      <c r="S461" s="38">
        <v>3</v>
      </c>
      <c r="T461" s="8">
        <v>0</v>
      </c>
      <c r="U461" s="87"/>
      <c r="V461" s="87"/>
    </row>
    <row r="462" spans="1:24" x14ac:dyDescent="0.15">
      <c r="A462" s="3"/>
      <c r="B462" s="23" t="s">
        <v>145</v>
      </c>
      <c r="C462" s="4"/>
      <c r="D462" s="68">
        <f t="shared" si="237"/>
        <v>7</v>
      </c>
      <c r="E462" s="69">
        <f t="shared" si="237"/>
        <v>2</v>
      </c>
      <c r="F462" s="69">
        <f t="shared" si="237"/>
        <v>0</v>
      </c>
      <c r="G462" s="70">
        <f t="shared" si="236"/>
        <v>0</v>
      </c>
      <c r="H462" s="118">
        <f t="shared" si="236"/>
        <v>0</v>
      </c>
      <c r="I462" s="71">
        <f t="shared" ref="I462:I464" si="238">SUM(D462:E462)</f>
        <v>9</v>
      </c>
      <c r="J462" s="70">
        <f t="shared" si="232"/>
        <v>0</v>
      </c>
      <c r="K462" s="72">
        <f t="shared" si="233"/>
        <v>9</v>
      </c>
      <c r="L462" s="29">
        <f t="shared" si="234"/>
        <v>0</v>
      </c>
      <c r="M462" s="43" t="s">
        <v>70</v>
      </c>
      <c r="O462" s="37" t="s">
        <v>13</v>
      </c>
      <c r="P462" s="38">
        <v>77</v>
      </c>
      <c r="Q462" s="38">
        <v>8</v>
      </c>
      <c r="R462" s="38">
        <v>0</v>
      </c>
      <c r="S462" s="38">
        <v>3</v>
      </c>
      <c r="T462" s="8">
        <v>0</v>
      </c>
      <c r="U462" s="87"/>
      <c r="V462" s="87"/>
    </row>
    <row r="463" spans="1:24" s="19" customFormat="1" x14ac:dyDescent="0.15">
      <c r="A463" s="3"/>
      <c r="B463" s="23" t="s">
        <v>146</v>
      </c>
      <c r="C463" s="4"/>
      <c r="D463" s="68">
        <f t="shared" si="237"/>
        <v>9</v>
      </c>
      <c r="E463" s="69">
        <f t="shared" si="237"/>
        <v>1</v>
      </c>
      <c r="F463" s="69">
        <f t="shared" si="237"/>
        <v>0</v>
      </c>
      <c r="G463" s="70">
        <f t="shared" si="236"/>
        <v>0</v>
      </c>
      <c r="H463" s="118">
        <f t="shared" si="236"/>
        <v>0</v>
      </c>
      <c r="I463" s="71">
        <f t="shared" si="238"/>
        <v>10</v>
      </c>
      <c r="J463" s="70">
        <f t="shared" si="232"/>
        <v>0</v>
      </c>
      <c r="K463" s="72">
        <f t="shared" si="233"/>
        <v>10</v>
      </c>
      <c r="L463" s="29">
        <f t="shared" si="234"/>
        <v>0</v>
      </c>
      <c r="M463" s="43" t="s">
        <v>70</v>
      </c>
      <c r="O463" s="39" t="s">
        <v>14</v>
      </c>
      <c r="P463" s="40">
        <v>87</v>
      </c>
      <c r="Q463" s="40">
        <v>8</v>
      </c>
      <c r="R463" s="40">
        <v>0</v>
      </c>
      <c r="S463" s="40">
        <v>3</v>
      </c>
      <c r="T463" s="8">
        <v>0</v>
      </c>
      <c r="U463" s="87"/>
      <c r="V463" s="87"/>
    </row>
    <row r="464" spans="1:24" x14ac:dyDescent="0.15">
      <c r="A464" s="5"/>
      <c r="B464" s="24" t="s">
        <v>147</v>
      </c>
      <c r="C464" s="7"/>
      <c r="D464" s="73">
        <f t="shared" si="237"/>
        <v>10</v>
      </c>
      <c r="E464" s="74">
        <f t="shared" si="237"/>
        <v>0</v>
      </c>
      <c r="F464" s="74">
        <f t="shared" si="237"/>
        <v>0</v>
      </c>
      <c r="G464" s="75">
        <f>S463-S462</f>
        <v>0</v>
      </c>
      <c r="H464" s="119">
        <f>T463-T462</f>
        <v>0</v>
      </c>
      <c r="I464" s="76">
        <f t="shared" si="238"/>
        <v>10</v>
      </c>
      <c r="J464" s="75">
        <f t="shared" si="232"/>
        <v>0</v>
      </c>
      <c r="K464" s="77">
        <f t="shared" si="233"/>
        <v>10</v>
      </c>
      <c r="L464" s="30">
        <f t="shared" si="234"/>
        <v>0</v>
      </c>
      <c r="M464" s="44" t="s">
        <v>70</v>
      </c>
      <c r="O464" s="35" t="s">
        <v>15</v>
      </c>
      <c r="P464" s="36">
        <v>95</v>
      </c>
      <c r="Q464" s="36">
        <v>8</v>
      </c>
      <c r="R464" s="36">
        <v>0</v>
      </c>
      <c r="S464" s="36">
        <v>3</v>
      </c>
      <c r="T464" s="36">
        <v>0</v>
      </c>
      <c r="U464" s="87"/>
      <c r="V464" s="87"/>
    </row>
    <row r="465" spans="1:22" x14ac:dyDescent="0.15">
      <c r="A465" s="17"/>
      <c r="B465" s="25" t="s">
        <v>155</v>
      </c>
      <c r="C465" s="18"/>
      <c r="D465" s="78">
        <f>SUM(D459:D464)</f>
        <v>47</v>
      </c>
      <c r="E465" s="79">
        <f>SUM(E459:E464)</f>
        <v>5</v>
      </c>
      <c r="F465" s="79">
        <f>SUM(F459:F464)</f>
        <v>0</v>
      </c>
      <c r="G465" s="80">
        <f>SUM(G459:G464)</f>
        <v>1</v>
      </c>
      <c r="H465" s="120">
        <f>SUM(H459:H464)</f>
        <v>0</v>
      </c>
      <c r="I465" s="81">
        <f>SUM(D465:E465)</f>
        <v>52</v>
      </c>
      <c r="J465" s="80">
        <f>SUM(F465:G465)</f>
        <v>1</v>
      </c>
      <c r="K465" s="82">
        <f t="shared" si="233"/>
        <v>53</v>
      </c>
      <c r="L465" s="31">
        <f t="shared" si="234"/>
        <v>1.9</v>
      </c>
      <c r="M465" s="45">
        <f>IF(ISERROR(ROUND(K465/$K$494*100,1)),"-",ROUND(K465/$K$494*100,1))</f>
        <v>18.3</v>
      </c>
      <c r="O465" s="37" t="s">
        <v>16</v>
      </c>
      <c r="P465" s="38">
        <v>101</v>
      </c>
      <c r="Q465" s="38">
        <v>8</v>
      </c>
      <c r="R465" s="38">
        <v>0</v>
      </c>
      <c r="S465" s="38">
        <v>3</v>
      </c>
      <c r="T465" s="8">
        <v>0</v>
      </c>
      <c r="U465" s="87"/>
      <c r="V465" s="87"/>
    </row>
    <row r="466" spans="1:22" x14ac:dyDescent="0.15">
      <c r="A466" s="1"/>
      <c r="B466" s="22" t="s">
        <v>148</v>
      </c>
      <c r="C466" s="2"/>
      <c r="D466" s="63">
        <f>P464-P463</f>
        <v>8</v>
      </c>
      <c r="E466" s="64">
        <f>Q464-Q463</f>
        <v>0</v>
      </c>
      <c r="F466" s="64">
        <f>R464-R463</f>
        <v>0</v>
      </c>
      <c r="G466" s="65">
        <f t="shared" ref="G466:H471" si="239">S464-S463</f>
        <v>0</v>
      </c>
      <c r="H466" s="117">
        <f t="shared" si="239"/>
        <v>0</v>
      </c>
      <c r="I466" s="66">
        <f>SUM(D466:E466)</f>
        <v>8</v>
      </c>
      <c r="J466" s="65">
        <f>SUM(F466:G466)</f>
        <v>0</v>
      </c>
      <c r="K466" s="67">
        <f t="shared" si="233"/>
        <v>8</v>
      </c>
      <c r="L466" s="28">
        <f t="shared" si="234"/>
        <v>0</v>
      </c>
      <c r="M466" s="42" t="s">
        <v>70</v>
      </c>
      <c r="O466" s="37" t="s">
        <v>17</v>
      </c>
      <c r="P466" s="38">
        <v>105</v>
      </c>
      <c r="Q466" s="38">
        <v>8</v>
      </c>
      <c r="R466" s="38">
        <v>0</v>
      </c>
      <c r="S466" s="38">
        <v>4</v>
      </c>
      <c r="T466" s="8">
        <v>0</v>
      </c>
      <c r="U466" s="87"/>
      <c r="V466" s="87"/>
    </row>
    <row r="467" spans="1:22" x14ac:dyDescent="0.15">
      <c r="A467" s="3"/>
      <c r="B467" s="23" t="s">
        <v>149</v>
      </c>
      <c r="C467" s="4"/>
      <c r="D467" s="68">
        <f t="shared" ref="D467:F471" si="240">P465-P464</f>
        <v>6</v>
      </c>
      <c r="E467" s="69">
        <f t="shared" si="240"/>
        <v>0</v>
      </c>
      <c r="F467" s="69">
        <f t="shared" si="240"/>
        <v>0</v>
      </c>
      <c r="G467" s="70">
        <f t="shared" si="239"/>
        <v>0</v>
      </c>
      <c r="H467" s="118">
        <f t="shared" si="239"/>
        <v>0</v>
      </c>
      <c r="I467" s="71">
        <f t="shared" ref="I467" si="241">SUM(D467:E467)</f>
        <v>6</v>
      </c>
      <c r="J467" s="70">
        <f t="shared" ref="J467:J471" si="242">SUM(F467:G467)</f>
        <v>0</v>
      </c>
      <c r="K467" s="72">
        <f t="shared" si="233"/>
        <v>6</v>
      </c>
      <c r="L467" s="29">
        <f t="shared" si="234"/>
        <v>0</v>
      </c>
      <c r="M467" s="43" t="s">
        <v>70</v>
      </c>
      <c r="O467" s="37" t="s">
        <v>18</v>
      </c>
      <c r="P467" s="38">
        <v>110</v>
      </c>
      <c r="Q467" s="38">
        <v>9</v>
      </c>
      <c r="R467" s="38">
        <v>0</v>
      </c>
      <c r="S467" s="38">
        <v>5</v>
      </c>
      <c r="T467" s="8">
        <v>0</v>
      </c>
      <c r="U467" s="87"/>
      <c r="V467" s="87"/>
    </row>
    <row r="468" spans="1:22" x14ac:dyDescent="0.15">
      <c r="A468" s="3"/>
      <c r="B468" s="23" t="s">
        <v>150</v>
      </c>
      <c r="C468" s="4"/>
      <c r="D468" s="68">
        <f t="shared" si="240"/>
        <v>4</v>
      </c>
      <c r="E468" s="69">
        <f t="shared" si="240"/>
        <v>0</v>
      </c>
      <c r="F468" s="69">
        <f t="shared" si="240"/>
        <v>0</v>
      </c>
      <c r="G468" s="70">
        <f t="shared" si="239"/>
        <v>1</v>
      </c>
      <c r="H468" s="118">
        <f t="shared" si="239"/>
        <v>0</v>
      </c>
      <c r="I468" s="71">
        <f>SUM(D468:E468)</f>
        <v>4</v>
      </c>
      <c r="J468" s="70">
        <f t="shared" si="242"/>
        <v>1</v>
      </c>
      <c r="K468" s="72">
        <f t="shared" si="233"/>
        <v>5</v>
      </c>
      <c r="L468" s="29">
        <f t="shared" si="234"/>
        <v>20</v>
      </c>
      <c r="M468" s="43" t="s">
        <v>70</v>
      </c>
      <c r="O468" s="37" t="s">
        <v>19</v>
      </c>
      <c r="P468" s="38">
        <v>117</v>
      </c>
      <c r="Q468" s="38">
        <v>9</v>
      </c>
      <c r="R468" s="38">
        <v>0</v>
      </c>
      <c r="S468" s="38">
        <v>5</v>
      </c>
      <c r="T468" s="8">
        <v>0</v>
      </c>
      <c r="U468" s="87"/>
      <c r="V468" s="87"/>
    </row>
    <row r="469" spans="1:22" x14ac:dyDescent="0.15">
      <c r="A469" s="3"/>
      <c r="B469" s="23" t="s">
        <v>151</v>
      </c>
      <c r="C469" s="4"/>
      <c r="D469" s="68">
        <f t="shared" si="240"/>
        <v>5</v>
      </c>
      <c r="E469" s="69">
        <f t="shared" si="240"/>
        <v>1</v>
      </c>
      <c r="F469" s="69">
        <f t="shared" si="240"/>
        <v>0</v>
      </c>
      <c r="G469" s="70">
        <f t="shared" si="239"/>
        <v>1</v>
      </c>
      <c r="H469" s="118">
        <f t="shared" si="239"/>
        <v>0</v>
      </c>
      <c r="I469" s="71">
        <f t="shared" ref="I469:I471" si="243">SUM(D469:E469)</f>
        <v>6</v>
      </c>
      <c r="J469" s="70">
        <f t="shared" si="242"/>
        <v>1</v>
      </c>
      <c r="K469" s="72">
        <f t="shared" si="233"/>
        <v>7</v>
      </c>
      <c r="L469" s="29">
        <f t="shared" si="234"/>
        <v>14.3</v>
      </c>
      <c r="M469" s="43" t="s">
        <v>70</v>
      </c>
      <c r="O469" s="39" t="s">
        <v>20</v>
      </c>
      <c r="P469" s="40">
        <v>121</v>
      </c>
      <c r="Q469" s="40">
        <v>9</v>
      </c>
      <c r="R469" s="40">
        <v>0</v>
      </c>
      <c r="S469" s="40">
        <v>7</v>
      </c>
      <c r="T469" s="8">
        <v>0</v>
      </c>
      <c r="U469" s="87"/>
      <c r="V469" s="87"/>
    </row>
    <row r="470" spans="1:22" s="19" customFormat="1" x14ac:dyDescent="0.15">
      <c r="A470" s="3"/>
      <c r="B470" s="23" t="s">
        <v>152</v>
      </c>
      <c r="C470" s="4"/>
      <c r="D470" s="68">
        <f t="shared" si="240"/>
        <v>7</v>
      </c>
      <c r="E470" s="69">
        <f t="shared" si="240"/>
        <v>0</v>
      </c>
      <c r="F470" s="69">
        <f t="shared" si="240"/>
        <v>0</v>
      </c>
      <c r="G470" s="70">
        <f t="shared" si="239"/>
        <v>0</v>
      </c>
      <c r="H470" s="118">
        <f t="shared" si="239"/>
        <v>0</v>
      </c>
      <c r="I470" s="71">
        <f t="shared" si="243"/>
        <v>7</v>
      </c>
      <c r="J470" s="70">
        <f t="shared" si="242"/>
        <v>0</v>
      </c>
      <c r="K470" s="72">
        <f t="shared" si="233"/>
        <v>7</v>
      </c>
      <c r="L470" s="29">
        <f t="shared" si="234"/>
        <v>0</v>
      </c>
      <c r="M470" s="43" t="s">
        <v>70</v>
      </c>
      <c r="O470" s="35" t="s">
        <v>55</v>
      </c>
      <c r="P470" s="36">
        <v>5</v>
      </c>
      <c r="Q470" s="36">
        <v>0</v>
      </c>
      <c r="R470" s="36">
        <v>0</v>
      </c>
      <c r="S470" s="36">
        <v>0</v>
      </c>
      <c r="T470" s="36">
        <v>0</v>
      </c>
      <c r="U470" s="87"/>
      <c r="V470" s="87"/>
    </row>
    <row r="471" spans="1:22" x14ac:dyDescent="0.15">
      <c r="A471" s="5"/>
      <c r="B471" s="24" t="s">
        <v>153</v>
      </c>
      <c r="C471" s="7"/>
      <c r="D471" s="73">
        <f t="shared" si="240"/>
        <v>4</v>
      </c>
      <c r="E471" s="74">
        <f t="shared" si="240"/>
        <v>0</v>
      </c>
      <c r="F471" s="74">
        <f t="shared" si="240"/>
        <v>0</v>
      </c>
      <c r="G471" s="75">
        <f t="shared" si="239"/>
        <v>2</v>
      </c>
      <c r="H471" s="119">
        <f t="shared" si="239"/>
        <v>0</v>
      </c>
      <c r="I471" s="76">
        <f t="shared" si="243"/>
        <v>4</v>
      </c>
      <c r="J471" s="75">
        <f t="shared" si="242"/>
        <v>2</v>
      </c>
      <c r="K471" s="77">
        <f t="shared" si="233"/>
        <v>6</v>
      </c>
      <c r="L471" s="30">
        <f t="shared" si="234"/>
        <v>33.299999999999997</v>
      </c>
      <c r="M471" s="44" t="s">
        <v>70</v>
      </c>
      <c r="O471" s="37" t="s">
        <v>21</v>
      </c>
      <c r="P471" s="38">
        <v>14</v>
      </c>
      <c r="Q471" s="38">
        <v>0</v>
      </c>
      <c r="R471" s="38">
        <v>0</v>
      </c>
      <c r="S471" s="38">
        <v>0</v>
      </c>
      <c r="T471" s="8">
        <v>0</v>
      </c>
      <c r="U471" s="87"/>
      <c r="V471" s="87"/>
    </row>
    <row r="472" spans="1:22" x14ac:dyDescent="0.15">
      <c r="A472" s="17"/>
      <c r="B472" s="25" t="s">
        <v>156</v>
      </c>
      <c r="C472" s="18"/>
      <c r="D472" s="78">
        <f>SUM(D466:D471)</f>
        <v>34</v>
      </c>
      <c r="E472" s="79">
        <f>SUM(E466:E471)</f>
        <v>1</v>
      </c>
      <c r="F472" s="79">
        <f>SUM(F466:F471)</f>
        <v>0</v>
      </c>
      <c r="G472" s="80">
        <f>SUM(G466:G471)</f>
        <v>4</v>
      </c>
      <c r="H472" s="120">
        <f>SUM(H466:H471)</f>
        <v>0</v>
      </c>
      <c r="I472" s="81">
        <f>SUM(D472:E472)</f>
        <v>35</v>
      </c>
      <c r="J472" s="80">
        <f>SUM(F472:G472)</f>
        <v>4</v>
      </c>
      <c r="K472" s="82">
        <f t="shared" si="233"/>
        <v>39</v>
      </c>
      <c r="L472" s="31">
        <f t="shared" si="234"/>
        <v>10.3</v>
      </c>
      <c r="M472" s="45">
        <f>IF(ISERROR(ROUND(K472/$K$494*100,1)),"-",ROUND(K472/$K$494*100,1))</f>
        <v>13.5</v>
      </c>
      <c r="O472" s="37" t="s">
        <v>22</v>
      </c>
      <c r="P472" s="38">
        <v>18</v>
      </c>
      <c r="Q472" s="38">
        <v>0</v>
      </c>
      <c r="R472" s="38">
        <v>0</v>
      </c>
      <c r="S472" s="38">
        <v>2</v>
      </c>
      <c r="T472" s="8">
        <v>0</v>
      </c>
      <c r="U472" s="87"/>
      <c r="V472" s="87"/>
    </row>
    <row r="473" spans="1:22" x14ac:dyDescent="0.15">
      <c r="A473" s="1"/>
      <c r="B473" s="22" t="s">
        <v>55</v>
      </c>
      <c r="C473" s="2"/>
      <c r="D473" s="63">
        <f>P470</f>
        <v>5</v>
      </c>
      <c r="E473" s="64">
        <f>Q470</f>
        <v>0</v>
      </c>
      <c r="F473" s="64">
        <f>R470</f>
        <v>0</v>
      </c>
      <c r="G473" s="65">
        <f>S470</f>
        <v>0</v>
      </c>
      <c r="H473" s="117">
        <f>T470</f>
        <v>0</v>
      </c>
      <c r="I473" s="66">
        <f>SUM(D473:E473)</f>
        <v>5</v>
      </c>
      <c r="J473" s="65">
        <f>SUM(F473:G473)</f>
        <v>0</v>
      </c>
      <c r="K473" s="67">
        <f t="shared" si="233"/>
        <v>5</v>
      </c>
      <c r="L473" s="28">
        <f t="shared" si="234"/>
        <v>0</v>
      </c>
      <c r="M473" s="42" t="s">
        <v>70</v>
      </c>
      <c r="O473" s="37" t="s">
        <v>23</v>
      </c>
      <c r="P473" s="38">
        <v>26</v>
      </c>
      <c r="Q473" s="38">
        <v>1</v>
      </c>
      <c r="R473" s="38">
        <v>0</v>
      </c>
      <c r="S473" s="38">
        <v>2</v>
      </c>
      <c r="T473" s="8">
        <v>0</v>
      </c>
      <c r="U473" s="87"/>
      <c r="V473" s="87"/>
    </row>
    <row r="474" spans="1:22" x14ac:dyDescent="0.15">
      <c r="A474" s="3"/>
      <c r="B474" s="23" t="s">
        <v>56</v>
      </c>
      <c r="C474" s="4"/>
      <c r="D474" s="68">
        <f t="shared" ref="D474:H478" si="244">P471-P470</f>
        <v>9</v>
      </c>
      <c r="E474" s="69">
        <f t="shared" si="244"/>
        <v>0</v>
      </c>
      <c r="F474" s="69">
        <f t="shared" si="244"/>
        <v>0</v>
      </c>
      <c r="G474" s="70">
        <f t="shared" si="244"/>
        <v>0</v>
      </c>
      <c r="H474" s="118">
        <f t="shared" si="244"/>
        <v>0</v>
      </c>
      <c r="I474" s="71">
        <f t="shared" ref="I474" si="245">SUM(D474:E474)</f>
        <v>9</v>
      </c>
      <c r="J474" s="70">
        <f t="shared" ref="J474:J478" si="246">SUM(F474:G474)</f>
        <v>0</v>
      </c>
      <c r="K474" s="72">
        <f t="shared" si="233"/>
        <v>9</v>
      </c>
      <c r="L474" s="29">
        <f t="shared" si="234"/>
        <v>0</v>
      </c>
      <c r="M474" s="43" t="s">
        <v>70</v>
      </c>
      <c r="O474" s="37" t="s">
        <v>24</v>
      </c>
      <c r="P474" s="38">
        <v>36</v>
      </c>
      <c r="Q474" s="38">
        <v>1</v>
      </c>
      <c r="R474" s="38">
        <v>0</v>
      </c>
      <c r="S474" s="38">
        <v>2</v>
      </c>
      <c r="T474" s="8">
        <v>0</v>
      </c>
      <c r="U474" s="87"/>
      <c r="V474" s="87"/>
    </row>
    <row r="475" spans="1:22" s="19" customFormat="1" x14ac:dyDescent="0.15">
      <c r="A475" s="3"/>
      <c r="B475" s="23" t="s">
        <v>57</v>
      </c>
      <c r="C475" s="4"/>
      <c r="D475" s="68">
        <f t="shared" si="244"/>
        <v>4</v>
      </c>
      <c r="E475" s="69">
        <f t="shared" si="244"/>
        <v>0</v>
      </c>
      <c r="F475" s="69">
        <f t="shared" si="244"/>
        <v>0</v>
      </c>
      <c r="G475" s="70">
        <f t="shared" si="244"/>
        <v>2</v>
      </c>
      <c r="H475" s="118">
        <f t="shared" si="244"/>
        <v>0</v>
      </c>
      <c r="I475" s="71">
        <f>SUM(D475:E475)</f>
        <v>4</v>
      </c>
      <c r="J475" s="70">
        <f t="shared" si="246"/>
        <v>2</v>
      </c>
      <c r="K475" s="72">
        <f t="shared" si="233"/>
        <v>6</v>
      </c>
      <c r="L475" s="29">
        <f t="shared" si="234"/>
        <v>33.299999999999997</v>
      </c>
      <c r="M475" s="43" t="s">
        <v>70</v>
      </c>
      <c r="O475" s="39" t="s">
        <v>25</v>
      </c>
      <c r="P475" s="40">
        <v>44</v>
      </c>
      <c r="Q475" s="40">
        <v>1</v>
      </c>
      <c r="R475" s="40">
        <v>0</v>
      </c>
      <c r="S475" s="40">
        <v>2</v>
      </c>
      <c r="T475" s="8">
        <v>0</v>
      </c>
      <c r="U475" s="87"/>
      <c r="V475" s="87"/>
    </row>
    <row r="476" spans="1:22" x14ac:dyDescent="0.15">
      <c r="A476" s="3"/>
      <c r="B476" s="23" t="s">
        <v>58</v>
      </c>
      <c r="C476" s="4"/>
      <c r="D476" s="68">
        <f t="shared" si="244"/>
        <v>8</v>
      </c>
      <c r="E476" s="69">
        <f t="shared" si="244"/>
        <v>1</v>
      </c>
      <c r="F476" s="69">
        <f t="shared" si="244"/>
        <v>0</v>
      </c>
      <c r="G476" s="70">
        <f t="shared" si="244"/>
        <v>0</v>
      </c>
      <c r="H476" s="118">
        <f t="shared" si="244"/>
        <v>0</v>
      </c>
      <c r="I476" s="71">
        <f t="shared" ref="I476:I478" si="247">SUM(D476:E476)</f>
        <v>9</v>
      </c>
      <c r="J476" s="70">
        <f t="shared" si="246"/>
        <v>0</v>
      </c>
      <c r="K476" s="72">
        <f t="shared" si="233"/>
        <v>9</v>
      </c>
      <c r="L476" s="29">
        <f t="shared" si="234"/>
        <v>0</v>
      </c>
      <c r="M476" s="43" t="s">
        <v>70</v>
      </c>
      <c r="O476" s="35" t="s">
        <v>27</v>
      </c>
      <c r="P476" s="36">
        <v>53</v>
      </c>
      <c r="Q476" s="36">
        <v>1</v>
      </c>
      <c r="R476" s="36">
        <v>0</v>
      </c>
      <c r="S476" s="36">
        <v>2</v>
      </c>
      <c r="T476" s="36">
        <v>0</v>
      </c>
      <c r="U476" s="87"/>
      <c r="V476" s="87"/>
    </row>
    <row r="477" spans="1:22" x14ac:dyDescent="0.15">
      <c r="A477" s="3"/>
      <c r="B477" s="23" t="s">
        <v>59</v>
      </c>
      <c r="C477" s="4"/>
      <c r="D477" s="68">
        <f t="shared" si="244"/>
        <v>10</v>
      </c>
      <c r="E477" s="69">
        <f t="shared" si="244"/>
        <v>0</v>
      </c>
      <c r="F477" s="69">
        <f t="shared" si="244"/>
        <v>0</v>
      </c>
      <c r="G477" s="70">
        <f t="shared" si="244"/>
        <v>0</v>
      </c>
      <c r="H477" s="118">
        <f t="shared" si="244"/>
        <v>0</v>
      </c>
      <c r="I477" s="71">
        <f t="shared" si="247"/>
        <v>10</v>
      </c>
      <c r="J477" s="70">
        <f t="shared" si="246"/>
        <v>0</v>
      </c>
      <c r="K477" s="72">
        <f t="shared" si="233"/>
        <v>10</v>
      </c>
      <c r="L477" s="29">
        <f t="shared" si="234"/>
        <v>0</v>
      </c>
      <c r="M477" s="43" t="s">
        <v>70</v>
      </c>
      <c r="O477" s="37" t="s">
        <v>28</v>
      </c>
      <c r="P477" s="38">
        <v>57</v>
      </c>
      <c r="Q477" s="38">
        <v>2</v>
      </c>
      <c r="R477" s="38">
        <v>0</v>
      </c>
      <c r="S477" s="38">
        <v>2</v>
      </c>
      <c r="T477" s="8">
        <v>0</v>
      </c>
      <c r="U477" s="87"/>
      <c r="V477" s="87"/>
    </row>
    <row r="478" spans="1:22" x14ac:dyDescent="0.15">
      <c r="A478" s="5"/>
      <c r="B478" s="24" t="s">
        <v>26</v>
      </c>
      <c r="C478" s="7"/>
      <c r="D478" s="73">
        <f t="shared" si="244"/>
        <v>8</v>
      </c>
      <c r="E478" s="74">
        <f t="shared" si="244"/>
        <v>0</v>
      </c>
      <c r="F478" s="74">
        <f t="shared" si="244"/>
        <v>0</v>
      </c>
      <c r="G478" s="75">
        <f t="shared" si="244"/>
        <v>0</v>
      </c>
      <c r="H478" s="119">
        <f t="shared" si="244"/>
        <v>0</v>
      </c>
      <c r="I478" s="76">
        <f t="shared" si="247"/>
        <v>8</v>
      </c>
      <c r="J478" s="75">
        <f t="shared" si="246"/>
        <v>0</v>
      </c>
      <c r="K478" s="77">
        <f t="shared" si="233"/>
        <v>8</v>
      </c>
      <c r="L478" s="30">
        <f t="shared" si="234"/>
        <v>0</v>
      </c>
      <c r="M478" s="44" t="s">
        <v>70</v>
      </c>
      <c r="O478" s="37" t="s">
        <v>29</v>
      </c>
      <c r="P478" s="38">
        <v>69</v>
      </c>
      <c r="Q478" s="38">
        <v>4</v>
      </c>
      <c r="R478" s="38">
        <v>0</v>
      </c>
      <c r="S478" s="38">
        <v>2</v>
      </c>
      <c r="T478" s="8">
        <v>0</v>
      </c>
      <c r="U478" s="87"/>
      <c r="V478" s="87"/>
    </row>
    <row r="479" spans="1:22" x14ac:dyDescent="0.15">
      <c r="A479" s="17"/>
      <c r="B479" s="25" t="s">
        <v>113</v>
      </c>
      <c r="C479" s="18"/>
      <c r="D479" s="78">
        <f>SUM(D473:D478)</f>
        <v>44</v>
      </c>
      <c r="E479" s="79">
        <f>SUM(E473:E478)</f>
        <v>1</v>
      </c>
      <c r="F479" s="79">
        <f>SUM(F473:F478)</f>
        <v>0</v>
      </c>
      <c r="G479" s="80">
        <f>SUM(G473:G478)</f>
        <v>2</v>
      </c>
      <c r="H479" s="120">
        <f>SUM(H473:H478)</f>
        <v>0</v>
      </c>
      <c r="I479" s="81">
        <f>SUM(D479:E479)</f>
        <v>45</v>
      </c>
      <c r="J479" s="80">
        <f>SUM(F479:G479)</f>
        <v>2</v>
      </c>
      <c r="K479" s="82">
        <f t="shared" si="233"/>
        <v>47</v>
      </c>
      <c r="L479" s="31">
        <f t="shared" si="234"/>
        <v>4.3</v>
      </c>
      <c r="M479" s="45">
        <f>IF(ISERROR(ROUND(K479/$K$494*100,1)),"-",ROUND(K479/$K$494*100,1))</f>
        <v>16.3</v>
      </c>
      <c r="O479" s="37" t="s">
        <v>30</v>
      </c>
      <c r="P479" s="38">
        <v>71</v>
      </c>
      <c r="Q479" s="38">
        <v>4</v>
      </c>
      <c r="R479" s="38">
        <v>0</v>
      </c>
      <c r="S479" s="38">
        <v>2</v>
      </c>
      <c r="T479" s="8">
        <v>0</v>
      </c>
      <c r="U479" s="87"/>
      <c r="V479" s="87"/>
    </row>
    <row r="480" spans="1:22" x14ac:dyDescent="0.15">
      <c r="A480" s="1"/>
      <c r="B480" s="22" t="s">
        <v>60</v>
      </c>
      <c r="C480" s="2"/>
      <c r="D480" s="63">
        <f>P476-P475</f>
        <v>9</v>
      </c>
      <c r="E480" s="64">
        <f>Q476-Q475</f>
        <v>0</v>
      </c>
      <c r="F480" s="64">
        <f>R476-R475</f>
        <v>0</v>
      </c>
      <c r="G480" s="65">
        <f>S476-S475</f>
        <v>0</v>
      </c>
      <c r="H480" s="117">
        <f>T476-T475</f>
        <v>0</v>
      </c>
      <c r="I480" s="66">
        <f>SUM(D480:E480)</f>
        <v>9</v>
      </c>
      <c r="J480" s="65">
        <f>SUM(F480:G480)</f>
        <v>0</v>
      </c>
      <c r="K480" s="67">
        <f t="shared" si="233"/>
        <v>9</v>
      </c>
      <c r="L480" s="28">
        <f t="shared" si="234"/>
        <v>0</v>
      </c>
      <c r="M480" s="42" t="s">
        <v>70</v>
      </c>
      <c r="O480" s="37" t="s">
        <v>31</v>
      </c>
      <c r="P480" s="38">
        <v>84</v>
      </c>
      <c r="Q480" s="38">
        <v>5</v>
      </c>
      <c r="R480" s="38">
        <v>0</v>
      </c>
      <c r="S480" s="38">
        <v>2</v>
      </c>
      <c r="T480" s="8">
        <v>0</v>
      </c>
    </row>
    <row r="481" spans="1:21" x14ac:dyDescent="0.15">
      <c r="A481" s="3"/>
      <c r="B481" s="23" t="s">
        <v>61</v>
      </c>
      <c r="C481" s="4"/>
      <c r="D481" s="68">
        <f t="shared" ref="D481:H485" si="248">P477-P476</f>
        <v>4</v>
      </c>
      <c r="E481" s="69">
        <f t="shared" si="248"/>
        <v>1</v>
      </c>
      <c r="F481" s="69">
        <f t="shared" si="248"/>
        <v>0</v>
      </c>
      <c r="G481" s="70">
        <f t="shared" si="248"/>
        <v>0</v>
      </c>
      <c r="H481" s="118">
        <f t="shared" si="248"/>
        <v>0</v>
      </c>
      <c r="I481" s="71">
        <f t="shared" ref="I481" si="249">SUM(D481:E481)</f>
        <v>5</v>
      </c>
      <c r="J481" s="70">
        <f t="shared" ref="J481:J485" si="250">SUM(F481:G481)</f>
        <v>0</v>
      </c>
      <c r="K481" s="72">
        <f t="shared" si="233"/>
        <v>5</v>
      </c>
      <c r="L481" s="29">
        <f t="shared" si="234"/>
        <v>0</v>
      </c>
      <c r="M481" s="43" t="s">
        <v>70</v>
      </c>
      <c r="O481" s="39" t="s">
        <v>32</v>
      </c>
      <c r="P481" s="40">
        <v>95</v>
      </c>
      <c r="Q481" s="40">
        <v>5</v>
      </c>
      <c r="R481" s="40">
        <v>0</v>
      </c>
      <c r="S481" s="40">
        <v>2</v>
      </c>
      <c r="T481" s="8">
        <v>0</v>
      </c>
    </row>
    <row r="482" spans="1:21" s="19" customFormat="1" x14ac:dyDescent="0.15">
      <c r="A482" s="3"/>
      <c r="B482" s="23" t="s">
        <v>62</v>
      </c>
      <c r="C482" s="4"/>
      <c r="D482" s="68">
        <f t="shared" si="248"/>
        <v>12</v>
      </c>
      <c r="E482" s="69">
        <f t="shared" si="248"/>
        <v>2</v>
      </c>
      <c r="F482" s="69">
        <f t="shared" si="248"/>
        <v>0</v>
      </c>
      <c r="G482" s="70">
        <f t="shared" si="248"/>
        <v>0</v>
      </c>
      <c r="H482" s="118">
        <f t="shared" si="248"/>
        <v>0</v>
      </c>
      <c r="I482" s="71">
        <f>SUM(D482:E482)</f>
        <v>14</v>
      </c>
      <c r="J482" s="70">
        <f t="shared" si="250"/>
        <v>0</v>
      </c>
      <c r="K482" s="72">
        <f t="shared" si="233"/>
        <v>14</v>
      </c>
      <c r="L482" s="29">
        <f t="shared" si="234"/>
        <v>0</v>
      </c>
      <c r="M482" s="43" t="s">
        <v>70</v>
      </c>
      <c r="O482" s="35" t="s">
        <v>34</v>
      </c>
      <c r="P482" s="36">
        <v>105</v>
      </c>
      <c r="Q482" s="36">
        <v>7</v>
      </c>
      <c r="R482" s="36">
        <v>0</v>
      </c>
      <c r="S482" s="36">
        <v>3</v>
      </c>
      <c r="T482" s="36">
        <v>0</v>
      </c>
      <c r="U482" s="8"/>
    </row>
    <row r="483" spans="1:21" x14ac:dyDescent="0.15">
      <c r="A483" s="3"/>
      <c r="B483" s="23" t="s">
        <v>63</v>
      </c>
      <c r="C483" s="4"/>
      <c r="D483" s="68">
        <f t="shared" si="248"/>
        <v>2</v>
      </c>
      <c r="E483" s="69">
        <f t="shared" si="248"/>
        <v>0</v>
      </c>
      <c r="F483" s="69">
        <f t="shared" si="248"/>
        <v>0</v>
      </c>
      <c r="G483" s="70">
        <f t="shared" si="248"/>
        <v>0</v>
      </c>
      <c r="H483" s="118">
        <f t="shared" si="248"/>
        <v>0</v>
      </c>
      <c r="I483" s="71">
        <f t="shared" ref="I483:I485" si="251">SUM(D483:E483)</f>
        <v>2</v>
      </c>
      <c r="J483" s="70">
        <f t="shared" si="250"/>
        <v>0</v>
      </c>
      <c r="K483" s="72">
        <f t="shared" si="233"/>
        <v>2</v>
      </c>
      <c r="L483" s="29">
        <f t="shared" si="234"/>
        <v>0</v>
      </c>
      <c r="M483" s="43" t="s">
        <v>70</v>
      </c>
      <c r="O483" s="37" t="s">
        <v>35</v>
      </c>
      <c r="P483" s="38">
        <v>109</v>
      </c>
      <c r="Q483" s="38">
        <v>9</v>
      </c>
      <c r="R483" s="38">
        <v>0</v>
      </c>
      <c r="S483" s="38">
        <v>3</v>
      </c>
      <c r="T483" s="8">
        <v>0</v>
      </c>
    </row>
    <row r="484" spans="1:21" x14ac:dyDescent="0.15">
      <c r="A484" s="3"/>
      <c r="B484" s="23" t="s">
        <v>64</v>
      </c>
      <c r="C484" s="4"/>
      <c r="D484" s="68">
        <f t="shared" si="248"/>
        <v>13</v>
      </c>
      <c r="E484" s="69">
        <f t="shared" si="248"/>
        <v>1</v>
      </c>
      <c r="F484" s="69">
        <f t="shared" si="248"/>
        <v>0</v>
      </c>
      <c r="G484" s="70">
        <f t="shared" si="248"/>
        <v>0</v>
      </c>
      <c r="H484" s="118">
        <f t="shared" si="248"/>
        <v>0</v>
      </c>
      <c r="I484" s="71">
        <f t="shared" si="251"/>
        <v>14</v>
      </c>
      <c r="J484" s="70">
        <f t="shared" si="250"/>
        <v>0</v>
      </c>
      <c r="K484" s="72">
        <f t="shared" si="233"/>
        <v>14</v>
      </c>
      <c r="L484" s="29">
        <f t="shared" si="234"/>
        <v>0</v>
      </c>
      <c r="M484" s="43" t="s">
        <v>70</v>
      </c>
      <c r="O484" s="37" t="s">
        <v>36</v>
      </c>
      <c r="P484" s="38">
        <v>114</v>
      </c>
      <c r="Q484" s="38">
        <v>9</v>
      </c>
      <c r="R484" s="38">
        <v>0</v>
      </c>
      <c r="S484" s="38">
        <v>3</v>
      </c>
      <c r="T484" s="8">
        <v>0</v>
      </c>
    </row>
    <row r="485" spans="1:21" x14ac:dyDescent="0.15">
      <c r="A485" s="5"/>
      <c r="B485" s="24" t="s">
        <v>33</v>
      </c>
      <c r="C485" s="7"/>
      <c r="D485" s="73">
        <f t="shared" si="248"/>
        <v>11</v>
      </c>
      <c r="E485" s="74">
        <f t="shared" si="248"/>
        <v>0</v>
      </c>
      <c r="F485" s="74">
        <f t="shared" si="248"/>
        <v>0</v>
      </c>
      <c r="G485" s="75">
        <f t="shared" si="248"/>
        <v>0</v>
      </c>
      <c r="H485" s="119">
        <f t="shared" si="248"/>
        <v>0</v>
      </c>
      <c r="I485" s="76">
        <f t="shared" si="251"/>
        <v>11</v>
      </c>
      <c r="J485" s="75">
        <f t="shared" si="250"/>
        <v>0</v>
      </c>
      <c r="K485" s="77">
        <f t="shared" si="233"/>
        <v>11</v>
      </c>
      <c r="L485" s="30">
        <f t="shared" si="234"/>
        <v>0</v>
      </c>
      <c r="M485" s="44" t="s">
        <v>70</v>
      </c>
      <c r="O485" s="37" t="s">
        <v>37</v>
      </c>
      <c r="P485" s="38">
        <v>124</v>
      </c>
      <c r="Q485" s="38">
        <v>10</v>
      </c>
      <c r="R485" s="38">
        <v>0</v>
      </c>
      <c r="S485" s="38">
        <v>3</v>
      </c>
      <c r="T485" s="8">
        <v>0</v>
      </c>
    </row>
    <row r="486" spans="1:21" x14ac:dyDescent="0.15">
      <c r="A486" s="17"/>
      <c r="B486" s="25" t="s">
        <v>112</v>
      </c>
      <c r="C486" s="18"/>
      <c r="D486" s="78">
        <f>SUM(D480:D485)</f>
        <v>51</v>
      </c>
      <c r="E486" s="79">
        <f>SUM(E480:E485)</f>
        <v>4</v>
      </c>
      <c r="F486" s="79">
        <f>SUM(F480:F485)</f>
        <v>0</v>
      </c>
      <c r="G486" s="80">
        <f>SUM(G480:G485)</f>
        <v>0</v>
      </c>
      <c r="H486" s="120">
        <f>SUM(H480:H485)</f>
        <v>0</v>
      </c>
      <c r="I486" s="81">
        <f>SUM(D486:E486)</f>
        <v>55</v>
      </c>
      <c r="J486" s="80">
        <f>SUM(F486:G486)</f>
        <v>0</v>
      </c>
      <c r="K486" s="82">
        <f t="shared" si="233"/>
        <v>55</v>
      </c>
      <c r="L486" s="31">
        <f t="shared" si="234"/>
        <v>0</v>
      </c>
      <c r="M486" s="45">
        <f>IF(ISERROR(ROUND(K486/$K$494*100,1)),"-",ROUND(K486/$K$494*100,1))</f>
        <v>19</v>
      </c>
      <c r="O486" s="37" t="s">
        <v>38</v>
      </c>
      <c r="P486" s="38">
        <v>128</v>
      </c>
      <c r="Q486" s="38">
        <v>11</v>
      </c>
      <c r="R486" s="38">
        <v>0</v>
      </c>
      <c r="S486" s="38">
        <v>4</v>
      </c>
      <c r="T486" s="8">
        <v>0</v>
      </c>
    </row>
    <row r="487" spans="1:21" x14ac:dyDescent="0.15">
      <c r="A487" s="1"/>
      <c r="B487" s="22" t="s">
        <v>65</v>
      </c>
      <c r="C487" s="2"/>
      <c r="D487" s="63">
        <f>P482-P481</f>
        <v>10</v>
      </c>
      <c r="E487" s="64">
        <f>Q482-Q481</f>
        <v>2</v>
      </c>
      <c r="F487" s="64">
        <f>R482-R481</f>
        <v>0</v>
      </c>
      <c r="G487" s="65">
        <f>S482-S481</f>
        <v>1</v>
      </c>
      <c r="H487" s="117">
        <f>T482-T481</f>
        <v>0</v>
      </c>
      <c r="I487" s="66">
        <f>SUM(D487:E487)</f>
        <v>12</v>
      </c>
      <c r="J487" s="65">
        <f>SUM(F487:G487)</f>
        <v>1</v>
      </c>
      <c r="K487" s="67">
        <f t="shared" si="233"/>
        <v>13</v>
      </c>
      <c r="L487" s="28">
        <f t="shared" si="234"/>
        <v>7.7</v>
      </c>
      <c r="M487" s="42" t="s">
        <v>70</v>
      </c>
      <c r="O487" s="39" t="s">
        <v>39</v>
      </c>
      <c r="P487" s="40">
        <v>135</v>
      </c>
      <c r="Q487" s="40">
        <v>13</v>
      </c>
      <c r="R487" s="40">
        <v>0</v>
      </c>
      <c r="S487" s="40">
        <v>4</v>
      </c>
      <c r="T487" s="8">
        <v>0</v>
      </c>
    </row>
    <row r="488" spans="1:21" x14ac:dyDescent="0.15">
      <c r="A488" s="3"/>
      <c r="B488" s="23" t="s">
        <v>66</v>
      </c>
      <c r="C488" s="4"/>
      <c r="D488" s="68">
        <f t="shared" ref="D488:H492" si="252">P483-P482</f>
        <v>4</v>
      </c>
      <c r="E488" s="69">
        <f t="shared" si="252"/>
        <v>2</v>
      </c>
      <c r="F488" s="69">
        <f t="shared" si="252"/>
        <v>0</v>
      </c>
      <c r="G488" s="70">
        <f t="shared" si="252"/>
        <v>0</v>
      </c>
      <c r="H488" s="118">
        <f t="shared" si="252"/>
        <v>0</v>
      </c>
      <c r="I488" s="71">
        <f t="shared" ref="I488" si="253">SUM(D488:E488)</f>
        <v>6</v>
      </c>
      <c r="J488" s="70">
        <f t="shared" ref="J488:J492" si="254">SUM(F488:G488)</f>
        <v>0</v>
      </c>
      <c r="K488" s="72">
        <f t="shared" si="233"/>
        <v>6</v>
      </c>
      <c r="L488" s="29">
        <f t="shared" si="234"/>
        <v>0</v>
      </c>
      <c r="M488" s="43" t="s">
        <v>70</v>
      </c>
      <c r="O488" s="19"/>
      <c r="P488" s="19"/>
      <c r="Q488" s="19"/>
      <c r="R488" s="19"/>
      <c r="S488" s="19"/>
    </row>
    <row r="489" spans="1:21" x14ac:dyDescent="0.15">
      <c r="A489" s="3"/>
      <c r="B489" s="23" t="s">
        <v>67</v>
      </c>
      <c r="C489" s="4"/>
      <c r="D489" s="68">
        <f t="shared" si="252"/>
        <v>5</v>
      </c>
      <c r="E489" s="69">
        <f t="shared" si="252"/>
        <v>0</v>
      </c>
      <c r="F489" s="69">
        <f t="shared" si="252"/>
        <v>0</v>
      </c>
      <c r="G489" s="70">
        <f t="shared" si="252"/>
        <v>0</v>
      </c>
      <c r="H489" s="118">
        <f t="shared" si="252"/>
        <v>0</v>
      </c>
      <c r="I489" s="71">
        <f>SUM(D489:E489)</f>
        <v>5</v>
      </c>
      <c r="J489" s="70">
        <f t="shared" si="254"/>
        <v>0</v>
      </c>
      <c r="K489" s="72">
        <f t="shared" si="233"/>
        <v>5</v>
      </c>
      <c r="L489" s="29">
        <f t="shared" si="234"/>
        <v>0</v>
      </c>
      <c r="M489" s="43" t="s">
        <v>70</v>
      </c>
      <c r="O489" s="19"/>
      <c r="P489" s="19"/>
      <c r="Q489" s="19"/>
      <c r="R489" s="19"/>
      <c r="S489" s="19"/>
    </row>
    <row r="490" spans="1:21" x14ac:dyDescent="0.15">
      <c r="A490" s="3"/>
      <c r="B490" s="23" t="s">
        <v>68</v>
      </c>
      <c r="C490" s="4"/>
      <c r="D490" s="68">
        <f t="shared" si="252"/>
        <v>10</v>
      </c>
      <c r="E490" s="69">
        <f t="shared" si="252"/>
        <v>1</v>
      </c>
      <c r="F490" s="69">
        <f t="shared" si="252"/>
        <v>0</v>
      </c>
      <c r="G490" s="70">
        <f t="shared" si="252"/>
        <v>0</v>
      </c>
      <c r="H490" s="118">
        <f t="shared" si="252"/>
        <v>0</v>
      </c>
      <c r="I490" s="71">
        <f t="shared" ref="I490:I492" si="255">SUM(D490:E490)</f>
        <v>11</v>
      </c>
      <c r="J490" s="70">
        <f t="shared" si="254"/>
        <v>0</v>
      </c>
      <c r="K490" s="72">
        <f t="shared" si="233"/>
        <v>11</v>
      </c>
      <c r="L490" s="29">
        <f t="shared" si="234"/>
        <v>0</v>
      </c>
      <c r="M490" s="43" t="s">
        <v>70</v>
      </c>
      <c r="O490" s="19"/>
      <c r="P490" s="19"/>
      <c r="Q490" s="19"/>
      <c r="R490" s="19"/>
      <c r="S490" s="19"/>
    </row>
    <row r="491" spans="1:21" x14ac:dyDescent="0.15">
      <c r="A491" s="3"/>
      <c r="B491" s="23" t="s">
        <v>69</v>
      </c>
      <c r="C491" s="4"/>
      <c r="D491" s="68">
        <f t="shared" si="252"/>
        <v>4</v>
      </c>
      <c r="E491" s="69">
        <f t="shared" si="252"/>
        <v>1</v>
      </c>
      <c r="F491" s="69">
        <f t="shared" si="252"/>
        <v>0</v>
      </c>
      <c r="G491" s="70">
        <f t="shared" si="252"/>
        <v>1</v>
      </c>
      <c r="H491" s="118">
        <f t="shared" si="252"/>
        <v>0</v>
      </c>
      <c r="I491" s="71">
        <f t="shared" si="255"/>
        <v>5</v>
      </c>
      <c r="J491" s="70">
        <f t="shared" si="254"/>
        <v>1</v>
      </c>
      <c r="K491" s="72">
        <f t="shared" si="233"/>
        <v>6</v>
      </c>
      <c r="L491" s="29">
        <f t="shared" si="234"/>
        <v>16.7</v>
      </c>
      <c r="M491" s="43" t="s">
        <v>70</v>
      </c>
      <c r="O491" s="88"/>
      <c r="P491" s="89"/>
      <c r="Q491" s="88"/>
      <c r="R491" s="88"/>
      <c r="S491" s="88"/>
    </row>
    <row r="492" spans="1:21" x14ac:dyDescent="0.15">
      <c r="A492" s="5"/>
      <c r="B492" s="24" t="s">
        <v>40</v>
      </c>
      <c r="C492" s="7"/>
      <c r="D492" s="73">
        <f>P487-P486</f>
        <v>7</v>
      </c>
      <c r="E492" s="74">
        <f t="shared" si="252"/>
        <v>2</v>
      </c>
      <c r="F492" s="74">
        <f t="shared" si="252"/>
        <v>0</v>
      </c>
      <c r="G492" s="75">
        <f t="shared" si="252"/>
        <v>0</v>
      </c>
      <c r="H492" s="119">
        <f t="shared" si="252"/>
        <v>0</v>
      </c>
      <c r="I492" s="76">
        <f t="shared" si="255"/>
        <v>9</v>
      </c>
      <c r="J492" s="75">
        <f t="shared" si="254"/>
        <v>0</v>
      </c>
      <c r="K492" s="77">
        <f t="shared" si="233"/>
        <v>9</v>
      </c>
      <c r="L492" s="30">
        <f t="shared" si="234"/>
        <v>0</v>
      </c>
      <c r="M492" s="44" t="s">
        <v>70</v>
      </c>
      <c r="O492" s="88"/>
      <c r="P492" s="88"/>
      <c r="Q492" s="88"/>
      <c r="R492" s="88"/>
      <c r="S492" s="88"/>
    </row>
    <row r="493" spans="1:21" ht="12" thickBot="1" x14ac:dyDescent="0.2">
      <c r="A493" s="20"/>
      <c r="B493" s="25" t="s">
        <v>111</v>
      </c>
      <c r="C493" s="21"/>
      <c r="D493" s="83">
        <f>SUM(D487:D492)</f>
        <v>40</v>
      </c>
      <c r="E493" s="84">
        <f t="shared" ref="E493:H493" si="256">SUM(E487:E492)</f>
        <v>8</v>
      </c>
      <c r="F493" s="84">
        <f t="shared" si="256"/>
        <v>0</v>
      </c>
      <c r="G493" s="85">
        <f t="shared" si="256"/>
        <v>2</v>
      </c>
      <c r="H493" s="121">
        <f t="shared" si="256"/>
        <v>0</v>
      </c>
      <c r="I493" s="86">
        <f>SUM(D493:E493)</f>
        <v>48</v>
      </c>
      <c r="J493" s="85">
        <f>SUM(F493:G493)</f>
        <v>2</v>
      </c>
      <c r="K493" s="67">
        <f t="shared" si="233"/>
        <v>50</v>
      </c>
      <c r="L493" s="27">
        <f>IF(ISERROR(ROUND(J493/K493*100,1)),"-",ROUND(J493/K493*100,1))</f>
        <v>4</v>
      </c>
      <c r="M493" s="45">
        <f>IF(ISERROR(ROUND(K493/$K$494*100,1)),"-",ROUND(K493/$K$494*100,1))</f>
        <v>17.3</v>
      </c>
      <c r="O493" s="88"/>
      <c r="P493" s="90"/>
      <c r="Q493" s="90"/>
      <c r="R493" s="90"/>
      <c r="S493" s="90"/>
    </row>
    <row r="494" spans="1:21" ht="12" thickTop="1" x14ac:dyDescent="0.15">
      <c r="A494" s="97"/>
      <c r="B494" s="98" t="s">
        <v>106</v>
      </c>
      <c r="C494" s="99"/>
      <c r="D494" s="100">
        <f>SUM(D458,D465,D472,D479,D486,D493)</f>
        <v>256</v>
      </c>
      <c r="E494" s="101">
        <f t="shared" ref="E494:J494" si="257">SUM(E458,E465,E472,E479,E486,E493)</f>
        <v>22</v>
      </c>
      <c r="F494" s="101">
        <f t="shared" si="257"/>
        <v>0</v>
      </c>
      <c r="G494" s="102">
        <f t="shared" si="257"/>
        <v>11</v>
      </c>
      <c r="H494" s="122">
        <f t="shared" si="257"/>
        <v>0</v>
      </c>
      <c r="I494" s="103">
        <f t="shared" si="257"/>
        <v>278</v>
      </c>
      <c r="J494" s="102">
        <f t="shared" si="257"/>
        <v>11</v>
      </c>
      <c r="K494" s="104">
        <f t="shared" si="233"/>
        <v>289</v>
      </c>
      <c r="L494" s="105">
        <f t="shared" ref="L494" si="258">IF(ISERROR(ROUND(J494/K494*100,1)),"-",ROUND(J494/K494*100,1))</f>
        <v>3.8</v>
      </c>
      <c r="M494" s="106">
        <f>IF(ISERROR(ROUND(K494/$K494*100,1)),"-",ROUND(K494/$K494*100,1))</f>
        <v>100</v>
      </c>
      <c r="O494" s="88"/>
      <c r="P494" s="88"/>
      <c r="Q494" s="88"/>
      <c r="R494" s="88"/>
      <c r="S494" s="88"/>
    </row>
    <row r="495" spans="1:21" x14ac:dyDescent="0.15">
      <c r="A495" s="91"/>
      <c r="B495" s="92"/>
      <c r="C495" s="93"/>
      <c r="D495" s="94"/>
      <c r="E495" s="94"/>
      <c r="F495" s="94"/>
      <c r="G495" s="94"/>
      <c r="H495" s="94"/>
      <c r="I495" s="94"/>
      <c r="J495" s="94"/>
      <c r="K495" s="94"/>
      <c r="L495" s="95"/>
      <c r="M495" s="96"/>
      <c r="O495" s="88"/>
      <c r="P495" s="88"/>
      <c r="Q495" s="88"/>
      <c r="R495" s="88"/>
      <c r="S495" s="88"/>
    </row>
    <row r="496" spans="1:21" x14ac:dyDescent="0.15">
      <c r="A496" s="91"/>
      <c r="B496" s="92"/>
      <c r="C496" s="93"/>
      <c r="D496" s="94"/>
      <c r="E496" s="94"/>
      <c r="F496" s="94"/>
      <c r="G496" s="94"/>
      <c r="H496" s="94"/>
      <c r="I496" s="94"/>
      <c r="J496" s="94"/>
      <c r="K496" s="94"/>
      <c r="L496" s="95"/>
      <c r="M496" s="96"/>
      <c r="O496" s="88"/>
      <c r="P496" s="88"/>
      <c r="Q496" s="88"/>
      <c r="R496" s="88"/>
      <c r="S496" s="88"/>
      <c r="T496" s="33"/>
    </row>
    <row r="497" spans="1:24" x14ac:dyDescent="0.15">
      <c r="B497" s="41" t="s">
        <v>120</v>
      </c>
      <c r="P497" s="41" t="str">
        <f>B497</f>
        <v>B→E</v>
      </c>
    </row>
    <row r="498" spans="1:24" ht="21" x14ac:dyDescent="0.15">
      <c r="A498" s="1"/>
      <c r="B498" s="13"/>
      <c r="C498" s="26" t="s">
        <v>2</v>
      </c>
      <c r="D498" s="52" t="s">
        <v>48</v>
      </c>
      <c r="E498" s="53" t="s">
        <v>49</v>
      </c>
      <c r="F498" s="53" t="s">
        <v>104</v>
      </c>
      <c r="G498" s="54" t="s">
        <v>105</v>
      </c>
      <c r="H498" s="115" t="s">
        <v>108</v>
      </c>
      <c r="I498" s="55" t="s">
        <v>50</v>
      </c>
      <c r="J498" s="56" t="s">
        <v>51</v>
      </c>
      <c r="K498" s="57" t="s">
        <v>52</v>
      </c>
      <c r="L498" s="14" t="s">
        <v>53</v>
      </c>
      <c r="M498" s="14" t="s">
        <v>54</v>
      </c>
      <c r="P498" s="8" t="s">
        <v>71</v>
      </c>
      <c r="Q498" s="8" t="s">
        <v>71</v>
      </c>
      <c r="R498" s="8" t="s">
        <v>72</v>
      </c>
      <c r="S498" s="8" t="s">
        <v>72</v>
      </c>
      <c r="T498" s="123" t="s">
        <v>107</v>
      </c>
      <c r="U498" s="87"/>
      <c r="V498" s="87"/>
      <c r="W498" s="87"/>
      <c r="X498" s="87"/>
    </row>
    <row r="499" spans="1:24" x14ac:dyDescent="0.15">
      <c r="A499" s="5" t="s">
        <v>1</v>
      </c>
      <c r="B499" s="10"/>
      <c r="C499" s="15"/>
      <c r="D499" s="58" t="s">
        <v>46</v>
      </c>
      <c r="E499" s="59" t="s">
        <v>46</v>
      </c>
      <c r="F499" s="59" t="s">
        <v>46</v>
      </c>
      <c r="G499" s="60" t="s">
        <v>46</v>
      </c>
      <c r="H499" s="116" t="s">
        <v>46</v>
      </c>
      <c r="I499" s="61" t="s">
        <v>46</v>
      </c>
      <c r="J499" s="60" t="s">
        <v>46</v>
      </c>
      <c r="K499" s="62" t="s">
        <v>46</v>
      </c>
      <c r="L499" s="16" t="s">
        <v>47</v>
      </c>
      <c r="M499" s="16" t="s">
        <v>47</v>
      </c>
      <c r="P499" s="33" t="s">
        <v>73</v>
      </c>
      <c r="Q499" s="33" t="s">
        <v>74</v>
      </c>
      <c r="R499" s="33" t="s">
        <v>84</v>
      </c>
      <c r="S499" s="33" t="s">
        <v>75</v>
      </c>
      <c r="T499" s="123"/>
      <c r="U499" s="87"/>
      <c r="V499" s="87"/>
    </row>
    <row r="500" spans="1:24" x14ac:dyDescent="0.15">
      <c r="A500" s="1"/>
      <c r="B500" s="22" t="s">
        <v>136</v>
      </c>
      <c r="C500" s="2"/>
      <c r="D500" s="63">
        <f>P500</f>
        <v>71</v>
      </c>
      <c r="E500" s="64">
        <f>Q500</f>
        <v>7</v>
      </c>
      <c r="F500" s="64">
        <f>R500</f>
        <v>2</v>
      </c>
      <c r="G500" s="65">
        <f>S500</f>
        <v>0</v>
      </c>
      <c r="H500" s="117">
        <f>T500</f>
        <v>0</v>
      </c>
      <c r="I500" s="66">
        <f t="shared" ref="I500:I508" si="259">SUM(D500:E500)</f>
        <v>78</v>
      </c>
      <c r="J500" s="65">
        <f t="shared" ref="J500:J512" si="260">SUM(F500:G500)</f>
        <v>2</v>
      </c>
      <c r="K500" s="67">
        <f>SUM(D500:H500)</f>
        <v>80</v>
      </c>
      <c r="L500" s="28">
        <f>IF(ISERROR(ROUND(J500/K500*100,1)),"-",ROUND(J500/K500*100,1))</f>
        <v>2.5</v>
      </c>
      <c r="M500" s="42" t="s">
        <v>70</v>
      </c>
      <c r="O500" s="8" t="s">
        <v>3</v>
      </c>
      <c r="P500" s="34">
        <v>71</v>
      </c>
      <c r="Q500" s="34">
        <v>7</v>
      </c>
      <c r="R500" s="34">
        <v>2</v>
      </c>
      <c r="S500" s="34">
        <v>0</v>
      </c>
      <c r="T500" s="8">
        <v>0</v>
      </c>
      <c r="U500" s="87"/>
      <c r="V500" s="87"/>
    </row>
    <row r="501" spans="1:24" x14ac:dyDescent="0.15">
      <c r="A501" s="3"/>
      <c r="B501" s="23" t="s">
        <v>137</v>
      </c>
      <c r="C501" s="4"/>
      <c r="D501" s="68">
        <f>P501-P500</f>
        <v>85</v>
      </c>
      <c r="E501" s="69">
        <f>Q501-Q500</f>
        <v>3</v>
      </c>
      <c r="F501" s="69">
        <f>R501-R500</f>
        <v>0</v>
      </c>
      <c r="G501" s="70">
        <f>S501-S500</f>
        <v>1</v>
      </c>
      <c r="H501" s="118">
        <f>T501-T500</f>
        <v>0</v>
      </c>
      <c r="I501" s="71">
        <f t="shared" si="259"/>
        <v>88</v>
      </c>
      <c r="J501" s="70">
        <f t="shared" si="260"/>
        <v>1</v>
      </c>
      <c r="K501" s="72">
        <f t="shared" ref="K501:K542" si="261">SUM(D501:H501)</f>
        <v>89</v>
      </c>
      <c r="L501" s="29">
        <f t="shared" ref="L501:L540" si="262">IF(ISERROR(ROUND(J501/K501*100,1)),"-",ROUND(J501/K501*100,1))</f>
        <v>1.1000000000000001</v>
      </c>
      <c r="M501" s="43" t="s">
        <v>70</v>
      </c>
      <c r="O501" s="8" t="s">
        <v>4</v>
      </c>
      <c r="P501" s="34">
        <v>156</v>
      </c>
      <c r="Q501" s="34">
        <v>10</v>
      </c>
      <c r="R501" s="34">
        <v>2</v>
      </c>
      <c r="S501" s="34">
        <v>1</v>
      </c>
      <c r="T501" s="8">
        <v>0</v>
      </c>
      <c r="U501" s="87"/>
      <c r="V501" s="87"/>
    </row>
    <row r="502" spans="1:24" x14ac:dyDescent="0.15">
      <c r="A502" s="3"/>
      <c r="B502" s="23" t="s">
        <v>138</v>
      </c>
      <c r="C502" s="4"/>
      <c r="D502" s="68">
        <f t="shared" ref="D502:H505" si="263">P502-P501</f>
        <v>64</v>
      </c>
      <c r="E502" s="69">
        <f t="shared" si="263"/>
        <v>8</v>
      </c>
      <c r="F502" s="69">
        <f t="shared" si="263"/>
        <v>0</v>
      </c>
      <c r="G502" s="70">
        <f t="shared" si="263"/>
        <v>3</v>
      </c>
      <c r="H502" s="118">
        <f t="shared" si="263"/>
        <v>0</v>
      </c>
      <c r="I502" s="71">
        <f t="shared" si="259"/>
        <v>72</v>
      </c>
      <c r="J502" s="70">
        <f t="shared" si="260"/>
        <v>3</v>
      </c>
      <c r="K502" s="72">
        <f t="shared" si="261"/>
        <v>75</v>
      </c>
      <c r="L502" s="29">
        <f t="shared" si="262"/>
        <v>4</v>
      </c>
      <c r="M502" s="43" t="s">
        <v>70</v>
      </c>
      <c r="O502" s="8" t="s">
        <v>5</v>
      </c>
      <c r="P502" s="34">
        <v>220</v>
      </c>
      <c r="Q502" s="34">
        <v>18</v>
      </c>
      <c r="R502" s="34">
        <v>2</v>
      </c>
      <c r="S502" s="34">
        <v>4</v>
      </c>
      <c r="T502" s="8">
        <v>0</v>
      </c>
      <c r="U502" s="87"/>
      <c r="V502" s="87"/>
    </row>
    <row r="503" spans="1:24" x14ac:dyDescent="0.15">
      <c r="A503" s="3"/>
      <c r="B503" s="23" t="s">
        <v>139</v>
      </c>
      <c r="C503" s="4"/>
      <c r="D503" s="68">
        <f t="shared" si="263"/>
        <v>81</v>
      </c>
      <c r="E503" s="69">
        <f t="shared" si="263"/>
        <v>7</v>
      </c>
      <c r="F503" s="69">
        <f t="shared" si="263"/>
        <v>0</v>
      </c>
      <c r="G503" s="70">
        <f t="shared" si="263"/>
        <v>4</v>
      </c>
      <c r="H503" s="118">
        <f t="shared" si="263"/>
        <v>0</v>
      </c>
      <c r="I503" s="71">
        <f t="shared" si="259"/>
        <v>88</v>
      </c>
      <c r="J503" s="70">
        <f t="shared" si="260"/>
        <v>4</v>
      </c>
      <c r="K503" s="72">
        <f t="shared" si="261"/>
        <v>92</v>
      </c>
      <c r="L503" s="29">
        <f t="shared" si="262"/>
        <v>4.3</v>
      </c>
      <c r="M503" s="43" t="s">
        <v>70</v>
      </c>
      <c r="O503" s="8" t="s">
        <v>6</v>
      </c>
      <c r="P503" s="34">
        <v>301</v>
      </c>
      <c r="Q503" s="34">
        <v>25</v>
      </c>
      <c r="R503" s="34">
        <v>2</v>
      </c>
      <c r="S503" s="34">
        <v>8</v>
      </c>
      <c r="T503" s="8">
        <v>0</v>
      </c>
      <c r="U503" s="87"/>
      <c r="V503" s="87"/>
    </row>
    <row r="504" spans="1:24" s="19" customFormat="1" x14ac:dyDescent="0.15">
      <c r="A504" s="3"/>
      <c r="B504" s="23" t="s">
        <v>140</v>
      </c>
      <c r="C504" s="4"/>
      <c r="D504" s="68">
        <f t="shared" si="263"/>
        <v>78</v>
      </c>
      <c r="E504" s="69">
        <f t="shared" si="263"/>
        <v>11</v>
      </c>
      <c r="F504" s="69">
        <f t="shared" si="263"/>
        <v>0</v>
      </c>
      <c r="G504" s="70">
        <f t="shared" si="263"/>
        <v>2</v>
      </c>
      <c r="H504" s="118">
        <f t="shared" si="263"/>
        <v>0</v>
      </c>
      <c r="I504" s="71">
        <f t="shared" si="259"/>
        <v>89</v>
      </c>
      <c r="J504" s="70">
        <f t="shared" si="260"/>
        <v>2</v>
      </c>
      <c r="K504" s="72">
        <f t="shared" si="261"/>
        <v>91</v>
      </c>
      <c r="L504" s="29">
        <f t="shared" si="262"/>
        <v>2.2000000000000002</v>
      </c>
      <c r="M504" s="43" t="s">
        <v>70</v>
      </c>
      <c r="O504" s="8" t="s">
        <v>7</v>
      </c>
      <c r="P504" s="34">
        <v>379</v>
      </c>
      <c r="Q504" s="34">
        <v>36</v>
      </c>
      <c r="R504" s="34">
        <v>2</v>
      </c>
      <c r="S504" s="34">
        <v>10</v>
      </c>
      <c r="T504" s="8">
        <v>0</v>
      </c>
      <c r="U504" s="87"/>
      <c r="V504" s="87"/>
    </row>
    <row r="505" spans="1:24" x14ac:dyDescent="0.15">
      <c r="A505" s="5"/>
      <c r="B505" s="24" t="s">
        <v>141</v>
      </c>
      <c r="C505" s="7"/>
      <c r="D505" s="73">
        <f t="shared" si="263"/>
        <v>98</v>
      </c>
      <c r="E505" s="74">
        <f t="shared" si="263"/>
        <v>9</v>
      </c>
      <c r="F505" s="74">
        <f t="shared" si="263"/>
        <v>1</v>
      </c>
      <c r="G505" s="75">
        <f t="shared" si="263"/>
        <v>6</v>
      </c>
      <c r="H505" s="119">
        <f t="shared" si="263"/>
        <v>0</v>
      </c>
      <c r="I505" s="76">
        <f t="shared" si="259"/>
        <v>107</v>
      </c>
      <c r="J505" s="75">
        <f t="shared" si="260"/>
        <v>7</v>
      </c>
      <c r="K505" s="77">
        <f t="shared" si="261"/>
        <v>114</v>
      </c>
      <c r="L505" s="30">
        <f t="shared" si="262"/>
        <v>6.1</v>
      </c>
      <c r="M505" s="44" t="s">
        <v>70</v>
      </c>
      <c r="O505" s="8" t="s">
        <v>8</v>
      </c>
      <c r="P505" s="34">
        <v>477</v>
      </c>
      <c r="Q505" s="34">
        <v>45</v>
      </c>
      <c r="R505" s="34">
        <v>3</v>
      </c>
      <c r="S505" s="34">
        <v>16</v>
      </c>
      <c r="T505" s="8">
        <v>0</v>
      </c>
      <c r="U505" s="87"/>
      <c r="V505" s="87"/>
    </row>
    <row r="506" spans="1:24" x14ac:dyDescent="0.15">
      <c r="A506" s="17"/>
      <c r="B506" s="25" t="s">
        <v>154</v>
      </c>
      <c r="C506" s="18"/>
      <c r="D506" s="78">
        <f>SUM(D500:D505)</f>
        <v>477</v>
      </c>
      <c r="E506" s="79">
        <f>SUM(E500:E505)</f>
        <v>45</v>
      </c>
      <c r="F506" s="79">
        <f>SUM(F500:F505)</f>
        <v>3</v>
      </c>
      <c r="G506" s="80">
        <f>SUM(G500:G505)</f>
        <v>16</v>
      </c>
      <c r="H506" s="120">
        <f>SUM(H500:H505)</f>
        <v>0</v>
      </c>
      <c r="I506" s="81">
        <f t="shared" si="259"/>
        <v>522</v>
      </c>
      <c r="J506" s="80">
        <f t="shared" si="260"/>
        <v>19</v>
      </c>
      <c r="K506" s="82">
        <f t="shared" si="261"/>
        <v>541</v>
      </c>
      <c r="L506" s="31">
        <f t="shared" si="262"/>
        <v>3.5</v>
      </c>
      <c r="M506" s="45">
        <f>IF(ISERROR(ROUND(K506/$K$542*100,1)),"-",ROUND(K506/$K$542*100,1))</f>
        <v>12.1</v>
      </c>
      <c r="O506" s="35" t="s">
        <v>9</v>
      </c>
      <c r="P506" s="36">
        <v>559</v>
      </c>
      <c r="Q506" s="36">
        <v>53</v>
      </c>
      <c r="R506" s="36">
        <v>4</v>
      </c>
      <c r="S506" s="36">
        <v>17</v>
      </c>
      <c r="T506" s="36">
        <v>0</v>
      </c>
      <c r="U506" s="87"/>
      <c r="V506" s="87"/>
    </row>
    <row r="507" spans="1:24" x14ac:dyDescent="0.15">
      <c r="A507" s="1"/>
      <c r="B507" s="22" t="s">
        <v>142</v>
      </c>
      <c r="C507" s="2"/>
      <c r="D507" s="63">
        <f>P506-P505</f>
        <v>82</v>
      </c>
      <c r="E507" s="64">
        <f>Q506-Q505</f>
        <v>8</v>
      </c>
      <c r="F507" s="64">
        <f>R506-R505</f>
        <v>1</v>
      </c>
      <c r="G507" s="65">
        <f t="shared" ref="G507:H511" si="264">S506-S505</f>
        <v>1</v>
      </c>
      <c r="H507" s="117">
        <f t="shared" si="264"/>
        <v>0</v>
      </c>
      <c r="I507" s="66">
        <f t="shared" si="259"/>
        <v>90</v>
      </c>
      <c r="J507" s="65">
        <f t="shared" si="260"/>
        <v>2</v>
      </c>
      <c r="K507" s="67">
        <f t="shared" si="261"/>
        <v>92</v>
      </c>
      <c r="L507" s="28">
        <f t="shared" si="262"/>
        <v>2.2000000000000002</v>
      </c>
      <c r="M507" s="42" t="s">
        <v>70</v>
      </c>
      <c r="O507" s="37" t="s">
        <v>10</v>
      </c>
      <c r="P507" s="38">
        <v>645</v>
      </c>
      <c r="Q507" s="38">
        <v>61</v>
      </c>
      <c r="R507" s="38">
        <v>4</v>
      </c>
      <c r="S507" s="38">
        <v>19</v>
      </c>
      <c r="T507" s="8">
        <v>0</v>
      </c>
      <c r="U507" s="87"/>
      <c r="V507" s="87"/>
    </row>
    <row r="508" spans="1:24" x14ac:dyDescent="0.15">
      <c r="A508" s="3"/>
      <c r="B508" s="23" t="s">
        <v>143</v>
      </c>
      <c r="C508" s="4"/>
      <c r="D508" s="68">
        <f t="shared" ref="D508:F512" si="265">P507-P506</f>
        <v>86</v>
      </c>
      <c r="E508" s="69">
        <f t="shared" si="265"/>
        <v>8</v>
      </c>
      <c r="F508" s="69">
        <f t="shared" si="265"/>
        <v>0</v>
      </c>
      <c r="G508" s="70">
        <f t="shared" si="264"/>
        <v>2</v>
      </c>
      <c r="H508" s="118">
        <f t="shared" si="264"/>
        <v>0</v>
      </c>
      <c r="I508" s="71">
        <f t="shared" si="259"/>
        <v>94</v>
      </c>
      <c r="J508" s="70">
        <f t="shared" si="260"/>
        <v>2</v>
      </c>
      <c r="K508" s="72">
        <f t="shared" si="261"/>
        <v>96</v>
      </c>
      <c r="L508" s="29">
        <f t="shared" si="262"/>
        <v>2.1</v>
      </c>
      <c r="M508" s="43" t="s">
        <v>70</v>
      </c>
      <c r="O508" s="37" t="s">
        <v>11</v>
      </c>
      <c r="P508" s="38">
        <v>740</v>
      </c>
      <c r="Q508" s="38">
        <v>68</v>
      </c>
      <c r="R508" s="38">
        <v>4</v>
      </c>
      <c r="S508" s="38">
        <v>19</v>
      </c>
      <c r="T508" s="8">
        <v>0</v>
      </c>
      <c r="U508" s="87"/>
      <c r="V508" s="87"/>
    </row>
    <row r="509" spans="1:24" x14ac:dyDescent="0.15">
      <c r="A509" s="3"/>
      <c r="B509" s="23" t="s">
        <v>144</v>
      </c>
      <c r="C509" s="4"/>
      <c r="D509" s="68">
        <f t="shared" si="265"/>
        <v>95</v>
      </c>
      <c r="E509" s="69">
        <f t="shared" si="265"/>
        <v>7</v>
      </c>
      <c r="F509" s="69">
        <f t="shared" si="265"/>
        <v>0</v>
      </c>
      <c r="G509" s="70">
        <f t="shared" si="264"/>
        <v>0</v>
      </c>
      <c r="H509" s="118">
        <f t="shared" si="264"/>
        <v>0</v>
      </c>
      <c r="I509" s="71">
        <f>SUM(D509:E509)</f>
        <v>102</v>
      </c>
      <c r="J509" s="70">
        <f t="shared" si="260"/>
        <v>0</v>
      </c>
      <c r="K509" s="72">
        <f t="shared" si="261"/>
        <v>102</v>
      </c>
      <c r="L509" s="29">
        <f t="shared" si="262"/>
        <v>0</v>
      </c>
      <c r="M509" s="43" t="s">
        <v>70</v>
      </c>
      <c r="O509" s="37" t="s">
        <v>12</v>
      </c>
      <c r="P509" s="38">
        <v>833</v>
      </c>
      <c r="Q509" s="38">
        <v>72</v>
      </c>
      <c r="R509" s="38">
        <v>4</v>
      </c>
      <c r="S509" s="38">
        <v>23</v>
      </c>
      <c r="T509" s="8">
        <v>0</v>
      </c>
      <c r="U509" s="87"/>
      <c r="V509" s="87"/>
    </row>
    <row r="510" spans="1:24" x14ac:dyDescent="0.15">
      <c r="A510" s="3"/>
      <c r="B510" s="23" t="s">
        <v>145</v>
      </c>
      <c r="C510" s="4"/>
      <c r="D510" s="68">
        <f t="shared" si="265"/>
        <v>93</v>
      </c>
      <c r="E510" s="69">
        <f t="shared" si="265"/>
        <v>4</v>
      </c>
      <c r="F510" s="69">
        <f t="shared" si="265"/>
        <v>0</v>
      </c>
      <c r="G510" s="70">
        <f t="shared" si="264"/>
        <v>4</v>
      </c>
      <c r="H510" s="118">
        <f t="shared" si="264"/>
        <v>0</v>
      </c>
      <c r="I510" s="71">
        <f t="shared" ref="I510:I512" si="266">SUM(D510:E510)</f>
        <v>97</v>
      </c>
      <c r="J510" s="70">
        <f t="shared" si="260"/>
        <v>4</v>
      </c>
      <c r="K510" s="72">
        <f t="shared" si="261"/>
        <v>101</v>
      </c>
      <c r="L510" s="29">
        <f t="shared" si="262"/>
        <v>4</v>
      </c>
      <c r="M510" s="43" t="s">
        <v>70</v>
      </c>
      <c r="O510" s="37" t="s">
        <v>13</v>
      </c>
      <c r="P510" s="38">
        <v>958</v>
      </c>
      <c r="Q510" s="38">
        <v>80</v>
      </c>
      <c r="R510" s="38">
        <v>5</v>
      </c>
      <c r="S510" s="38">
        <v>26</v>
      </c>
      <c r="T510" s="8">
        <v>0</v>
      </c>
      <c r="U510" s="87"/>
      <c r="V510" s="87"/>
    </row>
    <row r="511" spans="1:24" s="19" customFormat="1" x14ac:dyDescent="0.15">
      <c r="A511" s="3"/>
      <c r="B511" s="23" t="s">
        <v>146</v>
      </c>
      <c r="C511" s="4"/>
      <c r="D511" s="68">
        <f t="shared" si="265"/>
        <v>125</v>
      </c>
      <c r="E511" s="69">
        <f t="shared" si="265"/>
        <v>8</v>
      </c>
      <c r="F511" s="69">
        <f t="shared" si="265"/>
        <v>1</v>
      </c>
      <c r="G511" s="70">
        <f t="shared" si="264"/>
        <v>3</v>
      </c>
      <c r="H511" s="118">
        <f t="shared" si="264"/>
        <v>0</v>
      </c>
      <c r="I511" s="71">
        <f t="shared" si="266"/>
        <v>133</v>
      </c>
      <c r="J511" s="70">
        <f t="shared" si="260"/>
        <v>4</v>
      </c>
      <c r="K511" s="72">
        <f t="shared" si="261"/>
        <v>137</v>
      </c>
      <c r="L511" s="29">
        <f t="shared" si="262"/>
        <v>2.9</v>
      </c>
      <c r="M511" s="43" t="s">
        <v>70</v>
      </c>
      <c r="O511" s="39" t="s">
        <v>14</v>
      </c>
      <c r="P511" s="40">
        <v>1026</v>
      </c>
      <c r="Q511" s="40">
        <v>93</v>
      </c>
      <c r="R511" s="40">
        <v>5</v>
      </c>
      <c r="S511" s="40">
        <v>27</v>
      </c>
      <c r="T511" s="8">
        <v>0</v>
      </c>
      <c r="U511" s="87"/>
      <c r="V511" s="87"/>
    </row>
    <row r="512" spans="1:24" x14ac:dyDescent="0.15">
      <c r="A512" s="5"/>
      <c r="B512" s="24" t="s">
        <v>147</v>
      </c>
      <c r="C512" s="7"/>
      <c r="D512" s="73">
        <f t="shared" si="265"/>
        <v>68</v>
      </c>
      <c r="E512" s="74">
        <f t="shared" si="265"/>
        <v>13</v>
      </c>
      <c r="F512" s="74">
        <f t="shared" si="265"/>
        <v>0</v>
      </c>
      <c r="G512" s="75">
        <f>S511-S510</f>
        <v>1</v>
      </c>
      <c r="H512" s="119">
        <f>T511-T510</f>
        <v>0</v>
      </c>
      <c r="I512" s="76">
        <f t="shared" si="266"/>
        <v>81</v>
      </c>
      <c r="J512" s="75">
        <f t="shared" si="260"/>
        <v>1</v>
      </c>
      <c r="K512" s="77">
        <f t="shared" si="261"/>
        <v>82</v>
      </c>
      <c r="L512" s="30">
        <f t="shared" si="262"/>
        <v>1.2</v>
      </c>
      <c r="M512" s="44" t="s">
        <v>70</v>
      </c>
      <c r="O512" s="35" t="s">
        <v>15</v>
      </c>
      <c r="P512" s="36">
        <v>1108</v>
      </c>
      <c r="Q512" s="36">
        <v>100</v>
      </c>
      <c r="R512" s="36">
        <v>6</v>
      </c>
      <c r="S512" s="36">
        <v>28</v>
      </c>
      <c r="T512" s="36">
        <v>0</v>
      </c>
      <c r="U512" s="87"/>
      <c r="V512" s="87"/>
    </row>
    <row r="513" spans="1:22" x14ac:dyDescent="0.15">
      <c r="A513" s="17"/>
      <c r="B513" s="25" t="s">
        <v>155</v>
      </c>
      <c r="C513" s="18"/>
      <c r="D513" s="78">
        <f>SUM(D507:D512)</f>
        <v>549</v>
      </c>
      <c r="E513" s="79">
        <f>SUM(E507:E512)</f>
        <v>48</v>
      </c>
      <c r="F513" s="79">
        <f>SUM(F507:F512)</f>
        <v>2</v>
      </c>
      <c r="G513" s="80">
        <f>SUM(G507:G512)</f>
        <v>11</v>
      </c>
      <c r="H513" s="120">
        <f>SUM(H507:H512)</f>
        <v>0</v>
      </c>
      <c r="I513" s="81">
        <f>SUM(D513:E513)</f>
        <v>597</v>
      </c>
      <c r="J513" s="80">
        <f>SUM(F513:G513)</f>
        <v>13</v>
      </c>
      <c r="K513" s="82">
        <f t="shared" si="261"/>
        <v>610</v>
      </c>
      <c r="L513" s="31">
        <f t="shared" si="262"/>
        <v>2.1</v>
      </c>
      <c r="M513" s="45">
        <f>IF(ISERROR(ROUND(K513/$K$542*100,1)),"-",ROUND(K513/$K$542*100,1))</f>
        <v>13.6</v>
      </c>
      <c r="O513" s="37" t="s">
        <v>16</v>
      </c>
      <c r="P513" s="38">
        <v>1217</v>
      </c>
      <c r="Q513" s="38">
        <v>109</v>
      </c>
      <c r="R513" s="38">
        <v>7</v>
      </c>
      <c r="S513" s="38">
        <v>33</v>
      </c>
      <c r="T513" s="8">
        <v>0</v>
      </c>
      <c r="U513" s="87"/>
      <c r="V513" s="87"/>
    </row>
    <row r="514" spans="1:22" x14ac:dyDescent="0.15">
      <c r="A514" s="1"/>
      <c r="B514" s="22" t="s">
        <v>148</v>
      </c>
      <c r="C514" s="2"/>
      <c r="D514" s="63">
        <f>P512-P511</f>
        <v>82</v>
      </c>
      <c r="E514" s="64">
        <f>Q512-Q511</f>
        <v>7</v>
      </c>
      <c r="F514" s="64">
        <f>R512-R511</f>
        <v>1</v>
      </c>
      <c r="G514" s="65">
        <f t="shared" ref="G514:H519" si="267">S512-S511</f>
        <v>1</v>
      </c>
      <c r="H514" s="117">
        <f t="shared" si="267"/>
        <v>0</v>
      </c>
      <c r="I514" s="66">
        <f>SUM(D514:E514)</f>
        <v>89</v>
      </c>
      <c r="J514" s="65">
        <f>SUM(F514:G514)</f>
        <v>2</v>
      </c>
      <c r="K514" s="67">
        <f t="shared" si="261"/>
        <v>91</v>
      </c>
      <c r="L514" s="28">
        <f t="shared" si="262"/>
        <v>2.2000000000000002</v>
      </c>
      <c r="M514" s="42" t="s">
        <v>70</v>
      </c>
      <c r="O514" s="37" t="s">
        <v>17</v>
      </c>
      <c r="P514" s="38">
        <v>1307</v>
      </c>
      <c r="Q514" s="38">
        <v>117</v>
      </c>
      <c r="R514" s="38">
        <v>7</v>
      </c>
      <c r="S514" s="38">
        <v>36</v>
      </c>
      <c r="T514" s="8">
        <v>0</v>
      </c>
      <c r="U514" s="87"/>
      <c r="V514" s="87"/>
    </row>
    <row r="515" spans="1:22" x14ac:dyDescent="0.15">
      <c r="A515" s="3"/>
      <c r="B515" s="23" t="s">
        <v>149</v>
      </c>
      <c r="C515" s="4"/>
      <c r="D515" s="68">
        <f t="shared" ref="D515:F519" si="268">P513-P512</f>
        <v>109</v>
      </c>
      <c r="E515" s="69">
        <f t="shared" si="268"/>
        <v>9</v>
      </c>
      <c r="F515" s="69">
        <f t="shared" si="268"/>
        <v>1</v>
      </c>
      <c r="G515" s="70">
        <f t="shared" si="267"/>
        <v>5</v>
      </c>
      <c r="H515" s="118">
        <f t="shared" si="267"/>
        <v>0</v>
      </c>
      <c r="I515" s="71">
        <f t="shared" ref="I515" si="269">SUM(D515:E515)</f>
        <v>118</v>
      </c>
      <c r="J515" s="70">
        <f t="shared" ref="J515:J519" si="270">SUM(F515:G515)</f>
        <v>6</v>
      </c>
      <c r="K515" s="72">
        <f t="shared" si="261"/>
        <v>124</v>
      </c>
      <c r="L515" s="29">
        <f t="shared" si="262"/>
        <v>4.8</v>
      </c>
      <c r="M515" s="43" t="s">
        <v>70</v>
      </c>
      <c r="O515" s="37" t="s">
        <v>18</v>
      </c>
      <c r="P515" s="38">
        <v>1419</v>
      </c>
      <c r="Q515" s="38">
        <v>128</v>
      </c>
      <c r="R515" s="38">
        <v>7</v>
      </c>
      <c r="S515" s="38">
        <v>37</v>
      </c>
      <c r="T515" s="8">
        <v>0</v>
      </c>
      <c r="U515" s="87"/>
      <c r="V515" s="87"/>
    </row>
    <row r="516" spans="1:22" x14ac:dyDescent="0.15">
      <c r="A516" s="3"/>
      <c r="B516" s="23" t="s">
        <v>150</v>
      </c>
      <c r="C516" s="4"/>
      <c r="D516" s="68">
        <f t="shared" si="268"/>
        <v>90</v>
      </c>
      <c r="E516" s="69">
        <f t="shared" si="268"/>
        <v>8</v>
      </c>
      <c r="F516" s="69">
        <f t="shared" si="268"/>
        <v>0</v>
      </c>
      <c r="G516" s="70">
        <f t="shared" si="267"/>
        <v>3</v>
      </c>
      <c r="H516" s="118">
        <f t="shared" si="267"/>
        <v>0</v>
      </c>
      <c r="I516" s="71">
        <f>SUM(D516:E516)</f>
        <v>98</v>
      </c>
      <c r="J516" s="70">
        <f t="shared" si="270"/>
        <v>3</v>
      </c>
      <c r="K516" s="72">
        <f t="shared" si="261"/>
        <v>101</v>
      </c>
      <c r="L516" s="29">
        <f t="shared" si="262"/>
        <v>3</v>
      </c>
      <c r="M516" s="43" t="s">
        <v>70</v>
      </c>
      <c r="O516" s="37" t="s">
        <v>19</v>
      </c>
      <c r="P516" s="38">
        <v>1526</v>
      </c>
      <c r="Q516" s="38">
        <v>139</v>
      </c>
      <c r="R516" s="38">
        <v>7</v>
      </c>
      <c r="S516" s="38">
        <v>38</v>
      </c>
      <c r="T516" s="8">
        <v>0</v>
      </c>
      <c r="U516" s="87"/>
      <c r="V516" s="87"/>
    </row>
    <row r="517" spans="1:22" x14ac:dyDescent="0.15">
      <c r="A517" s="3"/>
      <c r="B517" s="23" t="s">
        <v>151</v>
      </c>
      <c r="C517" s="4"/>
      <c r="D517" s="68">
        <f t="shared" si="268"/>
        <v>112</v>
      </c>
      <c r="E517" s="69">
        <f t="shared" si="268"/>
        <v>11</v>
      </c>
      <c r="F517" s="69">
        <f t="shared" si="268"/>
        <v>0</v>
      </c>
      <c r="G517" s="70">
        <f t="shared" si="267"/>
        <v>1</v>
      </c>
      <c r="H517" s="118">
        <f t="shared" si="267"/>
        <v>0</v>
      </c>
      <c r="I517" s="71">
        <f t="shared" ref="I517:I519" si="271">SUM(D517:E517)</f>
        <v>123</v>
      </c>
      <c r="J517" s="70">
        <f t="shared" si="270"/>
        <v>1</v>
      </c>
      <c r="K517" s="72">
        <f t="shared" si="261"/>
        <v>124</v>
      </c>
      <c r="L517" s="29">
        <f t="shared" si="262"/>
        <v>0.8</v>
      </c>
      <c r="M517" s="43" t="s">
        <v>70</v>
      </c>
      <c r="O517" s="39" t="s">
        <v>20</v>
      </c>
      <c r="P517" s="40">
        <v>1624</v>
      </c>
      <c r="Q517" s="40">
        <v>148</v>
      </c>
      <c r="R517" s="40">
        <v>8</v>
      </c>
      <c r="S517" s="40">
        <v>42</v>
      </c>
      <c r="T517" s="8">
        <v>0</v>
      </c>
      <c r="U517" s="87"/>
      <c r="V517" s="87"/>
    </row>
    <row r="518" spans="1:22" s="19" customFormat="1" x14ac:dyDescent="0.15">
      <c r="A518" s="3"/>
      <c r="B518" s="23" t="s">
        <v>152</v>
      </c>
      <c r="C518" s="4"/>
      <c r="D518" s="68">
        <f t="shared" si="268"/>
        <v>107</v>
      </c>
      <c r="E518" s="69">
        <f t="shared" si="268"/>
        <v>11</v>
      </c>
      <c r="F518" s="69">
        <f t="shared" si="268"/>
        <v>0</v>
      </c>
      <c r="G518" s="70">
        <f t="shared" si="267"/>
        <v>1</v>
      </c>
      <c r="H518" s="118">
        <f t="shared" si="267"/>
        <v>0</v>
      </c>
      <c r="I518" s="71">
        <f t="shared" si="271"/>
        <v>118</v>
      </c>
      <c r="J518" s="70">
        <f t="shared" si="270"/>
        <v>1</v>
      </c>
      <c r="K518" s="72">
        <f t="shared" si="261"/>
        <v>119</v>
      </c>
      <c r="L518" s="29">
        <f t="shared" si="262"/>
        <v>0.8</v>
      </c>
      <c r="M518" s="43" t="s">
        <v>70</v>
      </c>
      <c r="O518" s="35" t="s">
        <v>55</v>
      </c>
      <c r="P518" s="36">
        <v>138</v>
      </c>
      <c r="Q518" s="36">
        <v>6</v>
      </c>
      <c r="R518" s="36">
        <v>0</v>
      </c>
      <c r="S518" s="36">
        <v>2</v>
      </c>
      <c r="T518" s="36">
        <v>0</v>
      </c>
      <c r="U518" s="87"/>
      <c r="V518" s="87"/>
    </row>
    <row r="519" spans="1:22" x14ac:dyDescent="0.15">
      <c r="A519" s="5"/>
      <c r="B519" s="24" t="s">
        <v>153</v>
      </c>
      <c r="C519" s="7"/>
      <c r="D519" s="73">
        <f t="shared" si="268"/>
        <v>98</v>
      </c>
      <c r="E519" s="74">
        <f t="shared" si="268"/>
        <v>9</v>
      </c>
      <c r="F519" s="74">
        <f t="shared" si="268"/>
        <v>1</v>
      </c>
      <c r="G519" s="75">
        <f t="shared" si="267"/>
        <v>4</v>
      </c>
      <c r="H519" s="119">
        <f t="shared" si="267"/>
        <v>0</v>
      </c>
      <c r="I519" s="76">
        <f t="shared" si="271"/>
        <v>107</v>
      </c>
      <c r="J519" s="75">
        <f t="shared" si="270"/>
        <v>5</v>
      </c>
      <c r="K519" s="77">
        <f t="shared" si="261"/>
        <v>112</v>
      </c>
      <c r="L519" s="30">
        <f t="shared" si="262"/>
        <v>4.5</v>
      </c>
      <c r="M519" s="44" t="s">
        <v>70</v>
      </c>
      <c r="O519" s="37" t="s">
        <v>21</v>
      </c>
      <c r="P519" s="38">
        <v>287</v>
      </c>
      <c r="Q519" s="38">
        <v>10</v>
      </c>
      <c r="R519" s="38">
        <v>2</v>
      </c>
      <c r="S519" s="38">
        <v>4</v>
      </c>
      <c r="T519" s="8">
        <v>0</v>
      </c>
      <c r="U519" s="87"/>
      <c r="V519" s="87"/>
    </row>
    <row r="520" spans="1:22" x14ac:dyDescent="0.15">
      <c r="A520" s="17"/>
      <c r="B520" s="25" t="s">
        <v>156</v>
      </c>
      <c r="C520" s="18"/>
      <c r="D520" s="78">
        <f>SUM(D514:D519)</f>
        <v>598</v>
      </c>
      <c r="E520" s="79">
        <f>SUM(E514:E519)</f>
        <v>55</v>
      </c>
      <c r="F520" s="79">
        <f>SUM(F514:F519)</f>
        <v>3</v>
      </c>
      <c r="G520" s="80">
        <f>SUM(G514:G519)</f>
        <v>15</v>
      </c>
      <c r="H520" s="120">
        <f>SUM(H514:H519)</f>
        <v>0</v>
      </c>
      <c r="I520" s="81">
        <f>SUM(D520:E520)</f>
        <v>653</v>
      </c>
      <c r="J520" s="80">
        <f>SUM(F520:G520)</f>
        <v>18</v>
      </c>
      <c r="K520" s="82">
        <f t="shared" si="261"/>
        <v>671</v>
      </c>
      <c r="L520" s="31">
        <f t="shared" si="262"/>
        <v>2.7</v>
      </c>
      <c r="M520" s="45">
        <f>IF(ISERROR(ROUND(K520/$K$542*100,1)),"-",ROUND(K520/$K$542*100,1))</f>
        <v>15</v>
      </c>
      <c r="O520" s="37" t="s">
        <v>22</v>
      </c>
      <c r="P520" s="38">
        <v>399</v>
      </c>
      <c r="Q520" s="38">
        <v>13</v>
      </c>
      <c r="R520" s="38">
        <v>2</v>
      </c>
      <c r="S520" s="38">
        <v>6</v>
      </c>
      <c r="T520" s="8">
        <v>0</v>
      </c>
      <c r="U520" s="87"/>
      <c r="V520" s="87"/>
    </row>
    <row r="521" spans="1:22" x14ac:dyDescent="0.15">
      <c r="A521" s="1"/>
      <c r="B521" s="22" t="s">
        <v>55</v>
      </c>
      <c r="C521" s="2"/>
      <c r="D521" s="63">
        <f>P518</f>
        <v>138</v>
      </c>
      <c r="E521" s="64">
        <f>Q518</f>
        <v>6</v>
      </c>
      <c r="F521" s="64">
        <f>R518</f>
        <v>0</v>
      </c>
      <c r="G521" s="65">
        <f>S518</f>
        <v>2</v>
      </c>
      <c r="H521" s="117">
        <f>T518</f>
        <v>0</v>
      </c>
      <c r="I521" s="66">
        <f>SUM(D521:E521)</f>
        <v>144</v>
      </c>
      <c r="J521" s="65">
        <f>SUM(F521:G521)</f>
        <v>2</v>
      </c>
      <c r="K521" s="67">
        <f t="shared" si="261"/>
        <v>146</v>
      </c>
      <c r="L521" s="28">
        <f t="shared" si="262"/>
        <v>1.4</v>
      </c>
      <c r="M521" s="42" t="s">
        <v>70</v>
      </c>
      <c r="O521" s="37" t="s">
        <v>23</v>
      </c>
      <c r="P521" s="38">
        <v>565</v>
      </c>
      <c r="Q521" s="38">
        <v>23</v>
      </c>
      <c r="R521" s="38">
        <v>2</v>
      </c>
      <c r="S521" s="38">
        <v>7</v>
      </c>
      <c r="T521" s="8">
        <v>0</v>
      </c>
      <c r="U521" s="87"/>
      <c r="V521" s="87"/>
    </row>
    <row r="522" spans="1:22" x14ac:dyDescent="0.15">
      <c r="A522" s="3"/>
      <c r="B522" s="23" t="s">
        <v>56</v>
      </c>
      <c r="C522" s="4"/>
      <c r="D522" s="68">
        <f t="shared" ref="D522:H526" si="272">P519-P518</f>
        <v>149</v>
      </c>
      <c r="E522" s="69">
        <f t="shared" si="272"/>
        <v>4</v>
      </c>
      <c r="F522" s="69">
        <f t="shared" si="272"/>
        <v>2</v>
      </c>
      <c r="G522" s="70">
        <f t="shared" si="272"/>
        <v>2</v>
      </c>
      <c r="H522" s="118">
        <f t="shared" si="272"/>
        <v>0</v>
      </c>
      <c r="I522" s="71">
        <f t="shared" ref="I522" si="273">SUM(D522:E522)</f>
        <v>153</v>
      </c>
      <c r="J522" s="70">
        <f t="shared" ref="J522:J526" si="274">SUM(F522:G522)</f>
        <v>4</v>
      </c>
      <c r="K522" s="72">
        <f t="shared" si="261"/>
        <v>157</v>
      </c>
      <c r="L522" s="29">
        <f t="shared" si="262"/>
        <v>2.5</v>
      </c>
      <c r="M522" s="43" t="s">
        <v>70</v>
      </c>
      <c r="O522" s="37" t="s">
        <v>24</v>
      </c>
      <c r="P522" s="38">
        <v>712</v>
      </c>
      <c r="Q522" s="38">
        <v>28</v>
      </c>
      <c r="R522" s="38">
        <v>2</v>
      </c>
      <c r="S522" s="38">
        <v>9</v>
      </c>
      <c r="T522" s="8">
        <v>0</v>
      </c>
      <c r="U522" s="87"/>
      <c r="V522" s="87"/>
    </row>
    <row r="523" spans="1:22" s="19" customFormat="1" x14ac:dyDescent="0.15">
      <c r="A523" s="3"/>
      <c r="B523" s="23" t="s">
        <v>57</v>
      </c>
      <c r="C523" s="4"/>
      <c r="D523" s="68">
        <f t="shared" si="272"/>
        <v>112</v>
      </c>
      <c r="E523" s="69">
        <f t="shared" si="272"/>
        <v>3</v>
      </c>
      <c r="F523" s="69">
        <f t="shared" si="272"/>
        <v>0</v>
      </c>
      <c r="G523" s="70">
        <f t="shared" si="272"/>
        <v>2</v>
      </c>
      <c r="H523" s="118">
        <f t="shared" si="272"/>
        <v>0</v>
      </c>
      <c r="I523" s="71">
        <f>SUM(D523:E523)</f>
        <v>115</v>
      </c>
      <c r="J523" s="70">
        <f t="shared" si="274"/>
        <v>2</v>
      </c>
      <c r="K523" s="72">
        <f t="shared" si="261"/>
        <v>117</v>
      </c>
      <c r="L523" s="29">
        <f t="shared" si="262"/>
        <v>1.7</v>
      </c>
      <c r="M523" s="43" t="s">
        <v>70</v>
      </c>
      <c r="O523" s="39" t="s">
        <v>25</v>
      </c>
      <c r="P523" s="40">
        <v>829</v>
      </c>
      <c r="Q523" s="40">
        <v>33</v>
      </c>
      <c r="R523" s="40">
        <v>3</v>
      </c>
      <c r="S523" s="40">
        <v>15</v>
      </c>
      <c r="T523" s="8">
        <v>0</v>
      </c>
      <c r="U523" s="87"/>
      <c r="V523" s="87"/>
    </row>
    <row r="524" spans="1:22" x14ac:dyDescent="0.15">
      <c r="A524" s="3"/>
      <c r="B524" s="23" t="s">
        <v>58</v>
      </c>
      <c r="C524" s="4"/>
      <c r="D524" s="68">
        <f t="shared" si="272"/>
        <v>166</v>
      </c>
      <c r="E524" s="69">
        <f t="shared" si="272"/>
        <v>10</v>
      </c>
      <c r="F524" s="69">
        <f t="shared" si="272"/>
        <v>0</v>
      </c>
      <c r="G524" s="70">
        <f t="shared" si="272"/>
        <v>1</v>
      </c>
      <c r="H524" s="118">
        <f t="shared" si="272"/>
        <v>0</v>
      </c>
      <c r="I524" s="71">
        <f t="shared" ref="I524:I526" si="275">SUM(D524:E524)</f>
        <v>176</v>
      </c>
      <c r="J524" s="70">
        <f t="shared" si="274"/>
        <v>1</v>
      </c>
      <c r="K524" s="72">
        <f t="shared" si="261"/>
        <v>177</v>
      </c>
      <c r="L524" s="29">
        <f t="shared" si="262"/>
        <v>0.6</v>
      </c>
      <c r="M524" s="43" t="s">
        <v>70</v>
      </c>
      <c r="O524" s="35" t="s">
        <v>27</v>
      </c>
      <c r="P524" s="36">
        <v>967</v>
      </c>
      <c r="Q524" s="36">
        <v>41</v>
      </c>
      <c r="R524" s="36">
        <v>4</v>
      </c>
      <c r="S524" s="36">
        <v>18</v>
      </c>
      <c r="T524" s="36">
        <v>0</v>
      </c>
      <c r="U524" s="87"/>
      <c r="V524" s="87"/>
    </row>
    <row r="525" spans="1:22" x14ac:dyDescent="0.15">
      <c r="A525" s="3"/>
      <c r="B525" s="23" t="s">
        <v>59</v>
      </c>
      <c r="C525" s="4"/>
      <c r="D525" s="68">
        <f t="shared" si="272"/>
        <v>147</v>
      </c>
      <c r="E525" s="69">
        <f t="shared" si="272"/>
        <v>5</v>
      </c>
      <c r="F525" s="69">
        <f t="shared" si="272"/>
        <v>0</v>
      </c>
      <c r="G525" s="70">
        <f t="shared" si="272"/>
        <v>2</v>
      </c>
      <c r="H525" s="118">
        <f t="shared" si="272"/>
        <v>0</v>
      </c>
      <c r="I525" s="71">
        <f t="shared" si="275"/>
        <v>152</v>
      </c>
      <c r="J525" s="70">
        <f t="shared" si="274"/>
        <v>2</v>
      </c>
      <c r="K525" s="72">
        <f t="shared" si="261"/>
        <v>154</v>
      </c>
      <c r="L525" s="29">
        <f t="shared" si="262"/>
        <v>1.3</v>
      </c>
      <c r="M525" s="43" t="s">
        <v>70</v>
      </c>
      <c r="O525" s="37" t="s">
        <v>28</v>
      </c>
      <c r="P525" s="38">
        <v>1113</v>
      </c>
      <c r="Q525" s="38">
        <v>47</v>
      </c>
      <c r="R525" s="38">
        <v>5</v>
      </c>
      <c r="S525" s="38">
        <v>19</v>
      </c>
      <c r="T525" s="8">
        <v>0</v>
      </c>
      <c r="U525" s="87"/>
      <c r="V525" s="87"/>
    </row>
    <row r="526" spans="1:22" x14ac:dyDescent="0.15">
      <c r="A526" s="5"/>
      <c r="B526" s="24" t="s">
        <v>26</v>
      </c>
      <c r="C526" s="7"/>
      <c r="D526" s="73">
        <f t="shared" si="272"/>
        <v>117</v>
      </c>
      <c r="E526" s="74">
        <f t="shared" si="272"/>
        <v>5</v>
      </c>
      <c r="F526" s="74">
        <f t="shared" si="272"/>
        <v>1</v>
      </c>
      <c r="G526" s="75">
        <f t="shared" si="272"/>
        <v>6</v>
      </c>
      <c r="H526" s="119">
        <f t="shared" si="272"/>
        <v>0</v>
      </c>
      <c r="I526" s="76">
        <f t="shared" si="275"/>
        <v>122</v>
      </c>
      <c r="J526" s="75">
        <f t="shared" si="274"/>
        <v>7</v>
      </c>
      <c r="K526" s="77">
        <f t="shared" si="261"/>
        <v>129</v>
      </c>
      <c r="L526" s="30">
        <f t="shared" si="262"/>
        <v>5.4</v>
      </c>
      <c r="M526" s="44" t="s">
        <v>70</v>
      </c>
      <c r="O526" s="37" t="s">
        <v>29</v>
      </c>
      <c r="P526" s="38">
        <v>1263</v>
      </c>
      <c r="Q526" s="38">
        <v>61</v>
      </c>
      <c r="R526" s="38">
        <v>5</v>
      </c>
      <c r="S526" s="38">
        <v>22</v>
      </c>
      <c r="T526" s="8">
        <v>0</v>
      </c>
      <c r="U526" s="87"/>
      <c r="V526" s="87"/>
    </row>
    <row r="527" spans="1:22" x14ac:dyDescent="0.15">
      <c r="A527" s="17"/>
      <c r="B527" s="25" t="s">
        <v>113</v>
      </c>
      <c r="C527" s="18"/>
      <c r="D527" s="78">
        <f>SUM(D521:D526)</f>
        <v>829</v>
      </c>
      <c r="E527" s="79">
        <f>SUM(E521:E526)</f>
        <v>33</v>
      </c>
      <c r="F527" s="79">
        <f>SUM(F521:F526)</f>
        <v>3</v>
      </c>
      <c r="G527" s="80">
        <f>SUM(G521:G526)</f>
        <v>15</v>
      </c>
      <c r="H527" s="120">
        <f>SUM(H521:H526)</f>
        <v>0</v>
      </c>
      <c r="I527" s="81">
        <f>SUM(D527:E527)</f>
        <v>862</v>
      </c>
      <c r="J527" s="80">
        <f>SUM(F527:G527)</f>
        <v>18</v>
      </c>
      <c r="K527" s="82">
        <f t="shared" si="261"/>
        <v>880</v>
      </c>
      <c r="L527" s="31">
        <f t="shared" si="262"/>
        <v>2</v>
      </c>
      <c r="M527" s="45">
        <f>IF(ISERROR(ROUND(K527/$K$542*100,1)),"-",ROUND(K527/$K$542*100,1))</f>
        <v>19.7</v>
      </c>
      <c r="O527" s="37" t="s">
        <v>30</v>
      </c>
      <c r="P527" s="38">
        <v>1420</v>
      </c>
      <c r="Q527" s="38">
        <v>71</v>
      </c>
      <c r="R527" s="38">
        <v>5</v>
      </c>
      <c r="S527" s="38">
        <v>23</v>
      </c>
      <c r="T527" s="8">
        <v>0</v>
      </c>
      <c r="U527" s="87"/>
      <c r="V527" s="87"/>
    </row>
    <row r="528" spans="1:22" x14ac:dyDescent="0.15">
      <c r="A528" s="1"/>
      <c r="B528" s="22" t="s">
        <v>60</v>
      </c>
      <c r="C528" s="2"/>
      <c r="D528" s="63">
        <f>P524-P523</f>
        <v>138</v>
      </c>
      <c r="E528" s="64">
        <f>Q524-Q523</f>
        <v>8</v>
      </c>
      <c r="F528" s="64">
        <f>R524-R523</f>
        <v>1</v>
      </c>
      <c r="G528" s="65">
        <f>S524-S523</f>
        <v>3</v>
      </c>
      <c r="H528" s="117">
        <f>T524-T523</f>
        <v>0</v>
      </c>
      <c r="I528" s="66">
        <f>SUM(D528:E528)</f>
        <v>146</v>
      </c>
      <c r="J528" s="65">
        <f>SUM(F528:G528)</f>
        <v>4</v>
      </c>
      <c r="K528" s="67">
        <f t="shared" si="261"/>
        <v>150</v>
      </c>
      <c r="L528" s="28">
        <f t="shared" si="262"/>
        <v>2.7</v>
      </c>
      <c r="M528" s="42" t="s">
        <v>70</v>
      </c>
      <c r="O528" s="37" t="s">
        <v>31</v>
      </c>
      <c r="P528" s="38">
        <v>1576</v>
      </c>
      <c r="Q528" s="38">
        <v>83</v>
      </c>
      <c r="R528" s="38">
        <v>5</v>
      </c>
      <c r="S528" s="38">
        <v>23</v>
      </c>
      <c r="T528" s="8">
        <v>0</v>
      </c>
    </row>
    <row r="529" spans="1:21" x14ac:dyDescent="0.15">
      <c r="A529" s="3"/>
      <c r="B529" s="23" t="s">
        <v>61</v>
      </c>
      <c r="C529" s="4"/>
      <c r="D529" s="68">
        <f t="shared" ref="D529:H533" si="276">P525-P524</f>
        <v>146</v>
      </c>
      <c r="E529" s="69">
        <f t="shared" si="276"/>
        <v>6</v>
      </c>
      <c r="F529" s="69">
        <f t="shared" si="276"/>
        <v>1</v>
      </c>
      <c r="G529" s="70">
        <f t="shared" si="276"/>
        <v>1</v>
      </c>
      <c r="H529" s="118">
        <f t="shared" si="276"/>
        <v>0</v>
      </c>
      <c r="I529" s="71">
        <f t="shared" ref="I529" si="277">SUM(D529:E529)</f>
        <v>152</v>
      </c>
      <c r="J529" s="70">
        <f t="shared" ref="J529:J533" si="278">SUM(F529:G529)</f>
        <v>2</v>
      </c>
      <c r="K529" s="72">
        <f t="shared" si="261"/>
        <v>154</v>
      </c>
      <c r="L529" s="29">
        <f t="shared" si="262"/>
        <v>1.3</v>
      </c>
      <c r="M529" s="43" t="s">
        <v>70</v>
      </c>
      <c r="O529" s="39" t="s">
        <v>32</v>
      </c>
      <c r="P529" s="40">
        <v>1693</v>
      </c>
      <c r="Q529" s="40">
        <v>94</v>
      </c>
      <c r="R529" s="40">
        <v>7</v>
      </c>
      <c r="S529" s="40">
        <v>24</v>
      </c>
      <c r="T529" s="8">
        <v>0</v>
      </c>
    </row>
    <row r="530" spans="1:21" s="19" customFormat="1" x14ac:dyDescent="0.15">
      <c r="A530" s="3"/>
      <c r="B530" s="23" t="s">
        <v>62</v>
      </c>
      <c r="C530" s="4"/>
      <c r="D530" s="68">
        <f t="shared" si="276"/>
        <v>150</v>
      </c>
      <c r="E530" s="69">
        <f t="shared" si="276"/>
        <v>14</v>
      </c>
      <c r="F530" s="69">
        <f t="shared" si="276"/>
        <v>0</v>
      </c>
      <c r="G530" s="70">
        <f t="shared" si="276"/>
        <v>3</v>
      </c>
      <c r="H530" s="118">
        <f t="shared" si="276"/>
        <v>0</v>
      </c>
      <c r="I530" s="71">
        <f>SUM(D530:E530)</f>
        <v>164</v>
      </c>
      <c r="J530" s="70">
        <f t="shared" si="278"/>
        <v>3</v>
      </c>
      <c r="K530" s="72">
        <f t="shared" si="261"/>
        <v>167</v>
      </c>
      <c r="L530" s="29">
        <f t="shared" si="262"/>
        <v>1.8</v>
      </c>
      <c r="M530" s="43" t="s">
        <v>70</v>
      </c>
      <c r="O530" s="35" t="s">
        <v>34</v>
      </c>
      <c r="P530" s="36">
        <v>1825</v>
      </c>
      <c r="Q530" s="36">
        <v>101</v>
      </c>
      <c r="R530" s="36">
        <v>7</v>
      </c>
      <c r="S530" s="36">
        <v>26</v>
      </c>
      <c r="T530" s="36">
        <v>0</v>
      </c>
      <c r="U530" s="8"/>
    </row>
    <row r="531" spans="1:21" x14ac:dyDescent="0.15">
      <c r="A531" s="3"/>
      <c r="B531" s="23" t="s">
        <v>63</v>
      </c>
      <c r="C531" s="4"/>
      <c r="D531" s="68">
        <f t="shared" si="276"/>
        <v>157</v>
      </c>
      <c r="E531" s="69">
        <f t="shared" si="276"/>
        <v>10</v>
      </c>
      <c r="F531" s="69">
        <f t="shared" si="276"/>
        <v>0</v>
      </c>
      <c r="G531" s="70">
        <f t="shared" si="276"/>
        <v>1</v>
      </c>
      <c r="H531" s="118">
        <f t="shared" si="276"/>
        <v>0</v>
      </c>
      <c r="I531" s="71">
        <f t="shared" ref="I531:I533" si="279">SUM(D531:E531)</f>
        <v>167</v>
      </c>
      <c r="J531" s="70">
        <f t="shared" si="278"/>
        <v>1</v>
      </c>
      <c r="K531" s="72">
        <f t="shared" si="261"/>
        <v>168</v>
      </c>
      <c r="L531" s="29">
        <f t="shared" si="262"/>
        <v>0.6</v>
      </c>
      <c r="M531" s="43" t="s">
        <v>70</v>
      </c>
      <c r="O531" s="37" t="s">
        <v>35</v>
      </c>
      <c r="P531" s="38">
        <v>1946</v>
      </c>
      <c r="Q531" s="38">
        <v>110</v>
      </c>
      <c r="R531" s="38">
        <v>9</v>
      </c>
      <c r="S531" s="38">
        <v>32</v>
      </c>
      <c r="T531" s="8">
        <v>0</v>
      </c>
    </row>
    <row r="532" spans="1:21" x14ac:dyDescent="0.15">
      <c r="A532" s="3"/>
      <c r="B532" s="23" t="s">
        <v>64</v>
      </c>
      <c r="C532" s="4"/>
      <c r="D532" s="68">
        <f t="shared" si="276"/>
        <v>156</v>
      </c>
      <c r="E532" s="69">
        <f t="shared" si="276"/>
        <v>12</v>
      </c>
      <c r="F532" s="69">
        <f t="shared" si="276"/>
        <v>0</v>
      </c>
      <c r="G532" s="70">
        <f t="shared" si="276"/>
        <v>0</v>
      </c>
      <c r="H532" s="118">
        <f t="shared" si="276"/>
        <v>0</v>
      </c>
      <c r="I532" s="71">
        <f t="shared" si="279"/>
        <v>168</v>
      </c>
      <c r="J532" s="70">
        <f t="shared" si="278"/>
        <v>0</v>
      </c>
      <c r="K532" s="72">
        <f t="shared" si="261"/>
        <v>168</v>
      </c>
      <c r="L532" s="29">
        <f t="shared" si="262"/>
        <v>0</v>
      </c>
      <c r="M532" s="43" t="s">
        <v>70</v>
      </c>
      <c r="O532" s="37" t="s">
        <v>36</v>
      </c>
      <c r="P532" s="38">
        <v>2066</v>
      </c>
      <c r="Q532" s="38">
        <v>116</v>
      </c>
      <c r="R532" s="38">
        <v>9</v>
      </c>
      <c r="S532" s="38">
        <v>33</v>
      </c>
      <c r="T532" s="8">
        <v>0</v>
      </c>
    </row>
    <row r="533" spans="1:21" x14ac:dyDescent="0.15">
      <c r="A533" s="5"/>
      <c r="B533" s="24" t="s">
        <v>33</v>
      </c>
      <c r="C533" s="7"/>
      <c r="D533" s="73">
        <f t="shared" si="276"/>
        <v>117</v>
      </c>
      <c r="E533" s="74">
        <f t="shared" si="276"/>
        <v>11</v>
      </c>
      <c r="F533" s="74">
        <f t="shared" si="276"/>
        <v>2</v>
      </c>
      <c r="G533" s="75">
        <f t="shared" si="276"/>
        <v>1</v>
      </c>
      <c r="H533" s="119">
        <f t="shared" si="276"/>
        <v>0</v>
      </c>
      <c r="I533" s="76">
        <f t="shared" si="279"/>
        <v>128</v>
      </c>
      <c r="J533" s="75">
        <f t="shared" si="278"/>
        <v>3</v>
      </c>
      <c r="K533" s="77">
        <f t="shared" si="261"/>
        <v>131</v>
      </c>
      <c r="L533" s="30">
        <f t="shared" si="262"/>
        <v>2.2999999999999998</v>
      </c>
      <c r="M533" s="44" t="s">
        <v>70</v>
      </c>
      <c r="O533" s="37" t="s">
        <v>37</v>
      </c>
      <c r="P533" s="38">
        <v>2207</v>
      </c>
      <c r="Q533" s="38">
        <v>121</v>
      </c>
      <c r="R533" s="38">
        <v>9</v>
      </c>
      <c r="S533" s="38">
        <v>36</v>
      </c>
      <c r="T533" s="8">
        <v>0</v>
      </c>
    </row>
    <row r="534" spans="1:21" x14ac:dyDescent="0.15">
      <c r="A534" s="17"/>
      <c r="B534" s="25" t="s">
        <v>112</v>
      </c>
      <c r="C534" s="18"/>
      <c r="D534" s="78">
        <f>SUM(D528:D533)</f>
        <v>864</v>
      </c>
      <c r="E534" s="79">
        <f>SUM(E528:E533)</f>
        <v>61</v>
      </c>
      <c r="F534" s="79">
        <f>SUM(F528:F533)</f>
        <v>4</v>
      </c>
      <c r="G534" s="80">
        <f>SUM(G528:G533)</f>
        <v>9</v>
      </c>
      <c r="H534" s="120">
        <f>SUM(H528:H533)</f>
        <v>0</v>
      </c>
      <c r="I534" s="81">
        <f>SUM(D534:E534)</f>
        <v>925</v>
      </c>
      <c r="J534" s="80">
        <f>SUM(F534:G534)</f>
        <v>13</v>
      </c>
      <c r="K534" s="82">
        <f t="shared" si="261"/>
        <v>938</v>
      </c>
      <c r="L534" s="31">
        <f t="shared" si="262"/>
        <v>1.4</v>
      </c>
      <c r="M534" s="45">
        <f>IF(ISERROR(ROUND(K534/$K$542*100,1)),"-",ROUND(K534/$K$542*100,1))</f>
        <v>21</v>
      </c>
      <c r="O534" s="37" t="s">
        <v>38</v>
      </c>
      <c r="P534" s="38">
        <v>2338</v>
      </c>
      <c r="Q534" s="38">
        <v>130</v>
      </c>
      <c r="R534" s="38">
        <v>9</v>
      </c>
      <c r="S534" s="38">
        <v>37</v>
      </c>
      <c r="T534" s="8">
        <v>0</v>
      </c>
    </row>
    <row r="535" spans="1:21" x14ac:dyDescent="0.15">
      <c r="A535" s="1"/>
      <c r="B535" s="22" t="s">
        <v>65</v>
      </c>
      <c r="C535" s="2"/>
      <c r="D535" s="63">
        <f>P530-P529</f>
        <v>132</v>
      </c>
      <c r="E535" s="64">
        <f>Q530-Q529</f>
        <v>7</v>
      </c>
      <c r="F535" s="64">
        <f>R530-R529</f>
        <v>0</v>
      </c>
      <c r="G535" s="65">
        <f>S530-S529</f>
        <v>2</v>
      </c>
      <c r="H535" s="117">
        <f>T530-T529</f>
        <v>0</v>
      </c>
      <c r="I535" s="66">
        <f>SUM(D535:E535)</f>
        <v>139</v>
      </c>
      <c r="J535" s="65">
        <f>SUM(F535:G535)</f>
        <v>2</v>
      </c>
      <c r="K535" s="67">
        <f t="shared" si="261"/>
        <v>141</v>
      </c>
      <c r="L535" s="28">
        <f t="shared" si="262"/>
        <v>1.4</v>
      </c>
      <c r="M535" s="42" t="s">
        <v>70</v>
      </c>
      <c r="O535" s="39" t="s">
        <v>39</v>
      </c>
      <c r="P535" s="40">
        <v>2463</v>
      </c>
      <c r="Q535" s="40">
        <v>141</v>
      </c>
      <c r="R535" s="40">
        <v>10</v>
      </c>
      <c r="S535" s="40">
        <v>40</v>
      </c>
      <c r="T535" s="8">
        <v>0</v>
      </c>
    </row>
    <row r="536" spans="1:21" x14ac:dyDescent="0.15">
      <c r="A536" s="3"/>
      <c r="B536" s="23" t="s">
        <v>66</v>
      </c>
      <c r="C536" s="4"/>
      <c r="D536" s="68">
        <f t="shared" ref="D536:H540" si="280">P531-P530</f>
        <v>121</v>
      </c>
      <c r="E536" s="69">
        <f t="shared" si="280"/>
        <v>9</v>
      </c>
      <c r="F536" s="69">
        <f t="shared" si="280"/>
        <v>2</v>
      </c>
      <c r="G536" s="70">
        <f t="shared" si="280"/>
        <v>6</v>
      </c>
      <c r="H536" s="118">
        <f t="shared" si="280"/>
        <v>0</v>
      </c>
      <c r="I536" s="71">
        <f t="shared" ref="I536" si="281">SUM(D536:E536)</f>
        <v>130</v>
      </c>
      <c r="J536" s="70">
        <f t="shared" ref="J536:J540" si="282">SUM(F536:G536)</f>
        <v>8</v>
      </c>
      <c r="K536" s="72">
        <f t="shared" si="261"/>
        <v>138</v>
      </c>
      <c r="L536" s="29">
        <f t="shared" si="262"/>
        <v>5.8</v>
      </c>
      <c r="M536" s="43" t="s">
        <v>70</v>
      </c>
      <c r="O536" s="19"/>
      <c r="P536" s="19"/>
      <c r="Q536" s="19"/>
      <c r="R536" s="19"/>
      <c r="S536" s="19"/>
    </row>
    <row r="537" spans="1:21" x14ac:dyDescent="0.15">
      <c r="A537" s="3"/>
      <c r="B537" s="23" t="s">
        <v>67</v>
      </c>
      <c r="C537" s="4"/>
      <c r="D537" s="68">
        <f t="shared" si="280"/>
        <v>120</v>
      </c>
      <c r="E537" s="69">
        <f t="shared" si="280"/>
        <v>6</v>
      </c>
      <c r="F537" s="69">
        <f t="shared" si="280"/>
        <v>0</v>
      </c>
      <c r="G537" s="70">
        <f t="shared" si="280"/>
        <v>1</v>
      </c>
      <c r="H537" s="118">
        <f t="shared" si="280"/>
        <v>0</v>
      </c>
      <c r="I537" s="71">
        <f>SUM(D537:E537)</f>
        <v>126</v>
      </c>
      <c r="J537" s="70">
        <f t="shared" si="282"/>
        <v>1</v>
      </c>
      <c r="K537" s="72">
        <f t="shared" si="261"/>
        <v>127</v>
      </c>
      <c r="L537" s="29">
        <f t="shared" si="262"/>
        <v>0.8</v>
      </c>
      <c r="M537" s="43" t="s">
        <v>70</v>
      </c>
      <c r="O537" s="19"/>
      <c r="P537" s="19"/>
      <c r="Q537" s="19"/>
      <c r="R537" s="19"/>
      <c r="S537" s="19"/>
    </row>
    <row r="538" spans="1:21" x14ac:dyDescent="0.15">
      <c r="A538" s="3"/>
      <c r="B538" s="23" t="s">
        <v>68</v>
      </c>
      <c r="C538" s="4"/>
      <c r="D538" s="68">
        <f t="shared" si="280"/>
        <v>141</v>
      </c>
      <c r="E538" s="69">
        <f t="shared" si="280"/>
        <v>5</v>
      </c>
      <c r="F538" s="69">
        <f t="shared" si="280"/>
        <v>0</v>
      </c>
      <c r="G538" s="70">
        <f t="shared" si="280"/>
        <v>3</v>
      </c>
      <c r="H538" s="118">
        <f t="shared" si="280"/>
        <v>0</v>
      </c>
      <c r="I538" s="71">
        <f t="shared" ref="I538:I540" si="283">SUM(D538:E538)</f>
        <v>146</v>
      </c>
      <c r="J538" s="70">
        <f t="shared" si="282"/>
        <v>3</v>
      </c>
      <c r="K538" s="72">
        <f t="shared" si="261"/>
        <v>149</v>
      </c>
      <c r="L538" s="29">
        <f t="shared" si="262"/>
        <v>2</v>
      </c>
      <c r="M538" s="43" t="s">
        <v>70</v>
      </c>
      <c r="O538" s="19"/>
      <c r="P538" s="19"/>
      <c r="Q538" s="19"/>
      <c r="R538" s="19"/>
      <c r="S538" s="19"/>
    </row>
    <row r="539" spans="1:21" x14ac:dyDescent="0.15">
      <c r="A539" s="3"/>
      <c r="B539" s="23" t="s">
        <v>69</v>
      </c>
      <c r="C539" s="4"/>
      <c r="D539" s="68">
        <f t="shared" si="280"/>
        <v>131</v>
      </c>
      <c r="E539" s="69">
        <f t="shared" si="280"/>
        <v>9</v>
      </c>
      <c r="F539" s="69">
        <f t="shared" si="280"/>
        <v>0</v>
      </c>
      <c r="G539" s="70">
        <f t="shared" si="280"/>
        <v>1</v>
      </c>
      <c r="H539" s="118">
        <f t="shared" si="280"/>
        <v>0</v>
      </c>
      <c r="I539" s="71">
        <f t="shared" si="283"/>
        <v>140</v>
      </c>
      <c r="J539" s="70">
        <f t="shared" si="282"/>
        <v>1</v>
      </c>
      <c r="K539" s="72">
        <f t="shared" si="261"/>
        <v>141</v>
      </c>
      <c r="L539" s="29">
        <f t="shared" si="262"/>
        <v>0.7</v>
      </c>
      <c r="M539" s="43" t="s">
        <v>70</v>
      </c>
      <c r="O539" s="88"/>
      <c r="P539" s="89"/>
      <c r="Q539" s="88"/>
      <c r="R539" s="88"/>
      <c r="S539" s="88"/>
    </row>
    <row r="540" spans="1:21" x14ac:dyDescent="0.15">
      <c r="A540" s="5"/>
      <c r="B540" s="24" t="s">
        <v>40</v>
      </c>
      <c r="C540" s="7"/>
      <c r="D540" s="73">
        <f>P535-P534</f>
        <v>125</v>
      </c>
      <c r="E540" s="74">
        <f t="shared" si="280"/>
        <v>11</v>
      </c>
      <c r="F540" s="74">
        <f t="shared" si="280"/>
        <v>1</v>
      </c>
      <c r="G540" s="75">
        <f t="shared" si="280"/>
        <v>3</v>
      </c>
      <c r="H540" s="119">
        <f t="shared" si="280"/>
        <v>0</v>
      </c>
      <c r="I540" s="76">
        <f t="shared" si="283"/>
        <v>136</v>
      </c>
      <c r="J540" s="75">
        <f t="shared" si="282"/>
        <v>4</v>
      </c>
      <c r="K540" s="77">
        <f t="shared" si="261"/>
        <v>140</v>
      </c>
      <c r="L540" s="30">
        <f t="shared" si="262"/>
        <v>2.9</v>
      </c>
      <c r="M540" s="44" t="s">
        <v>70</v>
      </c>
      <c r="O540" s="88"/>
      <c r="P540" s="88"/>
      <c r="Q540" s="88"/>
      <c r="R540" s="88"/>
      <c r="S540" s="88"/>
    </row>
    <row r="541" spans="1:21" ht="12" thickBot="1" x14ac:dyDescent="0.2">
      <c r="A541" s="20"/>
      <c r="B541" s="25" t="s">
        <v>111</v>
      </c>
      <c r="C541" s="21"/>
      <c r="D541" s="83">
        <f>SUM(D535:D540)</f>
        <v>770</v>
      </c>
      <c r="E541" s="84">
        <f t="shared" ref="E541:H541" si="284">SUM(E535:E540)</f>
        <v>47</v>
      </c>
      <c r="F541" s="84">
        <f t="shared" si="284"/>
        <v>3</v>
      </c>
      <c r="G541" s="85">
        <f t="shared" si="284"/>
        <v>16</v>
      </c>
      <c r="H541" s="121">
        <f t="shared" si="284"/>
        <v>0</v>
      </c>
      <c r="I541" s="86">
        <f>SUM(D541:E541)</f>
        <v>817</v>
      </c>
      <c r="J541" s="85">
        <f>SUM(F541:G541)</f>
        <v>19</v>
      </c>
      <c r="K541" s="67">
        <f t="shared" si="261"/>
        <v>836</v>
      </c>
      <c r="L541" s="27">
        <f>IF(ISERROR(ROUND(J541/K541*100,1)),"-",ROUND(J541/K541*100,1))</f>
        <v>2.2999999999999998</v>
      </c>
      <c r="M541" s="45">
        <f>IF(ISERROR(ROUND(K541/$K$542*100,1)),"-",ROUND(K541/$K$542*100,1))</f>
        <v>18.7</v>
      </c>
      <c r="O541" s="88"/>
      <c r="P541" s="90"/>
      <c r="Q541" s="90"/>
      <c r="R541" s="90"/>
      <c r="S541" s="90"/>
    </row>
    <row r="542" spans="1:21" ht="12" thickTop="1" x14ac:dyDescent="0.15">
      <c r="A542" s="97"/>
      <c r="B542" s="98" t="s">
        <v>106</v>
      </c>
      <c r="C542" s="99"/>
      <c r="D542" s="100">
        <f>SUM(D506,D513,D520,D527,D534,D541)</f>
        <v>4087</v>
      </c>
      <c r="E542" s="101">
        <f t="shared" ref="E542:J542" si="285">SUM(E506,E513,E520,E527,E534,E541)</f>
        <v>289</v>
      </c>
      <c r="F542" s="101">
        <f t="shared" si="285"/>
        <v>18</v>
      </c>
      <c r="G542" s="102">
        <f t="shared" si="285"/>
        <v>82</v>
      </c>
      <c r="H542" s="122">
        <f t="shared" si="285"/>
        <v>0</v>
      </c>
      <c r="I542" s="103">
        <f t="shared" si="285"/>
        <v>4376</v>
      </c>
      <c r="J542" s="102">
        <f t="shared" si="285"/>
        <v>100</v>
      </c>
      <c r="K542" s="104">
        <f t="shared" si="261"/>
        <v>4476</v>
      </c>
      <c r="L542" s="105">
        <f t="shared" ref="L542" si="286">IF(ISERROR(ROUND(J542/K542*100,1)),"-",ROUND(J542/K542*100,1))</f>
        <v>2.2000000000000002</v>
      </c>
      <c r="M542" s="106">
        <f>IF(ISERROR(ROUND(K542/$K542*100,1)),"-",ROUND(K542/$K542*100,1))</f>
        <v>100</v>
      </c>
      <c r="O542" s="88"/>
      <c r="P542" s="88"/>
      <c r="Q542" s="88"/>
      <c r="R542" s="88"/>
      <c r="S542" s="88"/>
    </row>
    <row r="543" spans="1:21" x14ac:dyDescent="0.15">
      <c r="A543" s="91"/>
      <c r="B543" s="92"/>
      <c r="C543" s="93"/>
      <c r="D543" s="94"/>
      <c r="E543" s="94"/>
      <c r="F543" s="94"/>
      <c r="G543" s="94"/>
      <c r="H543" s="94"/>
      <c r="I543" s="94"/>
      <c r="J543" s="94"/>
      <c r="K543" s="94"/>
      <c r="L543" s="95"/>
      <c r="M543" s="96"/>
      <c r="O543" s="88"/>
      <c r="P543" s="88"/>
      <c r="Q543" s="88"/>
      <c r="R543" s="88"/>
      <c r="S543" s="88"/>
    </row>
    <row r="544" spans="1:21" x14ac:dyDescent="0.15">
      <c r="A544" s="91"/>
      <c r="B544" s="92"/>
      <c r="C544" s="93"/>
      <c r="D544" s="94"/>
      <c r="E544" s="94"/>
      <c r="F544" s="94"/>
      <c r="G544" s="94"/>
      <c r="H544" s="94"/>
      <c r="I544" s="94"/>
      <c r="J544" s="94"/>
      <c r="K544" s="94"/>
      <c r="L544" s="95"/>
      <c r="M544" s="96"/>
      <c r="O544" s="88"/>
      <c r="P544" s="88"/>
      <c r="Q544" s="88"/>
      <c r="R544" s="88"/>
      <c r="S544" s="88"/>
    </row>
    <row r="545" spans="1:24" x14ac:dyDescent="0.15">
      <c r="B545" s="41" t="s">
        <v>99</v>
      </c>
      <c r="O545" s="88"/>
      <c r="P545" s="89"/>
      <c r="Q545" s="88"/>
      <c r="R545" s="88"/>
      <c r="S545" s="88"/>
    </row>
    <row r="546" spans="1:24" ht="21" x14ac:dyDescent="0.15">
      <c r="A546" s="1"/>
      <c r="B546" s="13"/>
      <c r="C546" s="26" t="s">
        <v>2</v>
      </c>
      <c r="D546" s="52" t="s">
        <v>48</v>
      </c>
      <c r="E546" s="53" t="s">
        <v>49</v>
      </c>
      <c r="F546" s="53" t="s">
        <v>104</v>
      </c>
      <c r="G546" s="54" t="s">
        <v>105</v>
      </c>
      <c r="H546" s="115" t="s">
        <v>108</v>
      </c>
      <c r="I546" s="55" t="s">
        <v>50</v>
      </c>
      <c r="J546" s="56" t="s">
        <v>51</v>
      </c>
      <c r="K546" s="57" t="s">
        <v>52</v>
      </c>
      <c r="L546" s="14" t="s">
        <v>53</v>
      </c>
      <c r="M546" s="14" t="s">
        <v>54</v>
      </c>
      <c r="O546" s="88"/>
      <c r="P546" s="88"/>
      <c r="Q546" s="88"/>
      <c r="R546" s="88"/>
      <c r="S546" s="88"/>
      <c r="U546" s="87"/>
      <c r="V546" s="87"/>
      <c r="W546" s="87"/>
      <c r="X546" s="87"/>
    </row>
    <row r="547" spans="1:24" x14ac:dyDescent="0.15">
      <c r="A547" s="5" t="s">
        <v>1</v>
      </c>
      <c r="B547" s="10"/>
      <c r="C547" s="15"/>
      <c r="D547" s="58" t="s">
        <v>46</v>
      </c>
      <c r="E547" s="59" t="s">
        <v>46</v>
      </c>
      <c r="F547" s="59" t="s">
        <v>46</v>
      </c>
      <c r="G547" s="60" t="s">
        <v>46</v>
      </c>
      <c r="H547" s="116" t="s">
        <v>46</v>
      </c>
      <c r="I547" s="61" t="s">
        <v>46</v>
      </c>
      <c r="J547" s="60" t="s">
        <v>46</v>
      </c>
      <c r="K547" s="62" t="s">
        <v>46</v>
      </c>
      <c r="L547" s="16" t="s">
        <v>47</v>
      </c>
      <c r="M547" s="16" t="s">
        <v>47</v>
      </c>
      <c r="O547" s="88"/>
      <c r="P547" s="90"/>
      <c r="Q547" s="90"/>
      <c r="R547" s="90"/>
      <c r="S547" s="90"/>
      <c r="U547" s="87"/>
      <c r="V547" s="87"/>
    </row>
    <row r="548" spans="1:24" x14ac:dyDescent="0.15">
      <c r="A548" s="1"/>
      <c r="B548" s="22" t="s">
        <v>136</v>
      </c>
      <c r="C548" s="2"/>
      <c r="D548" s="63">
        <f>SUM(D356,D404,D452,D500)</f>
        <v>82</v>
      </c>
      <c r="E548" s="64">
        <f t="shared" ref="E548:H548" si="287">SUM(E356,E404,E452,E500)</f>
        <v>8</v>
      </c>
      <c r="F548" s="64">
        <f t="shared" si="287"/>
        <v>2</v>
      </c>
      <c r="G548" s="65">
        <f t="shared" si="287"/>
        <v>0</v>
      </c>
      <c r="H548" s="117">
        <f t="shared" si="287"/>
        <v>1</v>
      </c>
      <c r="I548" s="66">
        <f>SUM(D548:E548)</f>
        <v>90</v>
      </c>
      <c r="J548" s="65">
        <f>SUM(F548:G548)</f>
        <v>2</v>
      </c>
      <c r="K548" s="67">
        <f>SUM(D548:H548)</f>
        <v>93</v>
      </c>
      <c r="L548" s="28">
        <f>IF(ISERROR(ROUND(J548/K548*100,1)),"-",ROUND(J548/K548*100,1))</f>
        <v>2.2000000000000002</v>
      </c>
      <c r="M548" s="42" t="s">
        <v>70</v>
      </c>
      <c r="O548" s="88"/>
      <c r="P548" s="88"/>
      <c r="Q548" s="88"/>
      <c r="R548" s="88"/>
      <c r="S548" s="88"/>
      <c r="U548" s="87"/>
      <c r="V548" s="87"/>
    </row>
    <row r="549" spans="1:24" x14ac:dyDescent="0.15">
      <c r="A549" s="3"/>
      <c r="B549" s="23" t="s">
        <v>137</v>
      </c>
      <c r="C549" s="4"/>
      <c r="D549" s="68">
        <f t="shared" ref="D549:H553" si="288">SUM(D357,D405,D453,D501)</f>
        <v>101</v>
      </c>
      <c r="E549" s="69">
        <f t="shared" si="288"/>
        <v>3</v>
      </c>
      <c r="F549" s="69">
        <f t="shared" si="288"/>
        <v>0</v>
      </c>
      <c r="G549" s="70">
        <f t="shared" si="288"/>
        <v>1</v>
      </c>
      <c r="H549" s="118">
        <f t="shared" si="288"/>
        <v>0</v>
      </c>
      <c r="I549" s="71">
        <f t="shared" ref="I549" si="289">SUM(D549:E549)</f>
        <v>104</v>
      </c>
      <c r="J549" s="70">
        <f t="shared" ref="J549:J553" si="290">SUM(F549:G549)</f>
        <v>1</v>
      </c>
      <c r="K549" s="72">
        <f t="shared" ref="K549:K590" si="291">SUM(D549:H549)</f>
        <v>105</v>
      </c>
      <c r="L549" s="29">
        <f t="shared" ref="L549:L590" si="292">IF(ISERROR(ROUND(J549/K549*100,1)),"-",ROUND(J549/K549*100,1))</f>
        <v>1</v>
      </c>
      <c r="M549" s="43" t="s">
        <v>70</v>
      </c>
      <c r="O549" s="88"/>
      <c r="P549" s="88"/>
      <c r="Q549" s="88"/>
      <c r="R549" s="88"/>
      <c r="S549" s="88"/>
      <c r="U549" s="87"/>
      <c r="V549" s="87"/>
    </row>
    <row r="550" spans="1:24" x14ac:dyDescent="0.15">
      <c r="A550" s="3"/>
      <c r="B550" s="23" t="s">
        <v>138</v>
      </c>
      <c r="C550" s="4"/>
      <c r="D550" s="68">
        <f t="shared" si="288"/>
        <v>76</v>
      </c>
      <c r="E550" s="69">
        <f t="shared" si="288"/>
        <v>9</v>
      </c>
      <c r="F550" s="69">
        <f t="shared" si="288"/>
        <v>0</v>
      </c>
      <c r="G550" s="70">
        <f t="shared" si="288"/>
        <v>3</v>
      </c>
      <c r="H550" s="118">
        <f t="shared" si="288"/>
        <v>0</v>
      </c>
      <c r="I550" s="71">
        <f>SUM(D550:E550)</f>
        <v>85</v>
      </c>
      <c r="J550" s="70">
        <f t="shared" si="290"/>
        <v>3</v>
      </c>
      <c r="K550" s="72">
        <f t="shared" si="291"/>
        <v>88</v>
      </c>
      <c r="L550" s="29">
        <f t="shared" si="292"/>
        <v>3.4</v>
      </c>
      <c r="M550" s="43" t="s">
        <v>70</v>
      </c>
      <c r="O550" s="88"/>
      <c r="P550" s="88"/>
      <c r="Q550" s="88"/>
      <c r="R550" s="88"/>
      <c r="S550" s="88"/>
      <c r="U550" s="87"/>
      <c r="V550" s="87"/>
    </row>
    <row r="551" spans="1:24" x14ac:dyDescent="0.15">
      <c r="A551" s="3"/>
      <c r="B551" s="23" t="s">
        <v>139</v>
      </c>
      <c r="C551" s="4"/>
      <c r="D551" s="68">
        <f t="shared" si="288"/>
        <v>96</v>
      </c>
      <c r="E551" s="69">
        <f t="shared" si="288"/>
        <v>7</v>
      </c>
      <c r="F551" s="69">
        <f t="shared" si="288"/>
        <v>0</v>
      </c>
      <c r="G551" s="70">
        <f t="shared" si="288"/>
        <v>5</v>
      </c>
      <c r="H551" s="118">
        <f t="shared" si="288"/>
        <v>0</v>
      </c>
      <c r="I551" s="71">
        <f t="shared" ref="I551:I553" si="293">SUM(D551:E551)</f>
        <v>103</v>
      </c>
      <c r="J551" s="70">
        <f t="shared" si="290"/>
        <v>5</v>
      </c>
      <c r="K551" s="72">
        <f t="shared" si="291"/>
        <v>108</v>
      </c>
      <c r="L551" s="29">
        <f t="shared" si="292"/>
        <v>4.5999999999999996</v>
      </c>
      <c r="M551" s="43" t="s">
        <v>70</v>
      </c>
      <c r="O551" s="88"/>
      <c r="P551" s="88"/>
      <c r="Q551" s="88"/>
      <c r="R551" s="88"/>
      <c r="S551" s="88"/>
      <c r="U551" s="87"/>
      <c r="V551" s="87"/>
    </row>
    <row r="552" spans="1:24" s="19" customFormat="1" x14ac:dyDescent="0.15">
      <c r="A552" s="3"/>
      <c r="B552" s="23" t="s">
        <v>140</v>
      </c>
      <c r="C552" s="4"/>
      <c r="D552" s="68">
        <f t="shared" si="288"/>
        <v>98</v>
      </c>
      <c r="E552" s="69">
        <f t="shared" si="288"/>
        <v>12</v>
      </c>
      <c r="F552" s="69">
        <f t="shared" si="288"/>
        <v>0</v>
      </c>
      <c r="G552" s="70">
        <f t="shared" si="288"/>
        <v>3</v>
      </c>
      <c r="H552" s="118">
        <f t="shared" si="288"/>
        <v>0</v>
      </c>
      <c r="I552" s="71">
        <f t="shared" si="293"/>
        <v>110</v>
      </c>
      <c r="J552" s="70">
        <f t="shared" si="290"/>
        <v>3</v>
      </c>
      <c r="K552" s="72">
        <f t="shared" si="291"/>
        <v>113</v>
      </c>
      <c r="L552" s="29">
        <f t="shared" si="292"/>
        <v>2.7</v>
      </c>
      <c r="M552" s="43" t="s">
        <v>70</v>
      </c>
      <c r="O552" s="88"/>
      <c r="P552" s="88"/>
      <c r="Q552" s="88"/>
      <c r="R552" s="88"/>
      <c r="S552" s="88"/>
      <c r="T552" s="8"/>
      <c r="U552" s="87"/>
      <c r="V552" s="87"/>
    </row>
    <row r="553" spans="1:24" x14ac:dyDescent="0.15">
      <c r="A553" s="5"/>
      <c r="B553" s="24" t="s">
        <v>141</v>
      </c>
      <c r="C553" s="7"/>
      <c r="D553" s="73">
        <f t="shared" si="288"/>
        <v>110</v>
      </c>
      <c r="E553" s="74">
        <f t="shared" si="288"/>
        <v>10</v>
      </c>
      <c r="F553" s="74">
        <f t="shared" si="288"/>
        <v>1</v>
      </c>
      <c r="G553" s="75">
        <f t="shared" si="288"/>
        <v>9</v>
      </c>
      <c r="H553" s="119">
        <f t="shared" si="288"/>
        <v>0</v>
      </c>
      <c r="I553" s="76">
        <f t="shared" si="293"/>
        <v>120</v>
      </c>
      <c r="J553" s="75">
        <f t="shared" si="290"/>
        <v>10</v>
      </c>
      <c r="K553" s="77">
        <f t="shared" si="291"/>
        <v>130</v>
      </c>
      <c r="L553" s="30">
        <f t="shared" si="292"/>
        <v>7.7</v>
      </c>
      <c r="M553" s="44" t="s">
        <v>70</v>
      </c>
      <c r="O553" s="88"/>
      <c r="P553" s="88"/>
      <c r="Q553" s="88"/>
      <c r="R553" s="88"/>
      <c r="S553" s="88"/>
      <c r="U553" s="87"/>
      <c r="V553" s="87"/>
    </row>
    <row r="554" spans="1:24" x14ac:dyDescent="0.15">
      <c r="A554" s="17"/>
      <c r="B554" s="25" t="s">
        <v>154</v>
      </c>
      <c r="C554" s="18"/>
      <c r="D554" s="78">
        <f>SUM(D548:D553)</f>
        <v>563</v>
      </c>
      <c r="E554" s="79">
        <f>SUM(E548:E553)</f>
        <v>49</v>
      </c>
      <c r="F554" s="79">
        <f>SUM(F548:F553)</f>
        <v>3</v>
      </c>
      <c r="G554" s="80">
        <f>SUM(G548:G553)</f>
        <v>21</v>
      </c>
      <c r="H554" s="120">
        <f>SUM(H548:H553)</f>
        <v>1</v>
      </c>
      <c r="I554" s="81">
        <f>SUM(D554:E554)</f>
        <v>612</v>
      </c>
      <c r="J554" s="80">
        <f>SUM(F554:G554)</f>
        <v>24</v>
      </c>
      <c r="K554" s="82">
        <f t="shared" si="291"/>
        <v>637</v>
      </c>
      <c r="L554" s="31">
        <f t="shared" si="292"/>
        <v>3.8</v>
      </c>
      <c r="M554" s="45">
        <f>IF(ISERROR(ROUND(K554/$K$590*100,1)),"-",ROUND(K554/$K$590*100,1))</f>
        <v>12.1</v>
      </c>
      <c r="O554" s="88"/>
      <c r="P554" s="88"/>
      <c r="Q554" s="88"/>
      <c r="R554" s="88"/>
      <c r="S554" s="88"/>
      <c r="U554" s="87"/>
      <c r="V554" s="87"/>
    </row>
    <row r="555" spans="1:24" x14ac:dyDescent="0.15">
      <c r="A555" s="1"/>
      <c r="B555" s="22" t="s">
        <v>142</v>
      </c>
      <c r="C555" s="2"/>
      <c r="D555" s="63">
        <f>SUM(D363,D411,D459,D507)</f>
        <v>95</v>
      </c>
      <c r="E555" s="64">
        <f t="shared" ref="E555:H555" si="294">SUM(E363,E411,E459,E507)</f>
        <v>9</v>
      </c>
      <c r="F555" s="64">
        <f t="shared" si="294"/>
        <v>1</v>
      </c>
      <c r="G555" s="65">
        <f t="shared" si="294"/>
        <v>4</v>
      </c>
      <c r="H555" s="117">
        <f t="shared" si="294"/>
        <v>0</v>
      </c>
      <c r="I555" s="66">
        <f t="shared" ref="I555:I557" si="295">SUM(D555:E555)</f>
        <v>104</v>
      </c>
      <c r="J555" s="65">
        <f t="shared" ref="J555:J586" si="296">SUM(F555:G555)</f>
        <v>5</v>
      </c>
      <c r="K555" s="67">
        <f t="shared" si="291"/>
        <v>109</v>
      </c>
      <c r="L555" s="28">
        <f t="shared" si="292"/>
        <v>4.5999999999999996</v>
      </c>
      <c r="M555" s="42" t="s">
        <v>70</v>
      </c>
      <c r="O555" s="88"/>
      <c r="P555" s="88"/>
      <c r="Q555" s="88"/>
      <c r="R555" s="88"/>
      <c r="S555" s="88"/>
      <c r="U555" s="87"/>
      <c r="V555" s="87"/>
    </row>
    <row r="556" spans="1:24" x14ac:dyDescent="0.15">
      <c r="A556" s="3"/>
      <c r="B556" s="23" t="s">
        <v>143</v>
      </c>
      <c r="C556" s="4"/>
      <c r="D556" s="68">
        <f t="shared" ref="D556:H560" si="297">SUM(D364,D412,D460,D508)</f>
        <v>111</v>
      </c>
      <c r="E556" s="69">
        <f t="shared" si="297"/>
        <v>9</v>
      </c>
      <c r="F556" s="69">
        <f t="shared" si="297"/>
        <v>0</v>
      </c>
      <c r="G556" s="70">
        <f t="shared" si="297"/>
        <v>3</v>
      </c>
      <c r="H556" s="118">
        <f t="shared" si="297"/>
        <v>0</v>
      </c>
      <c r="I556" s="71">
        <f t="shared" si="295"/>
        <v>120</v>
      </c>
      <c r="J556" s="70">
        <f t="shared" si="296"/>
        <v>3</v>
      </c>
      <c r="K556" s="72">
        <f t="shared" si="291"/>
        <v>123</v>
      </c>
      <c r="L556" s="29">
        <f t="shared" si="292"/>
        <v>2.4</v>
      </c>
      <c r="M556" s="43" t="s">
        <v>70</v>
      </c>
      <c r="O556" s="88"/>
      <c r="P556" s="88"/>
      <c r="Q556" s="88"/>
      <c r="R556" s="88"/>
      <c r="S556" s="88"/>
      <c r="U556" s="87"/>
      <c r="V556" s="87"/>
    </row>
    <row r="557" spans="1:24" x14ac:dyDescent="0.15">
      <c r="A557" s="3"/>
      <c r="B557" s="23" t="s">
        <v>144</v>
      </c>
      <c r="C557" s="4"/>
      <c r="D557" s="68">
        <f t="shared" si="297"/>
        <v>110</v>
      </c>
      <c r="E557" s="69">
        <f t="shared" si="297"/>
        <v>8</v>
      </c>
      <c r="F557" s="69">
        <f t="shared" si="297"/>
        <v>0</v>
      </c>
      <c r="G557" s="70">
        <f t="shared" si="297"/>
        <v>0</v>
      </c>
      <c r="H557" s="118">
        <f t="shared" si="297"/>
        <v>0</v>
      </c>
      <c r="I557" s="71">
        <f t="shared" si="295"/>
        <v>118</v>
      </c>
      <c r="J557" s="70">
        <f t="shared" si="296"/>
        <v>0</v>
      </c>
      <c r="K557" s="72">
        <f t="shared" si="291"/>
        <v>118</v>
      </c>
      <c r="L557" s="29">
        <f t="shared" si="292"/>
        <v>0</v>
      </c>
      <c r="M557" s="43" t="s">
        <v>70</v>
      </c>
      <c r="O557" s="88"/>
      <c r="P557" s="88"/>
      <c r="Q557" s="88"/>
      <c r="R557" s="88"/>
      <c r="S557" s="88"/>
      <c r="U557" s="87"/>
      <c r="V557" s="87"/>
    </row>
    <row r="558" spans="1:24" x14ac:dyDescent="0.15">
      <c r="A558" s="3"/>
      <c r="B558" s="23" t="s">
        <v>145</v>
      </c>
      <c r="C558" s="4"/>
      <c r="D558" s="68">
        <f t="shared" si="297"/>
        <v>109</v>
      </c>
      <c r="E558" s="69">
        <f t="shared" si="297"/>
        <v>6</v>
      </c>
      <c r="F558" s="69">
        <f t="shared" si="297"/>
        <v>0</v>
      </c>
      <c r="G558" s="70">
        <f t="shared" si="297"/>
        <v>4</v>
      </c>
      <c r="H558" s="118">
        <f t="shared" si="297"/>
        <v>0</v>
      </c>
      <c r="I558" s="71">
        <f>SUM(D558:E558)</f>
        <v>115</v>
      </c>
      <c r="J558" s="70">
        <f t="shared" si="296"/>
        <v>4</v>
      </c>
      <c r="K558" s="72">
        <f t="shared" si="291"/>
        <v>119</v>
      </c>
      <c r="L558" s="29">
        <f t="shared" si="292"/>
        <v>3.4</v>
      </c>
      <c r="M558" s="43" t="s">
        <v>70</v>
      </c>
      <c r="O558" s="88"/>
      <c r="P558" s="88"/>
      <c r="Q558" s="88"/>
      <c r="R558" s="88"/>
      <c r="S558" s="88"/>
      <c r="U558" s="87"/>
      <c r="V558" s="87"/>
    </row>
    <row r="559" spans="1:24" s="19" customFormat="1" x14ac:dyDescent="0.15">
      <c r="A559" s="3"/>
      <c r="B559" s="23" t="s">
        <v>146</v>
      </c>
      <c r="C559" s="4"/>
      <c r="D559" s="68">
        <f t="shared" si="297"/>
        <v>146</v>
      </c>
      <c r="E559" s="69">
        <f t="shared" si="297"/>
        <v>10</v>
      </c>
      <c r="F559" s="69">
        <f t="shared" si="297"/>
        <v>1</v>
      </c>
      <c r="G559" s="70">
        <f t="shared" si="297"/>
        <v>3</v>
      </c>
      <c r="H559" s="118">
        <f t="shared" si="297"/>
        <v>1</v>
      </c>
      <c r="I559" s="71">
        <f t="shared" ref="I559:I587" si="298">SUM(D559:E559)</f>
        <v>156</v>
      </c>
      <c r="J559" s="70">
        <f t="shared" si="296"/>
        <v>4</v>
      </c>
      <c r="K559" s="72">
        <f t="shared" si="291"/>
        <v>161</v>
      </c>
      <c r="L559" s="29">
        <f t="shared" si="292"/>
        <v>2.5</v>
      </c>
      <c r="M559" s="43" t="s">
        <v>70</v>
      </c>
      <c r="O559" s="88"/>
      <c r="P559" s="88"/>
      <c r="Q559" s="88"/>
      <c r="R559" s="88"/>
      <c r="S559" s="88"/>
      <c r="T559" s="8"/>
      <c r="U559" s="87"/>
      <c r="V559" s="87"/>
    </row>
    <row r="560" spans="1:24" x14ac:dyDescent="0.15">
      <c r="A560" s="5"/>
      <c r="B560" s="24" t="s">
        <v>147</v>
      </c>
      <c r="C560" s="7"/>
      <c r="D560" s="73">
        <f t="shared" si="297"/>
        <v>88</v>
      </c>
      <c r="E560" s="74">
        <f t="shared" si="297"/>
        <v>13</v>
      </c>
      <c r="F560" s="74">
        <f t="shared" si="297"/>
        <v>0</v>
      </c>
      <c r="G560" s="75">
        <f t="shared" si="297"/>
        <v>1</v>
      </c>
      <c r="H560" s="119">
        <f t="shared" si="297"/>
        <v>0</v>
      </c>
      <c r="I560" s="76">
        <f t="shared" si="298"/>
        <v>101</v>
      </c>
      <c r="J560" s="75">
        <f t="shared" si="296"/>
        <v>1</v>
      </c>
      <c r="K560" s="77">
        <f t="shared" si="291"/>
        <v>102</v>
      </c>
      <c r="L560" s="30">
        <f t="shared" si="292"/>
        <v>1</v>
      </c>
      <c r="M560" s="44" t="s">
        <v>70</v>
      </c>
      <c r="O560" s="88"/>
      <c r="P560" s="88"/>
      <c r="Q560" s="88"/>
      <c r="R560" s="88"/>
      <c r="S560" s="88"/>
      <c r="U560" s="87"/>
      <c r="V560" s="87"/>
    </row>
    <row r="561" spans="1:22" x14ac:dyDescent="0.15">
      <c r="A561" s="17"/>
      <c r="B561" s="25" t="s">
        <v>155</v>
      </c>
      <c r="C561" s="18"/>
      <c r="D561" s="78">
        <f>SUM(D555:D560)</f>
        <v>659</v>
      </c>
      <c r="E561" s="79">
        <f>SUM(E555:E560)</f>
        <v>55</v>
      </c>
      <c r="F561" s="79">
        <f>SUM(F555:F560)</f>
        <v>2</v>
      </c>
      <c r="G561" s="80">
        <f>SUM(G555:G560)</f>
        <v>15</v>
      </c>
      <c r="H561" s="120">
        <f>SUM(H555:H560)</f>
        <v>1</v>
      </c>
      <c r="I561" s="81">
        <f t="shared" si="298"/>
        <v>714</v>
      </c>
      <c r="J561" s="80">
        <f t="shared" si="296"/>
        <v>17</v>
      </c>
      <c r="K561" s="82">
        <f t="shared" si="291"/>
        <v>732</v>
      </c>
      <c r="L561" s="31">
        <f t="shared" si="292"/>
        <v>2.2999999999999998</v>
      </c>
      <c r="M561" s="45">
        <f>IF(ISERROR(ROUND(K561/$K$590*100,1)),"-",ROUND(K561/$K$590*100,1))</f>
        <v>14</v>
      </c>
      <c r="O561" s="88"/>
      <c r="P561" s="88"/>
      <c r="Q561" s="88"/>
      <c r="R561" s="88"/>
      <c r="S561" s="88"/>
      <c r="U561" s="87"/>
      <c r="V561" s="87"/>
    </row>
    <row r="562" spans="1:22" x14ac:dyDescent="0.15">
      <c r="A562" s="1"/>
      <c r="B562" s="22" t="s">
        <v>148</v>
      </c>
      <c r="C562" s="2"/>
      <c r="D562" s="63">
        <f>SUM(D370,D418,D466,D514)</f>
        <v>99</v>
      </c>
      <c r="E562" s="64">
        <f t="shared" ref="E562:H562" si="299">SUM(E370,E418,E466,E514)</f>
        <v>9</v>
      </c>
      <c r="F562" s="64">
        <f t="shared" si="299"/>
        <v>1</v>
      </c>
      <c r="G562" s="65">
        <f t="shared" si="299"/>
        <v>1</v>
      </c>
      <c r="H562" s="117">
        <f t="shared" si="299"/>
        <v>0</v>
      </c>
      <c r="I562" s="66">
        <f t="shared" si="298"/>
        <v>108</v>
      </c>
      <c r="J562" s="65">
        <f t="shared" si="296"/>
        <v>2</v>
      </c>
      <c r="K562" s="67">
        <f t="shared" si="291"/>
        <v>110</v>
      </c>
      <c r="L562" s="28">
        <f t="shared" si="292"/>
        <v>1.8</v>
      </c>
      <c r="M562" s="42" t="s">
        <v>70</v>
      </c>
      <c r="O562" s="88"/>
      <c r="P562" s="88"/>
      <c r="Q562" s="88"/>
      <c r="R562" s="88"/>
      <c r="S562" s="88"/>
      <c r="U562" s="87"/>
      <c r="V562" s="87"/>
    </row>
    <row r="563" spans="1:22" x14ac:dyDescent="0.15">
      <c r="A563" s="3"/>
      <c r="B563" s="23" t="s">
        <v>149</v>
      </c>
      <c r="C563" s="4"/>
      <c r="D563" s="68">
        <f t="shared" ref="D563:H567" si="300">SUM(D371,D419,D467,D515)</f>
        <v>127</v>
      </c>
      <c r="E563" s="69">
        <f t="shared" si="300"/>
        <v>10</v>
      </c>
      <c r="F563" s="69">
        <f t="shared" si="300"/>
        <v>1</v>
      </c>
      <c r="G563" s="70">
        <f t="shared" si="300"/>
        <v>5</v>
      </c>
      <c r="H563" s="118">
        <f t="shared" si="300"/>
        <v>0</v>
      </c>
      <c r="I563" s="71">
        <f t="shared" si="298"/>
        <v>137</v>
      </c>
      <c r="J563" s="70">
        <f t="shared" si="296"/>
        <v>6</v>
      </c>
      <c r="K563" s="72">
        <f t="shared" si="291"/>
        <v>143</v>
      </c>
      <c r="L563" s="29">
        <f t="shared" si="292"/>
        <v>4.2</v>
      </c>
      <c r="M563" s="43" t="s">
        <v>70</v>
      </c>
      <c r="O563" s="88"/>
      <c r="P563" s="88"/>
      <c r="Q563" s="88"/>
      <c r="R563" s="88"/>
      <c r="S563" s="88"/>
      <c r="U563" s="87"/>
      <c r="V563" s="87"/>
    </row>
    <row r="564" spans="1:22" x14ac:dyDescent="0.15">
      <c r="A564" s="3"/>
      <c r="B564" s="23" t="s">
        <v>150</v>
      </c>
      <c r="C564" s="4"/>
      <c r="D564" s="68">
        <f t="shared" si="300"/>
        <v>106</v>
      </c>
      <c r="E564" s="69">
        <f t="shared" si="300"/>
        <v>9</v>
      </c>
      <c r="F564" s="69">
        <f t="shared" si="300"/>
        <v>0</v>
      </c>
      <c r="G564" s="70">
        <f t="shared" si="300"/>
        <v>4</v>
      </c>
      <c r="H564" s="118">
        <f t="shared" si="300"/>
        <v>0</v>
      </c>
      <c r="I564" s="71">
        <f t="shared" si="298"/>
        <v>115</v>
      </c>
      <c r="J564" s="70">
        <f t="shared" si="296"/>
        <v>4</v>
      </c>
      <c r="K564" s="72">
        <f t="shared" si="291"/>
        <v>119</v>
      </c>
      <c r="L564" s="29">
        <f t="shared" si="292"/>
        <v>3.4</v>
      </c>
      <c r="M564" s="43" t="s">
        <v>70</v>
      </c>
      <c r="O564" s="88"/>
      <c r="P564" s="88"/>
      <c r="Q564" s="88"/>
      <c r="R564" s="88"/>
      <c r="S564" s="88"/>
      <c r="U564" s="87"/>
      <c r="V564" s="87"/>
    </row>
    <row r="565" spans="1:22" x14ac:dyDescent="0.15">
      <c r="A565" s="3"/>
      <c r="B565" s="23" t="s">
        <v>151</v>
      </c>
      <c r="C565" s="4"/>
      <c r="D565" s="68">
        <f t="shared" si="300"/>
        <v>125</v>
      </c>
      <c r="E565" s="69">
        <f t="shared" si="300"/>
        <v>12</v>
      </c>
      <c r="F565" s="69">
        <f t="shared" si="300"/>
        <v>0</v>
      </c>
      <c r="G565" s="70">
        <f t="shared" si="300"/>
        <v>3</v>
      </c>
      <c r="H565" s="118">
        <f t="shared" si="300"/>
        <v>0</v>
      </c>
      <c r="I565" s="71">
        <f t="shared" si="298"/>
        <v>137</v>
      </c>
      <c r="J565" s="70">
        <f t="shared" si="296"/>
        <v>3</v>
      </c>
      <c r="K565" s="72">
        <f t="shared" si="291"/>
        <v>140</v>
      </c>
      <c r="L565" s="29">
        <f t="shared" si="292"/>
        <v>2.1</v>
      </c>
      <c r="M565" s="43" t="s">
        <v>70</v>
      </c>
      <c r="O565" s="88"/>
      <c r="P565" s="88"/>
      <c r="Q565" s="88"/>
      <c r="R565" s="88"/>
      <c r="S565" s="88"/>
      <c r="U565" s="87"/>
      <c r="V565" s="87"/>
    </row>
    <row r="566" spans="1:22" s="19" customFormat="1" x14ac:dyDescent="0.15">
      <c r="A566" s="3"/>
      <c r="B566" s="23" t="s">
        <v>152</v>
      </c>
      <c r="C566" s="4"/>
      <c r="D566" s="68">
        <f t="shared" si="300"/>
        <v>127</v>
      </c>
      <c r="E566" s="69">
        <f t="shared" si="300"/>
        <v>13</v>
      </c>
      <c r="F566" s="69">
        <f t="shared" si="300"/>
        <v>0</v>
      </c>
      <c r="G566" s="70">
        <f t="shared" si="300"/>
        <v>1</v>
      </c>
      <c r="H566" s="118">
        <f t="shared" si="300"/>
        <v>2</v>
      </c>
      <c r="I566" s="71">
        <f t="shared" si="298"/>
        <v>140</v>
      </c>
      <c r="J566" s="70">
        <f t="shared" si="296"/>
        <v>1</v>
      </c>
      <c r="K566" s="72">
        <f t="shared" si="291"/>
        <v>143</v>
      </c>
      <c r="L566" s="29">
        <f t="shared" si="292"/>
        <v>0.7</v>
      </c>
      <c r="M566" s="43" t="s">
        <v>70</v>
      </c>
      <c r="O566" s="88"/>
      <c r="P566" s="88"/>
      <c r="Q566" s="88"/>
      <c r="R566" s="88"/>
      <c r="S566" s="88"/>
      <c r="T566" s="8"/>
      <c r="U566" s="87"/>
      <c r="V566" s="87"/>
    </row>
    <row r="567" spans="1:22" x14ac:dyDescent="0.15">
      <c r="A567" s="5"/>
      <c r="B567" s="24" t="s">
        <v>153</v>
      </c>
      <c r="C567" s="7"/>
      <c r="D567" s="73">
        <f t="shared" si="300"/>
        <v>109</v>
      </c>
      <c r="E567" s="74">
        <f t="shared" si="300"/>
        <v>9</v>
      </c>
      <c r="F567" s="74">
        <f t="shared" si="300"/>
        <v>1</v>
      </c>
      <c r="G567" s="75">
        <f t="shared" si="300"/>
        <v>7</v>
      </c>
      <c r="H567" s="119">
        <f t="shared" si="300"/>
        <v>0</v>
      </c>
      <c r="I567" s="76">
        <f t="shared" si="298"/>
        <v>118</v>
      </c>
      <c r="J567" s="75">
        <f t="shared" si="296"/>
        <v>8</v>
      </c>
      <c r="K567" s="77">
        <f t="shared" si="291"/>
        <v>126</v>
      </c>
      <c r="L567" s="30">
        <f t="shared" si="292"/>
        <v>6.3</v>
      </c>
      <c r="M567" s="44" t="s">
        <v>70</v>
      </c>
      <c r="O567" s="88"/>
      <c r="P567" s="88"/>
      <c r="Q567" s="88"/>
      <c r="R567" s="88"/>
      <c r="S567" s="88"/>
      <c r="U567" s="87"/>
      <c r="V567" s="87"/>
    </row>
    <row r="568" spans="1:22" x14ac:dyDescent="0.15">
      <c r="A568" s="17"/>
      <c r="B568" s="25" t="s">
        <v>156</v>
      </c>
      <c r="C568" s="18"/>
      <c r="D568" s="78">
        <f>SUM(D562:D567)</f>
        <v>693</v>
      </c>
      <c r="E568" s="79">
        <f>SUM(E562:E567)</f>
        <v>62</v>
      </c>
      <c r="F568" s="79">
        <f>SUM(F562:F567)</f>
        <v>3</v>
      </c>
      <c r="G568" s="80">
        <f>SUM(G562:G567)</f>
        <v>21</v>
      </c>
      <c r="H568" s="120">
        <f>SUM(H562:H567)</f>
        <v>2</v>
      </c>
      <c r="I568" s="81">
        <f t="shared" si="298"/>
        <v>755</v>
      </c>
      <c r="J568" s="80">
        <f t="shared" si="296"/>
        <v>24</v>
      </c>
      <c r="K568" s="82">
        <f t="shared" si="291"/>
        <v>781</v>
      </c>
      <c r="L568" s="31">
        <f t="shared" si="292"/>
        <v>3.1</v>
      </c>
      <c r="M568" s="45">
        <f>IF(ISERROR(ROUND(K568/$K$590*100,1)),"-",ROUND(K568/$K$590*100,1))</f>
        <v>14.9</v>
      </c>
      <c r="O568" s="88"/>
      <c r="P568" s="88"/>
      <c r="Q568" s="88"/>
      <c r="R568" s="88"/>
      <c r="S568" s="88"/>
      <c r="U568" s="87"/>
      <c r="V568" s="87"/>
    </row>
    <row r="569" spans="1:22" x14ac:dyDescent="0.15">
      <c r="A569" s="1"/>
      <c r="B569" s="22" t="s">
        <v>55</v>
      </c>
      <c r="C569" s="2"/>
      <c r="D569" s="63">
        <f>SUM(D377,D425,D473,D521)</f>
        <v>158</v>
      </c>
      <c r="E569" s="64">
        <f t="shared" ref="E569:H569" si="301">SUM(E377,E425,E473,E521)</f>
        <v>7</v>
      </c>
      <c r="F569" s="64">
        <f t="shared" si="301"/>
        <v>0</v>
      </c>
      <c r="G569" s="65">
        <f t="shared" si="301"/>
        <v>2</v>
      </c>
      <c r="H569" s="117">
        <f t="shared" si="301"/>
        <v>0</v>
      </c>
      <c r="I569" s="66">
        <f t="shared" si="298"/>
        <v>165</v>
      </c>
      <c r="J569" s="65">
        <f t="shared" si="296"/>
        <v>2</v>
      </c>
      <c r="K569" s="67">
        <f t="shared" si="291"/>
        <v>167</v>
      </c>
      <c r="L569" s="28">
        <f t="shared" si="292"/>
        <v>1.2</v>
      </c>
      <c r="M569" s="42" t="s">
        <v>70</v>
      </c>
      <c r="O569" s="88"/>
      <c r="P569" s="88"/>
      <c r="Q569" s="88"/>
      <c r="R569" s="88"/>
      <c r="S569" s="88"/>
      <c r="U569" s="87"/>
      <c r="V569" s="87"/>
    </row>
    <row r="570" spans="1:22" x14ac:dyDescent="0.15">
      <c r="A570" s="3"/>
      <c r="B570" s="23" t="s">
        <v>56</v>
      </c>
      <c r="C570" s="4"/>
      <c r="D570" s="68">
        <f t="shared" ref="D570:H574" si="302">SUM(D378,D426,D474,D522)</f>
        <v>182</v>
      </c>
      <c r="E570" s="69">
        <f t="shared" si="302"/>
        <v>4</v>
      </c>
      <c r="F570" s="69">
        <f t="shared" si="302"/>
        <v>2</v>
      </c>
      <c r="G570" s="70">
        <f t="shared" si="302"/>
        <v>2</v>
      </c>
      <c r="H570" s="118">
        <f t="shared" si="302"/>
        <v>0</v>
      </c>
      <c r="I570" s="71">
        <f t="shared" si="298"/>
        <v>186</v>
      </c>
      <c r="J570" s="70">
        <f t="shared" si="296"/>
        <v>4</v>
      </c>
      <c r="K570" s="72">
        <f t="shared" si="291"/>
        <v>190</v>
      </c>
      <c r="L570" s="29">
        <f t="shared" si="292"/>
        <v>2.1</v>
      </c>
      <c r="M570" s="43" t="s">
        <v>70</v>
      </c>
      <c r="O570" s="88"/>
      <c r="P570" s="88"/>
      <c r="Q570" s="88"/>
      <c r="R570" s="88"/>
      <c r="S570" s="88"/>
      <c r="U570" s="87"/>
      <c r="V570" s="87"/>
    </row>
    <row r="571" spans="1:22" s="19" customFormat="1" x14ac:dyDescent="0.15">
      <c r="A571" s="3"/>
      <c r="B571" s="23" t="s">
        <v>57</v>
      </c>
      <c r="C571" s="4"/>
      <c r="D571" s="68">
        <f t="shared" si="302"/>
        <v>128</v>
      </c>
      <c r="E571" s="69">
        <f t="shared" si="302"/>
        <v>4</v>
      </c>
      <c r="F571" s="69">
        <f t="shared" si="302"/>
        <v>0</v>
      </c>
      <c r="G571" s="70">
        <f t="shared" si="302"/>
        <v>4</v>
      </c>
      <c r="H571" s="118">
        <f t="shared" si="302"/>
        <v>0</v>
      </c>
      <c r="I571" s="71">
        <f t="shared" si="298"/>
        <v>132</v>
      </c>
      <c r="J571" s="70">
        <f t="shared" si="296"/>
        <v>4</v>
      </c>
      <c r="K571" s="72">
        <f t="shared" si="291"/>
        <v>136</v>
      </c>
      <c r="L571" s="29">
        <f t="shared" si="292"/>
        <v>2.9</v>
      </c>
      <c r="M571" s="43" t="s">
        <v>70</v>
      </c>
      <c r="O571" s="88"/>
      <c r="P571" s="88"/>
      <c r="Q571" s="88"/>
      <c r="R571" s="88"/>
      <c r="S571" s="88"/>
      <c r="T571" s="8"/>
      <c r="U571" s="87"/>
      <c r="V571" s="87"/>
    </row>
    <row r="572" spans="1:22" x14ac:dyDescent="0.15">
      <c r="A572" s="3"/>
      <c r="B572" s="23" t="s">
        <v>58</v>
      </c>
      <c r="C572" s="4"/>
      <c r="D572" s="68">
        <f t="shared" si="302"/>
        <v>188</v>
      </c>
      <c r="E572" s="69">
        <f t="shared" si="302"/>
        <v>11</v>
      </c>
      <c r="F572" s="69">
        <f t="shared" si="302"/>
        <v>0</v>
      </c>
      <c r="G572" s="70">
        <f t="shared" si="302"/>
        <v>1</v>
      </c>
      <c r="H572" s="118">
        <f t="shared" si="302"/>
        <v>0</v>
      </c>
      <c r="I572" s="71">
        <f t="shared" si="298"/>
        <v>199</v>
      </c>
      <c r="J572" s="70">
        <f t="shared" si="296"/>
        <v>1</v>
      </c>
      <c r="K572" s="72">
        <f t="shared" si="291"/>
        <v>200</v>
      </c>
      <c r="L572" s="29">
        <f t="shared" si="292"/>
        <v>0.5</v>
      </c>
      <c r="M572" s="43" t="s">
        <v>70</v>
      </c>
      <c r="O572" s="88"/>
      <c r="P572" s="88"/>
      <c r="Q572" s="88"/>
      <c r="R572" s="88"/>
      <c r="S572" s="88"/>
      <c r="U572" s="87"/>
      <c r="V572" s="87"/>
    </row>
    <row r="573" spans="1:22" x14ac:dyDescent="0.15">
      <c r="A573" s="3"/>
      <c r="B573" s="23" t="s">
        <v>59</v>
      </c>
      <c r="C573" s="4"/>
      <c r="D573" s="68">
        <f t="shared" si="302"/>
        <v>168</v>
      </c>
      <c r="E573" s="69">
        <f t="shared" si="302"/>
        <v>6</v>
      </c>
      <c r="F573" s="69">
        <f t="shared" si="302"/>
        <v>0</v>
      </c>
      <c r="G573" s="70">
        <f t="shared" si="302"/>
        <v>2</v>
      </c>
      <c r="H573" s="118">
        <f t="shared" si="302"/>
        <v>1</v>
      </c>
      <c r="I573" s="71">
        <f t="shared" si="298"/>
        <v>174</v>
      </c>
      <c r="J573" s="70">
        <f t="shared" si="296"/>
        <v>2</v>
      </c>
      <c r="K573" s="72">
        <f t="shared" si="291"/>
        <v>177</v>
      </c>
      <c r="L573" s="29">
        <f t="shared" si="292"/>
        <v>1.1000000000000001</v>
      </c>
      <c r="M573" s="43" t="s">
        <v>70</v>
      </c>
      <c r="O573" s="88"/>
      <c r="P573" s="88"/>
      <c r="Q573" s="88"/>
      <c r="R573" s="88"/>
      <c r="S573" s="88"/>
      <c r="U573" s="87"/>
      <c r="V573" s="87"/>
    </row>
    <row r="574" spans="1:22" x14ac:dyDescent="0.15">
      <c r="A574" s="5"/>
      <c r="B574" s="24" t="s">
        <v>26</v>
      </c>
      <c r="C574" s="7"/>
      <c r="D574" s="73">
        <f t="shared" si="302"/>
        <v>142</v>
      </c>
      <c r="E574" s="74">
        <f t="shared" si="302"/>
        <v>6</v>
      </c>
      <c r="F574" s="74">
        <f t="shared" si="302"/>
        <v>1</v>
      </c>
      <c r="G574" s="75">
        <f t="shared" si="302"/>
        <v>6</v>
      </c>
      <c r="H574" s="119">
        <f t="shared" si="302"/>
        <v>0</v>
      </c>
      <c r="I574" s="76">
        <f t="shared" si="298"/>
        <v>148</v>
      </c>
      <c r="J574" s="75">
        <f t="shared" si="296"/>
        <v>7</v>
      </c>
      <c r="K574" s="77">
        <f t="shared" si="291"/>
        <v>155</v>
      </c>
      <c r="L574" s="30">
        <f t="shared" si="292"/>
        <v>4.5</v>
      </c>
      <c r="M574" s="44" t="s">
        <v>70</v>
      </c>
      <c r="O574" s="88"/>
      <c r="P574" s="88"/>
      <c r="Q574" s="88"/>
      <c r="R574" s="88"/>
      <c r="S574" s="88"/>
      <c r="U574" s="87"/>
      <c r="V574" s="87"/>
    </row>
    <row r="575" spans="1:22" x14ac:dyDescent="0.15">
      <c r="A575" s="17"/>
      <c r="B575" s="25" t="s">
        <v>113</v>
      </c>
      <c r="C575" s="18"/>
      <c r="D575" s="78">
        <f>SUM(D569:D574)</f>
        <v>966</v>
      </c>
      <c r="E575" s="79">
        <f>SUM(E569:E574)</f>
        <v>38</v>
      </c>
      <c r="F575" s="79">
        <f>SUM(F569:F574)</f>
        <v>3</v>
      </c>
      <c r="G575" s="80">
        <f>SUM(G569:G574)</f>
        <v>17</v>
      </c>
      <c r="H575" s="120">
        <f>SUM(H569:H574)</f>
        <v>1</v>
      </c>
      <c r="I575" s="81">
        <f t="shared" si="298"/>
        <v>1004</v>
      </c>
      <c r="J575" s="80">
        <f t="shared" si="296"/>
        <v>20</v>
      </c>
      <c r="K575" s="82">
        <f t="shared" si="291"/>
        <v>1025</v>
      </c>
      <c r="L575" s="31">
        <f t="shared" si="292"/>
        <v>2</v>
      </c>
      <c r="M575" s="45">
        <f>IF(ISERROR(ROUND(K575/$K$590*100,1)),"-",ROUND(K575/$K$590*100,1))</f>
        <v>19.5</v>
      </c>
      <c r="O575" s="88"/>
      <c r="P575" s="88"/>
      <c r="Q575" s="88"/>
      <c r="R575" s="88"/>
      <c r="S575" s="88"/>
      <c r="U575" s="87"/>
      <c r="V575" s="87"/>
    </row>
    <row r="576" spans="1:22" x14ac:dyDescent="0.15">
      <c r="A576" s="1"/>
      <c r="B576" s="22" t="s">
        <v>60</v>
      </c>
      <c r="C576" s="2"/>
      <c r="D576" s="63">
        <f>SUM(D384,D432,D480,D528)</f>
        <v>162</v>
      </c>
      <c r="E576" s="64">
        <f t="shared" ref="E576:H576" si="303">SUM(E384,E432,E480,E528)</f>
        <v>8</v>
      </c>
      <c r="F576" s="64">
        <f t="shared" si="303"/>
        <v>1</v>
      </c>
      <c r="G576" s="65">
        <f t="shared" si="303"/>
        <v>3</v>
      </c>
      <c r="H576" s="117">
        <f t="shared" si="303"/>
        <v>0</v>
      </c>
      <c r="I576" s="66">
        <f t="shared" si="298"/>
        <v>170</v>
      </c>
      <c r="J576" s="65">
        <f t="shared" si="296"/>
        <v>4</v>
      </c>
      <c r="K576" s="67">
        <f t="shared" si="291"/>
        <v>174</v>
      </c>
      <c r="L576" s="28">
        <f t="shared" si="292"/>
        <v>2.2999999999999998</v>
      </c>
      <c r="M576" s="42" t="s">
        <v>70</v>
      </c>
      <c r="O576" s="88"/>
      <c r="P576" s="88"/>
      <c r="Q576" s="88"/>
      <c r="R576" s="88"/>
      <c r="S576" s="88"/>
    </row>
    <row r="577" spans="1:21" x14ac:dyDescent="0.15">
      <c r="A577" s="3"/>
      <c r="B577" s="23" t="s">
        <v>61</v>
      </c>
      <c r="C577" s="4"/>
      <c r="D577" s="68">
        <f t="shared" ref="D577:H581" si="304">SUM(D385,D433,D481,D529)</f>
        <v>164</v>
      </c>
      <c r="E577" s="69">
        <f t="shared" si="304"/>
        <v>7</v>
      </c>
      <c r="F577" s="69">
        <f t="shared" si="304"/>
        <v>1</v>
      </c>
      <c r="G577" s="70">
        <f t="shared" si="304"/>
        <v>2</v>
      </c>
      <c r="H577" s="118">
        <f t="shared" si="304"/>
        <v>1</v>
      </c>
      <c r="I577" s="71">
        <f t="shared" si="298"/>
        <v>171</v>
      </c>
      <c r="J577" s="70">
        <f t="shared" si="296"/>
        <v>3</v>
      </c>
      <c r="K577" s="72">
        <f t="shared" si="291"/>
        <v>175</v>
      </c>
      <c r="L577" s="29">
        <f t="shared" si="292"/>
        <v>1.7</v>
      </c>
      <c r="M577" s="43" t="s">
        <v>70</v>
      </c>
      <c r="O577" s="88"/>
      <c r="P577" s="88"/>
      <c r="Q577" s="88"/>
      <c r="R577" s="88"/>
      <c r="S577" s="88"/>
    </row>
    <row r="578" spans="1:21" s="19" customFormat="1" x14ac:dyDescent="0.15">
      <c r="A578" s="3"/>
      <c r="B578" s="23" t="s">
        <v>62</v>
      </c>
      <c r="C578" s="4"/>
      <c r="D578" s="68">
        <f t="shared" si="304"/>
        <v>172</v>
      </c>
      <c r="E578" s="69">
        <f t="shared" si="304"/>
        <v>17</v>
      </c>
      <c r="F578" s="69">
        <f t="shared" si="304"/>
        <v>0</v>
      </c>
      <c r="G578" s="70">
        <f t="shared" si="304"/>
        <v>3</v>
      </c>
      <c r="H578" s="118">
        <f t="shared" si="304"/>
        <v>0</v>
      </c>
      <c r="I578" s="71">
        <f t="shared" si="298"/>
        <v>189</v>
      </c>
      <c r="J578" s="70">
        <f t="shared" si="296"/>
        <v>3</v>
      </c>
      <c r="K578" s="72">
        <f t="shared" si="291"/>
        <v>192</v>
      </c>
      <c r="L578" s="29">
        <f t="shared" si="292"/>
        <v>1.6</v>
      </c>
      <c r="M578" s="43" t="s">
        <v>70</v>
      </c>
      <c r="O578" s="88"/>
      <c r="P578" s="88"/>
      <c r="Q578" s="88"/>
      <c r="R578" s="88"/>
      <c r="S578" s="88"/>
      <c r="T578" s="8"/>
      <c r="U578" s="8"/>
    </row>
    <row r="579" spans="1:21" x14ac:dyDescent="0.15">
      <c r="A579" s="3"/>
      <c r="B579" s="23" t="s">
        <v>63</v>
      </c>
      <c r="C579" s="4"/>
      <c r="D579" s="68">
        <f t="shared" si="304"/>
        <v>181</v>
      </c>
      <c r="E579" s="69">
        <f t="shared" si="304"/>
        <v>11</v>
      </c>
      <c r="F579" s="69">
        <f t="shared" si="304"/>
        <v>0</v>
      </c>
      <c r="G579" s="70">
        <f t="shared" si="304"/>
        <v>1</v>
      </c>
      <c r="H579" s="118">
        <f t="shared" si="304"/>
        <v>0</v>
      </c>
      <c r="I579" s="71">
        <f t="shared" si="298"/>
        <v>192</v>
      </c>
      <c r="J579" s="70">
        <f t="shared" si="296"/>
        <v>1</v>
      </c>
      <c r="K579" s="72">
        <f t="shared" si="291"/>
        <v>193</v>
      </c>
      <c r="L579" s="29">
        <f t="shared" si="292"/>
        <v>0.5</v>
      </c>
      <c r="M579" s="43" t="s">
        <v>70</v>
      </c>
      <c r="O579" s="88"/>
      <c r="P579" s="88"/>
      <c r="Q579" s="88"/>
      <c r="R579" s="88"/>
      <c r="S579" s="88"/>
    </row>
    <row r="580" spans="1:21" x14ac:dyDescent="0.15">
      <c r="A580" s="3"/>
      <c r="B580" s="23" t="s">
        <v>64</v>
      </c>
      <c r="C580" s="4"/>
      <c r="D580" s="68">
        <f t="shared" si="304"/>
        <v>187</v>
      </c>
      <c r="E580" s="69">
        <f t="shared" si="304"/>
        <v>13</v>
      </c>
      <c r="F580" s="69">
        <f t="shared" si="304"/>
        <v>0</v>
      </c>
      <c r="G580" s="70">
        <f t="shared" si="304"/>
        <v>0</v>
      </c>
      <c r="H580" s="118">
        <f t="shared" si="304"/>
        <v>0</v>
      </c>
      <c r="I580" s="71">
        <f t="shared" si="298"/>
        <v>200</v>
      </c>
      <c r="J580" s="70">
        <f t="shared" si="296"/>
        <v>0</v>
      </c>
      <c r="K580" s="72">
        <f t="shared" si="291"/>
        <v>200</v>
      </c>
      <c r="L580" s="29">
        <f t="shared" si="292"/>
        <v>0</v>
      </c>
      <c r="M580" s="43" t="s">
        <v>70</v>
      </c>
      <c r="O580" s="88"/>
      <c r="P580" s="88"/>
      <c r="Q580" s="88"/>
      <c r="R580" s="88"/>
      <c r="S580" s="88"/>
    </row>
    <row r="581" spans="1:21" x14ac:dyDescent="0.15">
      <c r="A581" s="5"/>
      <c r="B581" s="24" t="s">
        <v>33</v>
      </c>
      <c r="C581" s="7"/>
      <c r="D581" s="73">
        <f t="shared" si="304"/>
        <v>143</v>
      </c>
      <c r="E581" s="74">
        <f t="shared" si="304"/>
        <v>12</v>
      </c>
      <c r="F581" s="74">
        <f t="shared" si="304"/>
        <v>2</v>
      </c>
      <c r="G581" s="75">
        <f t="shared" si="304"/>
        <v>1</v>
      </c>
      <c r="H581" s="119">
        <f t="shared" si="304"/>
        <v>0</v>
      </c>
      <c r="I581" s="76">
        <f t="shared" si="298"/>
        <v>155</v>
      </c>
      <c r="J581" s="75">
        <f t="shared" si="296"/>
        <v>3</v>
      </c>
      <c r="K581" s="77">
        <f t="shared" si="291"/>
        <v>158</v>
      </c>
      <c r="L581" s="30">
        <f t="shared" si="292"/>
        <v>1.9</v>
      </c>
      <c r="M581" s="44" t="s">
        <v>70</v>
      </c>
      <c r="O581" s="88"/>
      <c r="P581" s="88"/>
      <c r="Q581" s="88"/>
      <c r="R581" s="88"/>
      <c r="S581" s="88"/>
    </row>
    <row r="582" spans="1:21" x14ac:dyDescent="0.15">
      <c r="A582" s="17"/>
      <c r="B582" s="25" t="s">
        <v>112</v>
      </c>
      <c r="C582" s="18"/>
      <c r="D582" s="78">
        <f>SUM(D576:D581)</f>
        <v>1009</v>
      </c>
      <c r="E582" s="79">
        <f>SUM(E576:E581)</f>
        <v>68</v>
      </c>
      <c r="F582" s="79">
        <f>SUM(F576:F581)</f>
        <v>4</v>
      </c>
      <c r="G582" s="80">
        <f>SUM(G576:G581)</f>
        <v>10</v>
      </c>
      <c r="H582" s="120">
        <f>SUM(H576:H581)</f>
        <v>1</v>
      </c>
      <c r="I582" s="81">
        <f t="shared" si="298"/>
        <v>1077</v>
      </c>
      <c r="J582" s="80">
        <f t="shared" si="296"/>
        <v>14</v>
      </c>
      <c r="K582" s="82">
        <f t="shared" si="291"/>
        <v>1092</v>
      </c>
      <c r="L582" s="31">
        <f t="shared" si="292"/>
        <v>1.3</v>
      </c>
      <c r="M582" s="45">
        <f>IF(ISERROR(ROUND(K582/$K$590*100,1)),"-",ROUND(K582/$K$590*100,1))</f>
        <v>20.8</v>
      </c>
      <c r="O582" s="88"/>
      <c r="P582" s="88"/>
      <c r="Q582" s="88"/>
      <c r="R582" s="88"/>
      <c r="S582" s="88"/>
    </row>
    <row r="583" spans="1:21" x14ac:dyDescent="0.15">
      <c r="A583" s="1"/>
      <c r="B583" s="22" t="s">
        <v>65</v>
      </c>
      <c r="C583" s="2"/>
      <c r="D583" s="63">
        <f>SUM(D391,D439,D487,D535)</f>
        <v>149</v>
      </c>
      <c r="E583" s="64">
        <f t="shared" ref="E583:H583" si="305">SUM(E391,E439,E487,E535)</f>
        <v>9</v>
      </c>
      <c r="F583" s="64">
        <f t="shared" si="305"/>
        <v>0</v>
      </c>
      <c r="G583" s="65">
        <f t="shared" si="305"/>
        <v>3</v>
      </c>
      <c r="H583" s="117">
        <f t="shared" si="305"/>
        <v>0</v>
      </c>
      <c r="I583" s="66">
        <f t="shared" si="298"/>
        <v>158</v>
      </c>
      <c r="J583" s="65">
        <f t="shared" si="296"/>
        <v>3</v>
      </c>
      <c r="K583" s="67">
        <f t="shared" si="291"/>
        <v>161</v>
      </c>
      <c r="L583" s="28">
        <f t="shared" si="292"/>
        <v>1.9</v>
      </c>
      <c r="M583" s="42" t="s">
        <v>70</v>
      </c>
      <c r="O583" s="107"/>
      <c r="P583" s="107"/>
      <c r="Q583" s="107"/>
      <c r="R583" s="107"/>
      <c r="S583" s="107"/>
    </row>
    <row r="584" spans="1:21" x14ac:dyDescent="0.15">
      <c r="A584" s="3"/>
      <c r="B584" s="23" t="s">
        <v>66</v>
      </c>
      <c r="C584" s="4"/>
      <c r="D584" s="68">
        <f t="shared" ref="D584:H588" si="306">SUM(D392,D440,D488,D536)</f>
        <v>148</v>
      </c>
      <c r="E584" s="69">
        <f t="shared" si="306"/>
        <v>11</v>
      </c>
      <c r="F584" s="69">
        <f t="shared" si="306"/>
        <v>2</v>
      </c>
      <c r="G584" s="70">
        <f t="shared" si="306"/>
        <v>6</v>
      </c>
      <c r="H584" s="118">
        <f t="shared" si="306"/>
        <v>0</v>
      </c>
      <c r="I584" s="71">
        <f t="shared" si="298"/>
        <v>159</v>
      </c>
      <c r="J584" s="70">
        <f t="shared" si="296"/>
        <v>8</v>
      </c>
      <c r="K584" s="72">
        <f t="shared" si="291"/>
        <v>167</v>
      </c>
      <c r="L584" s="29">
        <f t="shared" si="292"/>
        <v>4.8</v>
      </c>
      <c r="M584" s="43" t="s">
        <v>70</v>
      </c>
      <c r="O584" s="107"/>
      <c r="P584" s="107"/>
      <c r="Q584" s="107"/>
      <c r="R584" s="107"/>
      <c r="S584" s="107"/>
    </row>
    <row r="585" spans="1:21" x14ac:dyDescent="0.15">
      <c r="A585" s="3"/>
      <c r="B585" s="23" t="s">
        <v>67</v>
      </c>
      <c r="C585" s="4"/>
      <c r="D585" s="68">
        <f t="shared" si="306"/>
        <v>137</v>
      </c>
      <c r="E585" s="69">
        <f t="shared" si="306"/>
        <v>6</v>
      </c>
      <c r="F585" s="69">
        <f t="shared" si="306"/>
        <v>0</v>
      </c>
      <c r="G585" s="70">
        <f t="shared" si="306"/>
        <v>1</v>
      </c>
      <c r="H585" s="118">
        <f t="shared" si="306"/>
        <v>0</v>
      </c>
      <c r="I585" s="71">
        <f t="shared" si="298"/>
        <v>143</v>
      </c>
      <c r="J585" s="70">
        <f t="shared" si="296"/>
        <v>1</v>
      </c>
      <c r="K585" s="72">
        <f t="shared" si="291"/>
        <v>144</v>
      </c>
      <c r="L585" s="29">
        <f t="shared" si="292"/>
        <v>0.7</v>
      </c>
      <c r="M585" s="43" t="s">
        <v>70</v>
      </c>
      <c r="O585" s="107"/>
      <c r="P585" s="107"/>
      <c r="Q585" s="107"/>
      <c r="R585" s="107"/>
      <c r="S585" s="107"/>
    </row>
    <row r="586" spans="1:21" x14ac:dyDescent="0.15">
      <c r="A586" s="3"/>
      <c r="B586" s="23" t="s">
        <v>68</v>
      </c>
      <c r="C586" s="4"/>
      <c r="D586" s="68">
        <f t="shared" si="306"/>
        <v>171</v>
      </c>
      <c r="E586" s="69">
        <f t="shared" si="306"/>
        <v>7</v>
      </c>
      <c r="F586" s="69">
        <f t="shared" si="306"/>
        <v>0</v>
      </c>
      <c r="G586" s="70">
        <f t="shared" si="306"/>
        <v>3</v>
      </c>
      <c r="H586" s="118">
        <f t="shared" si="306"/>
        <v>0</v>
      </c>
      <c r="I586" s="71">
        <f t="shared" si="298"/>
        <v>178</v>
      </c>
      <c r="J586" s="70">
        <f t="shared" si="296"/>
        <v>3</v>
      </c>
      <c r="K586" s="72">
        <f t="shared" si="291"/>
        <v>181</v>
      </c>
      <c r="L586" s="29">
        <f t="shared" si="292"/>
        <v>1.7</v>
      </c>
      <c r="M586" s="43" t="s">
        <v>70</v>
      </c>
      <c r="O586" s="107"/>
      <c r="P586" s="107"/>
      <c r="Q586" s="107"/>
      <c r="R586" s="107"/>
      <c r="S586" s="107"/>
    </row>
    <row r="587" spans="1:21" x14ac:dyDescent="0.15">
      <c r="A587" s="3"/>
      <c r="B587" s="23" t="s">
        <v>69</v>
      </c>
      <c r="C587" s="4"/>
      <c r="D587" s="68">
        <f t="shared" si="306"/>
        <v>149</v>
      </c>
      <c r="E587" s="69">
        <f t="shared" si="306"/>
        <v>12</v>
      </c>
      <c r="F587" s="69">
        <f t="shared" si="306"/>
        <v>0</v>
      </c>
      <c r="G587" s="70">
        <f t="shared" si="306"/>
        <v>3</v>
      </c>
      <c r="H587" s="118">
        <f t="shared" si="306"/>
        <v>0</v>
      </c>
      <c r="I587" s="71">
        <f t="shared" si="298"/>
        <v>161</v>
      </c>
      <c r="J587" s="70">
        <f>SUM(F587:G587)</f>
        <v>3</v>
      </c>
      <c r="K587" s="72">
        <f t="shared" si="291"/>
        <v>164</v>
      </c>
      <c r="L587" s="29">
        <f t="shared" si="292"/>
        <v>1.8</v>
      </c>
      <c r="M587" s="43" t="s">
        <v>70</v>
      </c>
      <c r="O587" s="88"/>
      <c r="P587" s="89"/>
      <c r="Q587" s="88"/>
      <c r="R587" s="88"/>
      <c r="S587" s="88"/>
    </row>
    <row r="588" spans="1:21" x14ac:dyDescent="0.15">
      <c r="A588" s="5"/>
      <c r="B588" s="24" t="s">
        <v>40</v>
      </c>
      <c r="C588" s="7"/>
      <c r="D588" s="73">
        <f t="shared" si="306"/>
        <v>144</v>
      </c>
      <c r="E588" s="74">
        <f t="shared" si="306"/>
        <v>13</v>
      </c>
      <c r="F588" s="74">
        <f t="shared" si="306"/>
        <v>1</v>
      </c>
      <c r="G588" s="75">
        <f t="shared" si="306"/>
        <v>3</v>
      </c>
      <c r="H588" s="119">
        <f t="shared" si="306"/>
        <v>0</v>
      </c>
      <c r="I588" s="76">
        <f>SUM(D588:E588)</f>
        <v>157</v>
      </c>
      <c r="J588" s="75">
        <f>SUM(F588:G588)</f>
        <v>4</v>
      </c>
      <c r="K588" s="77">
        <f t="shared" si="291"/>
        <v>161</v>
      </c>
      <c r="L588" s="30">
        <f t="shared" si="292"/>
        <v>2.5</v>
      </c>
      <c r="M588" s="44" t="s">
        <v>70</v>
      </c>
      <c r="O588" s="88"/>
      <c r="P588" s="88"/>
      <c r="Q588" s="88"/>
      <c r="R588" s="88"/>
      <c r="S588" s="88"/>
    </row>
    <row r="589" spans="1:21" ht="12" thickBot="1" x14ac:dyDescent="0.2">
      <c r="A589" s="20"/>
      <c r="B589" s="25" t="s">
        <v>111</v>
      </c>
      <c r="C589" s="21"/>
      <c r="D589" s="83">
        <f>SUM(D583:D588)</f>
        <v>898</v>
      </c>
      <c r="E589" s="84">
        <f t="shared" ref="E589:H589" si="307">SUM(E583:E588)</f>
        <v>58</v>
      </c>
      <c r="F589" s="84">
        <f t="shared" si="307"/>
        <v>3</v>
      </c>
      <c r="G589" s="85">
        <f t="shared" si="307"/>
        <v>19</v>
      </c>
      <c r="H589" s="121">
        <f t="shared" si="307"/>
        <v>0</v>
      </c>
      <c r="I589" s="86">
        <f t="shared" ref="I589" si="308">SUM(D589:E589)</f>
        <v>956</v>
      </c>
      <c r="J589" s="85">
        <f t="shared" ref="J589" si="309">SUM(F589:G589)</f>
        <v>22</v>
      </c>
      <c r="K589" s="67">
        <f t="shared" si="291"/>
        <v>978</v>
      </c>
      <c r="L589" s="27">
        <f t="shared" si="292"/>
        <v>2.2000000000000002</v>
      </c>
      <c r="M589" s="45">
        <f>IF(ISERROR(ROUND(K589/$K$590*100,1)),"-",ROUND(K589/$K$590*100,1))</f>
        <v>18.600000000000001</v>
      </c>
      <c r="O589" s="88"/>
      <c r="P589" s="90"/>
      <c r="Q589" s="90"/>
      <c r="R589" s="90"/>
      <c r="S589" s="90"/>
    </row>
    <row r="590" spans="1:21" ht="12" thickTop="1" x14ac:dyDescent="0.15">
      <c r="A590" s="97"/>
      <c r="B590" s="98" t="s">
        <v>106</v>
      </c>
      <c r="C590" s="99"/>
      <c r="D590" s="100">
        <f>SUM(D554,D561,D568,D575,D582,D589)</f>
        <v>4788</v>
      </c>
      <c r="E590" s="101">
        <f t="shared" ref="E590:J590" si="310">SUM(E554,E561,E568,E575,E582,E589)</f>
        <v>330</v>
      </c>
      <c r="F590" s="101">
        <f t="shared" si="310"/>
        <v>18</v>
      </c>
      <c r="G590" s="102">
        <f t="shared" si="310"/>
        <v>103</v>
      </c>
      <c r="H590" s="122">
        <f t="shared" si="310"/>
        <v>6</v>
      </c>
      <c r="I590" s="103">
        <f t="shared" si="310"/>
        <v>5118</v>
      </c>
      <c r="J590" s="102">
        <f t="shared" si="310"/>
        <v>121</v>
      </c>
      <c r="K590" s="104">
        <f t="shared" si="291"/>
        <v>5245</v>
      </c>
      <c r="L590" s="105">
        <f t="shared" si="292"/>
        <v>2.2999999999999998</v>
      </c>
      <c r="M590" s="106">
        <f>IF(ISERROR(ROUND(K590/$K$590*100,1)),"-",ROUND(K590/$K$590*100,1))</f>
        <v>100</v>
      </c>
      <c r="O590" s="88"/>
      <c r="P590" s="88"/>
      <c r="Q590" s="88"/>
      <c r="R590" s="88"/>
      <c r="S590" s="88"/>
    </row>
    <row r="591" spans="1:21" x14ac:dyDescent="0.15">
      <c r="A591" s="91"/>
      <c r="B591" s="92"/>
      <c r="C591" s="93"/>
      <c r="D591" s="94"/>
      <c r="E591" s="94"/>
      <c r="F591" s="94"/>
      <c r="G591" s="94"/>
      <c r="H591" s="94"/>
      <c r="I591" s="94"/>
      <c r="J591" s="94"/>
      <c r="K591" s="94"/>
      <c r="L591" s="95"/>
      <c r="M591" s="96"/>
      <c r="O591" s="88"/>
      <c r="P591" s="88"/>
      <c r="Q591" s="88"/>
      <c r="R591" s="88"/>
      <c r="S591" s="88"/>
    </row>
    <row r="592" spans="1:21" x14ac:dyDescent="0.15">
      <c r="A592" s="91"/>
      <c r="B592" s="92"/>
      <c r="C592" s="93"/>
      <c r="D592" s="94"/>
      <c r="E592" s="94"/>
      <c r="F592" s="94"/>
      <c r="G592" s="94"/>
      <c r="H592" s="94"/>
      <c r="I592" s="94"/>
      <c r="J592" s="94"/>
      <c r="K592" s="94"/>
      <c r="L592" s="95"/>
      <c r="M592" s="96"/>
      <c r="O592" s="88"/>
      <c r="P592" s="88"/>
      <c r="Q592" s="88"/>
      <c r="R592" s="88"/>
      <c r="S592" s="88"/>
      <c r="T592" s="33"/>
    </row>
    <row r="593" spans="1:24" x14ac:dyDescent="0.15">
      <c r="B593" s="41" t="s">
        <v>78</v>
      </c>
      <c r="O593" s="88"/>
      <c r="P593" s="89"/>
      <c r="Q593" s="88"/>
      <c r="R593" s="88"/>
      <c r="S593" s="88"/>
    </row>
    <row r="594" spans="1:24" ht="21" x14ac:dyDescent="0.15">
      <c r="A594" s="1"/>
      <c r="B594" s="13"/>
      <c r="C594" s="26" t="s">
        <v>2</v>
      </c>
      <c r="D594" s="52" t="s">
        <v>48</v>
      </c>
      <c r="E594" s="53" t="s">
        <v>49</v>
      </c>
      <c r="F594" s="53" t="s">
        <v>104</v>
      </c>
      <c r="G594" s="54" t="s">
        <v>105</v>
      </c>
      <c r="H594" s="115" t="s">
        <v>108</v>
      </c>
      <c r="I594" s="55" t="s">
        <v>50</v>
      </c>
      <c r="J594" s="56" t="s">
        <v>51</v>
      </c>
      <c r="K594" s="57" t="s">
        <v>52</v>
      </c>
      <c r="L594" s="14" t="s">
        <v>53</v>
      </c>
      <c r="M594" s="14" t="s">
        <v>54</v>
      </c>
      <c r="O594" s="88"/>
      <c r="P594" s="88"/>
      <c r="Q594" s="88"/>
      <c r="R594" s="88"/>
      <c r="S594" s="88"/>
      <c r="U594" s="87"/>
      <c r="V594" s="87"/>
      <c r="W594" s="87"/>
      <c r="X594" s="87"/>
    </row>
    <row r="595" spans="1:24" x14ac:dyDescent="0.15">
      <c r="A595" s="5" t="s">
        <v>1</v>
      </c>
      <c r="B595" s="10"/>
      <c r="C595" s="15"/>
      <c r="D595" s="58" t="s">
        <v>46</v>
      </c>
      <c r="E595" s="59" t="s">
        <v>46</v>
      </c>
      <c r="F595" s="59" t="s">
        <v>46</v>
      </c>
      <c r="G595" s="60" t="s">
        <v>46</v>
      </c>
      <c r="H595" s="116" t="s">
        <v>46</v>
      </c>
      <c r="I595" s="61" t="s">
        <v>46</v>
      </c>
      <c r="J595" s="60" t="s">
        <v>46</v>
      </c>
      <c r="K595" s="62" t="s">
        <v>46</v>
      </c>
      <c r="L595" s="16" t="s">
        <v>47</v>
      </c>
      <c r="M595" s="16" t="s">
        <v>47</v>
      </c>
      <c r="O595" s="88"/>
      <c r="P595" s="90"/>
      <c r="Q595" s="90"/>
      <c r="R595" s="90"/>
      <c r="S595" s="90"/>
      <c r="U595" s="87"/>
      <c r="V595" s="87"/>
    </row>
    <row r="596" spans="1:24" x14ac:dyDescent="0.15">
      <c r="A596" s="1"/>
      <c r="B596" s="22" t="s">
        <v>136</v>
      </c>
      <c r="C596" s="2"/>
      <c r="D596" s="63">
        <f>SUM(D19,D740,D1172,D1508)</f>
        <v>132</v>
      </c>
      <c r="E596" s="64">
        <f t="shared" ref="E596:H596" si="311">SUM(E19,E740,E1172,E1508)</f>
        <v>12</v>
      </c>
      <c r="F596" s="64">
        <f t="shared" si="311"/>
        <v>0</v>
      </c>
      <c r="G596" s="65">
        <f t="shared" si="311"/>
        <v>1</v>
      </c>
      <c r="H596" s="117">
        <f t="shared" si="311"/>
        <v>2</v>
      </c>
      <c r="I596" s="66">
        <f>SUM(D596:E596)</f>
        <v>144</v>
      </c>
      <c r="J596" s="65">
        <f>SUM(F596:G596)</f>
        <v>1</v>
      </c>
      <c r="K596" s="67">
        <f>SUM(D596:H596)</f>
        <v>147</v>
      </c>
      <c r="L596" s="28">
        <f>IF(ISERROR(ROUND(J596/K596*100,1)),"-",ROUND(J596/K596*100,1))</f>
        <v>0.7</v>
      </c>
      <c r="M596" s="42" t="s">
        <v>70</v>
      </c>
      <c r="O596" s="88"/>
      <c r="P596" s="88"/>
      <c r="Q596" s="88"/>
      <c r="R596" s="88"/>
      <c r="S596" s="88"/>
      <c r="U596" s="87"/>
      <c r="V596" s="87"/>
    </row>
    <row r="597" spans="1:24" x14ac:dyDescent="0.15">
      <c r="A597" s="3"/>
      <c r="B597" s="23" t="s">
        <v>137</v>
      </c>
      <c r="C597" s="4"/>
      <c r="D597" s="68">
        <f t="shared" ref="D597:H601" si="312">SUM(D20,D741,D1173,D1509)</f>
        <v>141</v>
      </c>
      <c r="E597" s="69">
        <f t="shared" si="312"/>
        <v>9</v>
      </c>
      <c r="F597" s="69">
        <f t="shared" si="312"/>
        <v>1</v>
      </c>
      <c r="G597" s="70">
        <f t="shared" si="312"/>
        <v>0</v>
      </c>
      <c r="H597" s="118">
        <f t="shared" si="312"/>
        <v>7</v>
      </c>
      <c r="I597" s="71">
        <f t="shared" ref="I597" si="313">SUM(D597:E597)</f>
        <v>150</v>
      </c>
      <c r="J597" s="70">
        <f t="shared" ref="J597:J601" si="314">SUM(F597:G597)</f>
        <v>1</v>
      </c>
      <c r="K597" s="72">
        <f t="shared" ref="K597:K638" si="315">SUM(D597:H597)</f>
        <v>158</v>
      </c>
      <c r="L597" s="29">
        <f t="shared" ref="L597:L601" si="316">IF(ISERROR(ROUND(J597/K597*100,1)),"-",ROUND(J597/K597*100,1))</f>
        <v>0.6</v>
      </c>
      <c r="M597" s="43" t="s">
        <v>70</v>
      </c>
      <c r="O597" s="88"/>
      <c r="P597" s="88"/>
      <c r="Q597" s="88"/>
      <c r="R597" s="88"/>
      <c r="S597" s="88"/>
      <c r="U597" s="87"/>
      <c r="V597" s="87"/>
    </row>
    <row r="598" spans="1:24" x14ac:dyDescent="0.15">
      <c r="A598" s="3"/>
      <c r="B598" s="23" t="s">
        <v>138</v>
      </c>
      <c r="C598" s="4"/>
      <c r="D598" s="68">
        <f t="shared" si="312"/>
        <v>131</v>
      </c>
      <c r="E598" s="69">
        <f t="shared" si="312"/>
        <v>8</v>
      </c>
      <c r="F598" s="69">
        <f t="shared" si="312"/>
        <v>2</v>
      </c>
      <c r="G598" s="70">
        <f t="shared" si="312"/>
        <v>0</v>
      </c>
      <c r="H598" s="118">
        <f t="shared" si="312"/>
        <v>2</v>
      </c>
      <c r="I598" s="71">
        <f>SUM(D598:E598)</f>
        <v>139</v>
      </c>
      <c r="J598" s="70">
        <f t="shared" si="314"/>
        <v>2</v>
      </c>
      <c r="K598" s="72">
        <f t="shared" si="315"/>
        <v>143</v>
      </c>
      <c r="L598" s="29">
        <f t="shared" si="316"/>
        <v>1.4</v>
      </c>
      <c r="M598" s="43" t="s">
        <v>70</v>
      </c>
      <c r="O598" s="88"/>
      <c r="P598" s="88"/>
      <c r="Q598" s="88"/>
      <c r="R598" s="88"/>
      <c r="S598" s="88"/>
      <c r="U598" s="87"/>
      <c r="V598" s="87"/>
    </row>
    <row r="599" spans="1:24" x14ac:dyDescent="0.15">
      <c r="A599" s="3"/>
      <c r="B599" s="23" t="s">
        <v>139</v>
      </c>
      <c r="C599" s="4"/>
      <c r="D599" s="68">
        <f t="shared" si="312"/>
        <v>123</v>
      </c>
      <c r="E599" s="69">
        <f t="shared" si="312"/>
        <v>12</v>
      </c>
      <c r="F599" s="69">
        <f t="shared" si="312"/>
        <v>0</v>
      </c>
      <c r="G599" s="70">
        <f t="shared" si="312"/>
        <v>2</v>
      </c>
      <c r="H599" s="118">
        <f t="shared" si="312"/>
        <v>2</v>
      </c>
      <c r="I599" s="71">
        <f t="shared" ref="I599:I601" si="317">SUM(D599:E599)</f>
        <v>135</v>
      </c>
      <c r="J599" s="70">
        <f t="shared" si="314"/>
        <v>2</v>
      </c>
      <c r="K599" s="72">
        <f t="shared" si="315"/>
        <v>139</v>
      </c>
      <c r="L599" s="29">
        <f t="shared" si="316"/>
        <v>1.4</v>
      </c>
      <c r="M599" s="43" t="s">
        <v>70</v>
      </c>
      <c r="O599" s="88"/>
      <c r="P599" s="88"/>
      <c r="Q599" s="88"/>
      <c r="R599" s="88"/>
      <c r="S599" s="88"/>
      <c r="U599" s="87"/>
      <c r="V599" s="87"/>
    </row>
    <row r="600" spans="1:24" s="19" customFormat="1" x14ac:dyDescent="0.15">
      <c r="A600" s="3"/>
      <c r="B600" s="23" t="s">
        <v>140</v>
      </c>
      <c r="C600" s="4"/>
      <c r="D600" s="68">
        <f t="shared" si="312"/>
        <v>130</v>
      </c>
      <c r="E600" s="69">
        <f t="shared" si="312"/>
        <v>14</v>
      </c>
      <c r="F600" s="69">
        <f t="shared" si="312"/>
        <v>0</v>
      </c>
      <c r="G600" s="70">
        <f t="shared" si="312"/>
        <v>1</v>
      </c>
      <c r="H600" s="118">
        <f t="shared" si="312"/>
        <v>1</v>
      </c>
      <c r="I600" s="71">
        <f t="shared" si="317"/>
        <v>144</v>
      </c>
      <c r="J600" s="70">
        <f t="shared" si="314"/>
        <v>1</v>
      </c>
      <c r="K600" s="72">
        <f t="shared" si="315"/>
        <v>146</v>
      </c>
      <c r="L600" s="29">
        <f t="shared" si="316"/>
        <v>0.7</v>
      </c>
      <c r="M600" s="43" t="s">
        <v>70</v>
      </c>
      <c r="O600" s="88"/>
      <c r="P600" s="88"/>
      <c r="Q600" s="88"/>
      <c r="R600" s="88"/>
      <c r="S600" s="88"/>
      <c r="T600" s="8"/>
      <c r="U600" s="87"/>
      <c r="V600" s="87"/>
    </row>
    <row r="601" spans="1:24" x14ac:dyDescent="0.15">
      <c r="A601" s="5"/>
      <c r="B601" s="24" t="s">
        <v>141</v>
      </c>
      <c r="C601" s="7"/>
      <c r="D601" s="73">
        <f t="shared" si="312"/>
        <v>122</v>
      </c>
      <c r="E601" s="74">
        <f t="shared" si="312"/>
        <v>6</v>
      </c>
      <c r="F601" s="74">
        <f t="shared" si="312"/>
        <v>0</v>
      </c>
      <c r="G601" s="75">
        <f t="shared" si="312"/>
        <v>1</v>
      </c>
      <c r="H601" s="119">
        <f t="shared" si="312"/>
        <v>0</v>
      </c>
      <c r="I601" s="76">
        <f t="shared" si="317"/>
        <v>128</v>
      </c>
      <c r="J601" s="75">
        <f t="shared" si="314"/>
        <v>1</v>
      </c>
      <c r="K601" s="77">
        <f t="shared" si="315"/>
        <v>129</v>
      </c>
      <c r="L601" s="30">
        <f t="shared" si="316"/>
        <v>0.8</v>
      </c>
      <c r="M601" s="44" t="s">
        <v>70</v>
      </c>
      <c r="O601" s="88"/>
      <c r="P601" s="88"/>
      <c r="Q601" s="88"/>
      <c r="R601" s="88"/>
      <c r="S601" s="88"/>
      <c r="U601" s="87"/>
      <c r="V601" s="87"/>
    </row>
    <row r="602" spans="1:24" x14ac:dyDescent="0.15">
      <c r="A602" s="17"/>
      <c r="B602" s="25" t="s">
        <v>154</v>
      </c>
      <c r="C602" s="18"/>
      <c r="D602" s="78">
        <f>SUM(D596:D601)</f>
        <v>779</v>
      </c>
      <c r="E602" s="79">
        <f>SUM(E596:E601)</f>
        <v>61</v>
      </c>
      <c r="F602" s="79">
        <f>SUM(F596:F601)</f>
        <v>3</v>
      </c>
      <c r="G602" s="80">
        <f>SUM(G596:G601)</f>
        <v>5</v>
      </c>
      <c r="H602" s="120">
        <f>SUM(H596:H601)</f>
        <v>14</v>
      </c>
      <c r="I602" s="81">
        <f>SUM(D602:E602)</f>
        <v>840</v>
      </c>
      <c r="J602" s="80">
        <f>SUM(F602:G602)</f>
        <v>8</v>
      </c>
      <c r="K602" s="82">
        <f t="shared" si="315"/>
        <v>862</v>
      </c>
      <c r="L602" s="31">
        <f>IF(ISERROR(ROUND(J602/K602*100,1)),"-",ROUND(J602/K602*100,1))</f>
        <v>0.9</v>
      </c>
      <c r="M602" s="45">
        <f>IF(ISERROR(ROUND(K602/$K$638*100,1)),"-",ROUND(K602/$K$638*100,1))</f>
        <v>19.2</v>
      </c>
      <c r="O602" s="88"/>
      <c r="P602" s="88"/>
      <c r="Q602" s="88"/>
      <c r="R602" s="88"/>
      <c r="S602" s="88"/>
      <c r="U602" s="87"/>
      <c r="V602" s="87"/>
    </row>
    <row r="603" spans="1:24" x14ac:dyDescent="0.15">
      <c r="A603" s="1"/>
      <c r="B603" s="22" t="s">
        <v>142</v>
      </c>
      <c r="C603" s="2"/>
      <c r="D603" s="63">
        <f>SUM(D26,D747,D1179,D1515)</f>
        <v>127</v>
      </c>
      <c r="E603" s="64">
        <f t="shared" ref="E603:H603" si="318">SUM(E26,E747,E1179,E1515)</f>
        <v>6</v>
      </c>
      <c r="F603" s="64">
        <f t="shared" si="318"/>
        <v>0</v>
      </c>
      <c r="G603" s="65">
        <f t="shared" si="318"/>
        <v>0</v>
      </c>
      <c r="H603" s="117">
        <f t="shared" si="318"/>
        <v>3</v>
      </c>
      <c r="I603" s="66">
        <f t="shared" ref="I603:I605" si="319">SUM(D603:E603)</f>
        <v>133</v>
      </c>
      <c r="J603" s="65">
        <f t="shared" ref="J603:J634" si="320">SUM(F603:G603)</f>
        <v>0</v>
      </c>
      <c r="K603" s="67">
        <f t="shared" si="315"/>
        <v>136</v>
      </c>
      <c r="L603" s="28">
        <f t="shared" ref="L603:L638" si="321">IF(ISERROR(ROUND(J603/K603*100,1)),"-",ROUND(J603/K603*100,1))</f>
        <v>0</v>
      </c>
      <c r="M603" s="42" t="s">
        <v>70</v>
      </c>
      <c r="O603" s="88"/>
      <c r="P603" s="88"/>
      <c r="Q603" s="88"/>
      <c r="R603" s="88"/>
      <c r="S603" s="88"/>
      <c r="U603" s="87"/>
      <c r="V603" s="87"/>
    </row>
    <row r="604" spans="1:24" x14ac:dyDescent="0.15">
      <c r="A604" s="3"/>
      <c r="B604" s="23" t="s">
        <v>143</v>
      </c>
      <c r="C604" s="4"/>
      <c r="D604" s="68">
        <f t="shared" ref="D604:H608" si="322">SUM(D27,D748,D1180,D1516)</f>
        <v>128</v>
      </c>
      <c r="E604" s="69">
        <f t="shared" si="322"/>
        <v>7</v>
      </c>
      <c r="F604" s="69">
        <f t="shared" si="322"/>
        <v>1</v>
      </c>
      <c r="G604" s="70">
        <f t="shared" si="322"/>
        <v>1</v>
      </c>
      <c r="H604" s="118">
        <f t="shared" si="322"/>
        <v>4</v>
      </c>
      <c r="I604" s="71">
        <f t="shared" si="319"/>
        <v>135</v>
      </c>
      <c r="J604" s="70">
        <f t="shared" si="320"/>
        <v>2</v>
      </c>
      <c r="K604" s="72">
        <f t="shared" si="315"/>
        <v>141</v>
      </c>
      <c r="L604" s="29">
        <f t="shared" si="321"/>
        <v>1.4</v>
      </c>
      <c r="M604" s="43" t="s">
        <v>70</v>
      </c>
      <c r="O604" s="88"/>
      <c r="P604" s="88"/>
      <c r="Q604" s="88"/>
      <c r="R604" s="88"/>
      <c r="S604" s="88"/>
      <c r="U604" s="87"/>
      <c r="V604" s="87"/>
    </row>
    <row r="605" spans="1:24" x14ac:dyDescent="0.15">
      <c r="A605" s="3"/>
      <c r="B605" s="23" t="s">
        <v>144</v>
      </c>
      <c r="C605" s="4"/>
      <c r="D605" s="68">
        <f t="shared" si="322"/>
        <v>117</v>
      </c>
      <c r="E605" s="69">
        <f t="shared" si="322"/>
        <v>6</v>
      </c>
      <c r="F605" s="69">
        <f t="shared" si="322"/>
        <v>1</v>
      </c>
      <c r="G605" s="70">
        <f t="shared" si="322"/>
        <v>1</v>
      </c>
      <c r="H605" s="118">
        <f t="shared" si="322"/>
        <v>1</v>
      </c>
      <c r="I605" s="71">
        <f t="shared" si="319"/>
        <v>123</v>
      </c>
      <c r="J605" s="70">
        <f t="shared" si="320"/>
        <v>2</v>
      </c>
      <c r="K605" s="72">
        <f t="shared" si="315"/>
        <v>126</v>
      </c>
      <c r="L605" s="29">
        <f t="shared" si="321"/>
        <v>1.6</v>
      </c>
      <c r="M605" s="43" t="s">
        <v>70</v>
      </c>
      <c r="O605" s="88"/>
      <c r="P605" s="88"/>
      <c r="Q605" s="88"/>
      <c r="R605" s="88"/>
      <c r="S605" s="88"/>
      <c r="U605" s="87"/>
      <c r="V605" s="87"/>
    </row>
    <row r="606" spans="1:24" x14ac:dyDescent="0.15">
      <c r="A606" s="3"/>
      <c r="B606" s="23" t="s">
        <v>145</v>
      </c>
      <c r="C606" s="4"/>
      <c r="D606" s="68">
        <f t="shared" si="322"/>
        <v>120</v>
      </c>
      <c r="E606" s="69">
        <f t="shared" si="322"/>
        <v>9</v>
      </c>
      <c r="F606" s="69">
        <f t="shared" si="322"/>
        <v>0</v>
      </c>
      <c r="G606" s="70">
        <f t="shared" si="322"/>
        <v>1</v>
      </c>
      <c r="H606" s="118">
        <f t="shared" si="322"/>
        <v>4</v>
      </c>
      <c r="I606" s="71">
        <f>SUM(D606:E606)</f>
        <v>129</v>
      </c>
      <c r="J606" s="70">
        <f t="shared" si="320"/>
        <v>1</v>
      </c>
      <c r="K606" s="72">
        <f t="shared" si="315"/>
        <v>134</v>
      </c>
      <c r="L606" s="29">
        <f t="shared" si="321"/>
        <v>0.7</v>
      </c>
      <c r="M606" s="43" t="s">
        <v>70</v>
      </c>
      <c r="O606" s="88"/>
      <c r="P606" s="88"/>
      <c r="Q606" s="88"/>
      <c r="R606" s="88"/>
      <c r="S606" s="88"/>
      <c r="U606" s="87"/>
      <c r="V606" s="87"/>
    </row>
    <row r="607" spans="1:24" s="19" customFormat="1" x14ac:dyDescent="0.15">
      <c r="A607" s="3"/>
      <c r="B607" s="23" t="s">
        <v>146</v>
      </c>
      <c r="C607" s="4"/>
      <c r="D607" s="68">
        <f t="shared" si="322"/>
        <v>85</v>
      </c>
      <c r="E607" s="69">
        <f t="shared" si="322"/>
        <v>7</v>
      </c>
      <c r="F607" s="69">
        <f t="shared" si="322"/>
        <v>0</v>
      </c>
      <c r="G607" s="70">
        <f t="shared" si="322"/>
        <v>1</v>
      </c>
      <c r="H607" s="118">
        <f t="shared" si="322"/>
        <v>3</v>
      </c>
      <c r="I607" s="71">
        <f t="shared" ref="I607:I635" si="323">SUM(D607:E607)</f>
        <v>92</v>
      </c>
      <c r="J607" s="70">
        <f t="shared" si="320"/>
        <v>1</v>
      </c>
      <c r="K607" s="72">
        <f t="shared" si="315"/>
        <v>96</v>
      </c>
      <c r="L607" s="29">
        <f t="shared" si="321"/>
        <v>1</v>
      </c>
      <c r="M607" s="43" t="s">
        <v>70</v>
      </c>
      <c r="O607" s="88"/>
      <c r="P607" s="88"/>
      <c r="Q607" s="88"/>
      <c r="R607" s="88"/>
      <c r="S607" s="88"/>
      <c r="T607" s="8"/>
      <c r="U607" s="87"/>
      <c r="V607" s="87"/>
    </row>
    <row r="608" spans="1:24" x14ac:dyDescent="0.15">
      <c r="A608" s="5"/>
      <c r="B608" s="24" t="s">
        <v>147</v>
      </c>
      <c r="C608" s="7"/>
      <c r="D608" s="73">
        <f t="shared" si="322"/>
        <v>123</v>
      </c>
      <c r="E608" s="74">
        <f t="shared" si="322"/>
        <v>12</v>
      </c>
      <c r="F608" s="74">
        <f t="shared" si="322"/>
        <v>0</v>
      </c>
      <c r="G608" s="75">
        <f t="shared" si="322"/>
        <v>0</v>
      </c>
      <c r="H608" s="119">
        <f t="shared" si="322"/>
        <v>2</v>
      </c>
      <c r="I608" s="76">
        <f t="shared" si="323"/>
        <v>135</v>
      </c>
      <c r="J608" s="75">
        <f t="shared" si="320"/>
        <v>0</v>
      </c>
      <c r="K608" s="77">
        <f t="shared" si="315"/>
        <v>137</v>
      </c>
      <c r="L608" s="30">
        <f t="shared" si="321"/>
        <v>0</v>
      </c>
      <c r="M608" s="44" t="s">
        <v>70</v>
      </c>
      <c r="O608" s="88"/>
      <c r="P608" s="88"/>
      <c r="Q608" s="88"/>
      <c r="R608" s="88"/>
      <c r="S608" s="88"/>
      <c r="U608" s="87"/>
      <c r="V608" s="87"/>
    </row>
    <row r="609" spans="1:22" x14ac:dyDescent="0.15">
      <c r="A609" s="17"/>
      <c r="B609" s="25" t="s">
        <v>155</v>
      </c>
      <c r="C609" s="18"/>
      <c r="D609" s="78">
        <f>SUM(D603:D608)</f>
        <v>700</v>
      </c>
      <c r="E609" s="79">
        <f>SUM(E603:E608)</f>
        <v>47</v>
      </c>
      <c r="F609" s="79">
        <f>SUM(F603:F608)</f>
        <v>2</v>
      </c>
      <c r="G609" s="80">
        <f>SUM(G603:G608)</f>
        <v>4</v>
      </c>
      <c r="H609" s="120">
        <f>SUM(H603:H608)</f>
        <v>17</v>
      </c>
      <c r="I609" s="81">
        <f t="shared" si="323"/>
        <v>747</v>
      </c>
      <c r="J609" s="80">
        <f t="shared" si="320"/>
        <v>6</v>
      </c>
      <c r="K609" s="82">
        <f t="shared" si="315"/>
        <v>770</v>
      </c>
      <c r="L609" s="31">
        <f t="shared" si="321"/>
        <v>0.8</v>
      </c>
      <c r="M609" s="45">
        <f>IF(ISERROR(ROUND(K609/$K$638*100,1)),"-",ROUND(K609/$K$638*100,1))</f>
        <v>17.100000000000001</v>
      </c>
      <c r="O609" s="88"/>
      <c r="P609" s="88"/>
      <c r="Q609" s="88"/>
      <c r="R609" s="88"/>
      <c r="S609" s="88"/>
      <c r="U609" s="87"/>
      <c r="V609" s="87"/>
    </row>
    <row r="610" spans="1:22" x14ac:dyDescent="0.15">
      <c r="A610" s="1"/>
      <c r="B610" s="22" t="s">
        <v>148</v>
      </c>
      <c r="C610" s="2"/>
      <c r="D610" s="63">
        <f>SUM(D33,D754,D1186,D1522)</f>
        <v>120</v>
      </c>
      <c r="E610" s="64">
        <f t="shared" ref="E610:H610" si="324">SUM(E33,E754,E1186,E1522)</f>
        <v>7</v>
      </c>
      <c r="F610" s="64">
        <f t="shared" si="324"/>
        <v>0</v>
      </c>
      <c r="G610" s="65">
        <f t="shared" si="324"/>
        <v>1</v>
      </c>
      <c r="H610" s="117">
        <f t="shared" si="324"/>
        <v>4</v>
      </c>
      <c r="I610" s="66">
        <f t="shared" si="323"/>
        <v>127</v>
      </c>
      <c r="J610" s="65">
        <f t="shared" si="320"/>
        <v>1</v>
      </c>
      <c r="K610" s="67">
        <f t="shared" si="315"/>
        <v>132</v>
      </c>
      <c r="L610" s="28">
        <f t="shared" si="321"/>
        <v>0.8</v>
      </c>
      <c r="M610" s="42" t="s">
        <v>70</v>
      </c>
      <c r="O610" s="88"/>
      <c r="P610" s="88"/>
      <c r="Q610" s="88"/>
      <c r="R610" s="88"/>
      <c r="S610" s="88"/>
      <c r="U610" s="87"/>
      <c r="V610" s="87"/>
    </row>
    <row r="611" spans="1:22" x14ac:dyDescent="0.15">
      <c r="A611" s="3"/>
      <c r="B611" s="23" t="s">
        <v>149</v>
      </c>
      <c r="C611" s="4"/>
      <c r="D611" s="68">
        <f t="shared" ref="D611:H615" si="325">SUM(D34,D755,D1187,D1523)</f>
        <v>110</v>
      </c>
      <c r="E611" s="69">
        <f t="shared" si="325"/>
        <v>7</v>
      </c>
      <c r="F611" s="69">
        <f t="shared" si="325"/>
        <v>2</v>
      </c>
      <c r="G611" s="70">
        <f t="shared" si="325"/>
        <v>0</v>
      </c>
      <c r="H611" s="118">
        <f t="shared" si="325"/>
        <v>2</v>
      </c>
      <c r="I611" s="71">
        <f t="shared" si="323"/>
        <v>117</v>
      </c>
      <c r="J611" s="70">
        <f t="shared" si="320"/>
        <v>2</v>
      </c>
      <c r="K611" s="72">
        <f t="shared" si="315"/>
        <v>121</v>
      </c>
      <c r="L611" s="29">
        <f t="shared" si="321"/>
        <v>1.7</v>
      </c>
      <c r="M611" s="43" t="s">
        <v>70</v>
      </c>
      <c r="O611" s="88"/>
      <c r="P611" s="88"/>
      <c r="Q611" s="88"/>
      <c r="R611" s="88"/>
      <c r="S611" s="88"/>
      <c r="U611" s="87"/>
      <c r="V611" s="87"/>
    </row>
    <row r="612" spans="1:22" x14ac:dyDescent="0.15">
      <c r="A612" s="3"/>
      <c r="B612" s="23" t="s">
        <v>150</v>
      </c>
      <c r="C612" s="4"/>
      <c r="D612" s="68">
        <f t="shared" si="325"/>
        <v>137</v>
      </c>
      <c r="E612" s="69">
        <f t="shared" si="325"/>
        <v>8</v>
      </c>
      <c r="F612" s="69">
        <f t="shared" si="325"/>
        <v>0</v>
      </c>
      <c r="G612" s="70">
        <f t="shared" si="325"/>
        <v>2</v>
      </c>
      <c r="H612" s="118">
        <f t="shared" si="325"/>
        <v>5</v>
      </c>
      <c r="I612" s="71">
        <f t="shared" si="323"/>
        <v>145</v>
      </c>
      <c r="J612" s="70">
        <f t="shared" si="320"/>
        <v>2</v>
      </c>
      <c r="K612" s="72">
        <f t="shared" si="315"/>
        <v>152</v>
      </c>
      <c r="L612" s="29">
        <f t="shared" si="321"/>
        <v>1.3</v>
      </c>
      <c r="M612" s="43" t="s">
        <v>70</v>
      </c>
      <c r="O612" s="88"/>
      <c r="P612" s="88"/>
      <c r="Q612" s="88"/>
      <c r="R612" s="88"/>
      <c r="S612" s="88"/>
      <c r="U612" s="87"/>
      <c r="V612" s="87"/>
    </row>
    <row r="613" spans="1:22" x14ac:dyDescent="0.15">
      <c r="A613" s="3"/>
      <c r="B613" s="23" t="s">
        <v>151</v>
      </c>
      <c r="C613" s="4"/>
      <c r="D613" s="68">
        <f t="shared" si="325"/>
        <v>122</v>
      </c>
      <c r="E613" s="69">
        <f t="shared" si="325"/>
        <v>9</v>
      </c>
      <c r="F613" s="69">
        <f t="shared" si="325"/>
        <v>0</v>
      </c>
      <c r="G613" s="70">
        <f t="shared" si="325"/>
        <v>1</v>
      </c>
      <c r="H613" s="118">
        <f t="shared" si="325"/>
        <v>1</v>
      </c>
      <c r="I613" s="71">
        <f t="shared" si="323"/>
        <v>131</v>
      </c>
      <c r="J613" s="70">
        <f t="shared" si="320"/>
        <v>1</v>
      </c>
      <c r="K613" s="72">
        <f t="shared" si="315"/>
        <v>133</v>
      </c>
      <c r="L613" s="29">
        <f t="shared" si="321"/>
        <v>0.8</v>
      </c>
      <c r="M613" s="43" t="s">
        <v>70</v>
      </c>
      <c r="O613" s="88"/>
      <c r="P613" s="88"/>
      <c r="Q613" s="88"/>
      <c r="R613" s="88"/>
      <c r="S613" s="88"/>
      <c r="U613" s="87"/>
      <c r="V613" s="87"/>
    </row>
    <row r="614" spans="1:22" s="19" customFormat="1" x14ac:dyDescent="0.15">
      <c r="A614" s="3"/>
      <c r="B614" s="23" t="s">
        <v>152</v>
      </c>
      <c r="C614" s="4"/>
      <c r="D614" s="68">
        <f t="shared" si="325"/>
        <v>107</v>
      </c>
      <c r="E614" s="69">
        <f t="shared" si="325"/>
        <v>8</v>
      </c>
      <c r="F614" s="69">
        <f t="shared" si="325"/>
        <v>0</v>
      </c>
      <c r="G614" s="70">
        <f t="shared" si="325"/>
        <v>1</v>
      </c>
      <c r="H614" s="118">
        <f t="shared" si="325"/>
        <v>6</v>
      </c>
      <c r="I614" s="71">
        <f t="shared" si="323"/>
        <v>115</v>
      </c>
      <c r="J614" s="70">
        <f t="shared" si="320"/>
        <v>1</v>
      </c>
      <c r="K614" s="72">
        <f t="shared" si="315"/>
        <v>122</v>
      </c>
      <c r="L614" s="29">
        <f t="shared" si="321"/>
        <v>0.8</v>
      </c>
      <c r="M614" s="43" t="s">
        <v>70</v>
      </c>
      <c r="O614" s="88"/>
      <c r="P614" s="88"/>
      <c r="Q614" s="88"/>
      <c r="R614" s="88"/>
      <c r="S614" s="88"/>
      <c r="T614" s="8"/>
      <c r="U614" s="87"/>
      <c r="V614" s="87"/>
    </row>
    <row r="615" spans="1:22" x14ac:dyDescent="0.15">
      <c r="A615" s="5"/>
      <c r="B615" s="24" t="s">
        <v>153</v>
      </c>
      <c r="C615" s="7"/>
      <c r="D615" s="73">
        <f t="shared" si="325"/>
        <v>114</v>
      </c>
      <c r="E615" s="74">
        <f t="shared" si="325"/>
        <v>8</v>
      </c>
      <c r="F615" s="74">
        <f t="shared" si="325"/>
        <v>0</v>
      </c>
      <c r="G615" s="75">
        <f t="shared" si="325"/>
        <v>2</v>
      </c>
      <c r="H615" s="119">
        <f t="shared" si="325"/>
        <v>5</v>
      </c>
      <c r="I615" s="76">
        <f t="shared" si="323"/>
        <v>122</v>
      </c>
      <c r="J615" s="75">
        <f t="shared" si="320"/>
        <v>2</v>
      </c>
      <c r="K615" s="77">
        <f t="shared" si="315"/>
        <v>129</v>
      </c>
      <c r="L615" s="30">
        <f t="shared" si="321"/>
        <v>1.6</v>
      </c>
      <c r="M615" s="44" t="s">
        <v>70</v>
      </c>
      <c r="O615" s="88"/>
      <c r="P615" s="88"/>
      <c r="Q615" s="88"/>
      <c r="R615" s="88"/>
      <c r="S615" s="88"/>
      <c r="U615" s="87"/>
      <c r="V615" s="87"/>
    </row>
    <row r="616" spans="1:22" x14ac:dyDescent="0.15">
      <c r="A616" s="17"/>
      <c r="B616" s="25" t="s">
        <v>156</v>
      </c>
      <c r="C616" s="18"/>
      <c r="D616" s="78">
        <f>SUM(D610:D615)</f>
        <v>710</v>
      </c>
      <c r="E616" s="79">
        <f>SUM(E610:E615)</f>
        <v>47</v>
      </c>
      <c r="F616" s="79">
        <f>SUM(F610:F615)</f>
        <v>2</v>
      </c>
      <c r="G616" s="80">
        <f>SUM(G610:G615)</f>
        <v>7</v>
      </c>
      <c r="H616" s="120">
        <f>SUM(H610:H615)</f>
        <v>23</v>
      </c>
      <c r="I616" s="81">
        <f t="shared" si="323"/>
        <v>757</v>
      </c>
      <c r="J616" s="80">
        <f t="shared" si="320"/>
        <v>9</v>
      </c>
      <c r="K616" s="82">
        <f t="shared" si="315"/>
        <v>789</v>
      </c>
      <c r="L616" s="31">
        <f t="shared" si="321"/>
        <v>1.1000000000000001</v>
      </c>
      <c r="M616" s="45">
        <f>IF(ISERROR(ROUND(K616/$K$638*100,1)),"-",ROUND(K616/$K$638*100,1))</f>
        <v>17.5</v>
      </c>
      <c r="O616" s="88"/>
      <c r="P616" s="88"/>
      <c r="Q616" s="88"/>
      <c r="R616" s="88"/>
      <c r="S616" s="88"/>
      <c r="U616" s="87"/>
      <c r="V616" s="87"/>
    </row>
    <row r="617" spans="1:22" x14ac:dyDescent="0.15">
      <c r="A617" s="1"/>
      <c r="B617" s="22" t="s">
        <v>55</v>
      </c>
      <c r="C617" s="2"/>
      <c r="D617" s="63">
        <f>SUM(D40,D761,D1193,D1529)</f>
        <v>111</v>
      </c>
      <c r="E617" s="64">
        <f t="shared" ref="E617:H617" si="326">SUM(E40,E761,E1193,E1529)</f>
        <v>4</v>
      </c>
      <c r="F617" s="64">
        <f t="shared" si="326"/>
        <v>0</v>
      </c>
      <c r="G617" s="65">
        <f t="shared" si="326"/>
        <v>4</v>
      </c>
      <c r="H617" s="117">
        <f t="shared" si="326"/>
        <v>3</v>
      </c>
      <c r="I617" s="66">
        <f t="shared" si="323"/>
        <v>115</v>
      </c>
      <c r="J617" s="65">
        <f t="shared" si="320"/>
        <v>4</v>
      </c>
      <c r="K617" s="67">
        <f t="shared" si="315"/>
        <v>122</v>
      </c>
      <c r="L617" s="28">
        <f t="shared" si="321"/>
        <v>3.3</v>
      </c>
      <c r="M617" s="42" t="s">
        <v>70</v>
      </c>
      <c r="O617" s="88"/>
      <c r="P617" s="88"/>
      <c r="Q617" s="88"/>
      <c r="R617" s="88"/>
      <c r="S617" s="88"/>
      <c r="U617" s="87"/>
      <c r="V617" s="87"/>
    </row>
    <row r="618" spans="1:22" x14ac:dyDescent="0.15">
      <c r="A618" s="3"/>
      <c r="B618" s="23" t="s">
        <v>56</v>
      </c>
      <c r="C618" s="4"/>
      <c r="D618" s="68">
        <f t="shared" ref="D618:H622" si="327">SUM(D41,D762,D1194,D1530)</f>
        <v>119</v>
      </c>
      <c r="E618" s="69">
        <f t="shared" si="327"/>
        <v>7</v>
      </c>
      <c r="F618" s="69">
        <f t="shared" si="327"/>
        <v>0</v>
      </c>
      <c r="G618" s="70">
        <f t="shared" si="327"/>
        <v>2</v>
      </c>
      <c r="H618" s="118">
        <f t="shared" si="327"/>
        <v>3</v>
      </c>
      <c r="I618" s="71">
        <f t="shared" si="323"/>
        <v>126</v>
      </c>
      <c r="J618" s="70">
        <f t="shared" si="320"/>
        <v>2</v>
      </c>
      <c r="K618" s="72">
        <f t="shared" si="315"/>
        <v>131</v>
      </c>
      <c r="L618" s="29">
        <f t="shared" si="321"/>
        <v>1.5</v>
      </c>
      <c r="M618" s="43" t="s">
        <v>70</v>
      </c>
      <c r="O618" s="88"/>
      <c r="P618" s="88"/>
      <c r="Q618" s="88"/>
      <c r="R618" s="88"/>
      <c r="S618" s="88"/>
      <c r="U618" s="87"/>
      <c r="V618" s="87"/>
    </row>
    <row r="619" spans="1:22" s="19" customFormat="1" x14ac:dyDescent="0.15">
      <c r="A619" s="3"/>
      <c r="B619" s="23" t="s">
        <v>57</v>
      </c>
      <c r="C619" s="4"/>
      <c r="D619" s="68">
        <f t="shared" si="327"/>
        <v>116</v>
      </c>
      <c r="E619" s="69">
        <f t="shared" si="327"/>
        <v>2</v>
      </c>
      <c r="F619" s="69">
        <f t="shared" si="327"/>
        <v>1</v>
      </c>
      <c r="G619" s="70">
        <f t="shared" si="327"/>
        <v>2</v>
      </c>
      <c r="H619" s="118">
        <f t="shared" si="327"/>
        <v>3</v>
      </c>
      <c r="I619" s="71">
        <f t="shared" si="323"/>
        <v>118</v>
      </c>
      <c r="J619" s="70">
        <f t="shared" si="320"/>
        <v>3</v>
      </c>
      <c r="K619" s="72">
        <f t="shared" si="315"/>
        <v>124</v>
      </c>
      <c r="L619" s="29">
        <f t="shared" si="321"/>
        <v>2.4</v>
      </c>
      <c r="M619" s="43" t="s">
        <v>70</v>
      </c>
      <c r="O619" s="88"/>
      <c r="P619" s="88"/>
      <c r="Q619" s="88"/>
      <c r="R619" s="88"/>
      <c r="S619" s="88"/>
      <c r="T619" s="8"/>
      <c r="U619" s="87"/>
      <c r="V619" s="87"/>
    </row>
    <row r="620" spans="1:22" x14ac:dyDescent="0.15">
      <c r="A620" s="3"/>
      <c r="B620" s="23" t="s">
        <v>58</v>
      </c>
      <c r="C620" s="4"/>
      <c r="D620" s="68">
        <f t="shared" si="327"/>
        <v>120</v>
      </c>
      <c r="E620" s="69">
        <f t="shared" si="327"/>
        <v>6</v>
      </c>
      <c r="F620" s="69">
        <f t="shared" si="327"/>
        <v>0</v>
      </c>
      <c r="G620" s="70">
        <f t="shared" si="327"/>
        <v>3</v>
      </c>
      <c r="H620" s="118">
        <f t="shared" si="327"/>
        <v>0</v>
      </c>
      <c r="I620" s="71">
        <f t="shared" si="323"/>
        <v>126</v>
      </c>
      <c r="J620" s="70">
        <f t="shared" si="320"/>
        <v>3</v>
      </c>
      <c r="K620" s="72">
        <f t="shared" si="315"/>
        <v>129</v>
      </c>
      <c r="L620" s="29">
        <f t="shared" si="321"/>
        <v>2.2999999999999998</v>
      </c>
      <c r="M620" s="43" t="s">
        <v>70</v>
      </c>
      <c r="O620" s="88"/>
      <c r="P620" s="88"/>
      <c r="Q620" s="88"/>
      <c r="R620" s="88"/>
      <c r="S620" s="88"/>
      <c r="U620" s="87"/>
      <c r="V620" s="87"/>
    </row>
    <row r="621" spans="1:22" x14ac:dyDescent="0.15">
      <c r="A621" s="3"/>
      <c r="B621" s="23" t="s">
        <v>59</v>
      </c>
      <c r="C621" s="4"/>
      <c r="D621" s="68">
        <f t="shared" si="327"/>
        <v>111</v>
      </c>
      <c r="E621" s="69">
        <f t="shared" si="327"/>
        <v>7</v>
      </c>
      <c r="F621" s="69">
        <f t="shared" si="327"/>
        <v>0</v>
      </c>
      <c r="G621" s="70">
        <f t="shared" si="327"/>
        <v>2</v>
      </c>
      <c r="H621" s="118">
        <f t="shared" si="327"/>
        <v>7</v>
      </c>
      <c r="I621" s="71">
        <f t="shared" si="323"/>
        <v>118</v>
      </c>
      <c r="J621" s="70">
        <f t="shared" si="320"/>
        <v>2</v>
      </c>
      <c r="K621" s="72">
        <f t="shared" si="315"/>
        <v>127</v>
      </c>
      <c r="L621" s="29">
        <f t="shared" si="321"/>
        <v>1.6</v>
      </c>
      <c r="M621" s="43" t="s">
        <v>70</v>
      </c>
      <c r="O621" s="88"/>
      <c r="P621" s="88"/>
      <c r="Q621" s="88"/>
      <c r="R621" s="88"/>
      <c r="S621" s="88"/>
      <c r="U621" s="87"/>
      <c r="V621" s="87"/>
    </row>
    <row r="622" spans="1:22" x14ac:dyDescent="0.15">
      <c r="A622" s="5"/>
      <c r="B622" s="24" t="s">
        <v>26</v>
      </c>
      <c r="C622" s="7"/>
      <c r="D622" s="73">
        <f t="shared" si="327"/>
        <v>103</v>
      </c>
      <c r="E622" s="74">
        <f t="shared" si="327"/>
        <v>9</v>
      </c>
      <c r="F622" s="74">
        <f t="shared" si="327"/>
        <v>0</v>
      </c>
      <c r="G622" s="75">
        <f t="shared" si="327"/>
        <v>2</v>
      </c>
      <c r="H622" s="119">
        <f t="shared" si="327"/>
        <v>3</v>
      </c>
      <c r="I622" s="76">
        <f t="shared" si="323"/>
        <v>112</v>
      </c>
      <c r="J622" s="75">
        <f t="shared" si="320"/>
        <v>2</v>
      </c>
      <c r="K622" s="77">
        <f t="shared" si="315"/>
        <v>117</v>
      </c>
      <c r="L622" s="30">
        <f t="shared" si="321"/>
        <v>1.7</v>
      </c>
      <c r="M622" s="44" t="s">
        <v>70</v>
      </c>
      <c r="O622" s="88"/>
      <c r="P622" s="88"/>
      <c r="Q622" s="88"/>
      <c r="R622" s="88"/>
      <c r="S622" s="88"/>
      <c r="U622" s="87"/>
      <c r="V622" s="87"/>
    </row>
    <row r="623" spans="1:22" x14ac:dyDescent="0.15">
      <c r="A623" s="17"/>
      <c r="B623" s="25" t="s">
        <v>113</v>
      </c>
      <c r="C623" s="18"/>
      <c r="D623" s="78">
        <f>SUM(D617:D622)</f>
        <v>680</v>
      </c>
      <c r="E623" s="79">
        <f>SUM(E617:E622)</f>
        <v>35</v>
      </c>
      <c r="F623" s="79">
        <f>SUM(F617:F622)</f>
        <v>1</v>
      </c>
      <c r="G623" s="80">
        <f>SUM(G617:G622)</f>
        <v>15</v>
      </c>
      <c r="H623" s="120">
        <f>SUM(H617:H622)</f>
        <v>19</v>
      </c>
      <c r="I623" s="81">
        <f t="shared" si="323"/>
        <v>715</v>
      </c>
      <c r="J623" s="80">
        <f t="shared" si="320"/>
        <v>16</v>
      </c>
      <c r="K623" s="82">
        <f t="shared" si="315"/>
        <v>750</v>
      </c>
      <c r="L623" s="31">
        <f t="shared" si="321"/>
        <v>2.1</v>
      </c>
      <c r="M623" s="45">
        <f>IF(ISERROR(ROUND(K623/$K$638*100,1)),"-",ROUND(K623/$K$638*100,1))</f>
        <v>16.7</v>
      </c>
      <c r="O623" s="88"/>
      <c r="P623" s="88"/>
      <c r="Q623" s="88"/>
      <c r="R623" s="88"/>
      <c r="S623" s="88"/>
      <c r="U623" s="87"/>
      <c r="V623" s="87"/>
    </row>
    <row r="624" spans="1:22" x14ac:dyDescent="0.15">
      <c r="A624" s="1"/>
      <c r="B624" s="22" t="s">
        <v>60</v>
      </c>
      <c r="C624" s="2"/>
      <c r="D624" s="63">
        <f>SUM(D47,D768,D1200,D1536)</f>
        <v>99</v>
      </c>
      <c r="E624" s="64">
        <f t="shared" ref="E624:H624" si="328">SUM(E47,E768,E1200,E1536)</f>
        <v>8</v>
      </c>
      <c r="F624" s="64">
        <f t="shared" si="328"/>
        <v>0</v>
      </c>
      <c r="G624" s="65">
        <f t="shared" si="328"/>
        <v>3</v>
      </c>
      <c r="H624" s="117">
        <f t="shared" si="328"/>
        <v>1</v>
      </c>
      <c r="I624" s="66">
        <f t="shared" si="323"/>
        <v>107</v>
      </c>
      <c r="J624" s="65">
        <f t="shared" si="320"/>
        <v>3</v>
      </c>
      <c r="K624" s="67">
        <f t="shared" si="315"/>
        <v>111</v>
      </c>
      <c r="L624" s="28">
        <f t="shared" si="321"/>
        <v>2.7</v>
      </c>
      <c r="M624" s="42" t="s">
        <v>70</v>
      </c>
      <c r="O624" s="88"/>
      <c r="P624" s="88"/>
      <c r="Q624" s="88"/>
      <c r="R624" s="88"/>
      <c r="S624" s="88"/>
    </row>
    <row r="625" spans="1:21" x14ac:dyDescent="0.15">
      <c r="A625" s="3"/>
      <c r="B625" s="23" t="s">
        <v>61</v>
      </c>
      <c r="C625" s="4"/>
      <c r="D625" s="68">
        <f t="shared" ref="D625:H629" si="329">SUM(D48,D769,D1201,D1537)</f>
        <v>113</v>
      </c>
      <c r="E625" s="69">
        <f t="shared" si="329"/>
        <v>7</v>
      </c>
      <c r="F625" s="69">
        <f t="shared" si="329"/>
        <v>0</v>
      </c>
      <c r="G625" s="70">
        <f t="shared" si="329"/>
        <v>1</v>
      </c>
      <c r="H625" s="118">
        <f t="shared" si="329"/>
        <v>0</v>
      </c>
      <c r="I625" s="71">
        <f t="shared" si="323"/>
        <v>120</v>
      </c>
      <c r="J625" s="70">
        <f t="shared" si="320"/>
        <v>1</v>
      </c>
      <c r="K625" s="72">
        <f t="shared" si="315"/>
        <v>121</v>
      </c>
      <c r="L625" s="29">
        <f t="shared" si="321"/>
        <v>0.8</v>
      </c>
      <c r="M625" s="43" t="s">
        <v>70</v>
      </c>
      <c r="O625" s="88"/>
      <c r="P625" s="88"/>
      <c r="Q625" s="88"/>
      <c r="R625" s="88"/>
      <c r="S625" s="88"/>
    </row>
    <row r="626" spans="1:21" s="19" customFormat="1" x14ac:dyDescent="0.15">
      <c r="A626" s="3"/>
      <c r="B626" s="23" t="s">
        <v>62</v>
      </c>
      <c r="C626" s="4"/>
      <c r="D626" s="68">
        <f t="shared" si="329"/>
        <v>108</v>
      </c>
      <c r="E626" s="69">
        <f t="shared" si="329"/>
        <v>7</v>
      </c>
      <c r="F626" s="69">
        <f t="shared" si="329"/>
        <v>1</v>
      </c>
      <c r="G626" s="70">
        <f t="shared" si="329"/>
        <v>1</v>
      </c>
      <c r="H626" s="118">
        <f t="shared" si="329"/>
        <v>2</v>
      </c>
      <c r="I626" s="71">
        <f t="shared" si="323"/>
        <v>115</v>
      </c>
      <c r="J626" s="70">
        <f t="shared" si="320"/>
        <v>2</v>
      </c>
      <c r="K626" s="72">
        <f t="shared" si="315"/>
        <v>119</v>
      </c>
      <c r="L626" s="29">
        <f t="shared" si="321"/>
        <v>1.7</v>
      </c>
      <c r="M626" s="43" t="s">
        <v>70</v>
      </c>
      <c r="O626" s="88"/>
      <c r="P626" s="88"/>
      <c r="Q626" s="88"/>
      <c r="R626" s="88"/>
      <c r="S626" s="88"/>
      <c r="T626" s="8"/>
      <c r="U626" s="8"/>
    </row>
    <row r="627" spans="1:21" x14ac:dyDescent="0.15">
      <c r="A627" s="3"/>
      <c r="B627" s="23" t="s">
        <v>63</v>
      </c>
      <c r="C627" s="4"/>
      <c r="D627" s="68">
        <f t="shared" si="329"/>
        <v>105</v>
      </c>
      <c r="E627" s="69">
        <f t="shared" si="329"/>
        <v>7</v>
      </c>
      <c r="F627" s="69">
        <f t="shared" si="329"/>
        <v>1</v>
      </c>
      <c r="G627" s="70">
        <f t="shared" si="329"/>
        <v>2</v>
      </c>
      <c r="H627" s="118">
        <f t="shared" si="329"/>
        <v>0</v>
      </c>
      <c r="I627" s="71">
        <f t="shared" si="323"/>
        <v>112</v>
      </c>
      <c r="J627" s="70">
        <f t="shared" si="320"/>
        <v>3</v>
      </c>
      <c r="K627" s="72">
        <f t="shared" si="315"/>
        <v>115</v>
      </c>
      <c r="L627" s="29">
        <f t="shared" si="321"/>
        <v>2.6</v>
      </c>
      <c r="M627" s="43" t="s">
        <v>70</v>
      </c>
      <c r="O627" s="88"/>
      <c r="P627" s="88"/>
      <c r="Q627" s="88"/>
      <c r="R627" s="88"/>
      <c r="S627" s="88"/>
    </row>
    <row r="628" spans="1:21" x14ac:dyDescent="0.15">
      <c r="A628" s="3"/>
      <c r="B628" s="23" t="s">
        <v>64</v>
      </c>
      <c r="C628" s="4"/>
      <c r="D628" s="68">
        <f t="shared" si="329"/>
        <v>111</v>
      </c>
      <c r="E628" s="69">
        <f t="shared" si="329"/>
        <v>11</v>
      </c>
      <c r="F628" s="69">
        <f t="shared" si="329"/>
        <v>0</v>
      </c>
      <c r="G628" s="70">
        <f t="shared" si="329"/>
        <v>3</v>
      </c>
      <c r="H628" s="118">
        <f t="shared" si="329"/>
        <v>2</v>
      </c>
      <c r="I628" s="71">
        <f t="shared" si="323"/>
        <v>122</v>
      </c>
      <c r="J628" s="70">
        <f t="shared" si="320"/>
        <v>3</v>
      </c>
      <c r="K628" s="72">
        <f t="shared" si="315"/>
        <v>127</v>
      </c>
      <c r="L628" s="29">
        <f t="shared" si="321"/>
        <v>2.4</v>
      </c>
      <c r="M628" s="43" t="s">
        <v>70</v>
      </c>
      <c r="O628" s="88"/>
      <c r="P628" s="88"/>
      <c r="Q628" s="88"/>
      <c r="R628" s="88"/>
      <c r="S628" s="88"/>
    </row>
    <row r="629" spans="1:21" x14ac:dyDescent="0.15">
      <c r="A629" s="5"/>
      <c r="B629" s="24" t="s">
        <v>33</v>
      </c>
      <c r="C629" s="7"/>
      <c r="D629" s="73">
        <f t="shared" si="329"/>
        <v>106</v>
      </c>
      <c r="E629" s="74">
        <f t="shared" si="329"/>
        <v>11</v>
      </c>
      <c r="F629" s="74">
        <f t="shared" si="329"/>
        <v>0</v>
      </c>
      <c r="G629" s="75">
        <f t="shared" si="329"/>
        <v>0</v>
      </c>
      <c r="H629" s="119">
        <f t="shared" si="329"/>
        <v>2</v>
      </c>
      <c r="I629" s="76">
        <f t="shared" si="323"/>
        <v>117</v>
      </c>
      <c r="J629" s="75">
        <f t="shared" si="320"/>
        <v>0</v>
      </c>
      <c r="K629" s="77">
        <f t="shared" si="315"/>
        <v>119</v>
      </c>
      <c r="L629" s="30">
        <f t="shared" si="321"/>
        <v>0</v>
      </c>
      <c r="M629" s="44" t="s">
        <v>70</v>
      </c>
      <c r="O629" s="88"/>
      <c r="P629" s="88"/>
      <c r="Q629" s="88"/>
      <c r="R629" s="88"/>
      <c r="S629" s="88"/>
    </row>
    <row r="630" spans="1:21" x14ac:dyDescent="0.15">
      <c r="A630" s="17"/>
      <c r="B630" s="25" t="s">
        <v>112</v>
      </c>
      <c r="C630" s="18"/>
      <c r="D630" s="78">
        <f>SUM(D624:D629)</f>
        <v>642</v>
      </c>
      <c r="E630" s="79">
        <f>SUM(E624:E629)</f>
        <v>51</v>
      </c>
      <c r="F630" s="79">
        <f>SUM(F624:F629)</f>
        <v>2</v>
      </c>
      <c r="G630" s="80">
        <f>SUM(G624:G629)</f>
        <v>10</v>
      </c>
      <c r="H630" s="120">
        <f>SUM(H624:H629)</f>
        <v>7</v>
      </c>
      <c r="I630" s="81">
        <f t="shared" si="323"/>
        <v>693</v>
      </c>
      <c r="J630" s="80">
        <f t="shared" si="320"/>
        <v>12</v>
      </c>
      <c r="K630" s="82">
        <f t="shared" si="315"/>
        <v>712</v>
      </c>
      <c r="L630" s="31">
        <f t="shared" si="321"/>
        <v>1.7</v>
      </c>
      <c r="M630" s="45">
        <f>IF(ISERROR(ROUND(K630/$K$638*100,1)),"-",ROUND(K630/$K$638*100,1))</f>
        <v>15.8</v>
      </c>
      <c r="O630" s="88"/>
      <c r="P630" s="88"/>
      <c r="Q630" s="88"/>
      <c r="R630" s="88"/>
      <c r="S630" s="88"/>
    </row>
    <row r="631" spans="1:21" x14ac:dyDescent="0.15">
      <c r="A631" s="1"/>
      <c r="B631" s="22" t="s">
        <v>65</v>
      </c>
      <c r="C631" s="2"/>
      <c r="D631" s="63">
        <f>SUM(D54,D775,D1207,D1543)</f>
        <v>87</v>
      </c>
      <c r="E631" s="64">
        <f t="shared" ref="E631:H631" si="330">SUM(E54,E775,E1207,E1543)</f>
        <v>6</v>
      </c>
      <c r="F631" s="64">
        <f t="shared" si="330"/>
        <v>0</v>
      </c>
      <c r="G631" s="65">
        <f t="shared" si="330"/>
        <v>1</v>
      </c>
      <c r="H631" s="117">
        <f t="shared" si="330"/>
        <v>0</v>
      </c>
      <c r="I631" s="66">
        <f t="shared" si="323"/>
        <v>93</v>
      </c>
      <c r="J631" s="65">
        <f t="shared" si="320"/>
        <v>1</v>
      </c>
      <c r="K631" s="67">
        <f t="shared" si="315"/>
        <v>94</v>
      </c>
      <c r="L631" s="28">
        <f t="shared" si="321"/>
        <v>1.1000000000000001</v>
      </c>
      <c r="M631" s="42" t="s">
        <v>70</v>
      </c>
      <c r="O631" s="107"/>
      <c r="P631" s="107"/>
      <c r="Q631" s="107"/>
      <c r="R631" s="107"/>
      <c r="S631" s="107"/>
    </row>
    <row r="632" spans="1:21" x14ac:dyDescent="0.15">
      <c r="A632" s="3"/>
      <c r="B632" s="23" t="s">
        <v>66</v>
      </c>
      <c r="C632" s="4"/>
      <c r="D632" s="68">
        <f t="shared" ref="D632:H636" si="331">SUM(D55,D776,D1208,D1544)</f>
        <v>91</v>
      </c>
      <c r="E632" s="69">
        <f t="shared" si="331"/>
        <v>6</v>
      </c>
      <c r="F632" s="69">
        <f t="shared" si="331"/>
        <v>0</v>
      </c>
      <c r="G632" s="70">
        <f t="shared" si="331"/>
        <v>1</v>
      </c>
      <c r="H632" s="118">
        <f t="shared" si="331"/>
        <v>1</v>
      </c>
      <c r="I632" s="71">
        <f t="shared" si="323"/>
        <v>97</v>
      </c>
      <c r="J632" s="70">
        <f t="shared" si="320"/>
        <v>1</v>
      </c>
      <c r="K632" s="72">
        <f t="shared" si="315"/>
        <v>99</v>
      </c>
      <c r="L632" s="29">
        <f t="shared" si="321"/>
        <v>1</v>
      </c>
      <c r="M632" s="43" t="s">
        <v>70</v>
      </c>
      <c r="O632" s="107"/>
      <c r="P632" s="107"/>
      <c r="Q632" s="107"/>
      <c r="R632" s="107"/>
      <c r="S632" s="107"/>
    </row>
    <row r="633" spans="1:21" x14ac:dyDescent="0.15">
      <c r="A633" s="3"/>
      <c r="B633" s="23" t="s">
        <v>67</v>
      </c>
      <c r="C633" s="4"/>
      <c r="D633" s="68">
        <f t="shared" si="331"/>
        <v>119</v>
      </c>
      <c r="E633" s="69">
        <f t="shared" si="331"/>
        <v>3</v>
      </c>
      <c r="F633" s="69">
        <f t="shared" si="331"/>
        <v>1</v>
      </c>
      <c r="G633" s="70">
        <f t="shared" si="331"/>
        <v>1</v>
      </c>
      <c r="H633" s="118">
        <f t="shared" si="331"/>
        <v>3</v>
      </c>
      <c r="I633" s="71">
        <f t="shared" si="323"/>
        <v>122</v>
      </c>
      <c r="J633" s="70">
        <f t="shared" si="320"/>
        <v>2</v>
      </c>
      <c r="K633" s="72">
        <f t="shared" si="315"/>
        <v>127</v>
      </c>
      <c r="L633" s="29">
        <f t="shared" si="321"/>
        <v>1.6</v>
      </c>
      <c r="M633" s="43" t="s">
        <v>70</v>
      </c>
      <c r="O633" s="107"/>
      <c r="P633" s="107"/>
      <c r="Q633" s="107"/>
      <c r="R633" s="107"/>
      <c r="S633" s="107"/>
    </row>
    <row r="634" spans="1:21" x14ac:dyDescent="0.15">
      <c r="A634" s="3"/>
      <c r="B634" s="23" t="s">
        <v>68</v>
      </c>
      <c r="C634" s="4"/>
      <c r="D634" s="68">
        <f t="shared" si="331"/>
        <v>88</v>
      </c>
      <c r="E634" s="69">
        <f t="shared" si="331"/>
        <v>6</v>
      </c>
      <c r="F634" s="69">
        <f t="shared" si="331"/>
        <v>0</v>
      </c>
      <c r="G634" s="70">
        <f t="shared" si="331"/>
        <v>2</v>
      </c>
      <c r="H634" s="118">
        <f t="shared" si="331"/>
        <v>2</v>
      </c>
      <c r="I634" s="71">
        <f t="shared" si="323"/>
        <v>94</v>
      </c>
      <c r="J634" s="70">
        <f t="shared" si="320"/>
        <v>2</v>
      </c>
      <c r="K634" s="72">
        <f t="shared" si="315"/>
        <v>98</v>
      </c>
      <c r="L634" s="29">
        <f t="shared" si="321"/>
        <v>2</v>
      </c>
      <c r="M634" s="43" t="s">
        <v>70</v>
      </c>
      <c r="O634" s="107"/>
      <c r="P634" s="107"/>
      <c r="Q634" s="107"/>
      <c r="R634" s="107"/>
      <c r="S634" s="107"/>
    </row>
    <row r="635" spans="1:21" x14ac:dyDescent="0.15">
      <c r="A635" s="3"/>
      <c r="B635" s="23" t="s">
        <v>69</v>
      </c>
      <c r="C635" s="4"/>
      <c r="D635" s="68">
        <f t="shared" si="331"/>
        <v>89</v>
      </c>
      <c r="E635" s="69">
        <f t="shared" si="331"/>
        <v>6</v>
      </c>
      <c r="F635" s="69">
        <f t="shared" si="331"/>
        <v>0</v>
      </c>
      <c r="G635" s="70">
        <f t="shared" si="331"/>
        <v>2</v>
      </c>
      <c r="H635" s="118">
        <f t="shared" si="331"/>
        <v>0</v>
      </c>
      <c r="I635" s="71">
        <f t="shared" si="323"/>
        <v>95</v>
      </c>
      <c r="J635" s="70">
        <f>SUM(F635:G635)</f>
        <v>2</v>
      </c>
      <c r="K635" s="72">
        <f t="shared" si="315"/>
        <v>97</v>
      </c>
      <c r="L635" s="29">
        <f t="shared" si="321"/>
        <v>2.1</v>
      </c>
      <c r="M635" s="43" t="s">
        <v>70</v>
      </c>
      <c r="O635" s="88"/>
      <c r="P635" s="89"/>
      <c r="Q635" s="88"/>
      <c r="R635" s="88"/>
      <c r="S635" s="88"/>
    </row>
    <row r="636" spans="1:21" x14ac:dyDescent="0.15">
      <c r="A636" s="5"/>
      <c r="B636" s="24" t="s">
        <v>40</v>
      </c>
      <c r="C636" s="7"/>
      <c r="D636" s="73">
        <f t="shared" si="331"/>
        <v>89</v>
      </c>
      <c r="E636" s="74">
        <f t="shared" si="331"/>
        <v>7</v>
      </c>
      <c r="F636" s="74">
        <f t="shared" si="331"/>
        <v>0</v>
      </c>
      <c r="G636" s="75">
        <f t="shared" si="331"/>
        <v>3</v>
      </c>
      <c r="H636" s="119">
        <f t="shared" si="331"/>
        <v>0</v>
      </c>
      <c r="I636" s="76">
        <f>SUM(D636:E636)</f>
        <v>96</v>
      </c>
      <c r="J636" s="75">
        <f>SUM(F636:G636)</f>
        <v>3</v>
      </c>
      <c r="K636" s="77">
        <f t="shared" si="315"/>
        <v>99</v>
      </c>
      <c r="L636" s="30">
        <f t="shared" si="321"/>
        <v>3</v>
      </c>
      <c r="M636" s="44" t="s">
        <v>70</v>
      </c>
      <c r="O636" s="88"/>
      <c r="P636" s="88"/>
      <c r="Q636" s="88"/>
      <c r="R636" s="88"/>
      <c r="S636" s="88"/>
    </row>
    <row r="637" spans="1:21" ht="12" thickBot="1" x14ac:dyDescent="0.2">
      <c r="A637" s="20"/>
      <c r="B637" s="25" t="s">
        <v>111</v>
      </c>
      <c r="C637" s="21"/>
      <c r="D637" s="83">
        <f>SUM(D631:D636)</f>
        <v>563</v>
      </c>
      <c r="E637" s="84">
        <f t="shared" ref="E637:F637" si="332">SUM(E631:E636)</f>
        <v>34</v>
      </c>
      <c r="F637" s="84">
        <f t="shared" si="332"/>
        <v>1</v>
      </c>
      <c r="G637" s="85">
        <f>SUM(G631:G636)</f>
        <v>10</v>
      </c>
      <c r="H637" s="121">
        <f>SUM(H631:H636)</f>
        <v>6</v>
      </c>
      <c r="I637" s="86">
        <f t="shared" ref="I637" si="333">SUM(D637:E637)</f>
        <v>597</v>
      </c>
      <c r="J637" s="85">
        <f t="shared" ref="J637" si="334">SUM(F637:G637)</f>
        <v>11</v>
      </c>
      <c r="K637" s="67">
        <f t="shared" si="315"/>
        <v>614</v>
      </c>
      <c r="L637" s="27">
        <f t="shared" si="321"/>
        <v>1.8</v>
      </c>
      <c r="M637" s="46">
        <f>IF(ISERROR(ROUND(K637/$K$638*100,1)),"-",ROUND(K637/$K$638*100,1))</f>
        <v>13.7</v>
      </c>
      <c r="O637" s="88"/>
      <c r="P637" s="90"/>
      <c r="Q637" s="90"/>
      <c r="R637" s="90"/>
      <c r="S637" s="90"/>
    </row>
    <row r="638" spans="1:21" ht="12" thickTop="1" x14ac:dyDescent="0.15">
      <c r="A638" s="97"/>
      <c r="B638" s="98" t="s">
        <v>106</v>
      </c>
      <c r="C638" s="99"/>
      <c r="D638" s="100">
        <f>SUM(D602,D609,D616,D623,D630,D637)</f>
        <v>4074</v>
      </c>
      <c r="E638" s="101">
        <f t="shared" ref="E638:J638" si="335">SUM(E602,E609,E616,E623,E630,E637)</f>
        <v>275</v>
      </c>
      <c r="F638" s="101">
        <f t="shared" si="335"/>
        <v>11</v>
      </c>
      <c r="G638" s="102">
        <f t="shared" si="335"/>
        <v>51</v>
      </c>
      <c r="H638" s="122">
        <f t="shared" si="335"/>
        <v>86</v>
      </c>
      <c r="I638" s="103">
        <f t="shared" si="335"/>
        <v>4349</v>
      </c>
      <c r="J638" s="102">
        <f t="shared" si="335"/>
        <v>62</v>
      </c>
      <c r="K638" s="104">
        <f t="shared" si="315"/>
        <v>4497</v>
      </c>
      <c r="L638" s="105">
        <f t="shared" si="321"/>
        <v>1.4</v>
      </c>
      <c r="M638" s="106">
        <f>IF(ISERROR(ROUND(K638/$K$638*100,1)),"-",ROUND(K638/$K$638*100,1))</f>
        <v>100</v>
      </c>
      <c r="O638" s="88"/>
      <c r="P638" s="88"/>
      <c r="Q638" s="88"/>
      <c r="R638" s="88"/>
      <c r="S638" s="88"/>
    </row>
    <row r="639" spans="1:21" x14ac:dyDescent="0.15">
      <c r="A639" s="91"/>
      <c r="B639" s="92"/>
      <c r="C639" s="93"/>
      <c r="D639" s="94"/>
      <c r="E639" s="94"/>
      <c r="F639" s="94"/>
      <c r="G639" s="94"/>
      <c r="H639" s="94"/>
      <c r="I639" s="94"/>
      <c r="J639" s="94"/>
      <c r="K639" s="94"/>
      <c r="L639" s="95"/>
      <c r="M639" s="96"/>
      <c r="O639" s="88"/>
      <c r="P639" s="88"/>
      <c r="Q639" s="88"/>
      <c r="R639" s="88"/>
      <c r="S639" s="88"/>
    </row>
    <row r="640" spans="1:21" x14ac:dyDescent="0.15">
      <c r="A640" s="91"/>
      <c r="B640" s="92"/>
      <c r="C640" s="93"/>
      <c r="D640" s="94"/>
      <c r="E640" s="94"/>
      <c r="F640" s="94"/>
      <c r="G640" s="94"/>
      <c r="H640" s="94"/>
      <c r="I640" s="94"/>
      <c r="J640" s="94"/>
      <c r="K640" s="94"/>
      <c r="L640" s="95"/>
      <c r="M640" s="96"/>
      <c r="O640" s="88"/>
      <c r="P640" s="88"/>
      <c r="Q640" s="88"/>
      <c r="R640" s="88"/>
      <c r="S640" s="88"/>
      <c r="T640" s="33"/>
    </row>
    <row r="641" spans="1:24" x14ac:dyDescent="0.15">
      <c r="B641" s="41" t="s">
        <v>79</v>
      </c>
      <c r="O641" s="88"/>
      <c r="P641" s="89"/>
      <c r="Q641" s="88"/>
      <c r="R641" s="88"/>
      <c r="S641" s="88"/>
    </row>
    <row r="642" spans="1:24" ht="21" x14ac:dyDescent="0.15">
      <c r="A642" s="1"/>
      <c r="B642" s="13"/>
      <c r="C642" s="26" t="s">
        <v>2</v>
      </c>
      <c r="D642" s="52" t="s">
        <v>48</v>
      </c>
      <c r="E642" s="53" t="s">
        <v>49</v>
      </c>
      <c r="F642" s="53" t="s">
        <v>104</v>
      </c>
      <c r="G642" s="54" t="s">
        <v>105</v>
      </c>
      <c r="H642" s="115" t="s">
        <v>108</v>
      </c>
      <c r="I642" s="55" t="s">
        <v>50</v>
      </c>
      <c r="J642" s="56" t="s">
        <v>51</v>
      </c>
      <c r="K642" s="57" t="s">
        <v>52</v>
      </c>
      <c r="L642" s="14" t="s">
        <v>53</v>
      </c>
      <c r="M642" s="14" t="s">
        <v>54</v>
      </c>
      <c r="O642" s="88"/>
      <c r="P642" s="88"/>
      <c r="Q642" s="88"/>
      <c r="R642" s="88"/>
      <c r="S642" s="88"/>
      <c r="U642" s="87"/>
      <c r="V642" s="87"/>
      <c r="W642" s="87"/>
      <c r="X642" s="87"/>
    </row>
    <row r="643" spans="1:24" x14ac:dyDescent="0.15">
      <c r="A643" s="5" t="s">
        <v>1</v>
      </c>
      <c r="B643" s="10"/>
      <c r="C643" s="15"/>
      <c r="D643" s="58" t="s">
        <v>46</v>
      </c>
      <c r="E643" s="59" t="s">
        <v>46</v>
      </c>
      <c r="F643" s="59" t="s">
        <v>46</v>
      </c>
      <c r="G643" s="60" t="s">
        <v>46</v>
      </c>
      <c r="H643" s="116" t="s">
        <v>46</v>
      </c>
      <c r="I643" s="61" t="s">
        <v>46</v>
      </c>
      <c r="J643" s="60" t="s">
        <v>46</v>
      </c>
      <c r="K643" s="62" t="s">
        <v>46</v>
      </c>
      <c r="L643" s="16" t="s">
        <v>47</v>
      </c>
      <c r="M643" s="16" t="s">
        <v>47</v>
      </c>
      <c r="O643" s="88"/>
      <c r="P643" s="90"/>
      <c r="Q643" s="90"/>
      <c r="R643" s="90"/>
      <c r="S643" s="90"/>
      <c r="U643" s="87"/>
      <c r="V643" s="87"/>
    </row>
    <row r="644" spans="1:24" x14ac:dyDescent="0.15">
      <c r="A644" s="1"/>
      <c r="B644" s="22" t="s">
        <v>136</v>
      </c>
      <c r="C644" s="2"/>
      <c r="D644" s="63">
        <f t="shared" ref="D644:H649" si="336">SUM(D548,D596)</f>
        <v>214</v>
      </c>
      <c r="E644" s="64">
        <f t="shared" si="336"/>
        <v>20</v>
      </c>
      <c r="F644" s="64">
        <f t="shared" si="336"/>
        <v>2</v>
      </c>
      <c r="G644" s="65">
        <f t="shared" si="336"/>
        <v>1</v>
      </c>
      <c r="H644" s="117">
        <f t="shared" si="336"/>
        <v>3</v>
      </c>
      <c r="I644" s="66">
        <f>SUM(D644:E644)</f>
        <v>234</v>
      </c>
      <c r="J644" s="65">
        <f>SUM(F644:G644)</f>
        <v>3</v>
      </c>
      <c r="K644" s="67">
        <f>SUM(D644:H644)</f>
        <v>240</v>
      </c>
      <c r="L644" s="28">
        <f>IF(ISERROR(ROUND(J644/K644*100,1)),"-",ROUND(J644/K644*100,1))</f>
        <v>1.3</v>
      </c>
      <c r="M644" s="42" t="s">
        <v>70</v>
      </c>
      <c r="O644" s="88"/>
      <c r="P644" s="88"/>
      <c r="Q644" s="88"/>
      <c r="R644" s="88"/>
      <c r="S644" s="88"/>
      <c r="U644" s="87"/>
      <c r="V644" s="87"/>
    </row>
    <row r="645" spans="1:24" x14ac:dyDescent="0.15">
      <c r="A645" s="3"/>
      <c r="B645" s="23" t="s">
        <v>137</v>
      </c>
      <c r="C645" s="4"/>
      <c r="D645" s="68">
        <f t="shared" si="336"/>
        <v>242</v>
      </c>
      <c r="E645" s="69">
        <f t="shared" si="336"/>
        <v>12</v>
      </c>
      <c r="F645" s="69">
        <f t="shared" si="336"/>
        <v>1</v>
      </c>
      <c r="G645" s="70">
        <f t="shared" si="336"/>
        <v>1</v>
      </c>
      <c r="H645" s="118">
        <f t="shared" si="336"/>
        <v>7</v>
      </c>
      <c r="I645" s="71">
        <f t="shared" ref="I645" si="337">SUM(D645:E645)</f>
        <v>254</v>
      </c>
      <c r="J645" s="70">
        <f t="shared" ref="J645:J649" si="338">SUM(F645:G645)</f>
        <v>2</v>
      </c>
      <c r="K645" s="72">
        <f t="shared" ref="K645:K686" si="339">SUM(D645:H645)</f>
        <v>263</v>
      </c>
      <c r="L645" s="29">
        <f t="shared" ref="L645:L686" si="340">IF(ISERROR(ROUND(J645/K645*100,1)),"-",ROUND(J645/K645*100,1))</f>
        <v>0.8</v>
      </c>
      <c r="M645" s="43" t="s">
        <v>70</v>
      </c>
      <c r="O645" s="88"/>
      <c r="P645" s="88"/>
      <c r="Q645" s="88"/>
      <c r="R645" s="88"/>
      <c r="S645" s="88"/>
      <c r="U645" s="87"/>
      <c r="V645" s="87"/>
    </row>
    <row r="646" spans="1:24" x14ac:dyDescent="0.15">
      <c r="A646" s="3"/>
      <c r="B646" s="23" t="s">
        <v>138</v>
      </c>
      <c r="C646" s="4"/>
      <c r="D646" s="68">
        <f t="shared" si="336"/>
        <v>207</v>
      </c>
      <c r="E646" s="69">
        <f t="shared" si="336"/>
        <v>17</v>
      </c>
      <c r="F646" s="69">
        <f t="shared" si="336"/>
        <v>2</v>
      </c>
      <c r="G646" s="70">
        <f t="shared" si="336"/>
        <v>3</v>
      </c>
      <c r="H646" s="118">
        <f t="shared" si="336"/>
        <v>2</v>
      </c>
      <c r="I646" s="71">
        <f>SUM(D646:E646)</f>
        <v>224</v>
      </c>
      <c r="J646" s="70">
        <f t="shared" si="338"/>
        <v>5</v>
      </c>
      <c r="K646" s="72">
        <f t="shared" si="339"/>
        <v>231</v>
      </c>
      <c r="L646" s="29">
        <f t="shared" si="340"/>
        <v>2.2000000000000002</v>
      </c>
      <c r="M646" s="43" t="s">
        <v>70</v>
      </c>
      <c r="O646" s="88"/>
      <c r="P646" s="88"/>
      <c r="Q646" s="88"/>
      <c r="R646" s="88"/>
      <c r="S646" s="88"/>
      <c r="U646" s="87"/>
      <c r="V646" s="87"/>
    </row>
    <row r="647" spans="1:24" x14ac:dyDescent="0.15">
      <c r="A647" s="3"/>
      <c r="B647" s="23" t="s">
        <v>139</v>
      </c>
      <c r="C647" s="4"/>
      <c r="D647" s="68">
        <f t="shared" si="336"/>
        <v>219</v>
      </c>
      <c r="E647" s="69">
        <f t="shared" si="336"/>
        <v>19</v>
      </c>
      <c r="F647" s="69">
        <f t="shared" si="336"/>
        <v>0</v>
      </c>
      <c r="G647" s="70">
        <f t="shared" si="336"/>
        <v>7</v>
      </c>
      <c r="H647" s="118">
        <f t="shared" si="336"/>
        <v>2</v>
      </c>
      <c r="I647" s="71">
        <f t="shared" ref="I647:I649" si="341">SUM(D647:E647)</f>
        <v>238</v>
      </c>
      <c r="J647" s="70">
        <f t="shared" si="338"/>
        <v>7</v>
      </c>
      <c r="K647" s="72">
        <f t="shared" si="339"/>
        <v>247</v>
      </c>
      <c r="L647" s="29">
        <f t="shared" si="340"/>
        <v>2.8</v>
      </c>
      <c r="M647" s="43" t="s">
        <v>70</v>
      </c>
      <c r="O647" s="88"/>
      <c r="P647" s="88"/>
      <c r="Q647" s="88"/>
      <c r="R647" s="88"/>
      <c r="S647" s="88"/>
      <c r="U647" s="87"/>
      <c r="V647" s="87"/>
    </row>
    <row r="648" spans="1:24" s="19" customFormat="1" x14ac:dyDescent="0.15">
      <c r="A648" s="3"/>
      <c r="B648" s="23" t="s">
        <v>140</v>
      </c>
      <c r="C648" s="4"/>
      <c r="D648" s="68">
        <f t="shared" si="336"/>
        <v>228</v>
      </c>
      <c r="E648" s="69">
        <f t="shared" si="336"/>
        <v>26</v>
      </c>
      <c r="F648" s="69">
        <f t="shared" si="336"/>
        <v>0</v>
      </c>
      <c r="G648" s="70">
        <f t="shared" si="336"/>
        <v>4</v>
      </c>
      <c r="H648" s="118">
        <f t="shared" si="336"/>
        <v>1</v>
      </c>
      <c r="I648" s="71">
        <f t="shared" si="341"/>
        <v>254</v>
      </c>
      <c r="J648" s="70">
        <f t="shared" si="338"/>
        <v>4</v>
      </c>
      <c r="K648" s="72">
        <f t="shared" si="339"/>
        <v>259</v>
      </c>
      <c r="L648" s="29">
        <f t="shared" si="340"/>
        <v>1.5</v>
      </c>
      <c r="M648" s="43" t="s">
        <v>70</v>
      </c>
      <c r="O648" s="88"/>
      <c r="P648" s="88"/>
      <c r="Q648" s="88"/>
      <c r="R648" s="88"/>
      <c r="S648" s="88"/>
      <c r="T648" s="8"/>
      <c r="U648" s="87"/>
      <c r="V648" s="87"/>
    </row>
    <row r="649" spans="1:24" x14ac:dyDescent="0.15">
      <c r="A649" s="5"/>
      <c r="B649" s="24" t="s">
        <v>141</v>
      </c>
      <c r="C649" s="7"/>
      <c r="D649" s="73">
        <f t="shared" si="336"/>
        <v>232</v>
      </c>
      <c r="E649" s="74">
        <f t="shared" si="336"/>
        <v>16</v>
      </c>
      <c r="F649" s="74">
        <f t="shared" si="336"/>
        <v>1</v>
      </c>
      <c r="G649" s="75">
        <f t="shared" si="336"/>
        <v>10</v>
      </c>
      <c r="H649" s="119">
        <f t="shared" si="336"/>
        <v>0</v>
      </c>
      <c r="I649" s="76">
        <f t="shared" si="341"/>
        <v>248</v>
      </c>
      <c r="J649" s="75">
        <f t="shared" si="338"/>
        <v>11</v>
      </c>
      <c r="K649" s="77">
        <f t="shared" si="339"/>
        <v>259</v>
      </c>
      <c r="L649" s="30">
        <f t="shared" si="340"/>
        <v>4.2</v>
      </c>
      <c r="M649" s="44" t="s">
        <v>70</v>
      </c>
      <c r="O649" s="88"/>
      <c r="P649" s="88"/>
      <c r="Q649" s="88"/>
      <c r="R649" s="88"/>
      <c r="S649" s="88"/>
      <c r="U649" s="87"/>
      <c r="V649" s="87"/>
    </row>
    <row r="650" spans="1:24" x14ac:dyDescent="0.15">
      <c r="A650" s="17"/>
      <c r="B650" s="25" t="s">
        <v>154</v>
      </c>
      <c r="C650" s="18"/>
      <c r="D650" s="78">
        <f>SUM(D644:D649)</f>
        <v>1342</v>
      </c>
      <c r="E650" s="79">
        <f>SUM(E644:E649)</f>
        <v>110</v>
      </c>
      <c r="F650" s="79">
        <f>SUM(F644:F649)</f>
        <v>6</v>
      </c>
      <c r="G650" s="80">
        <f>SUM(G644:G649)</f>
        <v>26</v>
      </c>
      <c r="H650" s="120">
        <f>SUM(H644:H649)</f>
        <v>15</v>
      </c>
      <c r="I650" s="81">
        <f>SUM(D650:E650)</f>
        <v>1452</v>
      </c>
      <c r="J650" s="80">
        <f>SUM(F650:G650)</f>
        <v>32</v>
      </c>
      <c r="K650" s="82">
        <f t="shared" si="339"/>
        <v>1499</v>
      </c>
      <c r="L650" s="31">
        <f t="shared" si="340"/>
        <v>2.1</v>
      </c>
      <c r="M650" s="45">
        <f>IF(ISERROR(ROUND(K650/$K$686*100,1)),"-",ROUND(K650/$K$686*100,1))</f>
        <v>15.4</v>
      </c>
      <c r="O650" s="88"/>
      <c r="P650" s="88"/>
      <c r="Q650" s="88"/>
      <c r="R650" s="88"/>
      <c r="S650" s="88"/>
      <c r="U650" s="87"/>
      <c r="V650" s="87"/>
    </row>
    <row r="651" spans="1:24" x14ac:dyDescent="0.15">
      <c r="A651" s="1"/>
      <c r="B651" s="22" t="s">
        <v>142</v>
      </c>
      <c r="C651" s="2"/>
      <c r="D651" s="63">
        <f t="shared" ref="D651:H656" si="342">SUM(D555,D603)</f>
        <v>222</v>
      </c>
      <c r="E651" s="64">
        <f t="shared" si="342"/>
        <v>15</v>
      </c>
      <c r="F651" s="64">
        <f t="shared" si="342"/>
        <v>1</v>
      </c>
      <c r="G651" s="65">
        <f t="shared" si="342"/>
        <v>4</v>
      </c>
      <c r="H651" s="117">
        <f t="shared" si="342"/>
        <v>3</v>
      </c>
      <c r="I651" s="66">
        <f t="shared" ref="I651:I653" si="343">SUM(D651:E651)</f>
        <v>237</v>
      </c>
      <c r="J651" s="65">
        <f t="shared" ref="J651:J682" si="344">SUM(F651:G651)</f>
        <v>5</v>
      </c>
      <c r="K651" s="67">
        <f t="shared" si="339"/>
        <v>245</v>
      </c>
      <c r="L651" s="28">
        <f t="shared" si="340"/>
        <v>2</v>
      </c>
      <c r="M651" s="42" t="s">
        <v>70</v>
      </c>
      <c r="O651" s="88"/>
      <c r="P651" s="88"/>
      <c r="Q651" s="88"/>
      <c r="R651" s="88"/>
      <c r="S651" s="88"/>
      <c r="U651" s="87"/>
      <c r="V651" s="87"/>
    </row>
    <row r="652" spans="1:24" x14ac:dyDescent="0.15">
      <c r="A652" s="3"/>
      <c r="B652" s="23" t="s">
        <v>143</v>
      </c>
      <c r="C652" s="4"/>
      <c r="D652" s="68">
        <f t="shared" si="342"/>
        <v>239</v>
      </c>
      <c r="E652" s="69">
        <f t="shared" si="342"/>
        <v>16</v>
      </c>
      <c r="F652" s="69">
        <f t="shared" si="342"/>
        <v>1</v>
      </c>
      <c r="G652" s="70">
        <f t="shared" si="342"/>
        <v>4</v>
      </c>
      <c r="H652" s="118">
        <f t="shared" si="342"/>
        <v>4</v>
      </c>
      <c r="I652" s="71">
        <f t="shared" si="343"/>
        <v>255</v>
      </c>
      <c r="J652" s="70">
        <f t="shared" si="344"/>
        <v>5</v>
      </c>
      <c r="K652" s="72">
        <f t="shared" si="339"/>
        <v>264</v>
      </c>
      <c r="L652" s="29">
        <f t="shared" si="340"/>
        <v>1.9</v>
      </c>
      <c r="M652" s="43" t="s">
        <v>70</v>
      </c>
      <c r="O652" s="88"/>
      <c r="P652" s="88"/>
      <c r="Q652" s="88"/>
      <c r="R652" s="88"/>
      <c r="S652" s="88"/>
      <c r="U652" s="87"/>
      <c r="V652" s="87"/>
    </row>
    <row r="653" spans="1:24" x14ac:dyDescent="0.15">
      <c r="A653" s="3"/>
      <c r="B653" s="23" t="s">
        <v>144</v>
      </c>
      <c r="C653" s="4"/>
      <c r="D653" s="68">
        <f t="shared" si="342"/>
        <v>227</v>
      </c>
      <c r="E653" s="69">
        <f t="shared" si="342"/>
        <v>14</v>
      </c>
      <c r="F653" s="69">
        <f t="shared" si="342"/>
        <v>1</v>
      </c>
      <c r="G653" s="70">
        <f t="shared" si="342"/>
        <v>1</v>
      </c>
      <c r="H653" s="118">
        <f t="shared" si="342"/>
        <v>1</v>
      </c>
      <c r="I653" s="71">
        <f t="shared" si="343"/>
        <v>241</v>
      </c>
      <c r="J653" s="70">
        <f t="shared" si="344"/>
        <v>2</v>
      </c>
      <c r="K653" s="72">
        <f t="shared" si="339"/>
        <v>244</v>
      </c>
      <c r="L653" s="29">
        <f t="shared" si="340"/>
        <v>0.8</v>
      </c>
      <c r="M653" s="43" t="s">
        <v>70</v>
      </c>
      <c r="O653" s="88"/>
      <c r="P653" s="88"/>
      <c r="Q653" s="88"/>
      <c r="R653" s="88"/>
      <c r="S653" s="88"/>
      <c r="U653" s="87"/>
      <c r="V653" s="87"/>
    </row>
    <row r="654" spans="1:24" x14ac:dyDescent="0.15">
      <c r="A654" s="3"/>
      <c r="B654" s="23" t="s">
        <v>145</v>
      </c>
      <c r="C654" s="4"/>
      <c r="D654" s="68">
        <f t="shared" si="342"/>
        <v>229</v>
      </c>
      <c r="E654" s="69">
        <f t="shared" si="342"/>
        <v>15</v>
      </c>
      <c r="F654" s="69">
        <f t="shared" si="342"/>
        <v>0</v>
      </c>
      <c r="G654" s="70">
        <f t="shared" si="342"/>
        <v>5</v>
      </c>
      <c r="H654" s="118">
        <f t="shared" si="342"/>
        <v>4</v>
      </c>
      <c r="I654" s="71">
        <f>SUM(D654:E654)</f>
        <v>244</v>
      </c>
      <c r="J654" s="70">
        <f t="shared" si="344"/>
        <v>5</v>
      </c>
      <c r="K654" s="72">
        <f t="shared" si="339"/>
        <v>253</v>
      </c>
      <c r="L654" s="29">
        <f t="shared" si="340"/>
        <v>2</v>
      </c>
      <c r="M654" s="43" t="s">
        <v>70</v>
      </c>
      <c r="O654" s="88"/>
      <c r="P654" s="88"/>
      <c r="Q654" s="88"/>
      <c r="R654" s="88"/>
      <c r="S654" s="88"/>
      <c r="U654" s="87"/>
      <c r="V654" s="87"/>
    </row>
    <row r="655" spans="1:24" s="19" customFormat="1" x14ac:dyDescent="0.15">
      <c r="A655" s="3"/>
      <c r="B655" s="23" t="s">
        <v>146</v>
      </c>
      <c r="C655" s="4"/>
      <c r="D655" s="68">
        <f t="shared" si="342"/>
        <v>231</v>
      </c>
      <c r="E655" s="69">
        <f t="shared" si="342"/>
        <v>17</v>
      </c>
      <c r="F655" s="69">
        <f t="shared" si="342"/>
        <v>1</v>
      </c>
      <c r="G655" s="70">
        <f t="shared" si="342"/>
        <v>4</v>
      </c>
      <c r="H655" s="118">
        <f t="shared" si="342"/>
        <v>4</v>
      </c>
      <c r="I655" s="71">
        <f t="shared" ref="I655:I683" si="345">SUM(D655:E655)</f>
        <v>248</v>
      </c>
      <c r="J655" s="70">
        <f t="shared" si="344"/>
        <v>5</v>
      </c>
      <c r="K655" s="72">
        <f t="shared" si="339"/>
        <v>257</v>
      </c>
      <c r="L655" s="29">
        <f t="shared" si="340"/>
        <v>1.9</v>
      </c>
      <c r="M655" s="43" t="s">
        <v>70</v>
      </c>
      <c r="O655" s="88"/>
      <c r="P655" s="88"/>
      <c r="Q655" s="88"/>
      <c r="R655" s="88"/>
      <c r="S655" s="88"/>
      <c r="T655" s="8"/>
      <c r="U655" s="87"/>
      <c r="V655" s="87"/>
    </row>
    <row r="656" spans="1:24" x14ac:dyDescent="0.15">
      <c r="A656" s="5"/>
      <c r="B656" s="24" t="s">
        <v>147</v>
      </c>
      <c r="C656" s="7"/>
      <c r="D656" s="73">
        <f t="shared" si="342"/>
        <v>211</v>
      </c>
      <c r="E656" s="74">
        <f t="shared" si="342"/>
        <v>25</v>
      </c>
      <c r="F656" s="74">
        <f t="shared" si="342"/>
        <v>0</v>
      </c>
      <c r="G656" s="75">
        <f t="shared" si="342"/>
        <v>1</v>
      </c>
      <c r="H656" s="119">
        <f t="shared" si="342"/>
        <v>2</v>
      </c>
      <c r="I656" s="76">
        <f t="shared" si="345"/>
        <v>236</v>
      </c>
      <c r="J656" s="75">
        <f t="shared" si="344"/>
        <v>1</v>
      </c>
      <c r="K656" s="77">
        <f t="shared" si="339"/>
        <v>239</v>
      </c>
      <c r="L656" s="30">
        <f t="shared" si="340"/>
        <v>0.4</v>
      </c>
      <c r="M656" s="44" t="s">
        <v>70</v>
      </c>
      <c r="O656" s="88"/>
      <c r="P656" s="88"/>
      <c r="Q656" s="88"/>
      <c r="R656" s="88"/>
      <c r="S656" s="88"/>
      <c r="U656" s="87"/>
      <c r="V656" s="87"/>
    </row>
    <row r="657" spans="1:22" x14ac:dyDescent="0.15">
      <c r="A657" s="17"/>
      <c r="B657" s="25" t="s">
        <v>155</v>
      </c>
      <c r="C657" s="18"/>
      <c r="D657" s="78">
        <f>SUM(D651:D656)</f>
        <v>1359</v>
      </c>
      <c r="E657" s="79">
        <f>SUM(E651:E656)</f>
        <v>102</v>
      </c>
      <c r="F657" s="79">
        <f>SUM(F651:F656)</f>
        <v>4</v>
      </c>
      <c r="G657" s="80">
        <f>SUM(G651:G656)</f>
        <v>19</v>
      </c>
      <c r="H657" s="120">
        <f>SUM(H651:H656)</f>
        <v>18</v>
      </c>
      <c r="I657" s="81">
        <f t="shared" si="345"/>
        <v>1461</v>
      </c>
      <c r="J657" s="80">
        <f t="shared" si="344"/>
        <v>23</v>
      </c>
      <c r="K657" s="82">
        <f t="shared" si="339"/>
        <v>1502</v>
      </c>
      <c r="L657" s="31">
        <f t="shared" si="340"/>
        <v>1.5</v>
      </c>
      <c r="M657" s="45">
        <f>IF(ISERROR(ROUND(K657/$K$686*100,1)),"-",ROUND(K657/$K$686*100,1))</f>
        <v>15.4</v>
      </c>
      <c r="O657" s="88"/>
      <c r="P657" s="88"/>
      <c r="Q657" s="88"/>
      <c r="R657" s="88"/>
      <c r="S657" s="88"/>
      <c r="U657" s="87"/>
      <c r="V657" s="87"/>
    </row>
    <row r="658" spans="1:22" x14ac:dyDescent="0.15">
      <c r="A658" s="1"/>
      <c r="B658" s="22" t="s">
        <v>148</v>
      </c>
      <c r="C658" s="2"/>
      <c r="D658" s="63">
        <f t="shared" ref="D658:H663" si="346">SUM(D562,D610)</f>
        <v>219</v>
      </c>
      <c r="E658" s="64">
        <f t="shared" si="346"/>
        <v>16</v>
      </c>
      <c r="F658" s="64">
        <f t="shared" si="346"/>
        <v>1</v>
      </c>
      <c r="G658" s="65">
        <f t="shared" si="346"/>
        <v>2</v>
      </c>
      <c r="H658" s="117">
        <f t="shared" si="346"/>
        <v>4</v>
      </c>
      <c r="I658" s="66">
        <f t="shared" si="345"/>
        <v>235</v>
      </c>
      <c r="J658" s="65">
        <f t="shared" si="344"/>
        <v>3</v>
      </c>
      <c r="K658" s="67">
        <f t="shared" si="339"/>
        <v>242</v>
      </c>
      <c r="L658" s="28">
        <f t="shared" si="340"/>
        <v>1.2</v>
      </c>
      <c r="M658" s="42" t="s">
        <v>70</v>
      </c>
      <c r="O658" s="88"/>
      <c r="P658" s="88"/>
      <c r="Q658" s="88"/>
      <c r="R658" s="88"/>
      <c r="S658" s="88"/>
      <c r="U658" s="87"/>
      <c r="V658" s="87"/>
    </row>
    <row r="659" spans="1:22" x14ac:dyDescent="0.15">
      <c r="A659" s="3"/>
      <c r="B659" s="23" t="s">
        <v>149</v>
      </c>
      <c r="C659" s="4"/>
      <c r="D659" s="68">
        <f t="shared" si="346"/>
        <v>237</v>
      </c>
      <c r="E659" s="69">
        <f t="shared" si="346"/>
        <v>17</v>
      </c>
      <c r="F659" s="69">
        <f t="shared" si="346"/>
        <v>3</v>
      </c>
      <c r="G659" s="70">
        <f t="shared" si="346"/>
        <v>5</v>
      </c>
      <c r="H659" s="118">
        <f t="shared" si="346"/>
        <v>2</v>
      </c>
      <c r="I659" s="71">
        <f t="shared" si="345"/>
        <v>254</v>
      </c>
      <c r="J659" s="70">
        <f t="shared" si="344"/>
        <v>8</v>
      </c>
      <c r="K659" s="72">
        <f t="shared" si="339"/>
        <v>264</v>
      </c>
      <c r="L659" s="29">
        <f t="shared" si="340"/>
        <v>3</v>
      </c>
      <c r="M659" s="43" t="s">
        <v>70</v>
      </c>
      <c r="O659" s="88"/>
      <c r="P659" s="88"/>
      <c r="Q659" s="88"/>
      <c r="R659" s="88"/>
      <c r="S659" s="88"/>
      <c r="U659" s="87"/>
      <c r="V659" s="87"/>
    </row>
    <row r="660" spans="1:22" x14ac:dyDescent="0.15">
      <c r="A660" s="3"/>
      <c r="B660" s="23" t="s">
        <v>150</v>
      </c>
      <c r="C660" s="4"/>
      <c r="D660" s="68">
        <f t="shared" si="346"/>
        <v>243</v>
      </c>
      <c r="E660" s="69">
        <f t="shared" si="346"/>
        <v>17</v>
      </c>
      <c r="F660" s="69">
        <f t="shared" si="346"/>
        <v>0</v>
      </c>
      <c r="G660" s="70">
        <f t="shared" si="346"/>
        <v>6</v>
      </c>
      <c r="H660" s="118">
        <f t="shared" si="346"/>
        <v>5</v>
      </c>
      <c r="I660" s="71">
        <f t="shared" si="345"/>
        <v>260</v>
      </c>
      <c r="J660" s="70">
        <f t="shared" si="344"/>
        <v>6</v>
      </c>
      <c r="K660" s="72">
        <f t="shared" si="339"/>
        <v>271</v>
      </c>
      <c r="L660" s="29">
        <f t="shared" si="340"/>
        <v>2.2000000000000002</v>
      </c>
      <c r="M660" s="43" t="s">
        <v>70</v>
      </c>
      <c r="O660" s="88"/>
      <c r="P660" s="88"/>
      <c r="Q660" s="88"/>
      <c r="R660" s="88"/>
      <c r="S660" s="88"/>
      <c r="U660" s="87"/>
      <c r="V660" s="87"/>
    </row>
    <row r="661" spans="1:22" x14ac:dyDescent="0.15">
      <c r="A661" s="3"/>
      <c r="B661" s="23" t="s">
        <v>151</v>
      </c>
      <c r="C661" s="4"/>
      <c r="D661" s="68">
        <f t="shared" si="346"/>
        <v>247</v>
      </c>
      <c r="E661" s="69">
        <f t="shared" si="346"/>
        <v>21</v>
      </c>
      <c r="F661" s="69">
        <f t="shared" si="346"/>
        <v>0</v>
      </c>
      <c r="G661" s="70">
        <f t="shared" si="346"/>
        <v>4</v>
      </c>
      <c r="H661" s="118">
        <f t="shared" si="346"/>
        <v>1</v>
      </c>
      <c r="I661" s="71">
        <f t="shared" si="345"/>
        <v>268</v>
      </c>
      <c r="J661" s="70">
        <f t="shared" si="344"/>
        <v>4</v>
      </c>
      <c r="K661" s="72">
        <f t="shared" si="339"/>
        <v>273</v>
      </c>
      <c r="L661" s="29">
        <f t="shared" si="340"/>
        <v>1.5</v>
      </c>
      <c r="M661" s="43" t="s">
        <v>70</v>
      </c>
      <c r="O661" s="88"/>
      <c r="P661" s="88"/>
      <c r="Q661" s="88"/>
      <c r="R661" s="88"/>
      <c r="S661" s="88"/>
      <c r="U661" s="87"/>
      <c r="V661" s="87"/>
    </row>
    <row r="662" spans="1:22" s="19" customFormat="1" x14ac:dyDescent="0.15">
      <c r="A662" s="3"/>
      <c r="B662" s="23" t="s">
        <v>152</v>
      </c>
      <c r="C662" s="4"/>
      <c r="D662" s="68">
        <f t="shared" si="346"/>
        <v>234</v>
      </c>
      <c r="E662" s="69">
        <f t="shared" si="346"/>
        <v>21</v>
      </c>
      <c r="F662" s="69">
        <f t="shared" si="346"/>
        <v>0</v>
      </c>
      <c r="G662" s="70">
        <f t="shared" si="346"/>
        <v>2</v>
      </c>
      <c r="H662" s="118">
        <f t="shared" si="346"/>
        <v>8</v>
      </c>
      <c r="I662" s="71">
        <f t="shared" si="345"/>
        <v>255</v>
      </c>
      <c r="J662" s="70">
        <f t="shared" si="344"/>
        <v>2</v>
      </c>
      <c r="K662" s="72">
        <f t="shared" si="339"/>
        <v>265</v>
      </c>
      <c r="L662" s="29">
        <f t="shared" si="340"/>
        <v>0.8</v>
      </c>
      <c r="M662" s="43" t="s">
        <v>70</v>
      </c>
      <c r="O662" s="88"/>
      <c r="P662" s="88"/>
      <c r="Q662" s="88"/>
      <c r="R662" s="88"/>
      <c r="S662" s="88"/>
      <c r="T662" s="8"/>
      <c r="U662" s="87"/>
      <c r="V662" s="87"/>
    </row>
    <row r="663" spans="1:22" x14ac:dyDescent="0.15">
      <c r="A663" s="5"/>
      <c r="B663" s="24" t="s">
        <v>153</v>
      </c>
      <c r="C663" s="7"/>
      <c r="D663" s="73">
        <f t="shared" si="346"/>
        <v>223</v>
      </c>
      <c r="E663" s="74">
        <f t="shared" si="346"/>
        <v>17</v>
      </c>
      <c r="F663" s="74">
        <f t="shared" si="346"/>
        <v>1</v>
      </c>
      <c r="G663" s="75">
        <f t="shared" si="346"/>
        <v>9</v>
      </c>
      <c r="H663" s="119">
        <f t="shared" si="346"/>
        <v>5</v>
      </c>
      <c r="I663" s="76">
        <f t="shared" si="345"/>
        <v>240</v>
      </c>
      <c r="J663" s="75">
        <f t="shared" si="344"/>
        <v>10</v>
      </c>
      <c r="K663" s="77">
        <f t="shared" si="339"/>
        <v>255</v>
      </c>
      <c r="L663" s="30">
        <f t="shared" si="340"/>
        <v>3.9</v>
      </c>
      <c r="M663" s="44" t="s">
        <v>70</v>
      </c>
      <c r="O663" s="88"/>
      <c r="P663" s="88"/>
      <c r="Q663" s="88"/>
      <c r="R663" s="88"/>
      <c r="S663" s="88"/>
      <c r="U663" s="87"/>
      <c r="V663" s="87"/>
    </row>
    <row r="664" spans="1:22" x14ac:dyDescent="0.15">
      <c r="A664" s="17"/>
      <c r="B664" s="25" t="s">
        <v>156</v>
      </c>
      <c r="C664" s="18"/>
      <c r="D664" s="78">
        <f>SUM(D658:D663)</f>
        <v>1403</v>
      </c>
      <c r="E664" s="79">
        <f>SUM(E658:E663)</f>
        <v>109</v>
      </c>
      <c r="F664" s="79">
        <f>SUM(F658:F663)</f>
        <v>5</v>
      </c>
      <c r="G664" s="80">
        <f>SUM(G658:G663)</f>
        <v>28</v>
      </c>
      <c r="H664" s="120">
        <f>SUM(H658:H663)</f>
        <v>25</v>
      </c>
      <c r="I664" s="81">
        <f t="shared" si="345"/>
        <v>1512</v>
      </c>
      <c r="J664" s="80">
        <f t="shared" si="344"/>
        <v>33</v>
      </c>
      <c r="K664" s="82">
        <f t="shared" si="339"/>
        <v>1570</v>
      </c>
      <c r="L664" s="31">
        <f t="shared" si="340"/>
        <v>2.1</v>
      </c>
      <c r="M664" s="45">
        <f>IF(ISERROR(ROUND(K664/$K$686*100,1)),"-",ROUND(K664/$K$686*100,1))</f>
        <v>16.100000000000001</v>
      </c>
      <c r="O664" s="88"/>
      <c r="P664" s="88"/>
      <c r="Q664" s="88"/>
      <c r="R664" s="88"/>
      <c r="S664" s="88"/>
      <c r="U664" s="87"/>
      <c r="V664" s="87"/>
    </row>
    <row r="665" spans="1:22" x14ac:dyDescent="0.15">
      <c r="A665" s="1"/>
      <c r="B665" s="22" t="s">
        <v>55</v>
      </c>
      <c r="C665" s="2"/>
      <c r="D665" s="63">
        <f t="shared" ref="D665:H670" si="347">SUM(D569,D617)</f>
        <v>269</v>
      </c>
      <c r="E665" s="64">
        <f t="shared" si="347"/>
        <v>11</v>
      </c>
      <c r="F665" s="64">
        <f t="shared" si="347"/>
        <v>0</v>
      </c>
      <c r="G665" s="65">
        <f t="shared" si="347"/>
        <v>6</v>
      </c>
      <c r="H665" s="117">
        <f t="shared" si="347"/>
        <v>3</v>
      </c>
      <c r="I665" s="66">
        <f t="shared" si="345"/>
        <v>280</v>
      </c>
      <c r="J665" s="65">
        <f t="shared" si="344"/>
        <v>6</v>
      </c>
      <c r="K665" s="67">
        <f t="shared" si="339"/>
        <v>289</v>
      </c>
      <c r="L665" s="28">
        <f t="shared" si="340"/>
        <v>2.1</v>
      </c>
      <c r="M665" s="42" t="s">
        <v>70</v>
      </c>
      <c r="O665" s="88"/>
      <c r="P665" s="88"/>
      <c r="Q665" s="88"/>
      <c r="R665" s="88"/>
      <c r="S665" s="88"/>
      <c r="U665" s="87"/>
      <c r="V665" s="87"/>
    </row>
    <row r="666" spans="1:22" x14ac:dyDescent="0.15">
      <c r="A666" s="3"/>
      <c r="B666" s="23" t="s">
        <v>56</v>
      </c>
      <c r="C666" s="4"/>
      <c r="D666" s="68">
        <f t="shared" si="347"/>
        <v>301</v>
      </c>
      <c r="E666" s="69">
        <f t="shared" si="347"/>
        <v>11</v>
      </c>
      <c r="F666" s="69">
        <f t="shared" si="347"/>
        <v>2</v>
      </c>
      <c r="G666" s="70">
        <f t="shared" si="347"/>
        <v>4</v>
      </c>
      <c r="H666" s="118">
        <f t="shared" si="347"/>
        <v>3</v>
      </c>
      <c r="I666" s="71">
        <f t="shared" si="345"/>
        <v>312</v>
      </c>
      <c r="J666" s="70">
        <f t="shared" si="344"/>
        <v>6</v>
      </c>
      <c r="K666" s="72">
        <f t="shared" si="339"/>
        <v>321</v>
      </c>
      <c r="L666" s="29">
        <f t="shared" si="340"/>
        <v>1.9</v>
      </c>
      <c r="M666" s="43" t="s">
        <v>70</v>
      </c>
      <c r="O666" s="88"/>
      <c r="P666" s="88"/>
      <c r="Q666" s="88"/>
      <c r="R666" s="88"/>
      <c r="S666" s="88"/>
      <c r="U666" s="87"/>
      <c r="V666" s="87"/>
    </row>
    <row r="667" spans="1:22" s="19" customFormat="1" x14ac:dyDescent="0.15">
      <c r="A667" s="3"/>
      <c r="B667" s="23" t="s">
        <v>57</v>
      </c>
      <c r="C667" s="4"/>
      <c r="D667" s="68">
        <f t="shared" si="347"/>
        <v>244</v>
      </c>
      <c r="E667" s="69">
        <f t="shared" si="347"/>
        <v>6</v>
      </c>
      <c r="F667" s="69">
        <f t="shared" si="347"/>
        <v>1</v>
      </c>
      <c r="G667" s="70">
        <f t="shared" si="347"/>
        <v>6</v>
      </c>
      <c r="H667" s="118">
        <f t="shared" si="347"/>
        <v>3</v>
      </c>
      <c r="I667" s="71">
        <f t="shared" si="345"/>
        <v>250</v>
      </c>
      <c r="J667" s="70">
        <f t="shared" si="344"/>
        <v>7</v>
      </c>
      <c r="K667" s="72">
        <f t="shared" si="339"/>
        <v>260</v>
      </c>
      <c r="L667" s="29">
        <f t="shared" si="340"/>
        <v>2.7</v>
      </c>
      <c r="M667" s="43" t="s">
        <v>70</v>
      </c>
      <c r="O667" s="88"/>
      <c r="P667" s="88"/>
      <c r="Q667" s="88"/>
      <c r="R667" s="88"/>
      <c r="S667" s="88"/>
      <c r="T667" s="8"/>
      <c r="U667" s="87"/>
      <c r="V667" s="87"/>
    </row>
    <row r="668" spans="1:22" x14ac:dyDescent="0.15">
      <c r="A668" s="3"/>
      <c r="B668" s="23" t="s">
        <v>58</v>
      </c>
      <c r="C668" s="4"/>
      <c r="D668" s="68">
        <f t="shared" si="347"/>
        <v>308</v>
      </c>
      <c r="E668" s="69">
        <f t="shared" si="347"/>
        <v>17</v>
      </c>
      <c r="F668" s="69">
        <f t="shared" si="347"/>
        <v>0</v>
      </c>
      <c r="G668" s="70">
        <f t="shared" si="347"/>
        <v>4</v>
      </c>
      <c r="H668" s="118">
        <f t="shared" si="347"/>
        <v>0</v>
      </c>
      <c r="I668" s="71">
        <f t="shared" si="345"/>
        <v>325</v>
      </c>
      <c r="J668" s="70">
        <f t="shared" si="344"/>
        <v>4</v>
      </c>
      <c r="K668" s="72">
        <f t="shared" si="339"/>
        <v>329</v>
      </c>
      <c r="L668" s="29">
        <f t="shared" si="340"/>
        <v>1.2</v>
      </c>
      <c r="M668" s="43" t="s">
        <v>70</v>
      </c>
      <c r="O668" s="88"/>
      <c r="P668" s="88"/>
      <c r="Q668" s="88"/>
      <c r="R668" s="88"/>
      <c r="S668" s="88"/>
      <c r="U668" s="87"/>
      <c r="V668" s="87"/>
    </row>
    <row r="669" spans="1:22" x14ac:dyDescent="0.15">
      <c r="A669" s="3"/>
      <c r="B669" s="23" t="s">
        <v>59</v>
      </c>
      <c r="C669" s="4"/>
      <c r="D669" s="68">
        <f t="shared" si="347"/>
        <v>279</v>
      </c>
      <c r="E669" s="69">
        <f t="shared" si="347"/>
        <v>13</v>
      </c>
      <c r="F669" s="69">
        <f t="shared" si="347"/>
        <v>0</v>
      </c>
      <c r="G669" s="70">
        <f t="shared" si="347"/>
        <v>4</v>
      </c>
      <c r="H669" s="118">
        <f t="shared" si="347"/>
        <v>8</v>
      </c>
      <c r="I669" s="71">
        <f t="shared" si="345"/>
        <v>292</v>
      </c>
      <c r="J669" s="70">
        <f t="shared" si="344"/>
        <v>4</v>
      </c>
      <c r="K669" s="72">
        <f t="shared" si="339"/>
        <v>304</v>
      </c>
      <c r="L669" s="29">
        <f t="shared" si="340"/>
        <v>1.3</v>
      </c>
      <c r="M669" s="43" t="s">
        <v>70</v>
      </c>
      <c r="O669" s="88"/>
      <c r="P669" s="88"/>
      <c r="Q669" s="88"/>
      <c r="R669" s="88"/>
      <c r="S669" s="88"/>
      <c r="U669" s="87"/>
      <c r="V669" s="87"/>
    </row>
    <row r="670" spans="1:22" x14ac:dyDescent="0.15">
      <c r="A670" s="5"/>
      <c r="B670" s="24" t="s">
        <v>26</v>
      </c>
      <c r="C670" s="7"/>
      <c r="D670" s="73">
        <f t="shared" si="347"/>
        <v>245</v>
      </c>
      <c r="E670" s="74">
        <f t="shared" si="347"/>
        <v>15</v>
      </c>
      <c r="F670" s="74">
        <f t="shared" si="347"/>
        <v>1</v>
      </c>
      <c r="G670" s="75">
        <f t="shared" si="347"/>
        <v>8</v>
      </c>
      <c r="H670" s="119">
        <f t="shared" si="347"/>
        <v>3</v>
      </c>
      <c r="I670" s="76">
        <f t="shared" si="345"/>
        <v>260</v>
      </c>
      <c r="J670" s="75">
        <f t="shared" si="344"/>
        <v>9</v>
      </c>
      <c r="K670" s="77">
        <f t="shared" si="339"/>
        <v>272</v>
      </c>
      <c r="L670" s="30">
        <f t="shared" si="340"/>
        <v>3.3</v>
      </c>
      <c r="M670" s="44" t="s">
        <v>70</v>
      </c>
      <c r="O670" s="88"/>
      <c r="P670" s="88"/>
      <c r="Q670" s="88"/>
      <c r="R670" s="88"/>
      <c r="S670" s="88"/>
      <c r="U670" s="87"/>
      <c r="V670" s="87"/>
    </row>
    <row r="671" spans="1:22" x14ac:dyDescent="0.15">
      <c r="A671" s="17"/>
      <c r="B671" s="25" t="s">
        <v>113</v>
      </c>
      <c r="C671" s="18"/>
      <c r="D671" s="78">
        <f>SUM(D665:D670)</f>
        <v>1646</v>
      </c>
      <c r="E671" s="79">
        <f>SUM(E665:E670)</f>
        <v>73</v>
      </c>
      <c r="F671" s="79">
        <f>SUM(F665:F670)</f>
        <v>4</v>
      </c>
      <c r="G671" s="80">
        <f>SUM(G665:G670)</f>
        <v>32</v>
      </c>
      <c r="H671" s="120">
        <f>SUM(H665:H670)</f>
        <v>20</v>
      </c>
      <c r="I671" s="81">
        <f t="shared" si="345"/>
        <v>1719</v>
      </c>
      <c r="J671" s="80">
        <f t="shared" si="344"/>
        <v>36</v>
      </c>
      <c r="K671" s="82">
        <f t="shared" si="339"/>
        <v>1775</v>
      </c>
      <c r="L671" s="31">
        <f t="shared" si="340"/>
        <v>2</v>
      </c>
      <c r="M671" s="45">
        <f>IF(ISERROR(ROUND(K671/$K$686*100,1)),"-",ROUND(K671/$K$686*100,1))</f>
        <v>18.2</v>
      </c>
      <c r="O671" s="88"/>
      <c r="P671" s="88"/>
      <c r="Q671" s="88"/>
      <c r="R671" s="88"/>
      <c r="S671" s="88"/>
      <c r="U671" s="87"/>
      <c r="V671" s="87"/>
    </row>
    <row r="672" spans="1:22" x14ac:dyDescent="0.15">
      <c r="A672" s="1"/>
      <c r="B672" s="22" t="s">
        <v>60</v>
      </c>
      <c r="C672" s="2"/>
      <c r="D672" s="63">
        <f t="shared" ref="D672:H677" si="348">SUM(D576,D624)</f>
        <v>261</v>
      </c>
      <c r="E672" s="64">
        <f t="shared" si="348"/>
        <v>16</v>
      </c>
      <c r="F672" s="64">
        <f t="shared" si="348"/>
        <v>1</v>
      </c>
      <c r="G672" s="65">
        <f t="shared" si="348"/>
        <v>6</v>
      </c>
      <c r="H672" s="117">
        <f t="shared" si="348"/>
        <v>1</v>
      </c>
      <c r="I672" s="66">
        <f t="shared" si="345"/>
        <v>277</v>
      </c>
      <c r="J672" s="65">
        <f t="shared" si="344"/>
        <v>7</v>
      </c>
      <c r="K672" s="67">
        <f t="shared" si="339"/>
        <v>285</v>
      </c>
      <c r="L672" s="28">
        <f t="shared" si="340"/>
        <v>2.5</v>
      </c>
      <c r="M672" s="42" t="s">
        <v>70</v>
      </c>
      <c r="O672" s="88"/>
      <c r="P672" s="88"/>
      <c r="Q672" s="88"/>
      <c r="R672" s="88"/>
      <c r="S672" s="88"/>
    </row>
    <row r="673" spans="1:21" x14ac:dyDescent="0.15">
      <c r="A673" s="3"/>
      <c r="B673" s="23" t="s">
        <v>61</v>
      </c>
      <c r="C673" s="4"/>
      <c r="D673" s="68">
        <f t="shared" si="348"/>
        <v>277</v>
      </c>
      <c r="E673" s="69">
        <f t="shared" si="348"/>
        <v>14</v>
      </c>
      <c r="F673" s="69">
        <f t="shared" si="348"/>
        <v>1</v>
      </c>
      <c r="G673" s="70">
        <f t="shared" si="348"/>
        <v>3</v>
      </c>
      <c r="H673" s="118">
        <f t="shared" si="348"/>
        <v>1</v>
      </c>
      <c r="I673" s="71">
        <f t="shared" si="345"/>
        <v>291</v>
      </c>
      <c r="J673" s="70">
        <f t="shared" si="344"/>
        <v>4</v>
      </c>
      <c r="K673" s="72">
        <f t="shared" si="339"/>
        <v>296</v>
      </c>
      <c r="L673" s="29">
        <f t="shared" si="340"/>
        <v>1.4</v>
      </c>
      <c r="M673" s="43" t="s">
        <v>70</v>
      </c>
      <c r="O673" s="88"/>
      <c r="P673" s="88"/>
      <c r="Q673" s="88"/>
      <c r="R673" s="88"/>
      <c r="S673" s="88"/>
    </row>
    <row r="674" spans="1:21" s="19" customFormat="1" x14ac:dyDescent="0.15">
      <c r="A674" s="3"/>
      <c r="B674" s="23" t="s">
        <v>62</v>
      </c>
      <c r="C674" s="4"/>
      <c r="D674" s="68">
        <f t="shared" si="348"/>
        <v>280</v>
      </c>
      <c r="E674" s="69">
        <f t="shared" si="348"/>
        <v>24</v>
      </c>
      <c r="F674" s="69">
        <f t="shared" si="348"/>
        <v>1</v>
      </c>
      <c r="G674" s="70">
        <f t="shared" si="348"/>
        <v>4</v>
      </c>
      <c r="H674" s="118">
        <f t="shared" si="348"/>
        <v>2</v>
      </c>
      <c r="I674" s="71">
        <f t="shared" si="345"/>
        <v>304</v>
      </c>
      <c r="J674" s="70">
        <f t="shared" si="344"/>
        <v>5</v>
      </c>
      <c r="K674" s="72">
        <f t="shared" si="339"/>
        <v>311</v>
      </c>
      <c r="L674" s="29">
        <f t="shared" si="340"/>
        <v>1.6</v>
      </c>
      <c r="M674" s="43" t="s">
        <v>70</v>
      </c>
      <c r="O674" s="8"/>
      <c r="P674" s="8"/>
      <c r="Q674" s="8"/>
      <c r="R674" s="8"/>
      <c r="S674" s="8"/>
      <c r="T674" s="8"/>
      <c r="U674" s="8"/>
    </row>
    <row r="675" spans="1:21" x14ac:dyDescent="0.15">
      <c r="A675" s="3"/>
      <c r="B675" s="23" t="s">
        <v>63</v>
      </c>
      <c r="C675" s="4"/>
      <c r="D675" s="68">
        <f t="shared" si="348"/>
        <v>286</v>
      </c>
      <c r="E675" s="69">
        <f t="shared" si="348"/>
        <v>18</v>
      </c>
      <c r="F675" s="69">
        <f t="shared" si="348"/>
        <v>1</v>
      </c>
      <c r="G675" s="70">
        <f t="shared" si="348"/>
        <v>3</v>
      </c>
      <c r="H675" s="118">
        <f t="shared" si="348"/>
        <v>0</v>
      </c>
      <c r="I675" s="71">
        <f t="shared" si="345"/>
        <v>304</v>
      </c>
      <c r="J675" s="70">
        <f t="shared" si="344"/>
        <v>4</v>
      </c>
      <c r="K675" s="72">
        <f t="shared" si="339"/>
        <v>308</v>
      </c>
      <c r="L675" s="29">
        <f t="shared" si="340"/>
        <v>1.3</v>
      </c>
      <c r="M675" s="43" t="s">
        <v>70</v>
      </c>
    </row>
    <row r="676" spans="1:21" x14ac:dyDescent="0.15">
      <c r="A676" s="3"/>
      <c r="B676" s="23" t="s">
        <v>64</v>
      </c>
      <c r="C676" s="4"/>
      <c r="D676" s="68">
        <f t="shared" si="348"/>
        <v>298</v>
      </c>
      <c r="E676" s="69">
        <f t="shared" si="348"/>
        <v>24</v>
      </c>
      <c r="F676" s="69">
        <f t="shared" si="348"/>
        <v>0</v>
      </c>
      <c r="G676" s="70">
        <f t="shared" si="348"/>
        <v>3</v>
      </c>
      <c r="H676" s="118">
        <f t="shared" si="348"/>
        <v>2</v>
      </c>
      <c r="I676" s="71">
        <f t="shared" si="345"/>
        <v>322</v>
      </c>
      <c r="J676" s="70">
        <f t="shared" si="344"/>
        <v>3</v>
      </c>
      <c r="K676" s="72">
        <f t="shared" si="339"/>
        <v>327</v>
      </c>
      <c r="L676" s="29">
        <f t="shared" si="340"/>
        <v>0.9</v>
      </c>
      <c r="M676" s="43" t="s">
        <v>70</v>
      </c>
    </row>
    <row r="677" spans="1:21" x14ac:dyDescent="0.15">
      <c r="A677" s="5"/>
      <c r="B677" s="24" t="s">
        <v>33</v>
      </c>
      <c r="C677" s="7"/>
      <c r="D677" s="73">
        <f t="shared" si="348"/>
        <v>249</v>
      </c>
      <c r="E677" s="74">
        <f t="shared" si="348"/>
        <v>23</v>
      </c>
      <c r="F677" s="74">
        <f t="shared" si="348"/>
        <v>2</v>
      </c>
      <c r="G677" s="75">
        <f t="shared" si="348"/>
        <v>1</v>
      </c>
      <c r="H677" s="119">
        <f t="shared" si="348"/>
        <v>2</v>
      </c>
      <c r="I677" s="76">
        <f t="shared" si="345"/>
        <v>272</v>
      </c>
      <c r="J677" s="75">
        <f t="shared" si="344"/>
        <v>3</v>
      </c>
      <c r="K677" s="77">
        <f t="shared" si="339"/>
        <v>277</v>
      </c>
      <c r="L677" s="30">
        <f t="shared" si="340"/>
        <v>1.1000000000000001</v>
      </c>
      <c r="M677" s="44" t="s">
        <v>70</v>
      </c>
    </row>
    <row r="678" spans="1:21" x14ac:dyDescent="0.15">
      <c r="A678" s="17"/>
      <c r="B678" s="25" t="s">
        <v>112</v>
      </c>
      <c r="C678" s="18"/>
      <c r="D678" s="78">
        <f>SUM(D672:D677)</f>
        <v>1651</v>
      </c>
      <c r="E678" s="79">
        <f>SUM(E672:E677)</f>
        <v>119</v>
      </c>
      <c r="F678" s="79">
        <f>SUM(F672:F677)</f>
        <v>6</v>
      </c>
      <c r="G678" s="80">
        <f>SUM(G672:G677)</f>
        <v>20</v>
      </c>
      <c r="H678" s="120">
        <f>SUM(H672:H677)</f>
        <v>8</v>
      </c>
      <c r="I678" s="81">
        <f t="shared" si="345"/>
        <v>1770</v>
      </c>
      <c r="J678" s="80">
        <f t="shared" si="344"/>
        <v>26</v>
      </c>
      <c r="K678" s="82">
        <f t="shared" si="339"/>
        <v>1804</v>
      </c>
      <c r="L678" s="31">
        <f t="shared" si="340"/>
        <v>1.4</v>
      </c>
      <c r="M678" s="45">
        <f>IF(ISERROR(ROUND(K678/$K$686*100,1)),"-",ROUND(K678/$K$686*100,1))</f>
        <v>18.5</v>
      </c>
    </row>
    <row r="679" spans="1:21" x14ac:dyDescent="0.15">
      <c r="A679" s="1"/>
      <c r="B679" s="22" t="s">
        <v>65</v>
      </c>
      <c r="C679" s="2"/>
      <c r="D679" s="63">
        <f t="shared" ref="D679:H684" si="349">SUM(D583,D631)</f>
        <v>236</v>
      </c>
      <c r="E679" s="64">
        <f t="shared" si="349"/>
        <v>15</v>
      </c>
      <c r="F679" s="64">
        <f t="shared" si="349"/>
        <v>0</v>
      </c>
      <c r="G679" s="65">
        <f t="shared" si="349"/>
        <v>4</v>
      </c>
      <c r="H679" s="117">
        <f t="shared" si="349"/>
        <v>0</v>
      </c>
      <c r="I679" s="66">
        <f t="shared" si="345"/>
        <v>251</v>
      </c>
      <c r="J679" s="65">
        <f t="shared" si="344"/>
        <v>4</v>
      </c>
      <c r="K679" s="67">
        <f t="shared" si="339"/>
        <v>255</v>
      </c>
      <c r="L679" s="28">
        <f t="shared" si="340"/>
        <v>1.6</v>
      </c>
      <c r="M679" s="42" t="s">
        <v>70</v>
      </c>
      <c r="O679" s="19"/>
      <c r="P679" s="19"/>
      <c r="Q679" s="19"/>
      <c r="R679" s="19"/>
      <c r="S679" s="19"/>
    </row>
    <row r="680" spans="1:21" x14ac:dyDescent="0.15">
      <c r="A680" s="3"/>
      <c r="B680" s="23" t="s">
        <v>66</v>
      </c>
      <c r="C680" s="4"/>
      <c r="D680" s="68">
        <f t="shared" si="349"/>
        <v>239</v>
      </c>
      <c r="E680" s="69">
        <f t="shared" si="349"/>
        <v>17</v>
      </c>
      <c r="F680" s="69">
        <f t="shared" si="349"/>
        <v>2</v>
      </c>
      <c r="G680" s="70">
        <f t="shared" si="349"/>
        <v>7</v>
      </c>
      <c r="H680" s="118">
        <f t="shared" si="349"/>
        <v>1</v>
      </c>
      <c r="I680" s="71">
        <f t="shared" si="345"/>
        <v>256</v>
      </c>
      <c r="J680" s="70">
        <f t="shared" si="344"/>
        <v>9</v>
      </c>
      <c r="K680" s="72">
        <f t="shared" si="339"/>
        <v>266</v>
      </c>
      <c r="L680" s="29">
        <f t="shared" si="340"/>
        <v>3.4</v>
      </c>
      <c r="M680" s="43" t="s">
        <v>70</v>
      </c>
      <c r="O680" s="19"/>
      <c r="P680" s="19"/>
      <c r="Q680" s="19"/>
      <c r="R680" s="19"/>
      <c r="S680" s="19"/>
    </row>
    <row r="681" spans="1:21" x14ac:dyDescent="0.15">
      <c r="A681" s="3"/>
      <c r="B681" s="23" t="s">
        <v>67</v>
      </c>
      <c r="C681" s="4"/>
      <c r="D681" s="68">
        <f t="shared" si="349"/>
        <v>256</v>
      </c>
      <c r="E681" s="69">
        <f t="shared" si="349"/>
        <v>9</v>
      </c>
      <c r="F681" s="69">
        <f t="shared" si="349"/>
        <v>1</v>
      </c>
      <c r="G681" s="70">
        <f t="shared" si="349"/>
        <v>2</v>
      </c>
      <c r="H681" s="118">
        <f t="shared" si="349"/>
        <v>3</v>
      </c>
      <c r="I681" s="71">
        <f t="shared" si="345"/>
        <v>265</v>
      </c>
      <c r="J681" s="70">
        <f t="shared" si="344"/>
        <v>3</v>
      </c>
      <c r="K681" s="72">
        <f t="shared" si="339"/>
        <v>271</v>
      </c>
      <c r="L681" s="29">
        <f t="shared" si="340"/>
        <v>1.1000000000000001</v>
      </c>
      <c r="M681" s="43" t="s">
        <v>70</v>
      </c>
      <c r="O681" s="19"/>
      <c r="P681" s="19"/>
      <c r="Q681" s="19"/>
      <c r="R681" s="19"/>
      <c r="S681" s="19"/>
    </row>
    <row r="682" spans="1:21" x14ac:dyDescent="0.15">
      <c r="A682" s="3"/>
      <c r="B682" s="23" t="s">
        <v>68</v>
      </c>
      <c r="C682" s="4"/>
      <c r="D682" s="68">
        <f t="shared" si="349"/>
        <v>259</v>
      </c>
      <c r="E682" s="69">
        <f t="shared" si="349"/>
        <v>13</v>
      </c>
      <c r="F682" s="69">
        <f t="shared" si="349"/>
        <v>0</v>
      </c>
      <c r="G682" s="70">
        <f t="shared" si="349"/>
        <v>5</v>
      </c>
      <c r="H682" s="118">
        <f t="shared" si="349"/>
        <v>2</v>
      </c>
      <c r="I682" s="71">
        <f t="shared" si="345"/>
        <v>272</v>
      </c>
      <c r="J682" s="70">
        <f t="shared" si="344"/>
        <v>5</v>
      </c>
      <c r="K682" s="72">
        <f t="shared" si="339"/>
        <v>279</v>
      </c>
      <c r="L682" s="29">
        <f t="shared" si="340"/>
        <v>1.8</v>
      </c>
      <c r="M682" s="43" t="s">
        <v>70</v>
      </c>
      <c r="O682" s="19"/>
      <c r="P682" s="19"/>
      <c r="Q682" s="19"/>
      <c r="R682" s="19"/>
      <c r="S682" s="19"/>
    </row>
    <row r="683" spans="1:21" x14ac:dyDescent="0.15">
      <c r="A683" s="3"/>
      <c r="B683" s="23" t="s">
        <v>69</v>
      </c>
      <c r="C683" s="4"/>
      <c r="D683" s="68">
        <f t="shared" si="349"/>
        <v>238</v>
      </c>
      <c r="E683" s="69">
        <f t="shared" si="349"/>
        <v>18</v>
      </c>
      <c r="F683" s="69">
        <f t="shared" si="349"/>
        <v>0</v>
      </c>
      <c r="G683" s="70">
        <f t="shared" si="349"/>
        <v>5</v>
      </c>
      <c r="H683" s="118">
        <f t="shared" si="349"/>
        <v>0</v>
      </c>
      <c r="I683" s="71">
        <f t="shared" si="345"/>
        <v>256</v>
      </c>
      <c r="J683" s="70">
        <f>SUM(F683:G683)</f>
        <v>5</v>
      </c>
      <c r="K683" s="72">
        <f t="shared" si="339"/>
        <v>261</v>
      </c>
      <c r="L683" s="29">
        <f t="shared" si="340"/>
        <v>1.9</v>
      </c>
      <c r="M683" s="43" t="s">
        <v>70</v>
      </c>
      <c r="O683" s="88"/>
      <c r="P683" s="89"/>
      <c r="Q683" s="88"/>
      <c r="R683" s="88"/>
      <c r="S683" s="88"/>
    </row>
    <row r="684" spans="1:21" x14ac:dyDescent="0.15">
      <c r="A684" s="5"/>
      <c r="B684" s="24" t="s">
        <v>40</v>
      </c>
      <c r="C684" s="7"/>
      <c r="D684" s="73">
        <f t="shared" si="349"/>
        <v>233</v>
      </c>
      <c r="E684" s="74">
        <f t="shared" si="349"/>
        <v>20</v>
      </c>
      <c r="F684" s="74">
        <f t="shared" si="349"/>
        <v>1</v>
      </c>
      <c r="G684" s="75">
        <f t="shared" si="349"/>
        <v>6</v>
      </c>
      <c r="H684" s="119">
        <f t="shared" si="349"/>
        <v>0</v>
      </c>
      <c r="I684" s="76">
        <f>SUM(D684:E684)</f>
        <v>253</v>
      </c>
      <c r="J684" s="75">
        <f>SUM(F684:G684)</f>
        <v>7</v>
      </c>
      <c r="K684" s="77">
        <f t="shared" si="339"/>
        <v>260</v>
      </c>
      <c r="L684" s="30">
        <f t="shared" si="340"/>
        <v>2.7</v>
      </c>
      <c r="M684" s="44" t="s">
        <v>70</v>
      </c>
      <c r="O684" s="88"/>
      <c r="P684" s="88"/>
      <c r="Q684" s="88"/>
      <c r="R684" s="88"/>
      <c r="S684" s="88"/>
    </row>
    <row r="685" spans="1:21" ht="12" thickBot="1" x14ac:dyDescent="0.2">
      <c r="A685" s="20"/>
      <c r="B685" s="25" t="s">
        <v>111</v>
      </c>
      <c r="C685" s="21"/>
      <c r="D685" s="83">
        <f>SUM(D679:D684)</f>
        <v>1461</v>
      </c>
      <c r="E685" s="84">
        <f t="shared" ref="E685:H685" si="350">SUM(E679:E684)</f>
        <v>92</v>
      </c>
      <c r="F685" s="84">
        <f t="shared" si="350"/>
        <v>4</v>
      </c>
      <c r="G685" s="85">
        <f t="shared" si="350"/>
        <v>29</v>
      </c>
      <c r="H685" s="121">
        <f t="shared" si="350"/>
        <v>6</v>
      </c>
      <c r="I685" s="86">
        <f t="shared" ref="I685" si="351">SUM(D685:E685)</f>
        <v>1553</v>
      </c>
      <c r="J685" s="85">
        <f t="shared" ref="J685" si="352">SUM(F685:G685)</f>
        <v>33</v>
      </c>
      <c r="K685" s="67">
        <f t="shared" si="339"/>
        <v>1592</v>
      </c>
      <c r="L685" s="27">
        <f t="shared" si="340"/>
        <v>2.1</v>
      </c>
      <c r="M685" s="45">
        <f>IF(ISERROR(ROUND(K685/$K$686*100,1)),"-",ROUND(K685/$K$686*100,1))</f>
        <v>16.3</v>
      </c>
      <c r="O685" s="88"/>
      <c r="P685" s="90"/>
      <c r="Q685" s="90"/>
      <c r="R685" s="90"/>
      <c r="S685" s="90"/>
    </row>
    <row r="686" spans="1:21" ht="12" thickTop="1" x14ac:dyDescent="0.15">
      <c r="A686" s="97"/>
      <c r="B686" s="98" t="s">
        <v>106</v>
      </c>
      <c r="C686" s="99"/>
      <c r="D686" s="100">
        <f>SUM(D650,D657,D664,D671,D678,D685)</f>
        <v>8862</v>
      </c>
      <c r="E686" s="101">
        <f t="shared" ref="E686:J686" si="353">SUM(E650,E657,E664,E671,E678,E685)</f>
        <v>605</v>
      </c>
      <c r="F686" s="101">
        <f t="shared" si="353"/>
        <v>29</v>
      </c>
      <c r="G686" s="102">
        <f t="shared" si="353"/>
        <v>154</v>
      </c>
      <c r="H686" s="122">
        <f t="shared" si="353"/>
        <v>92</v>
      </c>
      <c r="I686" s="103">
        <f t="shared" si="353"/>
        <v>9467</v>
      </c>
      <c r="J686" s="102">
        <f t="shared" si="353"/>
        <v>183</v>
      </c>
      <c r="K686" s="104">
        <f t="shared" si="339"/>
        <v>9742</v>
      </c>
      <c r="L686" s="105">
        <f t="shared" si="340"/>
        <v>1.9</v>
      </c>
      <c r="M686" s="106">
        <f>IF(ISERROR(ROUND(K686/$K$686*100,1)),"-",ROUND(K686/$K$686*100,1))</f>
        <v>100</v>
      </c>
      <c r="O686" s="88"/>
      <c r="P686" s="88"/>
      <c r="Q686" s="88"/>
      <c r="R686" s="88"/>
      <c r="S686" s="88"/>
    </row>
    <row r="688" spans="1:21" x14ac:dyDescent="0.15">
      <c r="T688" s="33"/>
    </row>
    <row r="689" spans="1:24" x14ac:dyDescent="0.15">
      <c r="B689" s="41" t="s">
        <v>91</v>
      </c>
      <c r="P689" s="41" t="str">
        <f>B689</f>
        <v>C→A</v>
      </c>
    </row>
    <row r="690" spans="1:24" ht="21" x14ac:dyDescent="0.15">
      <c r="A690" s="1"/>
      <c r="B690" s="13"/>
      <c r="C690" s="26" t="s">
        <v>2</v>
      </c>
      <c r="D690" s="52" t="s">
        <v>48</v>
      </c>
      <c r="E690" s="53" t="s">
        <v>49</v>
      </c>
      <c r="F690" s="53" t="s">
        <v>104</v>
      </c>
      <c r="G690" s="54" t="s">
        <v>105</v>
      </c>
      <c r="H690" s="115" t="s">
        <v>108</v>
      </c>
      <c r="I690" s="55" t="s">
        <v>50</v>
      </c>
      <c r="J690" s="56" t="s">
        <v>51</v>
      </c>
      <c r="K690" s="57" t="s">
        <v>52</v>
      </c>
      <c r="L690" s="14" t="s">
        <v>53</v>
      </c>
      <c r="M690" s="14" t="s">
        <v>54</v>
      </c>
      <c r="P690" s="8" t="s">
        <v>71</v>
      </c>
      <c r="Q690" s="8" t="s">
        <v>71</v>
      </c>
      <c r="R690" s="8" t="s">
        <v>72</v>
      </c>
      <c r="S690" s="8" t="s">
        <v>72</v>
      </c>
      <c r="T690" s="123" t="s">
        <v>107</v>
      </c>
      <c r="U690" s="87"/>
      <c r="V690" s="87"/>
      <c r="W690" s="87"/>
      <c r="X690" s="87"/>
    </row>
    <row r="691" spans="1:24" x14ac:dyDescent="0.15">
      <c r="A691" s="5" t="s">
        <v>1</v>
      </c>
      <c r="B691" s="10"/>
      <c r="C691" s="15"/>
      <c r="D691" s="58" t="s">
        <v>46</v>
      </c>
      <c r="E691" s="59" t="s">
        <v>46</v>
      </c>
      <c r="F691" s="59" t="s">
        <v>46</v>
      </c>
      <c r="G691" s="60" t="s">
        <v>46</v>
      </c>
      <c r="H691" s="116" t="s">
        <v>46</v>
      </c>
      <c r="I691" s="61" t="s">
        <v>46</v>
      </c>
      <c r="J691" s="60" t="s">
        <v>46</v>
      </c>
      <c r="K691" s="62" t="s">
        <v>46</v>
      </c>
      <c r="L691" s="16" t="s">
        <v>47</v>
      </c>
      <c r="M691" s="16" t="s">
        <v>47</v>
      </c>
      <c r="P691" s="33" t="s">
        <v>73</v>
      </c>
      <c r="Q691" s="33" t="s">
        <v>74</v>
      </c>
      <c r="R691" s="33" t="s">
        <v>84</v>
      </c>
      <c r="S691" s="33" t="s">
        <v>75</v>
      </c>
      <c r="T691" s="123"/>
      <c r="U691" s="87"/>
      <c r="V691" s="87"/>
    </row>
    <row r="692" spans="1:24" x14ac:dyDescent="0.15">
      <c r="A692" s="1"/>
      <c r="B692" s="22" t="s">
        <v>136</v>
      </c>
      <c r="C692" s="2"/>
      <c r="D692" s="63">
        <f>P692</f>
        <v>2</v>
      </c>
      <c r="E692" s="64">
        <f>Q692</f>
        <v>1</v>
      </c>
      <c r="F692" s="64">
        <f>R692</f>
        <v>0</v>
      </c>
      <c r="G692" s="65">
        <f>S692</f>
        <v>0</v>
      </c>
      <c r="H692" s="117">
        <f>T692</f>
        <v>0</v>
      </c>
      <c r="I692" s="66">
        <f t="shared" ref="I692:I700" si="354">SUM(D692:E692)</f>
        <v>3</v>
      </c>
      <c r="J692" s="65">
        <f t="shared" ref="J692:J704" si="355">SUM(F692:G692)</f>
        <v>0</v>
      </c>
      <c r="K692" s="67">
        <f>SUM(D692:H692)</f>
        <v>3</v>
      </c>
      <c r="L692" s="28">
        <f>IF(ISERROR(ROUND(J692/K692*100,1)),"-",ROUND(J692/K692*100,1))</f>
        <v>0</v>
      </c>
      <c r="M692" s="42" t="s">
        <v>70</v>
      </c>
      <c r="O692" s="8" t="s">
        <v>3</v>
      </c>
      <c r="P692" s="34">
        <v>2</v>
      </c>
      <c r="Q692" s="34">
        <v>1</v>
      </c>
      <c r="R692" s="34">
        <v>0</v>
      </c>
      <c r="S692" s="34">
        <v>0</v>
      </c>
      <c r="T692" s="8">
        <v>0</v>
      </c>
      <c r="U692" s="87"/>
      <c r="V692" s="87"/>
    </row>
    <row r="693" spans="1:24" x14ac:dyDescent="0.15">
      <c r="A693" s="3"/>
      <c r="B693" s="23" t="s">
        <v>137</v>
      </c>
      <c r="C693" s="4"/>
      <c r="D693" s="68">
        <f>P693-P692</f>
        <v>2</v>
      </c>
      <c r="E693" s="69">
        <f>Q693-Q692</f>
        <v>0</v>
      </c>
      <c r="F693" s="69">
        <f>R693-R692</f>
        <v>0</v>
      </c>
      <c r="G693" s="70">
        <f>S693-S692</f>
        <v>0</v>
      </c>
      <c r="H693" s="118">
        <f>T693-T692</f>
        <v>0</v>
      </c>
      <c r="I693" s="71">
        <f t="shared" si="354"/>
        <v>2</v>
      </c>
      <c r="J693" s="70">
        <f t="shared" si="355"/>
        <v>0</v>
      </c>
      <c r="K693" s="72">
        <f t="shared" ref="K693:K734" si="356">SUM(D693:H693)</f>
        <v>2</v>
      </c>
      <c r="L693" s="29">
        <f t="shared" ref="L693:L732" si="357">IF(ISERROR(ROUND(J693/K693*100,1)),"-",ROUND(J693/K693*100,1))</f>
        <v>0</v>
      </c>
      <c r="M693" s="43" t="s">
        <v>70</v>
      </c>
      <c r="O693" s="8" t="s">
        <v>4</v>
      </c>
      <c r="P693" s="34">
        <v>4</v>
      </c>
      <c r="Q693" s="34">
        <v>1</v>
      </c>
      <c r="R693" s="34">
        <v>0</v>
      </c>
      <c r="S693" s="34">
        <v>0</v>
      </c>
      <c r="T693" s="8">
        <v>0</v>
      </c>
      <c r="U693" s="87"/>
      <c r="V693" s="87"/>
    </row>
    <row r="694" spans="1:24" x14ac:dyDescent="0.15">
      <c r="A694" s="3"/>
      <c r="B694" s="23" t="s">
        <v>138</v>
      </c>
      <c r="C694" s="4"/>
      <c r="D694" s="68">
        <f t="shared" ref="D694:H697" si="358">P694-P693</f>
        <v>5</v>
      </c>
      <c r="E694" s="69">
        <f t="shared" si="358"/>
        <v>0</v>
      </c>
      <c r="F694" s="69">
        <f t="shared" si="358"/>
        <v>0</v>
      </c>
      <c r="G694" s="70">
        <f t="shared" si="358"/>
        <v>0</v>
      </c>
      <c r="H694" s="118">
        <f t="shared" si="358"/>
        <v>0</v>
      </c>
      <c r="I694" s="71">
        <f t="shared" si="354"/>
        <v>5</v>
      </c>
      <c r="J694" s="70">
        <f t="shared" si="355"/>
        <v>0</v>
      </c>
      <c r="K694" s="72">
        <f t="shared" si="356"/>
        <v>5</v>
      </c>
      <c r="L694" s="29">
        <f t="shared" si="357"/>
        <v>0</v>
      </c>
      <c r="M694" s="43" t="s">
        <v>70</v>
      </c>
      <c r="O694" s="8" t="s">
        <v>5</v>
      </c>
      <c r="P694" s="34">
        <v>9</v>
      </c>
      <c r="Q694" s="34">
        <v>1</v>
      </c>
      <c r="R694" s="34">
        <v>0</v>
      </c>
      <c r="S694" s="34">
        <v>0</v>
      </c>
      <c r="T694" s="8">
        <v>0</v>
      </c>
      <c r="U694" s="87"/>
      <c r="V694" s="87"/>
    </row>
    <row r="695" spans="1:24" x14ac:dyDescent="0.15">
      <c r="A695" s="3"/>
      <c r="B695" s="23" t="s">
        <v>139</v>
      </c>
      <c r="C695" s="4"/>
      <c r="D695" s="68">
        <f t="shared" si="358"/>
        <v>4</v>
      </c>
      <c r="E695" s="69">
        <f t="shared" si="358"/>
        <v>0</v>
      </c>
      <c r="F695" s="69">
        <f t="shared" si="358"/>
        <v>0</v>
      </c>
      <c r="G695" s="70">
        <f t="shared" si="358"/>
        <v>0</v>
      </c>
      <c r="H695" s="118">
        <f t="shared" si="358"/>
        <v>0</v>
      </c>
      <c r="I695" s="71">
        <f t="shared" si="354"/>
        <v>4</v>
      </c>
      <c r="J695" s="70">
        <f t="shared" si="355"/>
        <v>0</v>
      </c>
      <c r="K695" s="72">
        <f t="shared" si="356"/>
        <v>4</v>
      </c>
      <c r="L695" s="29">
        <f t="shared" si="357"/>
        <v>0</v>
      </c>
      <c r="M695" s="43" t="s">
        <v>70</v>
      </c>
      <c r="O695" s="8" t="s">
        <v>6</v>
      </c>
      <c r="P695" s="34">
        <v>13</v>
      </c>
      <c r="Q695" s="34">
        <v>1</v>
      </c>
      <c r="R695" s="34">
        <v>0</v>
      </c>
      <c r="S695" s="34">
        <v>0</v>
      </c>
      <c r="T695" s="8">
        <v>0</v>
      </c>
      <c r="U695" s="87"/>
      <c r="V695" s="87"/>
    </row>
    <row r="696" spans="1:24" s="19" customFormat="1" x14ac:dyDescent="0.15">
      <c r="A696" s="3"/>
      <c r="B696" s="23" t="s">
        <v>140</v>
      </c>
      <c r="C696" s="4"/>
      <c r="D696" s="68">
        <f t="shared" si="358"/>
        <v>2</v>
      </c>
      <c r="E696" s="69">
        <f t="shared" si="358"/>
        <v>0</v>
      </c>
      <c r="F696" s="69">
        <f t="shared" si="358"/>
        <v>0</v>
      </c>
      <c r="G696" s="70">
        <f t="shared" si="358"/>
        <v>0</v>
      </c>
      <c r="H696" s="118">
        <f t="shared" si="358"/>
        <v>0</v>
      </c>
      <c r="I696" s="71">
        <f t="shared" si="354"/>
        <v>2</v>
      </c>
      <c r="J696" s="70">
        <f t="shared" si="355"/>
        <v>0</v>
      </c>
      <c r="K696" s="72">
        <f t="shared" si="356"/>
        <v>2</v>
      </c>
      <c r="L696" s="29">
        <f t="shared" si="357"/>
        <v>0</v>
      </c>
      <c r="M696" s="43" t="s">
        <v>70</v>
      </c>
      <c r="O696" s="8" t="s">
        <v>7</v>
      </c>
      <c r="P696" s="34">
        <v>15</v>
      </c>
      <c r="Q696" s="34">
        <v>1</v>
      </c>
      <c r="R696" s="34">
        <v>0</v>
      </c>
      <c r="S696" s="34">
        <v>0</v>
      </c>
      <c r="T696" s="8">
        <v>0</v>
      </c>
      <c r="U696" s="87"/>
      <c r="V696" s="87"/>
    </row>
    <row r="697" spans="1:24" x14ac:dyDescent="0.15">
      <c r="A697" s="5"/>
      <c r="B697" s="24" t="s">
        <v>141</v>
      </c>
      <c r="C697" s="7"/>
      <c r="D697" s="73">
        <f t="shared" si="358"/>
        <v>4</v>
      </c>
      <c r="E697" s="74">
        <f t="shared" si="358"/>
        <v>0</v>
      </c>
      <c r="F697" s="74">
        <f t="shared" si="358"/>
        <v>0</v>
      </c>
      <c r="G697" s="75">
        <f t="shared" si="358"/>
        <v>0</v>
      </c>
      <c r="H697" s="119">
        <f t="shared" si="358"/>
        <v>0</v>
      </c>
      <c r="I697" s="76">
        <f t="shared" si="354"/>
        <v>4</v>
      </c>
      <c r="J697" s="75">
        <f t="shared" si="355"/>
        <v>0</v>
      </c>
      <c r="K697" s="77">
        <f t="shared" si="356"/>
        <v>4</v>
      </c>
      <c r="L697" s="30">
        <f t="shared" si="357"/>
        <v>0</v>
      </c>
      <c r="M697" s="44" t="s">
        <v>70</v>
      </c>
      <c r="O697" s="8" t="s">
        <v>8</v>
      </c>
      <c r="P697" s="34">
        <v>19</v>
      </c>
      <c r="Q697" s="34">
        <v>1</v>
      </c>
      <c r="R697" s="34">
        <v>0</v>
      </c>
      <c r="S697" s="34">
        <v>0</v>
      </c>
      <c r="T697" s="8">
        <v>0</v>
      </c>
      <c r="U697" s="87"/>
      <c r="V697" s="87"/>
    </row>
    <row r="698" spans="1:24" x14ac:dyDescent="0.15">
      <c r="A698" s="17"/>
      <c r="B698" s="25" t="s">
        <v>154</v>
      </c>
      <c r="C698" s="18"/>
      <c r="D698" s="78">
        <f>SUM(D692:D697)</f>
        <v>19</v>
      </c>
      <c r="E698" s="79">
        <f>SUM(E692:E697)</f>
        <v>1</v>
      </c>
      <c r="F698" s="79">
        <f>SUM(F692:F697)</f>
        <v>0</v>
      </c>
      <c r="G698" s="80">
        <f>SUM(G692:G697)</f>
        <v>0</v>
      </c>
      <c r="H698" s="120">
        <f>SUM(H692:H697)</f>
        <v>0</v>
      </c>
      <c r="I698" s="81">
        <f t="shared" si="354"/>
        <v>20</v>
      </c>
      <c r="J698" s="80">
        <f t="shared" si="355"/>
        <v>0</v>
      </c>
      <c r="K698" s="82">
        <f t="shared" si="356"/>
        <v>20</v>
      </c>
      <c r="L698" s="31">
        <f t="shared" si="357"/>
        <v>0</v>
      </c>
      <c r="M698" s="45">
        <f>IF(ISERROR(ROUND(K698/$K$734*100,1)),"-",ROUND(K698/$K$734*100,1))</f>
        <v>22.2</v>
      </c>
      <c r="O698" s="35" t="s">
        <v>9</v>
      </c>
      <c r="P698" s="36">
        <v>25</v>
      </c>
      <c r="Q698" s="36">
        <v>1</v>
      </c>
      <c r="R698" s="36">
        <v>0</v>
      </c>
      <c r="S698" s="36">
        <v>0</v>
      </c>
      <c r="T698" s="36">
        <v>0</v>
      </c>
      <c r="U698" s="87"/>
      <c r="V698" s="87"/>
    </row>
    <row r="699" spans="1:24" x14ac:dyDescent="0.15">
      <c r="A699" s="1"/>
      <c r="B699" s="22" t="s">
        <v>142</v>
      </c>
      <c r="C699" s="2"/>
      <c r="D699" s="63">
        <f>P698-P697</f>
        <v>6</v>
      </c>
      <c r="E699" s="64">
        <f>Q698-Q697</f>
        <v>0</v>
      </c>
      <c r="F699" s="64">
        <f>R698-R697</f>
        <v>0</v>
      </c>
      <c r="G699" s="65">
        <f t="shared" ref="G699:H703" si="359">S698-S697</f>
        <v>0</v>
      </c>
      <c r="H699" s="117">
        <f t="shared" si="359"/>
        <v>0</v>
      </c>
      <c r="I699" s="66">
        <f t="shared" si="354"/>
        <v>6</v>
      </c>
      <c r="J699" s="65">
        <f t="shared" si="355"/>
        <v>0</v>
      </c>
      <c r="K699" s="67">
        <f t="shared" si="356"/>
        <v>6</v>
      </c>
      <c r="L699" s="28">
        <f t="shared" si="357"/>
        <v>0</v>
      </c>
      <c r="M699" s="42" t="s">
        <v>70</v>
      </c>
      <c r="O699" s="37" t="s">
        <v>10</v>
      </c>
      <c r="P699" s="38">
        <v>28</v>
      </c>
      <c r="Q699" s="38">
        <v>2</v>
      </c>
      <c r="R699" s="38">
        <v>0</v>
      </c>
      <c r="S699" s="38">
        <v>0</v>
      </c>
      <c r="T699" s="8">
        <v>0</v>
      </c>
      <c r="U699" s="87"/>
      <c r="V699" s="87"/>
    </row>
    <row r="700" spans="1:24" x14ac:dyDescent="0.15">
      <c r="A700" s="3"/>
      <c r="B700" s="23" t="s">
        <v>143</v>
      </c>
      <c r="C700" s="4"/>
      <c r="D700" s="68">
        <f t="shared" ref="D700:F704" si="360">P699-P698</f>
        <v>3</v>
      </c>
      <c r="E700" s="69">
        <f t="shared" si="360"/>
        <v>1</v>
      </c>
      <c r="F700" s="69">
        <f t="shared" si="360"/>
        <v>0</v>
      </c>
      <c r="G700" s="70">
        <f t="shared" si="359"/>
        <v>0</v>
      </c>
      <c r="H700" s="118">
        <f t="shared" si="359"/>
        <v>0</v>
      </c>
      <c r="I700" s="71">
        <f t="shared" si="354"/>
        <v>4</v>
      </c>
      <c r="J700" s="70">
        <f t="shared" si="355"/>
        <v>0</v>
      </c>
      <c r="K700" s="72">
        <f t="shared" si="356"/>
        <v>4</v>
      </c>
      <c r="L700" s="29">
        <f t="shared" si="357"/>
        <v>0</v>
      </c>
      <c r="M700" s="43" t="s">
        <v>70</v>
      </c>
      <c r="O700" s="37" t="s">
        <v>11</v>
      </c>
      <c r="P700" s="38">
        <v>30</v>
      </c>
      <c r="Q700" s="38">
        <v>3</v>
      </c>
      <c r="R700" s="38">
        <v>0</v>
      </c>
      <c r="S700" s="38">
        <v>0</v>
      </c>
      <c r="T700" s="8">
        <v>0</v>
      </c>
      <c r="U700" s="87"/>
      <c r="V700" s="87"/>
    </row>
    <row r="701" spans="1:24" x14ac:dyDescent="0.15">
      <c r="A701" s="3"/>
      <c r="B701" s="23" t="s">
        <v>144</v>
      </c>
      <c r="C701" s="4"/>
      <c r="D701" s="68">
        <f t="shared" si="360"/>
        <v>2</v>
      </c>
      <c r="E701" s="69">
        <f t="shared" si="360"/>
        <v>1</v>
      </c>
      <c r="F701" s="69">
        <f t="shared" si="360"/>
        <v>0</v>
      </c>
      <c r="G701" s="70">
        <f t="shared" si="359"/>
        <v>0</v>
      </c>
      <c r="H701" s="118">
        <f t="shared" si="359"/>
        <v>0</v>
      </c>
      <c r="I701" s="71">
        <f>SUM(D701:E701)</f>
        <v>3</v>
      </c>
      <c r="J701" s="70">
        <f t="shared" si="355"/>
        <v>0</v>
      </c>
      <c r="K701" s="72">
        <f t="shared" si="356"/>
        <v>3</v>
      </c>
      <c r="L701" s="29">
        <f t="shared" si="357"/>
        <v>0</v>
      </c>
      <c r="M701" s="43" t="s">
        <v>70</v>
      </c>
      <c r="O701" s="37" t="s">
        <v>12</v>
      </c>
      <c r="P701" s="38">
        <v>31</v>
      </c>
      <c r="Q701" s="38">
        <v>3</v>
      </c>
      <c r="R701" s="38">
        <v>0</v>
      </c>
      <c r="S701" s="38">
        <v>0</v>
      </c>
      <c r="T701" s="8">
        <v>0</v>
      </c>
      <c r="U701" s="87"/>
      <c r="V701" s="87"/>
    </row>
    <row r="702" spans="1:24" x14ac:dyDescent="0.15">
      <c r="A702" s="3"/>
      <c r="B702" s="23" t="s">
        <v>145</v>
      </c>
      <c r="C702" s="4"/>
      <c r="D702" s="68">
        <f t="shared" si="360"/>
        <v>1</v>
      </c>
      <c r="E702" s="69">
        <f t="shared" si="360"/>
        <v>0</v>
      </c>
      <c r="F702" s="69">
        <f t="shared" si="360"/>
        <v>0</v>
      </c>
      <c r="G702" s="70">
        <f t="shared" si="359"/>
        <v>0</v>
      </c>
      <c r="H702" s="118">
        <f t="shared" si="359"/>
        <v>0</v>
      </c>
      <c r="I702" s="71">
        <f t="shared" ref="I702:I704" si="361">SUM(D702:E702)</f>
        <v>1</v>
      </c>
      <c r="J702" s="70">
        <f t="shared" si="355"/>
        <v>0</v>
      </c>
      <c r="K702" s="72">
        <f t="shared" si="356"/>
        <v>1</v>
      </c>
      <c r="L702" s="29">
        <f t="shared" si="357"/>
        <v>0</v>
      </c>
      <c r="M702" s="43" t="s">
        <v>70</v>
      </c>
      <c r="O702" s="37" t="s">
        <v>13</v>
      </c>
      <c r="P702" s="38">
        <v>32</v>
      </c>
      <c r="Q702" s="38">
        <v>3</v>
      </c>
      <c r="R702" s="38">
        <v>0</v>
      </c>
      <c r="S702" s="38">
        <v>0</v>
      </c>
      <c r="T702" s="8">
        <v>0</v>
      </c>
      <c r="U702" s="87"/>
      <c r="V702" s="87"/>
    </row>
    <row r="703" spans="1:24" s="19" customFormat="1" x14ac:dyDescent="0.15">
      <c r="A703" s="3"/>
      <c r="B703" s="23" t="s">
        <v>146</v>
      </c>
      <c r="C703" s="4"/>
      <c r="D703" s="68">
        <f t="shared" si="360"/>
        <v>1</v>
      </c>
      <c r="E703" s="69">
        <f t="shared" si="360"/>
        <v>0</v>
      </c>
      <c r="F703" s="69">
        <f t="shared" si="360"/>
        <v>0</v>
      </c>
      <c r="G703" s="70">
        <f t="shared" si="359"/>
        <v>0</v>
      </c>
      <c r="H703" s="118">
        <f t="shared" si="359"/>
        <v>0</v>
      </c>
      <c r="I703" s="71">
        <f t="shared" si="361"/>
        <v>1</v>
      </c>
      <c r="J703" s="70">
        <f t="shared" si="355"/>
        <v>0</v>
      </c>
      <c r="K703" s="72">
        <f t="shared" si="356"/>
        <v>1</v>
      </c>
      <c r="L703" s="29">
        <f t="shared" si="357"/>
        <v>0</v>
      </c>
      <c r="M703" s="43" t="s">
        <v>70</v>
      </c>
      <c r="O703" s="39" t="s">
        <v>14</v>
      </c>
      <c r="P703" s="40">
        <v>35</v>
      </c>
      <c r="Q703" s="40">
        <v>3</v>
      </c>
      <c r="R703" s="40">
        <v>0</v>
      </c>
      <c r="S703" s="40">
        <v>0</v>
      </c>
      <c r="T703" s="8">
        <v>0</v>
      </c>
      <c r="U703" s="87"/>
      <c r="V703" s="87"/>
    </row>
    <row r="704" spans="1:24" x14ac:dyDescent="0.15">
      <c r="A704" s="5"/>
      <c r="B704" s="24" t="s">
        <v>147</v>
      </c>
      <c r="C704" s="7"/>
      <c r="D704" s="73">
        <f t="shared" si="360"/>
        <v>3</v>
      </c>
      <c r="E704" s="74">
        <f t="shared" si="360"/>
        <v>0</v>
      </c>
      <c r="F704" s="74">
        <f t="shared" si="360"/>
        <v>0</v>
      </c>
      <c r="G704" s="75">
        <f>S703-S702</f>
        <v>0</v>
      </c>
      <c r="H704" s="119">
        <f>T703-T702</f>
        <v>0</v>
      </c>
      <c r="I704" s="76">
        <f t="shared" si="361"/>
        <v>3</v>
      </c>
      <c r="J704" s="75">
        <f t="shared" si="355"/>
        <v>0</v>
      </c>
      <c r="K704" s="77">
        <f t="shared" si="356"/>
        <v>3</v>
      </c>
      <c r="L704" s="30">
        <f t="shared" si="357"/>
        <v>0</v>
      </c>
      <c r="M704" s="44" t="s">
        <v>70</v>
      </c>
      <c r="O704" s="35" t="s">
        <v>15</v>
      </c>
      <c r="P704" s="36">
        <v>38</v>
      </c>
      <c r="Q704" s="36">
        <v>3</v>
      </c>
      <c r="R704" s="36">
        <v>0</v>
      </c>
      <c r="S704" s="36">
        <v>0</v>
      </c>
      <c r="T704" s="36">
        <v>0</v>
      </c>
      <c r="U704" s="87"/>
      <c r="V704" s="87"/>
    </row>
    <row r="705" spans="1:22" x14ac:dyDescent="0.15">
      <c r="A705" s="17"/>
      <c r="B705" s="25" t="s">
        <v>155</v>
      </c>
      <c r="C705" s="18"/>
      <c r="D705" s="78">
        <f>SUM(D699:D704)</f>
        <v>16</v>
      </c>
      <c r="E705" s="79">
        <f>SUM(E699:E704)</f>
        <v>2</v>
      </c>
      <c r="F705" s="79">
        <f>SUM(F699:F704)</f>
        <v>0</v>
      </c>
      <c r="G705" s="80">
        <f>SUM(G699:G704)</f>
        <v>0</v>
      </c>
      <c r="H705" s="120">
        <f>SUM(H699:H704)</f>
        <v>0</v>
      </c>
      <c r="I705" s="81">
        <f>SUM(D705:E705)</f>
        <v>18</v>
      </c>
      <c r="J705" s="80">
        <f>SUM(F705:G705)</f>
        <v>0</v>
      </c>
      <c r="K705" s="82">
        <f t="shared" si="356"/>
        <v>18</v>
      </c>
      <c r="L705" s="31">
        <f t="shared" si="357"/>
        <v>0</v>
      </c>
      <c r="M705" s="45">
        <f>IF(ISERROR(ROUND(K705/$K$734*100,1)),"-",ROUND(K705/$K$734*100,1))</f>
        <v>20</v>
      </c>
      <c r="O705" s="37" t="s">
        <v>16</v>
      </c>
      <c r="P705" s="38">
        <v>42</v>
      </c>
      <c r="Q705" s="38">
        <v>3</v>
      </c>
      <c r="R705" s="38">
        <v>0</v>
      </c>
      <c r="S705" s="38">
        <v>0</v>
      </c>
      <c r="T705" s="8">
        <v>0</v>
      </c>
      <c r="U705" s="87"/>
      <c r="V705" s="87"/>
    </row>
    <row r="706" spans="1:22" x14ac:dyDescent="0.15">
      <c r="A706" s="1"/>
      <c r="B706" s="22" t="s">
        <v>148</v>
      </c>
      <c r="C706" s="2"/>
      <c r="D706" s="63">
        <f>P704-P703</f>
        <v>3</v>
      </c>
      <c r="E706" s="64">
        <f>Q704-Q703</f>
        <v>0</v>
      </c>
      <c r="F706" s="64">
        <f>R704-R703</f>
        <v>0</v>
      </c>
      <c r="G706" s="65">
        <f t="shared" ref="G706:H711" si="362">S704-S703</f>
        <v>0</v>
      </c>
      <c r="H706" s="117">
        <f t="shared" si="362"/>
        <v>0</v>
      </c>
      <c r="I706" s="66">
        <f>SUM(D706:E706)</f>
        <v>3</v>
      </c>
      <c r="J706" s="65">
        <f>SUM(F706:G706)</f>
        <v>0</v>
      </c>
      <c r="K706" s="67">
        <f t="shared" si="356"/>
        <v>3</v>
      </c>
      <c r="L706" s="28">
        <f t="shared" si="357"/>
        <v>0</v>
      </c>
      <c r="M706" s="42" t="s">
        <v>70</v>
      </c>
      <c r="O706" s="37" t="s">
        <v>17</v>
      </c>
      <c r="P706" s="38">
        <v>44</v>
      </c>
      <c r="Q706" s="38">
        <v>3</v>
      </c>
      <c r="R706" s="38">
        <v>0</v>
      </c>
      <c r="S706" s="38">
        <v>0</v>
      </c>
      <c r="T706" s="8">
        <v>0</v>
      </c>
      <c r="U706" s="87"/>
      <c r="V706" s="87"/>
    </row>
    <row r="707" spans="1:22" x14ac:dyDescent="0.15">
      <c r="A707" s="3"/>
      <c r="B707" s="23" t="s">
        <v>149</v>
      </c>
      <c r="C707" s="4"/>
      <c r="D707" s="68">
        <f t="shared" ref="D707:F711" si="363">P705-P704</f>
        <v>4</v>
      </c>
      <c r="E707" s="69">
        <f t="shared" si="363"/>
        <v>0</v>
      </c>
      <c r="F707" s="69">
        <f t="shared" si="363"/>
        <v>0</v>
      </c>
      <c r="G707" s="70">
        <f t="shared" si="362"/>
        <v>0</v>
      </c>
      <c r="H707" s="118">
        <f t="shared" si="362"/>
        <v>0</v>
      </c>
      <c r="I707" s="71">
        <f t="shared" ref="I707" si="364">SUM(D707:E707)</f>
        <v>4</v>
      </c>
      <c r="J707" s="70">
        <f t="shared" ref="J707:J711" si="365">SUM(F707:G707)</f>
        <v>0</v>
      </c>
      <c r="K707" s="72">
        <f t="shared" si="356"/>
        <v>4</v>
      </c>
      <c r="L707" s="29">
        <f t="shared" si="357"/>
        <v>0</v>
      </c>
      <c r="M707" s="43" t="s">
        <v>70</v>
      </c>
      <c r="O707" s="37" t="s">
        <v>18</v>
      </c>
      <c r="P707" s="38">
        <v>47</v>
      </c>
      <c r="Q707" s="38">
        <v>3</v>
      </c>
      <c r="R707" s="38">
        <v>0</v>
      </c>
      <c r="S707" s="38">
        <v>0</v>
      </c>
      <c r="T707" s="8">
        <v>0</v>
      </c>
      <c r="U707" s="87"/>
      <c r="V707" s="87"/>
    </row>
    <row r="708" spans="1:22" x14ac:dyDescent="0.15">
      <c r="A708" s="3"/>
      <c r="B708" s="23" t="s">
        <v>150</v>
      </c>
      <c r="C708" s="4"/>
      <c r="D708" s="68">
        <f t="shared" si="363"/>
        <v>2</v>
      </c>
      <c r="E708" s="69">
        <f t="shared" si="363"/>
        <v>0</v>
      </c>
      <c r="F708" s="69">
        <f t="shared" si="363"/>
        <v>0</v>
      </c>
      <c r="G708" s="70">
        <f t="shared" si="362"/>
        <v>0</v>
      </c>
      <c r="H708" s="118">
        <f t="shared" si="362"/>
        <v>0</v>
      </c>
      <c r="I708" s="71">
        <f>SUM(D708:E708)</f>
        <v>2</v>
      </c>
      <c r="J708" s="70">
        <f t="shared" si="365"/>
        <v>0</v>
      </c>
      <c r="K708" s="72">
        <f t="shared" si="356"/>
        <v>2</v>
      </c>
      <c r="L708" s="29">
        <f t="shared" si="357"/>
        <v>0</v>
      </c>
      <c r="M708" s="43" t="s">
        <v>70</v>
      </c>
      <c r="O708" s="37" t="s">
        <v>19</v>
      </c>
      <c r="P708" s="38">
        <v>48</v>
      </c>
      <c r="Q708" s="38">
        <v>3</v>
      </c>
      <c r="R708" s="38">
        <v>0</v>
      </c>
      <c r="S708" s="38">
        <v>0</v>
      </c>
      <c r="T708" s="8">
        <v>0</v>
      </c>
      <c r="U708" s="87"/>
      <c r="V708" s="87"/>
    </row>
    <row r="709" spans="1:22" x14ac:dyDescent="0.15">
      <c r="A709" s="3"/>
      <c r="B709" s="23" t="s">
        <v>151</v>
      </c>
      <c r="C709" s="4"/>
      <c r="D709" s="68">
        <f t="shared" si="363"/>
        <v>3</v>
      </c>
      <c r="E709" s="69">
        <f t="shared" si="363"/>
        <v>0</v>
      </c>
      <c r="F709" s="69">
        <f t="shared" si="363"/>
        <v>0</v>
      </c>
      <c r="G709" s="70">
        <f t="shared" si="362"/>
        <v>0</v>
      </c>
      <c r="H709" s="118">
        <f t="shared" si="362"/>
        <v>0</v>
      </c>
      <c r="I709" s="71">
        <f t="shared" ref="I709:I711" si="366">SUM(D709:E709)</f>
        <v>3</v>
      </c>
      <c r="J709" s="70">
        <f t="shared" si="365"/>
        <v>0</v>
      </c>
      <c r="K709" s="72">
        <f t="shared" si="356"/>
        <v>3</v>
      </c>
      <c r="L709" s="29">
        <f t="shared" si="357"/>
        <v>0</v>
      </c>
      <c r="M709" s="43" t="s">
        <v>70</v>
      </c>
      <c r="O709" s="39" t="s">
        <v>20</v>
      </c>
      <c r="P709" s="40">
        <v>48</v>
      </c>
      <c r="Q709" s="40">
        <v>3</v>
      </c>
      <c r="R709" s="40">
        <v>0</v>
      </c>
      <c r="S709" s="40">
        <v>0</v>
      </c>
      <c r="T709" s="8">
        <v>0</v>
      </c>
      <c r="U709" s="87"/>
      <c r="V709" s="87"/>
    </row>
    <row r="710" spans="1:22" s="19" customFormat="1" x14ac:dyDescent="0.15">
      <c r="A710" s="3"/>
      <c r="B710" s="23" t="s">
        <v>152</v>
      </c>
      <c r="C710" s="4"/>
      <c r="D710" s="68">
        <f t="shared" si="363"/>
        <v>1</v>
      </c>
      <c r="E710" s="69">
        <f t="shared" si="363"/>
        <v>0</v>
      </c>
      <c r="F710" s="69">
        <f t="shared" si="363"/>
        <v>0</v>
      </c>
      <c r="G710" s="70">
        <f t="shared" si="362"/>
        <v>0</v>
      </c>
      <c r="H710" s="118">
        <f t="shared" si="362"/>
        <v>0</v>
      </c>
      <c r="I710" s="71">
        <f t="shared" si="366"/>
        <v>1</v>
      </c>
      <c r="J710" s="70">
        <f t="shared" si="365"/>
        <v>0</v>
      </c>
      <c r="K710" s="72">
        <f t="shared" si="356"/>
        <v>1</v>
      </c>
      <c r="L710" s="29">
        <f t="shared" si="357"/>
        <v>0</v>
      </c>
      <c r="M710" s="43" t="s">
        <v>70</v>
      </c>
      <c r="O710" s="35" t="s">
        <v>55</v>
      </c>
      <c r="P710" s="36">
        <v>2</v>
      </c>
      <c r="Q710" s="36">
        <v>1</v>
      </c>
      <c r="R710" s="36">
        <v>0</v>
      </c>
      <c r="S710" s="36">
        <v>0</v>
      </c>
      <c r="T710" s="36">
        <v>0</v>
      </c>
      <c r="U710" s="87"/>
      <c r="V710" s="87"/>
    </row>
    <row r="711" spans="1:22" x14ac:dyDescent="0.15">
      <c r="A711" s="5"/>
      <c r="B711" s="24" t="s">
        <v>153</v>
      </c>
      <c r="C711" s="7"/>
      <c r="D711" s="73">
        <f t="shared" si="363"/>
        <v>0</v>
      </c>
      <c r="E711" s="74">
        <f t="shared" si="363"/>
        <v>0</v>
      </c>
      <c r="F711" s="74">
        <f t="shared" si="363"/>
        <v>0</v>
      </c>
      <c r="G711" s="75">
        <f t="shared" si="362"/>
        <v>0</v>
      </c>
      <c r="H711" s="119">
        <f t="shared" si="362"/>
        <v>0</v>
      </c>
      <c r="I711" s="76">
        <f t="shared" si="366"/>
        <v>0</v>
      </c>
      <c r="J711" s="75">
        <f t="shared" si="365"/>
        <v>0</v>
      </c>
      <c r="K711" s="77">
        <f t="shared" si="356"/>
        <v>0</v>
      </c>
      <c r="L711" s="30" t="str">
        <f t="shared" si="357"/>
        <v>-</v>
      </c>
      <c r="M711" s="44" t="s">
        <v>70</v>
      </c>
      <c r="O711" s="37" t="s">
        <v>21</v>
      </c>
      <c r="P711" s="38">
        <v>3</v>
      </c>
      <c r="Q711" s="38">
        <v>2</v>
      </c>
      <c r="R711" s="38">
        <v>0</v>
      </c>
      <c r="S711" s="38">
        <v>0</v>
      </c>
      <c r="T711" s="8">
        <v>0</v>
      </c>
      <c r="U711" s="87"/>
      <c r="V711" s="87"/>
    </row>
    <row r="712" spans="1:22" x14ac:dyDescent="0.15">
      <c r="A712" s="17"/>
      <c r="B712" s="25" t="s">
        <v>156</v>
      </c>
      <c r="C712" s="18"/>
      <c r="D712" s="78">
        <f>SUM(D706:D711)</f>
        <v>13</v>
      </c>
      <c r="E712" s="79">
        <f>SUM(E706:E711)</f>
        <v>0</v>
      </c>
      <c r="F712" s="79">
        <f>SUM(F706:F711)</f>
        <v>0</v>
      </c>
      <c r="G712" s="80">
        <f>SUM(G706:G711)</f>
        <v>0</v>
      </c>
      <c r="H712" s="120">
        <f>SUM(H706:H711)</f>
        <v>0</v>
      </c>
      <c r="I712" s="81">
        <f>SUM(D712:E712)</f>
        <v>13</v>
      </c>
      <c r="J712" s="80">
        <f>SUM(F712:G712)</f>
        <v>0</v>
      </c>
      <c r="K712" s="82">
        <f t="shared" si="356"/>
        <v>13</v>
      </c>
      <c r="L712" s="31">
        <f t="shared" si="357"/>
        <v>0</v>
      </c>
      <c r="M712" s="45">
        <f>IF(ISERROR(ROUND(K712/$K$734*100,1)),"-",ROUND(K712/$K$734*100,1))</f>
        <v>14.4</v>
      </c>
      <c r="O712" s="37" t="s">
        <v>22</v>
      </c>
      <c r="P712" s="38">
        <v>4</v>
      </c>
      <c r="Q712" s="38">
        <v>2</v>
      </c>
      <c r="R712" s="38">
        <v>0</v>
      </c>
      <c r="S712" s="38">
        <v>0</v>
      </c>
      <c r="T712" s="8">
        <v>0</v>
      </c>
      <c r="U712" s="87"/>
      <c r="V712" s="87"/>
    </row>
    <row r="713" spans="1:22" x14ac:dyDescent="0.15">
      <c r="A713" s="1"/>
      <c r="B713" s="22" t="s">
        <v>55</v>
      </c>
      <c r="C713" s="2"/>
      <c r="D713" s="63">
        <f>P710</f>
        <v>2</v>
      </c>
      <c r="E713" s="64">
        <f>Q710</f>
        <v>1</v>
      </c>
      <c r="F713" s="64">
        <f>R710</f>
        <v>0</v>
      </c>
      <c r="G713" s="65">
        <f>S710</f>
        <v>0</v>
      </c>
      <c r="H713" s="117">
        <f>T710</f>
        <v>0</v>
      </c>
      <c r="I713" s="66">
        <f>SUM(D713:E713)</f>
        <v>3</v>
      </c>
      <c r="J713" s="65">
        <f>SUM(F713:G713)</f>
        <v>0</v>
      </c>
      <c r="K713" s="67">
        <f t="shared" si="356"/>
        <v>3</v>
      </c>
      <c r="L713" s="28">
        <f t="shared" si="357"/>
        <v>0</v>
      </c>
      <c r="M713" s="42" t="s">
        <v>70</v>
      </c>
      <c r="O713" s="37" t="s">
        <v>23</v>
      </c>
      <c r="P713" s="38">
        <v>6</v>
      </c>
      <c r="Q713" s="38">
        <v>2</v>
      </c>
      <c r="R713" s="38">
        <v>0</v>
      </c>
      <c r="S713" s="38">
        <v>0</v>
      </c>
      <c r="T713" s="8">
        <v>0</v>
      </c>
      <c r="U713" s="87"/>
      <c r="V713" s="87"/>
    </row>
    <row r="714" spans="1:22" x14ac:dyDescent="0.15">
      <c r="A714" s="3"/>
      <c r="B714" s="23" t="s">
        <v>56</v>
      </c>
      <c r="C714" s="4"/>
      <c r="D714" s="68">
        <f t="shared" ref="D714:H718" si="367">P711-P710</f>
        <v>1</v>
      </c>
      <c r="E714" s="69">
        <f t="shared" si="367"/>
        <v>1</v>
      </c>
      <c r="F714" s="69">
        <f t="shared" si="367"/>
        <v>0</v>
      </c>
      <c r="G714" s="70">
        <f t="shared" si="367"/>
        <v>0</v>
      </c>
      <c r="H714" s="118">
        <f t="shared" si="367"/>
        <v>0</v>
      </c>
      <c r="I714" s="71">
        <f t="shared" ref="I714" si="368">SUM(D714:E714)</f>
        <v>2</v>
      </c>
      <c r="J714" s="70">
        <f t="shared" ref="J714:J718" si="369">SUM(F714:G714)</f>
        <v>0</v>
      </c>
      <c r="K714" s="72">
        <f t="shared" si="356"/>
        <v>2</v>
      </c>
      <c r="L714" s="29">
        <f t="shared" si="357"/>
        <v>0</v>
      </c>
      <c r="M714" s="43" t="s">
        <v>70</v>
      </c>
      <c r="O714" s="37" t="s">
        <v>24</v>
      </c>
      <c r="P714" s="38">
        <v>9</v>
      </c>
      <c r="Q714" s="38">
        <v>2</v>
      </c>
      <c r="R714" s="38">
        <v>0</v>
      </c>
      <c r="S714" s="38">
        <v>0</v>
      </c>
      <c r="T714" s="8">
        <v>0</v>
      </c>
      <c r="U714" s="87"/>
      <c r="V714" s="87"/>
    </row>
    <row r="715" spans="1:22" s="19" customFormat="1" x14ac:dyDescent="0.15">
      <c r="A715" s="3"/>
      <c r="B715" s="23" t="s">
        <v>57</v>
      </c>
      <c r="C715" s="4"/>
      <c r="D715" s="68">
        <f t="shared" si="367"/>
        <v>1</v>
      </c>
      <c r="E715" s="69">
        <f t="shared" si="367"/>
        <v>0</v>
      </c>
      <c r="F715" s="69">
        <f t="shared" si="367"/>
        <v>0</v>
      </c>
      <c r="G715" s="70">
        <f t="shared" si="367"/>
        <v>0</v>
      </c>
      <c r="H715" s="118">
        <f t="shared" si="367"/>
        <v>0</v>
      </c>
      <c r="I715" s="71">
        <f>SUM(D715:E715)</f>
        <v>1</v>
      </c>
      <c r="J715" s="70">
        <f t="shared" si="369"/>
        <v>0</v>
      </c>
      <c r="K715" s="72">
        <f t="shared" si="356"/>
        <v>1</v>
      </c>
      <c r="L715" s="29">
        <f t="shared" si="357"/>
        <v>0</v>
      </c>
      <c r="M715" s="43" t="s">
        <v>70</v>
      </c>
      <c r="O715" s="39" t="s">
        <v>25</v>
      </c>
      <c r="P715" s="40">
        <v>14</v>
      </c>
      <c r="Q715" s="40">
        <v>3</v>
      </c>
      <c r="R715" s="40">
        <v>0</v>
      </c>
      <c r="S715" s="40">
        <v>0</v>
      </c>
      <c r="T715" s="8">
        <v>0</v>
      </c>
      <c r="U715" s="87"/>
      <c r="V715" s="87"/>
    </row>
    <row r="716" spans="1:22" x14ac:dyDescent="0.15">
      <c r="A716" s="3"/>
      <c r="B716" s="23" t="s">
        <v>58</v>
      </c>
      <c r="C716" s="4"/>
      <c r="D716" s="68">
        <f t="shared" si="367"/>
        <v>2</v>
      </c>
      <c r="E716" s="69">
        <f t="shared" si="367"/>
        <v>0</v>
      </c>
      <c r="F716" s="69">
        <f t="shared" si="367"/>
        <v>0</v>
      </c>
      <c r="G716" s="70">
        <f t="shared" si="367"/>
        <v>0</v>
      </c>
      <c r="H716" s="118">
        <f t="shared" si="367"/>
        <v>0</v>
      </c>
      <c r="I716" s="71">
        <f t="shared" ref="I716:I718" si="370">SUM(D716:E716)</f>
        <v>2</v>
      </c>
      <c r="J716" s="70">
        <f t="shared" si="369"/>
        <v>0</v>
      </c>
      <c r="K716" s="72">
        <f t="shared" si="356"/>
        <v>2</v>
      </c>
      <c r="L716" s="29">
        <f t="shared" si="357"/>
        <v>0</v>
      </c>
      <c r="M716" s="43" t="s">
        <v>70</v>
      </c>
      <c r="O716" s="35" t="s">
        <v>27</v>
      </c>
      <c r="P716" s="36">
        <v>16</v>
      </c>
      <c r="Q716" s="36">
        <v>3</v>
      </c>
      <c r="R716" s="36">
        <v>0</v>
      </c>
      <c r="S716" s="36">
        <v>0</v>
      </c>
      <c r="T716" s="36">
        <v>0</v>
      </c>
      <c r="U716" s="87"/>
      <c r="V716" s="87"/>
    </row>
    <row r="717" spans="1:22" x14ac:dyDescent="0.15">
      <c r="A717" s="3"/>
      <c r="B717" s="23" t="s">
        <v>59</v>
      </c>
      <c r="C717" s="4"/>
      <c r="D717" s="68">
        <f t="shared" si="367"/>
        <v>3</v>
      </c>
      <c r="E717" s="69">
        <f t="shared" si="367"/>
        <v>0</v>
      </c>
      <c r="F717" s="69">
        <f t="shared" si="367"/>
        <v>0</v>
      </c>
      <c r="G717" s="70">
        <f t="shared" si="367"/>
        <v>0</v>
      </c>
      <c r="H717" s="118">
        <f t="shared" si="367"/>
        <v>0</v>
      </c>
      <c r="I717" s="71">
        <f t="shared" si="370"/>
        <v>3</v>
      </c>
      <c r="J717" s="70">
        <f t="shared" si="369"/>
        <v>0</v>
      </c>
      <c r="K717" s="72">
        <f t="shared" si="356"/>
        <v>3</v>
      </c>
      <c r="L717" s="29">
        <f t="shared" si="357"/>
        <v>0</v>
      </c>
      <c r="M717" s="43" t="s">
        <v>70</v>
      </c>
      <c r="O717" s="37" t="s">
        <v>28</v>
      </c>
      <c r="P717" s="38">
        <v>19</v>
      </c>
      <c r="Q717" s="38">
        <v>3</v>
      </c>
      <c r="R717" s="38">
        <v>0</v>
      </c>
      <c r="S717" s="38">
        <v>0</v>
      </c>
      <c r="T717" s="8">
        <v>0</v>
      </c>
      <c r="U717" s="87"/>
      <c r="V717" s="87"/>
    </row>
    <row r="718" spans="1:22" x14ac:dyDescent="0.15">
      <c r="A718" s="5"/>
      <c r="B718" s="24" t="s">
        <v>26</v>
      </c>
      <c r="C718" s="7"/>
      <c r="D718" s="73">
        <f t="shared" si="367"/>
        <v>5</v>
      </c>
      <c r="E718" s="74">
        <f t="shared" si="367"/>
        <v>1</v>
      </c>
      <c r="F718" s="74">
        <f t="shared" si="367"/>
        <v>0</v>
      </c>
      <c r="G718" s="75">
        <f t="shared" si="367"/>
        <v>0</v>
      </c>
      <c r="H718" s="119">
        <f t="shared" si="367"/>
        <v>0</v>
      </c>
      <c r="I718" s="76">
        <f t="shared" si="370"/>
        <v>6</v>
      </c>
      <c r="J718" s="75">
        <f t="shared" si="369"/>
        <v>0</v>
      </c>
      <c r="K718" s="77">
        <f t="shared" si="356"/>
        <v>6</v>
      </c>
      <c r="L718" s="30">
        <f t="shared" si="357"/>
        <v>0</v>
      </c>
      <c r="M718" s="44" t="s">
        <v>70</v>
      </c>
      <c r="O718" s="37" t="s">
        <v>29</v>
      </c>
      <c r="P718" s="38">
        <v>20</v>
      </c>
      <c r="Q718" s="38">
        <v>3</v>
      </c>
      <c r="R718" s="38">
        <v>0</v>
      </c>
      <c r="S718" s="38">
        <v>0</v>
      </c>
      <c r="T718" s="8">
        <v>0</v>
      </c>
      <c r="U718" s="87"/>
      <c r="V718" s="87"/>
    </row>
    <row r="719" spans="1:22" x14ac:dyDescent="0.15">
      <c r="A719" s="17"/>
      <c r="B719" s="25" t="s">
        <v>113</v>
      </c>
      <c r="C719" s="18"/>
      <c r="D719" s="78">
        <f>SUM(D713:D718)</f>
        <v>14</v>
      </c>
      <c r="E719" s="79">
        <f>SUM(E713:E718)</f>
        <v>3</v>
      </c>
      <c r="F719" s="79">
        <f>SUM(F713:F718)</f>
        <v>0</v>
      </c>
      <c r="G719" s="80">
        <f>SUM(G713:G718)</f>
        <v>0</v>
      </c>
      <c r="H719" s="120">
        <f>SUM(H713:H718)</f>
        <v>0</v>
      </c>
      <c r="I719" s="81">
        <f>SUM(D719:E719)</f>
        <v>17</v>
      </c>
      <c r="J719" s="80">
        <f>SUM(F719:G719)</f>
        <v>0</v>
      </c>
      <c r="K719" s="82">
        <f t="shared" si="356"/>
        <v>17</v>
      </c>
      <c r="L719" s="31">
        <f t="shared" si="357"/>
        <v>0</v>
      </c>
      <c r="M719" s="45">
        <f>IF(ISERROR(ROUND(K719/$K$734*100,1)),"-",ROUND(K719/$K$734*100,1))</f>
        <v>18.899999999999999</v>
      </c>
      <c r="O719" s="37" t="s">
        <v>30</v>
      </c>
      <c r="P719" s="38">
        <v>21</v>
      </c>
      <c r="Q719" s="38">
        <v>3</v>
      </c>
      <c r="R719" s="38">
        <v>0</v>
      </c>
      <c r="S719" s="38">
        <v>0</v>
      </c>
      <c r="T719" s="8">
        <v>0</v>
      </c>
      <c r="U719" s="87"/>
      <c r="V719" s="87"/>
    </row>
    <row r="720" spans="1:22" x14ac:dyDescent="0.15">
      <c r="A720" s="1"/>
      <c r="B720" s="22" t="s">
        <v>60</v>
      </c>
      <c r="C720" s="2"/>
      <c r="D720" s="63">
        <f>P716-P715</f>
        <v>2</v>
      </c>
      <c r="E720" s="64">
        <f>Q716-Q715</f>
        <v>0</v>
      </c>
      <c r="F720" s="64">
        <f>R716-R715</f>
        <v>0</v>
      </c>
      <c r="G720" s="65">
        <f>S716-S715</f>
        <v>0</v>
      </c>
      <c r="H720" s="117">
        <f>T716-T715</f>
        <v>0</v>
      </c>
      <c r="I720" s="66">
        <f>SUM(D720:E720)</f>
        <v>2</v>
      </c>
      <c r="J720" s="65">
        <f>SUM(F720:G720)</f>
        <v>0</v>
      </c>
      <c r="K720" s="67">
        <f t="shared" si="356"/>
        <v>2</v>
      </c>
      <c r="L720" s="28">
        <f t="shared" si="357"/>
        <v>0</v>
      </c>
      <c r="M720" s="42" t="s">
        <v>70</v>
      </c>
      <c r="O720" s="37" t="s">
        <v>31</v>
      </c>
      <c r="P720" s="38">
        <v>23</v>
      </c>
      <c r="Q720" s="38">
        <v>3</v>
      </c>
      <c r="R720" s="38">
        <v>0</v>
      </c>
      <c r="S720" s="38">
        <v>0</v>
      </c>
      <c r="T720" s="8">
        <v>0</v>
      </c>
    </row>
    <row r="721" spans="1:21" x14ac:dyDescent="0.15">
      <c r="A721" s="3"/>
      <c r="B721" s="23" t="s">
        <v>61</v>
      </c>
      <c r="C721" s="4"/>
      <c r="D721" s="68">
        <f t="shared" ref="D721:H725" si="371">P717-P716</f>
        <v>3</v>
      </c>
      <c r="E721" s="69">
        <f t="shared" si="371"/>
        <v>0</v>
      </c>
      <c r="F721" s="69">
        <f t="shared" si="371"/>
        <v>0</v>
      </c>
      <c r="G721" s="70">
        <f t="shared" si="371"/>
        <v>0</v>
      </c>
      <c r="H721" s="118">
        <f t="shared" si="371"/>
        <v>0</v>
      </c>
      <c r="I721" s="71">
        <f t="shared" ref="I721" si="372">SUM(D721:E721)</f>
        <v>3</v>
      </c>
      <c r="J721" s="70">
        <f t="shared" ref="J721:J725" si="373">SUM(F721:G721)</f>
        <v>0</v>
      </c>
      <c r="K721" s="72">
        <f t="shared" si="356"/>
        <v>3</v>
      </c>
      <c r="L721" s="29">
        <f t="shared" si="357"/>
        <v>0</v>
      </c>
      <c r="M721" s="43" t="s">
        <v>70</v>
      </c>
      <c r="O721" s="39" t="s">
        <v>32</v>
      </c>
      <c r="P721" s="40">
        <v>23</v>
      </c>
      <c r="Q721" s="40">
        <v>3</v>
      </c>
      <c r="R721" s="40">
        <v>0</v>
      </c>
      <c r="S721" s="40">
        <v>0</v>
      </c>
      <c r="T721" s="8">
        <v>0</v>
      </c>
    </row>
    <row r="722" spans="1:21" s="19" customFormat="1" x14ac:dyDescent="0.15">
      <c r="A722" s="3"/>
      <c r="B722" s="23" t="s">
        <v>62</v>
      </c>
      <c r="C722" s="4"/>
      <c r="D722" s="68">
        <f t="shared" si="371"/>
        <v>1</v>
      </c>
      <c r="E722" s="69">
        <f t="shared" si="371"/>
        <v>0</v>
      </c>
      <c r="F722" s="69">
        <f t="shared" si="371"/>
        <v>0</v>
      </c>
      <c r="G722" s="70">
        <f t="shared" si="371"/>
        <v>0</v>
      </c>
      <c r="H722" s="118">
        <f t="shared" si="371"/>
        <v>0</v>
      </c>
      <c r="I722" s="71">
        <f>SUM(D722:E722)</f>
        <v>1</v>
      </c>
      <c r="J722" s="70">
        <f t="shared" si="373"/>
        <v>0</v>
      </c>
      <c r="K722" s="72">
        <f t="shared" si="356"/>
        <v>1</v>
      </c>
      <c r="L722" s="29">
        <f t="shared" si="357"/>
        <v>0</v>
      </c>
      <c r="M722" s="43" t="s">
        <v>70</v>
      </c>
      <c r="O722" s="35" t="s">
        <v>34</v>
      </c>
      <c r="P722" s="36">
        <v>24</v>
      </c>
      <c r="Q722" s="36">
        <v>3</v>
      </c>
      <c r="R722" s="36">
        <v>0</v>
      </c>
      <c r="S722" s="36">
        <v>0</v>
      </c>
      <c r="T722" s="36">
        <v>0</v>
      </c>
      <c r="U722" s="8"/>
    </row>
    <row r="723" spans="1:21" x14ac:dyDescent="0.15">
      <c r="A723" s="3"/>
      <c r="B723" s="23" t="s">
        <v>63</v>
      </c>
      <c r="C723" s="4"/>
      <c r="D723" s="68">
        <f t="shared" si="371"/>
        <v>1</v>
      </c>
      <c r="E723" s="69">
        <f t="shared" si="371"/>
        <v>0</v>
      </c>
      <c r="F723" s="69">
        <f t="shared" si="371"/>
        <v>0</v>
      </c>
      <c r="G723" s="70">
        <f t="shared" si="371"/>
        <v>0</v>
      </c>
      <c r="H723" s="118">
        <f t="shared" si="371"/>
        <v>0</v>
      </c>
      <c r="I723" s="71">
        <f t="shared" ref="I723:I725" si="374">SUM(D723:E723)</f>
        <v>1</v>
      </c>
      <c r="J723" s="70">
        <f t="shared" si="373"/>
        <v>0</v>
      </c>
      <c r="K723" s="72">
        <f t="shared" si="356"/>
        <v>1</v>
      </c>
      <c r="L723" s="29">
        <f t="shared" si="357"/>
        <v>0</v>
      </c>
      <c r="M723" s="43" t="s">
        <v>70</v>
      </c>
      <c r="O723" s="37" t="s">
        <v>35</v>
      </c>
      <c r="P723" s="38">
        <v>26</v>
      </c>
      <c r="Q723" s="38">
        <v>3</v>
      </c>
      <c r="R723" s="38">
        <v>0</v>
      </c>
      <c r="S723" s="38">
        <v>0</v>
      </c>
      <c r="T723" s="8">
        <v>0</v>
      </c>
    </row>
    <row r="724" spans="1:21" x14ac:dyDescent="0.15">
      <c r="A724" s="3"/>
      <c r="B724" s="23" t="s">
        <v>64</v>
      </c>
      <c r="C724" s="4"/>
      <c r="D724" s="68">
        <f t="shared" si="371"/>
        <v>2</v>
      </c>
      <c r="E724" s="69">
        <f t="shared" si="371"/>
        <v>0</v>
      </c>
      <c r="F724" s="69">
        <f t="shared" si="371"/>
        <v>0</v>
      </c>
      <c r="G724" s="70">
        <f t="shared" si="371"/>
        <v>0</v>
      </c>
      <c r="H724" s="118">
        <f t="shared" si="371"/>
        <v>0</v>
      </c>
      <c r="I724" s="71">
        <f t="shared" si="374"/>
        <v>2</v>
      </c>
      <c r="J724" s="70">
        <f t="shared" si="373"/>
        <v>0</v>
      </c>
      <c r="K724" s="72">
        <f t="shared" si="356"/>
        <v>2</v>
      </c>
      <c r="L724" s="29">
        <f t="shared" si="357"/>
        <v>0</v>
      </c>
      <c r="M724" s="43" t="s">
        <v>70</v>
      </c>
      <c r="O724" s="37" t="s">
        <v>36</v>
      </c>
      <c r="P724" s="38">
        <v>29</v>
      </c>
      <c r="Q724" s="38">
        <v>4</v>
      </c>
      <c r="R724" s="38">
        <v>0</v>
      </c>
      <c r="S724" s="38">
        <v>0</v>
      </c>
      <c r="T724" s="8">
        <v>0</v>
      </c>
    </row>
    <row r="725" spans="1:21" x14ac:dyDescent="0.15">
      <c r="A725" s="5"/>
      <c r="B725" s="24" t="s">
        <v>33</v>
      </c>
      <c r="C725" s="7"/>
      <c r="D725" s="73">
        <f t="shared" si="371"/>
        <v>0</v>
      </c>
      <c r="E725" s="74">
        <f t="shared" si="371"/>
        <v>0</v>
      </c>
      <c r="F725" s="74">
        <f t="shared" si="371"/>
        <v>0</v>
      </c>
      <c r="G725" s="75">
        <f t="shared" si="371"/>
        <v>0</v>
      </c>
      <c r="H725" s="119">
        <f t="shared" si="371"/>
        <v>0</v>
      </c>
      <c r="I725" s="76">
        <f t="shared" si="374"/>
        <v>0</v>
      </c>
      <c r="J725" s="75">
        <f t="shared" si="373"/>
        <v>0</v>
      </c>
      <c r="K725" s="77">
        <f t="shared" si="356"/>
        <v>0</v>
      </c>
      <c r="L725" s="30" t="str">
        <f t="shared" si="357"/>
        <v>-</v>
      </c>
      <c r="M725" s="44" t="s">
        <v>70</v>
      </c>
      <c r="O725" s="37" t="s">
        <v>37</v>
      </c>
      <c r="P725" s="38">
        <v>32</v>
      </c>
      <c r="Q725" s="38">
        <v>4</v>
      </c>
      <c r="R725" s="38">
        <v>0</v>
      </c>
      <c r="S725" s="38">
        <v>0</v>
      </c>
      <c r="T725" s="8">
        <v>0</v>
      </c>
    </row>
    <row r="726" spans="1:21" x14ac:dyDescent="0.15">
      <c r="A726" s="17"/>
      <c r="B726" s="25" t="s">
        <v>112</v>
      </c>
      <c r="C726" s="18"/>
      <c r="D726" s="78">
        <f>SUM(D720:D725)</f>
        <v>9</v>
      </c>
      <c r="E726" s="79">
        <f>SUM(E720:E725)</f>
        <v>0</v>
      </c>
      <c r="F726" s="79">
        <f>SUM(F720:F725)</f>
        <v>0</v>
      </c>
      <c r="G726" s="80">
        <f>SUM(G720:G725)</f>
        <v>0</v>
      </c>
      <c r="H726" s="120">
        <f>SUM(H720:H725)</f>
        <v>0</v>
      </c>
      <c r="I726" s="81">
        <f>SUM(D726:E726)</f>
        <v>9</v>
      </c>
      <c r="J726" s="80">
        <f>SUM(F726:G726)</f>
        <v>0</v>
      </c>
      <c r="K726" s="82">
        <f t="shared" si="356"/>
        <v>9</v>
      </c>
      <c r="L726" s="31">
        <f t="shared" si="357"/>
        <v>0</v>
      </c>
      <c r="M726" s="45">
        <f>IF(ISERROR(ROUND(K726/$K$734*100,1)),"-",ROUND(K726/$K$734*100,1))</f>
        <v>10</v>
      </c>
      <c r="O726" s="37" t="s">
        <v>38</v>
      </c>
      <c r="P726" s="38">
        <v>35</v>
      </c>
      <c r="Q726" s="38">
        <v>4</v>
      </c>
      <c r="R726" s="38">
        <v>0</v>
      </c>
      <c r="S726" s="38">
        <v>0</v>
      </c>
      <c r="T726" s="8">
        <v>0</v>
      </c>
    </row>
    <row r="727" spans="1:21" x14ac:dyDescent="0.15">
      <c r="A727" s="1"/>
      <c r="B727" s="22" t="s">
        <v>65</v>
      </c>
      <c r="C727" s="2"/>
      <c r="D727" s="63">
        <f>P722-P721</f>
        <v>1</v>
      </c>
      <c r="E727" s="64">
        <f>Q722-Q721</f>
        <v>0</v>
      </c>
      <c r="F727" s="64">
        <f>R722-R721</f>
        <v>0</v>
      </c>
      <c r="G727" s="65">
        <f>S722-S721</f>
        <v>0</v>
      </c>
      <c r="H727" s="117">
        <f>T722-T721</f>
        <v>0</v>
      </c>
      <c r="I727" s="66">
        <f>SUM(D727:E727)</f>
        <v>1</v>
      </c>
      <c r="J727" s="65">
        <f>SUM(F727:G727)</f>
        <v>0</v>
      </c>
      <c r="K727" s="67">
        <f t="shared" si="356"/>
        <v>1</v>
      </c>
      <c r="L727" s="28">
        <f t="shared" si="357"/>
        <v>0</v>
      </c>
      <c r="M727" s="42" t="s">
        <v>70</v>
      </c>
      <c r="O727" s="39" t="s">
        <v>39</v>
      </c>
      <c r="P727" s="40">
        <v>35</v>
      </c>
      <c r="Q727" s="40">
        <v>4</v>
      </c>
      <c r="R727" s="40">
        <v>0</v>
      </c>
      <c r="S727" s="40">
        <v>0</v>
      </c>
      <c r="T727" s="8">
        <v>0</v>
      </c>
    </row>
    <row r="728" spans="1:21" x14ac:dyDescent="0.15">
      <c r="A728" s="3"/>
      <c r="B728" s="23" t="s">
        <v>66</v>
      </c>
      <c r="C728" s="4"/>
      <c r="D728" s="68">
        <f t="shared" ref="D728:H732" si="375">P723-P722</f>
        <v>2</v>
      </c>
      <c r="E728" s="69">
        <f t="shared" si="375"/>
        <v>0</v>
      </c>
      <c r="F728" s="69">
        <f t="shared" si="375"/>
        <v>0</v>
      </c>
      <c r="G728" s="70">
        <f t="shared" si="375"/>
        <v>0</v>
      </c>
      <c r="H728" s="118">
        <f t="shared" si="375"/>
        <v>0</v>
      </c>
      <c r="I728" s="71">
        <f t="shared" ref="I728" si="376">SUM(D728:E728)</f>
        <v>2</v>
      </c>
      <c r="J728" s="70">
        <f t="shared" ref="J728:J732" si="377">SUM(F728:G728)</f>
        <v>0</v>
      </c>
      <c r="K728" s="72">
        <f t="shared" si="356"/>
        <v>2</v>
      </c>
      <c r="L728" s="29">
        <f t="shared" si="357"/>
        <v>0</v>
      </c>
      <c r="M728" s="43" t="s">
        <v>70</v>
      </c>
      <c r="O728" s="19"/>
      <c r="P728" s="19"/>
      <c r="Q728" s="19"/>
      <c r="R728" s="19"/>
      <c r="S728" s="19"/>
    </row>
    <row r="729" spans="1:21" x14ac:dyDescent="0.15">
      <c r="A729" s="3"/>
      <c r="B729" s="23" t="s">
        <v>67</v>
      </c>
      <c r="C729" s="4"/>
      <c r="D729" s="68">
        <f t="shared" si="375"/>
        <v>3</v>
      </c>
      <c r="E729" s="69">
        <f t="shared" si="375"/>
        <v>1</v>
      </c>
      <c r="F729" s="69">
        <f t="shared" si="375"/>
        <v>0</v>
      </c>
      <c r="G729" s="70">
        <f t="shared" si="375"/>
        <v>0</v>
      </c>
      <c r="H729" s="118">
        <f t="shared" si="375"/>
        <v>0</v>
      </c>
      <c r="I729" s="71">
        <f>SUM(D729:E729)</f>
        <v>4</v>
      </c>
      <c r="J729" s="70">
        <f t="shared" si="377"/>
        <v>0</v>
      </c>
      <c r="K729" s="72">
        <f t="shared" si="356"/>
        <v>4</v>
      </c>
      <c r="L729" s="29">
        <f t="shared" si="357"/>
        <v>0</v>
      </c>
      <c r="M729" s="43" t="s">
        <v>70</v>
      </c>
      <c r="O729" s="19"/>
      <c r="P729" s="19"/>
      <c r="Q729" s="19"/>
      <c r="R729" s="19"/>
      <c r="S729" s="19"/>
    </row>
    <row r="730" spans="1:21" x14ac:dyDescent="0.15">
      <c r="A730" s="3"/>
      <c r="B730" s="23" t="s">
        <v>68</v>
      </c>
      <c r="C730" s="4"/>
      <c r="D730" s="68">
        <f t="shared" si="375"/>
        <v>3</v>
      </c>
      <c r="E730" s="69">
        <f t="shared" si="375"/>
        <v>0</v>
      </c>
      <c r="F730" s="69">
        <f t="shared" si="375"/>
        <v>0</v>
      </c>
      <c r="G730" s="70">
        <f t="shared" si="375"/>
        <v>0</v>
      </c>
      <c r="H730" s="118">
        <f t="shared" si="375"/>
        <v>0</v>
      </c>
      <c r="I730" s="71">
        <f t="shared" ref="I730:I732" si="378">SUM(D730:E730)</f>
        <v>3</v>
      </c>
      <c r="J730" s="70">
        <f t="shared" si="377"/>
        <v>0</v>
      </c>
      <c r="K730" s="72">
        <f t="shared" si="356"/>
        <v>3</v>
      </c>
      <c r="L730" s="29">
        <f t="shared" si="357"/>
        <v>0</v>
      </c>
      <c r="M730" s="43" t="s">
        <v>70</v>
      </c>
      <c r="O730" s="19"/>
      <c r="P730" s="19"/>
      <c r="Q730" s="19"/>
      <c r="R730" s="19"/>
      <c r="S730" s="19"/>
    </row>
    <row r="731" spans="1:21" x14ac:dyDescent="0.15">
      <c r="A731" s="3"/>
      <c r="B731" s="23" t="s">
        <v>69</v>
      </c>
      <c r="C731" s="4"/>
      <c r="D731" s="68">
        <f t="shared" si="375"/>
        <v>3</v>
      </c>
      <c r="E731" s="69">
        <f t="shared" si="375"/>
        <v>0</v>
      </c>
      <c r="F731" s="69">
        <f t="shared" si="375"/>
        <v>0</v>
      </c>
      <c r="G731" s="70">
        <f t="shared" si="375"/>
        <v>0</v>
      </c>
      <c r="H731" s="118">
        <f t="shared" si="375"/>
        <v>0</v>
      </c>
      <c r="I731" s="71">
        <f t="shared" si="378"/>
        <v>3</v>
      </c>
      <c r="J731" s="70">
        <f t="shared" si="377"/>
        <v>0</v>
      </c>
      <c r="K731" s="72">
        <f t="shared" si="356"/>
        <v>3</v>
      </c>
      <c r="L731" s="29">
        <f t="shared" si="357"/>
        <v>0</v>
      </c>
      <c r="M731" s="43" t="s">
        <v>70</v>
      </c>
      <c r="O731" s="88"/>
      <c r="P731" s="89"/>
      <c r="Q731" s="88"/>
      <c r="R731" s="88"/>
      <c r="S731" s="88"/>
    </row>
    <row r="732" spans="1:21" x14ac:dyDescent="0.15">
      <c r="A732" s="5"/>
      <c r="B732" s="24" t="s">
        <v>40</v>
      </c>
      <c r="C732" s="7"/>
      <c r="D732" s="73">
        <f>P727-P726</f>
        <v>0</v>
      </c>
      <c r="E732" s="74">
        <f t="shared" si="375"/>
        <v>0</v>
      </c>
      <c r="F732" s="74">
        <f t="shared" si="375"/>
        <v>0</v>
      </c>
      <c r="G732" s="75">
        <f t="shared" si="375"/>
        <v>0</v>
      </c>
      <c r="H732" s="119">
        <f t="shared" si="375"/>
        <v>0</v>
      </c>
      <c r="I732" s="76">
        <f t="shared" si="378"/>
        <v>0</v>
      </c>
      <c r="J732" s="75">
        <f t="shared" si="377"/>
        <v>0</v>
      </c>
      <c r="K732" s="77">
        <f t="shared" si="356"/>
        <v>0</v>
      </c>
      <c r="L732" s="30" t="str">
        <f t="shared" si="357"/>
        <v>-</v>
      </c>
      <c r="M732" s="44" t="s">
        <v>70</v>
      </c>
      <c r="O732" s="88"/>
      <c r="P732" s="88"/>
      <c r="Q732" s="88"/>
      <c r="R732" s="88"/>
      <c r="S732" s="88"/>
    </row>
    <row r="733" spans="1:21" ht="12" thickBot="1" x14ac:dyDescent="0.2">
      <c r="A733" s="20"/>
      <c r="B733" s="25" t="s">
        <v>111</v>
      </c>
      <c r="C733" s="21"/>
      <c r="D733" s="83">
        <f>SUM(D727:D732)</f>
        <v>12</v>
      </c>
      <c r="E733" s="84">
        <f t="shared" ref="E733:H733" si="379">SUM(E727:E732)</f>
        <v>1</v>
      </c>
      <c r="F733" s="84">
        <f t="shared" si="379"/>
        <v>0</v>
      </c>
      <c r="G733" s="85">
        <f t="shared" si="379"/>
        <v>0</v>
      </c>
      <c r="H733" s="121">
        <f t="shared" si="379"/>
        <v>0</v>
      </c>
      <c r="I733" s="86">
        <f>SUM(D733:E733)</f>
        <v>13</v>
      </c>
      <c r="J733" s="85">
        <f>SUM(F733:G733)</f>
        <v>0</v>
      </c>
      <c r="K733" s="67">
        <f t="shared" si="356"/>
        <v>13</v>
      </c>
      <c r="L733" s="27">
        <f>IF(ISERROR(ROUND(J733/K733*100,1)),"-",ROUND(J733/K733*100,1))</f>
        <v>0</v>
      </c>
      <c r="M733" s="45">
        <f>IF(ISERROR(ROUND(K733/$K$734*100,1)),"-",ROUND(K733/$K$734*100,1))</f>
        <v>14.4</v>
      </c>
      <c r="O733" s="88"/>
      <c r="P733" s="90"/>
      <c r="Q733" s="90"/>
      <c r="R733" s="90"/>
      <c r="S733" s="90"/>
    </row>
    <row r="734" spans="1:21" ht="12" thickTop="1" x14ac:dyDescent="0.15">
      <c r="A734" s="97"/>
      <c r="B734" s="98" t="s">
        <v>106</v>
      </c>
      <c r="C734" s="99"/>
      <c r="D734" s="100">
        <f>SUM(D698,D705,D712,D719,D726,D733)</f>
        <v>83</v>
      </c>
      <c r="E734" s="101">
        <f t="shared" ref="E734:J734" si="380">SUM(E698,E705,E712,E719,E726,E733)</f>
        <v>7</v>
      </c>
      <c r="F734" s="101">
        <f t="shared" si="380"/>
        <v>0</v>
      </c>
      <c r="G734" s="102">
        <f t="shared" si="380"/>
        <v>0</v>
      </c>
      <c r="H734" s="122">
        <f t="shared" si="380"/>
        <v>0</v>
      </c>
      <c r="I734" s="103">
        <f t="shared" si="380"/>
        <v>90</v>
      </c>
      <c r="J734" s="102">
        <f t="shared" si="380"/>
        <v>0</v>
      </c>
      <c r="K734" s="104">
        <f t="shared" si="356"/>
        <v>90</v>
      </c>
      <c r="L734" s="105">
        <f t="shared" ref="L734" si="381">IF(ISERROR(ROUND(J734/K734*100,1)),"-",ROUND(J734/K734*100,1))</f>
        <v>0</v>
      </c>
      <c r="M734" s="106">
        <f>IF(ISERROR(ROUND(K734/$K734*100,1)),"-",ROUND(K734/$K734*100,1))</f>
        <v>100</v>
      </c>
      <c r="O734" s="88"/>
      <c r="P734" s="88"/>
      <c r="Q734" s="88"/>
      <c r="R734" s="88"/>
      <c r="S734" s="88"/>
    </row>
    <row r="736" spans="1:21" x14ac:dyDescent="0.15">
      <c r="T736" s="33"/>
    </row>
    <row r="737" spans="1:24" x14ac:dyDescent="0.15">
      <c r="B737" s="41" t="s">
        <v>92</v>
      </c>
      <c r="P737" s="41" t="str">
        <f>B737</f>
        <v>C→B</v>
      </c>
    </row>
    <row r="738" spans="1:24" ht="21" x14ac:dyDescent="0.15">
      <c r="A738" s="1"/>
      <c r="B738" s="13"/>
      <c r="C738" s="26" t="s">
        <v>2</v>
      </c>
      <c r="D738" s="52" t="s">
        <v>48</v>
      </c>
      <c r="E738" s="53" t="s">
        <v>49</v>
      </c>
      <c r="F738" s="53" t="s">
        <v>104</v>
      </c>
      <c r="G738" s="54" t="s">
        <v>105</v>
      </c>
      <c r="H738" s="115" t="s">
        <v>108</v>
      </c>
      <c r="I738" s="55" t="s">
        <v>50</v>
      </c>
      <c r="J738" s="56" t="s">
        <v>51</v>
      </c>
      <c r="K738" s="57" t="s">
        <v>52</v>
      </c>
      <c r="L738" s="14" t="s">
        <v>53</v>
      </c>
      <c r="M738" s="14" t="s">
        <v>54</v>
      </c>
      <c r="P738" s="8" t="s">
        <v>71</v>
      </c>
      <c r="Q738" s="8" t="s">
        <v>71</v>
      </c>
      <c r="R738" s="8" t="s">
        <v>72</v>
      </c>
      <c r="S738" s="8" t="s">
        <v>72</v>
      </c>
      <c r="T738" s="123" t="s">
        <v>107</v>
      </c>
      <c r="U738" s="87"/>
      <c r="V738" s="87"/>
      <c r="W738" s="87"/>
      <c r="X738" s="87"/>
    </row>
    <row r="739" spans="1:24" x14ac:dyDescent="0.15">
      <c r="A739" s="5" t="s">
        <v>1</v>
      </c>
      <c r="B739" s="10"/>
      <c r="C739" s="15"/>
      <c r="D739" s="58" t="s">
        <v>46</v>
      </c>
      <c r="E739" s="59" t="s">
        <v>46</v>
      </c>
      <c r="F739" s="59" t="s">
        <v>46</v>
      </c>
      <c r="G739" s="60" t="s">
        <v>46</v>
      </c>
      <c r="H739" s="116" t="s">
        <v>46</v>
      </c>
      <c r="I739" s="61" t="s">
        <v>46</v>
      </c>
      <c r="J739" s="60" t="s">
        <v>46</v>
      </c>
      <c r="K739" s="62" t="s">
        <v>46</v>
      </c>
      <c r="L739" s="16" t="s">
        <v>47</v>
      </c>
      <c r="M739" s="16" t="s">
        <v>47</v>
      </c>
      <c r="P739" s="33" t="s">
        <v>73</v>
      </c>
      <c r="Q739" s="33" t="s">
        <v>74</v>
      </c>
      <c r="R739" s="33" t="s">
        <v>84</v>
      </c>
      <c r="S739" s="33" t="s">
        <v>75</v>
      </c>
      <c r="T739" s="123"/>
      <c r="U739" s="87"/>
      <c r="V739" s="87"/>
    </row>
    <row r="740" spans="1:24" x14ac:dyDescent="0.15">
      <c r="A740" s="1"/>
      <c r="B740" s="22" t="s">
        <v>136</v>
      </c>
      <c r="C740" s="2"/>
      <c r="D740" s="63">
        <f>P740</f>
        <v>21</v>
      </c>
      <c r="E740" s="64">
        <f>Q740</f>
        <v>1</v>
      </c>
      <c r="F740" s="64">
        <f>R740</f>
        <v>0</v>
      </c>
      <c r="G740" s="65">
        <f>S740</f>
        <v>0</v>
      </c>
      <c r="H740" s="117">
        <f>T740</f>
        <v>0</v>
      </c>
      <c r="I740" s="66">
        <f t="shared" ref="I740:I748" si="382">SUM(D740:E740)</f>
        <v>22</v>
      </c>
      <c r="J740" s="65">
        <f t="shared" ref="J740:J752" si="383">SUM(F740:G740)</f>
        <v>0</v>
      </c>
      <c r="K740" s="67">
        <f>SUM(D740:H740)</f>
        <v>22</v>
      </c>
      <c r="L740" s="28">
        <f>IF(ISERROR(ROUND(J740/K740*100,1)),"-",ROUND(J740/K740*100,1))</f>
        <v>0</v>
      </c>
      <c r="M740" s="42" t="s">
        <v>70</v>
      </c>
      <c r="O740" s="8" t="s">
        <v>3</v>
      </c>
      <c r="P740" s="34">
        <v>21</v>
      </c>
      <c r="Q740" s="34">
        <v>1</v>
      </c>
      <c r="R740" s="34">
        <v>0</v>
      </c>
      <c r="S740" s="34">
        <v>0</v>
      </c>
      <c r="T740" s="8">
        <v>0</v>
      </c>
      <c r="U740" s="87"/>
      <c r="V740" s="87"/>
    </row>
    <row r="741" spans="1:24" x14ac:dyDescent="0.15">
      <c r="A741" s="3"/>
      <c r="B741" s="23" t="s">
        <v>137</v>
      </c>
      <c r="C741" s="4"/>
      <c r="D741" s="68">
        <f>P741-P740</f>
        <v>15</v>
      </c>
      <c r="E741" s="69">
        <f>Q741-Q740</f>
        <v>0</v>
      </c>
      <c r="F741" s="69">
        <f>R741-R740</f>
        <v>0</v>
      </c>
      <c r="G741" s="70">
        <f>S741-S740</f>
        <v>0</v>
      </c>
      <c r="H741" s="118">
        <f>T741-T740</f>
        <v>1</v>
      </c>
      <c r="I741" s="71">
        <f t="shared" si="382"/>
        <v>15</v>
      </c>
      <c r="J741" s="70">
        <f t="shared" si="383"/>
        <v>0</v>
      </c>
      <c r="K741" s="72">
        <f t="shared" ref="K741:K782" si="384">SUM(D741:H741)</f>
        <v>16</v>
      </c>
      <c r="L741" s="29">
        <f t="shared" ref="L741:L780" si="385">IF(ISERROR(ROUND(J741/K741*100,1)),"-",ROUND(J741/K741*100,1))</f>
        <v>0</v>
      </c>
      <c r="M741" s="43" t="s">
        <v>70</v>
      </c>
      <c r="O741" s="8" t="s">
        <v>4</v>
      </c>
      <c r="P741" s="34">
        <v>36</v>
      </c>
      <c r="Q741" s="34">
        <v>1</v>
      </c>
      <c r="R741" s="34">
        <v>0</v>
      </c>
      <c r="S741" s="34">
        <v>0</v>
      </c>
      <c r="T741" s="8">
        <v>1</v>
      </c>
      <c r="U741" s="87"/>
      <c r="V741" s="87"/>
    </row>
    <row r="742" spans="1:24" x14ac:dyDescent="0.15">
      <c r="A742" s="3"/>
      <c r="B742" s="23" t="s">
        <v>138</v>
      </c>
      <c r="C742" s="4"/>
      <c r="D742" s="68">
        <f t="shared" ref="D742:H745" si="386">P742-P741</f>
        <v>13</v>
      </c>
      <c r="E742" s="69">
        <f t="shared" si="386"/>
        <v>1</v>
      </c>
      <c r="F742" s="69">
        <f t="shared" si="386"/>
        <v>1</v>
      </c>
      <c r="G742" s="70">
        <f t="shared" si="386"/>
        <v>0</v>
      </c>
      <c r="H742" s="118">
        <f t="shared" si="386"/>
        <v>0</v>
      </c>
      <c r="I742" s="71">
        <f t="shared" si="382"/>
        <v>14</v>
      </c>
      <c r="J742" s="70">
        <f t="shared" si="383"/>
        <v>1</v>
      </c>
      <c r="K742" s="72">
        <f t="shared" si="384"/>
        <v>15</v>
      </c>
      <c r="L742" s="29">
        <f t="shared" si="385"/>
        <v>6.7</v>
      </c>
      <c r="M742" s="43" t="s">
        <v>70</v>
      </c>
      <c r="O742" s="8" t="s">
        <v>5</v>
      </c>
      <c r="P742" s="34">
        <v>49</v>
      </c>
      <c r="Q742" s="34">
        <v>2</v>
      </c>
      <c r="R742" s="34">
        <v>1</v>
      </c>
      <c r="S742" s="34">
        <v>0</v>
      </c>
      <c r="T742" s="8">
        <v>1</v>
      </c>
      <c r="U742" s="87"/>
      <c r="V742" s="87"/>
    </row>
    <row r="743" spans="1:24" x14ac:dyDescent="0.15">
      <c r="A743" s="3"/>
      <c r="B743" s="23" t="s">
        <v>139</v>
      </c>
      <c r="C743" s="4"/>
      <c r="D743" s="68">
        <f t="shared" si="386"/>
        <v>12</v>
      </c>
      <c r="E743" s="69">
        <f t="shared" si="386"/>
        <v>0</v>
      </c>
      <c r="F743" s="69">
        <f t="shared" si="386"/>
        <v>0</v>
      </c>
      <c r="G743" s="70">
        <f t="shared" si="386"/>
        <v>0</v>
      </c>
      <c r="H743" s="118">
        <f t="shared" si="386"/>
        <v>0</v>
      </c>
      <c r="I743" s="71">
        <f t="shared" si="382"/>
        <v>12</v>
      </c>
      <c r="J743" s="70">
        <f t="shared" si="383"/>
        <v>0</v>
      </c>
      <c r="K743" s="72">
        <f t="shared" si="384"/>
        <v>12</v>
      </c>
      <c r="L743" s="29">
        <f t="shared" si="385"/>
        <v>0</v>
      </c>
      <c r="M743" s="43" t="s">
        <v>70</v>
      </c>
      <c r="O743" s="8" t="s">
        <v>6</v>
      </c>
      <c r="P743" s="34">
        <v>61</v>
      </c>
      <c r="Q743" s="34">
        <v>2</v>
      </c>
      <c r="R743" s="34">
        <v>1</v>
      </c>
      <c r="S743" s="34">
        <v>0</v>
      </c>
      <c r="T743" s="8">
        <v>1</v>
      </c>
      <c r="U743" s="87"/>
      <c r="V743" s="87"/>
    </row>
    <row r="744" spans="1:24" s="19" customFormat="1" x14ac:dyDescent="0.15">
      <c r="A744" s="3"/>
      <c r="B744" s="23" t="s">
        <v>140</v>
      </c>
      <c r="C744" s="4"/>
      <c r="D744" s="68">
        <f t="shared" si="386"/>
        <v>8</v>
      </c>
      <c r="E744" s="69">
        <f t="shared" si="386"/>
        <v>1</v>
      </c>
      <c r="F744" s="69">
        <f t="shared" si="386"/>
        <v>0</v>
      </c>
      <c r="G744" s="70">
        <f t="shared" si="386"/>
        <v>0</v>
      </c>
      <c r="H744" s="118">
        <f t="shared" si="386"/>
        <v>0</v>
      </c>
      <c r="I744" s="71">
        <f t="shared" si="382"/>
        <v>9</v>
      </c>
      <c r="J744" s="70">
        <f t="shared" si="383"/>
        <v>0</v>
      </c>
      <c r="K744" s="72">
        <f t="shared" si="384"/>
        <v>9</v>
      </c>
      <c r="L744" s="29">
        <f t="shared" si="385"/>
        <v>0</v>
      </c>
      <c r="M744" s="43" t="s">
        <v>70</v>
      </c>
      <c r="O744" s="8" t="s">
        <v>7</v>
      </c>
      <c r="P744" s="34">
        <v>69</v>
      </c>
      <c r="Q744" s="34">
        <v>3</v>
      </c>
      <c r="R744" s="34">
        <v>1</v>
      </c>
      <c r="S744" s="34">
        <v>0</v>
      </c>
      <c r="T744" s="8">
        <v>1</v>
      </c>
      <c r="U744" s="87"/>
      <c r="V744" s="87"/>
    </row>
    <row r="745" spans="1:24" x14ac:dyDescent="0.15">
      <c r="A745" s="5"/>
      <c r="B745" s="24" t="s">
        <v>141</v>
      </c>
      <c r="C745" s="7"/>
      <c r="D745" s="73">
        <f t="shared" si="386"/>
        <v>6</v>
      </c>
      <c r="E745" s="74">
        <f t="shared" si="386"/>
        <v>0</v>
      </c>
      <c r="F745" s="74">
        <f t="shared" si="386"/>
        <v>0</v>
      </c>
      <c r="G745" s="75">
        <f t="shared" si="386"/>
        <v>0</v>
      </c>
      <c r="H745" s="119">
        <f t="shared" si="386"/>
        <v>0</v>
      </c>
      <c r="I745" s="76">
        <f t="shared" si="382"/>
        <v>6</v>
      </c>
      <c r="J745" s="75">
        <f t="shared" si="383"/>
        <v>0</v>
      </c>
      <c r="K745" s="77">
        <f t="shared" si="384"/>
        <v>6</v>
      </c>
      <c r="L745" s="30">
        <f t="shared" si="385"/>
        <v>0</v>
      </c>
      <c r="M745" s="44" t="s">
        <v>70</v>
      </c>
      <c r="O745" s="8" t="s">
        <v>8</v>
      </c>
      <c r="P745" s="34">
        <v>75</v>
      </c>
      <c r="Q745" s="34">
        <v>3</v>
      </c>
      <c r="R745" s="34">
        <v>1</v>
      </c>
      <c r="S745" s="34">
        <v>0</v>
      </c>
      <c r="T745" s="8">
        <v>1</v>
      </c>
      <c r="U745" s="87"/>
      <c r="V745" s="87"/>
    </row>
    <row r="746" spans="1:24" x14ac:dyDescent="0.15">
      <c r="A746" s="17"/>
      <c r="B746" s="25" t="s">
        <v>154</v>
      </c>
      <c r="C746" s="18"/>
      <c r="D746" s="78">
        <f>SUM(D740:D745)</f>
        <v>75</v>
      </c>
      <c r="E746" s="79">
        <f>SUM(E740:E745)</f>
        <v>3</v>
      </c>
      <c r="F746" s="79">
        <f>SUM(F740:F745)</f>
        <v>1</v>
      </c>
      <c r="G746" s="80">
        <f>SUM(G740:G745)</f>
        <v>0</v>
      </c>
      <c r="H746" s="120">
        <f>SUM(H740:H745)</f>
        <v>1</v>
      </c>
      <c r="I746" s="81">
        <f t="shared" si="382"/>
        <v>78</v>
      </c>
      <c r="J746" s="80">
        <f t="shared" si="383"/>
        <v>1</v>
      </c>
      <c r="K746" s="82">
        <f t="shared" si="384"/>
        <v>80</v>
      </c>
      <c r="L746" s="31">
        <f t="shared" si="385"/>
        <v>1.3</v>
      </c>
      <c r="M746" s="45">
        <f>IF(ISERROR(ROUND(K746/$K$782*100,1)),"-",ROUND(K746/$K$782*100,1))</f>
        <v>18.399999999999999</v>
      </c>
      <c r="O746" s="35" t="s">
        <v>9</v>
      </c>
      <c r="P746" s="36">
        <v>85</v>
      </c>
      <c r="Q746" s="36">
        <v>3</v>
      </c>
      <c r="R746" s="36">
        <v>1</v>
      </c>
      <c r="S746" s="36">
        <v>0</v>
      </c>
      <c r="T746" s="36">
        <v>2</v>
      </c>
      <c r="U746" s="87"/>
      <c r="V746" s="87"/>
    </row>
    <row r="747" spans="1:24" x14ac:dyDescent="0.15">
      <c r="A747" s="1"/>
      <c r="B747" s="22" t="s">
        <v>142</v>
      </c>
      <c r="C747" s="2"/>
      <c r="D747" s="63">
        <f>P746-P745</f>
        <v>10</v>
      </c>
      <c r="E747" s="64">
        <f>Q746-Q745</f>
        <v>0</v>
      </c>
      <c r="F747" s="64">
        <f>R746-R745</f>
        <v>0</v>
      </c>
      <c r="G747" s="65">
        <f t="shared" ref="G747:H751" si="387">S746-S745</f>
        <v>0</v>
      </c>
      <c r="H747" s="117">
        <f t="shared" si="387"/>
        <v>1</v>
      </c>
      <c r="I747" s="66">
        <f t="shared" si="382"/>
        <v>10</v>
      </c>
      <c r="J747" s="65">
        <f t="shared" si="383"/>
        <v>0</v>
      </c>
      <c r="K747" s="67">
        <f t="shared" si="384"/>
        <v>11</v>
      </c>
      <c r="L747" s="28">
        <f t="shared" si="385"/>
        <v>0</v>
      </c>
      <c r="M747" s="42" t="s">
        <v>70</v>
      </c>
      <c r="O747" s="37" t="s">
        <v>10</v>
      </c>
      <c r="P747" s="38">
        <v>103</v>
      </c>
      <c r="Q747" s="38">
        <v>3</v>
      </c>
      <c r="R747" s="38">
        <v>1</v>
      </c>
      <c r="S747" s="38">
        <v>0</v>
      </c>
      <c r="T747" s="8">
        <v>3</v>
      </c>
      <c r="U747" s="87"/>
      <c r="V747" s="87"/>
    </row>
    <row r="748" spans="1:24" x14ac:dyDescent="0.15">
      <c r="A748" s="3"/>
      <c r="B748" s="23" t="s">
        <v>143</v>
      </c>
      <c r="C748" s="4"/>
      <c r="D748" s="68">
        <f t="shared" ref="D748:F752" si="388">P747-P746</f>
        <v>18</v>
      </c>
      <c r="E748" s="69">
        <f t="shared" si="388"/>
        <v>0</v>
      </c>
      <c r="F748" s="69">
        <f t="shared" si="388"/>
        <v>0</v>
      </c>
      <c r="G748" s="70">
        <f t="shared" si="387"/>
        <v>0</v>
      </c>
      <c r="H748" s="118">
        <f t="shared" si="387"/>
        <v>1</v>
      </c>
      <c r="I748" s="71">
        <f t="shared" si="382"/>
        <v>18</v>
      </c>
      <c r="J748" s="70">
        <f t="shared" si="383"/>
        <v>0</v>
      </c>
      <c r="K748" s="72">
        <f t="shared" si="384"/>
        <v>19</v>
      </c>
      <c r="L748" s="29">
        <f t="shared" si="385"/>
        <v>0</v>
      </c>
      <c r="M748" s="43" t="s">
        <v>70</v>
      </c>
      <c r="O748" s="37" t="s">
        <v>11</v>
      </c>
      <c r="P748" s="38">
        <v>115</v>
      </c>
      <c r="Q748" s="38">
        <v>3</v>
      </c>
      <c r="R748" s="38">
        <v>1</v>
      </c>
      <c r="S748" s="38">
        <v>0</v>
      </c>
      <c r="T748" s="8">
        <v>3</v>
      </c>
      <c r="U748" s="87"/>
      <c r="V748" s="87"/>
    </row>
    <row r="749" spans="1:24" x14ac:dyDescent="0.15">
      <c r="A749" s="3"/>
      <c r="B749" s="23" t="s">
        <v>144</v>
      </c>
      <c r="C749" s="4"/>
      <c r="D749" s="68">
        <f t="shared" si="388"/>
        <v>12</v>
      </c>
      <c r="E749" s="69">
        <f t="shared" si="388"/>
        <v>0</v>
      </c>
      <c r="F749" s="69">
        <f t="shared" si="388"/>
        <v>0</v>
      </c>
      <c r="G749" s="70">
        <f t="shared" si="387"/>
        <v>0</v>
      </c>
      <c r="H749" s="118">
        <f t="shared" si="387"/>
        <v>0</v>
      </c>
      <c r="I749" s="71">
        <f>SUM(D749:E749)</f>
        <v>12</v>
      </c>
      <c r="J749" s="70">
        <f t="shared" si="383"/>
        <v>0</v>
      </c>
      <c r="K749" s="72">
        <f t="shared" si="384"/>
        <v>12</v>
      </c>
      <c r="L749" s="29">
        <f t="shared" si="385"/>
        <v>0</v>
      </c>
      <c r="M749" s="43" t="s">
        <v>70</v>
      </c>
      <c r="O749" s="37" t="s">
        <v>12</v>
      </c>
      <c r="P749" s="38">
        <v>124</v>
      </c>
      <c r="Q749" s="38">
        <v>4</v>
      </c>
      <c r="R749" s="38">
        <v>1</v>
      </c>
      <c r="S749" s="38">
        <v>0</v>
      </c>
      <c r="T749" s="8">
        <v>3</v>
      </c>
      <c r="U749" s="87"/>
      <c r="V749" s="87"/>
    </row>
    <row r="750" spans="1:24" x14ac:dyDescent="0.15">
      <c r="A750" s="3"/>
      <c r="B750" s="23" t="s">
        <v>145</v>
      </c>
      <c r="C750" s="4"/>
      <c r="D750" s="68">
        <f t="shared" si="388"/>
        <v>9</v>
      </c>
      <c r="E750" s="69">
        <f t="shared" si="388"/>
        <v>1</v>
      </c>
      <c r="F750" s="69">
        <f t="shared" si="388"/>
        <v>0</v>
      </c>
      <c r="G750" s="70">
        <f t="shared" si="387"/>
        <v>0</v>
      </c>
      <c r="H750" s="118">
        <f t="shared" si="387"/>
        <v>0</v>
      </c>
      <c r="I750" s="71">
        <f t="shared" ref="I750:I752" si="389">SUM(D750:E750)</f>
        <v>10</v>
      </c>
      <c r="J750" s="70">
        <f t="shared" si="383"/>
        <v>0</v>
      </c>
      <c r="K750" s="72">
        <f t="shared" si="384"/>
        <v>10</v>
      </c>
      <c r="L750" s="29">
        <f t="shared" si="385"/>
        <v>0</v>
      </c>
      <c r="M750" s="43" t="s">
        <v>70</v>
      </c>
      <c r="O750" s="37" t="s">
        <v>13</v>
      </c>
      <c r="P750" s="38">
        <v>138</v>
      </c>
      <c r="Q750" s="38">
        <v>4</v>
      </c>
      <c r="R750" s="38">
        <v>1</v>
      </c>
      <c r="S750" s="38">
        <v>0</v>
      </c>
      <c r="T750" s="8">
        <v>3</v>
      </c>
      <c r="U750" s="87"/>
      <c r="V750" s="87"/>
    </row>
    <row r="751" spans="1:24" s="19" customFormat="1" x14ac:dyDescent="0.15">
      <c r="A751" s="3"/>
      <c r="B751" s="23" t="s">
        <v>146</v>
      </c>
      <c r="C751" s="4"/>
      <c r="D751" s="68">
        <f t="shared" si="388"/>
        <v>14</v>
      </c>
      <c r="E751" s="69">
        <f t="shared" si="388"/>
        <v>0</v>
      </c>
      <c r="F751" s="69">
        <f t="shared" si="388"/>
        <v>0</v>
      </c>
      <c r="G751" s="70">
        <f t="shared" si="387"/>
        <v>0</v>
      </c>
      <c r="H751" s="118">
        <f t="shared" si="387"/>
        <v>0</v>
      </c>
      <c r="I751" s="71">
        <f t="shared" si="389"/>
        <v>14</v>
      </c>
      <c r="J751" s="70">
        <f t="shared" si="383"/>
        <v>0</v>
      </c>
      <c r="K751" s="72">
        <f t="shared" si="384"/>
        <v>14</v>
      </c>
      <c r="L751" s="29">
        <f t="shared" si="385"/>
        <v>0</v>
      </c>
      <c r="M751" s="43" t="s">
        <v>70</v>
      </c>
      <c r="O751" s="39" t="s">
        <v>14</v>
      </c>
      <c r="P751" s="40">
        <v>149</v>
      </c>
      <c r="Q751" s="40">
        <v>5</v>
      </c>
      <c r="R751" s="40">
        <v>1</v>
      </c>
      <c r="S751" s="40">
        <v>0</v>
      </c>
      <c r="T751" s="8">
        <v>4</v>
      </c>
      <c r="U751" s="87"/>
      <c r="V751" s="87"/>
    </row>
    <row r="752" spans="1:24" x14ac:dyDescent="0.15">
      <c r="A752" s="5"/>
      <c r="B752" s="24" t="s">
        <v>147</v>
      </c>
      <c r="C752" s="7"/>
      <c r="D752" s="73">
        <f t="shared" si="388"/>
        <v>11</v>
      </c>
      <c r="E752" s="74">
        <f t="shared" si="388"/>
        <v>1</v>
      </c>
      <c r="F752" s="74">
        <f t="shared" si="388"/>
        <v>0</v>
      </c>
      <c r="G752" s="75">
        <f>S751-S750</f>
        <v>0</v>
      </c>
      <c r="H752" s="119">
        <f>T751-T750</f>
        <v>1</v>
      </c>
      <c r="I752" s="76">
        <f t="shared" si="389"/>
        <v>12</v>
      </c>
      <c r="J752" s="75">
        <f t="shared" si="383"/>
        <v>0</v>
      </c>
      <c r="K752" s="77">
        <f t="shared" si="384"/>
        <v>13</v>
      </c>
      <c r="L752" s="30">
        <f t="shared" si="385"/>
        <v>0</v>
      </c>
      <c r="M752" s="44" t="s">
        <v>70</v>
      </c>
      <c r="O752" s="35" t="s">
        <v>15</v>
      </c>
      <c r="P752" s="36">
        <v>159</v>
      </c>
      <c r="Q752" s="36">
        <v>5</v>
      </c>
      <c r="R752" s="36">
        <v>1</v>
      </c>
      <c r="S752" s="36">
        <v>0</v>
      </c>
      <c r="T752" s="36">
        <v>5</v>
      </c>
      <c r="U752" s="87"/>
      <c r="V752" s="87"/>
    </row>
    <row r="753" spans="1:22" x14ac:dyDescent="0.15">
      <c r="A753" s="17"/>
      <c r="B753" s="25" t="s">
        <v>155</v>
      </c>
      <c r="C753" s="18"/>
      <c r="D753" s="78">
        <f>SUM(D747:D752)</f>
        <v>74</v>
      </c>
      <c r="E753" s="79">
        <f>SUM(E747:E752)</f>
        <v>2</v>
      </c>
      <c r="F753" s="79">
        <f>SUM(F747:F752)</f>
        <v>0</v>
      </c>
      <c r="G753" s="80">
        <f>SUM(G747:G752)</f>
        <v>0</v>
      </c>
      <c r="H753" s="120">
        <f>SUM(H747:H752)</f>
        <v>3</v>
      </c>
      <c r="I753" s="81">
        <f>SUM(D753:E753)</f>
        <v>76</v>
      </c>
      <c r="J753" s="80">
        <f>SUM(F753:G753)</f>
        <v>0</v>
      </c>
      <c r="K753" s="82">
        <f t="shared" si="384"/>
        <v>79</v>
      </c>
      <c r="L753" s="31">
        <f t="shared" si="385"/>
        <v>0</v>
      </c>
      <c r="M753" s="45">
        <f>IF(ISERROR(ROUND(K753/$K$782*100,1)),"-",ROUND(K753/$K$782*100,1))</f>
        <v>18.2</v>
      </c>
      <c r="O753" s="37" t="s">
        <v>16</v>
      </c>
      <c r="P753" s="38">
        <v>167</v>
      </c>
      <c r="Q753" s="38">
        <v>5</v>
      </c>
      <c r="R753" s="38">
        <v>1</v>
      </c>
      <c r="S753" s="38">
        <v>0</v>
      </c>
      <c r="T753" s="8">
        <v>5</v>
      </c>
      <c r="U753" s="87"/>
      <c r="V753" s="87"/>
    </row>
    <row r="754" spans="1:22" x14ac:dyDescent="0.15">
      <c r="A754" s="1"/>
      <c r="B754" s="22" t="s">
        <v>148</v>
      </c>
      <c r="C754" s="2"/>
      <c r="D754" s="63">
        <f>P752-P751</f>
        <v>10</v>
      </c>
      <c r="E754" s="64">
        <f>Q752-Q751</f>
        <v>0</v>
      </c>
      <c r="F754" s="64">
        <f>R752-R751</f>
        <v>0</v>
      </c>
      <c r="G754" s="65">
        <f t="shared" ref="G754:H759" si="390">S752-S751</f>
        <v>0</v>
      </c>
      <c r="H754" s="117">
        <f t="shared" si="390"/>
        <v>1</v>
      </c>
      <c r="I754" s="66">
        <f>SUM(D754:E754)</f>
        <v>10</v>
      </c>
      <c r="J754" s="65">
        <f>SUM(F754:G754)</f>
        <v>0</v>
      </c>
      <c r="K754" s="67">
        <f t="shared" si="384"/>
        <v>11</v>
      </c>
      <c r="L754" s="28">
        <f t="shared" si="385"/>
        <v>0</v>
      </c>
      <c r="M754" s="42" t="s">
        <v>70</v>
      </c>
      <c r="O754" s="37" t="s">
        <v>17</v>
      </c>
      <c r="P754" s="38">
        <v>173</v>
      </c>
      <c r="Q754" s="38">
        <v>7</v>
      </c>
      <c r="R754" s="38">
        <v>1</v>
      </c>
      <c r="S754" s="38">
        <v>0</v>
      </c>
      <c r="T754" s="8">
        <v>5</v>
      </c>
      <c r="U754" s="87"/>
      <c r="V754" s="87"/>
    </row>
    <row r="755" spans="1:22" x14ac:dyDescent="0.15">
      <c r="A755" s="3"/>
      <c r="B755" s="23" t="s">
        <v>149</v>
      </c>
      <c r="C755" s="4"/>
      <c r="D755" s="68">
        <f t="shared" ref="D755:F759" si="391">P753-P752</f>
        <v>8</v>
      </c>
      <c r="E755" s="69">
        <f t="shared" si="391"/>
        <v>0</v>
      </c>
      <c r="F755" s="69">
        <f t="shared" si="391"/>
        <v>0</v>
      </c>
      <c r="G755" s="70">
        <f t="shared" si="390"/>
        <v>0</v>
      </c>
      <c r="H755" s="118">
        <f t="shared" si="390"/>
        <v>0</v>
      </c>
      <c r="I755" s="71">
        <f t="shared" ref="I755" si="392">SUM(D755:E755)</f>
        <v>8</v>
      </c>
      <c r="J755" s="70">
        <f t="shared" ref="J755:J759" si="393">SUM(F755:G755)</f>
        <v>0</v>
      </c>
      <c r="K755" s="72">
        <f t="shared" si="384"/>
        <v>8</v>
      </c>
      <c r="L755" s="29">
        <f t="shared" si="385"/>
        <v>0</v>
      </c>
      <c r="M755" s="43" t="s">
        <v>70</v>
      </c>
      <c r="O755" s="37" t="s">
        <v>18</v>
      </c>
      <c r="P755" s="38">
        <v>186</v>
      </c>
      <c r="Q755" s="38">
        <v>9</v>
      </c>
      <c r="R755" s="38">
        <v>1</v>
      </c>
      <c r="S755" s="38">
        <v>0</v>
      </c>
      <c r="T755" s="8">
        <v>5</v>
      </c>
      <c r="U755" s="87"/>
      <c r="V755" s="87"/>
    </row>
    <row r="756" spans="1:22" x14ac:dyDescent="0.15">
      <c r="A756" s="3"/>
      <c r="B756" s="23" t="s">
        <v>150</v>
      </c>
      <c r="C756" s="4"/>
      <c r="D756" s="68">
        <f t="shared" si="391"/>
        <v>6</v>
      </c>
      <c r="E756" s="69">
        <f t="shared" si="391"/>
        <v>2</v>
      </c>
      <c r="F756" s="69">
        <f t="shared" si="391"/>
        <v>0</v>
      </c>
      <c r="G756" s="70">
        <f t="shared" si="390"/>
        <v>0</v>
      </c>
      <c r="H756" s="118">
        <f t="shared" si="390"/>
        <v>0</v>
      </c>
      <c r="I756" s="71">
        <f>SUM(D756:E756)</f>
        <v>8</v>
      </c>
      <c r="J756" s="70">
        <f t="shared" si="393"/>
        <v>0</v>
      </c>
      <c r="K756" s="72">
        <f t="shared" si="384"/>
        <v>8</v>
      </c>
      <c r="L756" s="29">
        <f t="shared" si="385"/>
        <v>0</v>
      </c>
      <c r="M756" s="43" t="s">
        <v>70</v>
      </c>
      <c r="O756" s="37" t="s">
        <v>19</v>
      </c>
      <c r="P756" s="38">
        <v>201</v>
      </c>
      <c r="Q756" s="38">
        <v>9</v>
      </c>
      <c r="R756" s="38">
        <v>1</v>
      </c>
      <c r="S756" s="38">
        <v>0</v>
      </c>
      <c r="T756" s="8">
        <v>7</v>
      </c>
      <c r="U756" s="87"/>
      <c r="V756" s="87"/>
    </row>
    <row r="757" spans="1:22" x14ac:dyDescent="0.15">
      <c r="A757" s="3"/>
      <c r="B757" s="23" t="s">
        <v>151</v>
      </c>
      <c r="C757" s="4"/>
      <c r="D757" s="68">
        <f t="shared" si="391"/>
        <v>13</v>
      </c>
      <c r="E757" s="69">
        <f t="shared" si="391"/>
        <v>2</v>
      </c>
      <c r="F757" s="69">
        <f t="shared" si="391"/>
        <v>0</v>
      </c>
      <c r="G757" s="70">
        <f t="shared" si="390"/>
        <v>0</v>
      </c>
      <c r="H757" s="118">
        <f t="shared" si="390"/>
        <v>0</v>
      </c>
      <c r="I757" s="71">
        <f t="shared" ref="I757:I759" si="394">SUM(D757:E757)</f>
        <v>15</v>
      </c>
      <c r="J757" s="70">
        <f t="shared" si="393"/>
        <v>0</v>
      </c>
      <c r="K757" s="72">
        <f t="shared" si="384"/>
        <v>15</v>
      </c>
      <c r="L757" s="29">
        <f t="shared" si="385"/>
        <v>0</v>
      </c>
      <c r="M757" s="43" t="s">
        <v>70</v>
      </c>
      <c r="O757" s="39" t="s">
        <v>20</v>
      </c>
      <c r="P757" s="40">
        <v>216</v>
      </c>
      <c r="Q757" s="40">
        <v>10</v>
      </c>
      <c r="R757" s="40">
        <v>1</v>
      </c>
      <c r="S757" s="40">
        <v>1</v>
      </c>
      <c r="T757" s="8">
        <v>8</v>
      </c>
      <c r="U757" s="87"/>
      <c r="V757" s="87"/>
    </row>
    <row r="758" spans="1:22" s="19" customFormat="1" x14ac:dyDescent="0.15">
      <c r="A758" s="3"/>
      <c r="B758" s="23" t="s">
        <v>152</v>
      </c>
      <c r="C758" s="4"/>
      <c r="D758" s="68">
        <f t="shared" si="391"/>
        <v>15</v>
      </c>
      <c r="E758" s="69">
        <f t="shared" si="391"/>
        <v>0</v>
      </c>
      <c r="F758" s="69">
        <f t="shared" si="391"/>
        <v>0</v>
      </c>
      <c r="G758" s="70">
        <f t="shared" si="390"/>
        <v>0</v>
      </c>
      <c r="H758" s="118">
        <f t="shared" si="390"/>
        <v>2</v>
      </c>
      <c r="I758" s="71">
        <f t="shared" si="394"/>
        <v>15</v>
      </c>
      <c r="J758" s="70">
        <f t="shared" si="393"/>
        <v>0</v>
      </c>
      <c r="K758" s="72">
        <f t="shared" si="384"/>
        <v>17</v>
      </c>
      <c r="L758" s="29">
        <f t="shared" si="385"/>
        <v>0</v>
      </c>
      <c r="M758" s="43" t="s">
        <v>70</v>
      </c>
      <c r="O758" s="35" t="s">
        <v>55</v>
      </c>
      <c r="P758" s="36">
        <v>13</v>
      </c>
      <c r="Q758" s="36">
        <v>1</v>
      </c>
      <c r="R758" s="36">
        <v>0</v>
      </c>
      <c r="S758" s="36">
        <v>0</v>
      </c>
      <c r="T758" s="36">
        <v>0</v>
      </c>
      <c r="U758" s="87"/>
      <c r="V758" s="87"/>
    </row>
    <row r="759" spans="1:22" x14ac:dyDescent="0.15">
      <c r="A759" s="5"/>
      <c r="B759" s="24" t="s">
        <v>153</v>
      </c>
      <c r="C759" s="7"/>
      <c r="D759" s="73">
        <f t="shared" si="391"/>
        <v>15</v>
      </c>
      <c r="E759" s="74">
        <f t="shared" si="391"/>
        <v>1</v>
      </c>
      <c r="F759" s="74">
        <f t="shared" si="391"/>
        <v>0</v>
      </c>
      <c r="G759" s="75">
        <f t="shared" si="390"/>
        <v>1</v>
      </c>
      <c r="H759" s="119">
        <f t="shared" si="390"/>
        <v>1</v>
      </c>
      <c r="I759" s="76">
        <f t="shared" si="394"/>
        <v>16</v>
      </c>
      <c r="J759" s="75">
        <f t="shared" si="393"/>
        <v>1</v>
      </c>
      <c r="K759" s="77">
        <f t="shared" si="384"/>
        <v>18</v>
      </c>
      <c r="L759" s="30">
        <f t="shared" si="385"/>
        <v>5.6</v>
      </c>
      <c r="M759" s="44" t="s">
        <v>70</v>
      </c>
      <c r="O759" s="37" t="s">
        <v>21</v>
      </c>
      <c r="P759" s="38">
        <v>24</v>
      </c>
      <c r="Q759" s="38">
        <v>2</v>
      </c>
      <c r="R759" s="38">
        <v>0</v>
      </c>
      <c r="S759" s="38">
        <v>0</v>
      </c>
      <c r="T759" s="8">
        <v>0</v>
      </c>
      <c r="U759" s="87"/>
      <c r="V759" s="87"/>
    </row>
    <row r="760" spans="1:22" x14ac:dyDescent="0.15">
      <c r="A760" s="17"/>
      <c r="B760" s="25" t="s">
        <v>156</v>
      </c>
      <c r="C760" s="18"/>
      <c r="D760" s="78">
        <f>SUM(D754:D759)</f>
        <v>67</v>
      </c>
      <c r="E760" s="79">
        <f>SUM(E754:E759)</f>
        <v>5</v>
      </c>
      <c r="F760" s="79">
        <f>SUM(F754:F759)</f>
        <v>0</v>
      </c>
      <c r="G760" s="80">
        <f>SUM(G754:G759)</f>
        <v>1</v>
      </c>
      <c r="H760" s="120">
        <f>SUM(H754:H759)</f>
        <v>4</v>
      </c>
      <c r="I760" s="81">
        <f>SUM(D760:E760)</f>
        <v>72</v>
      </c>
      <c r="J760" s="80">
        <f>SUM(F760:G760)</f>
        <v>1</v>
      </c>
      <c r="K760" s="82">
        <f t="shared" si="384"/>
        <v>77</v>
      </c>
      <c r="L760" s="31">
        <f t="shared" si="385"/>
        <v>1.3</v>
      </c>
      <c r="M760" s="45">
        <f>IF(ISERROR(ROUND(K760/$K$782*100,1)),"-",ROUND(K760/$K$782*100,1))</f>
        <v>17.7</v>
      </c>
      <c r="O760" s="37" t="s">
        <v>22</v>
      </c>
      <c r="P760" s="38">
        <v>32</v>
      </c>
      <c r="Q760" s="38">
        <v>2</v>
      </c>
      <c r="R760" s="38">
        <v>0</v>
      </c>
      <c r="S760" s="38">
        <v>0</v>
      </c>
      <c r="T760" s="8">
        <v>1</v>
      </c>
      <c r="U760" s="87"/>
      <c r="V760" s="87"/>
    </row>
    <row r="761" spans="1:22" x14ac:dyDescent="0.15">
      <c r="A761" s="1"/>
      <c r="B761" s="22" t="s">
        <v>55</v>
      </c>
      <c r="C761" s="2"/>
      <c r="D761" s="63">
        <f>P758</f>
        <v>13</v>
      </c>
      <c r="E761" s="64">
        <f>Q758</f>
        <v>1</v>
      </c>
      <c r="F761" s="64">
        <f>R758</f>
        <v>0</v>
      </c>
      <c r="G761" s="65">
        <f>S758</f>
        <v>0</v>
      </c>
      <c r="H761" s="117">
        <f>T758</f>
        <v>0</v>
      </c>
      <c r="I761" s="66">
        <f>SUM(D761:E761)</f>
        <v>14</v>
      </c>
      <c r="J761" s="65">
        <f>SUM(F761:G761)</f>
        <v>0</v>
      </c>
      <c r="K761" s="67">
        <f t="shared" si="384"/>
        <v>14</v>
      </c>
      <c r="L761" s="28">
        <f t="shared" si="385"/>
        <v>0</v>
      </c>
      <c r="M761" s="42" t="s">
        <v>70</v>
      </c>
      <c r="O761" s="37" t="s">
        <v>23</v>
      </c>
      <c r="P761" s="38">
        <v>44</v>
      </c>
      <c r="Q761" s="38">
        <v>2</v>
      </c>
      <c r="R761" s="38">
        <v>0</v>
      </c>
      <c r="S761" s="38">
        <v>0</v>
      </c>
      <c r="T761" s="8">
        <v>1</v>
      </c>
      <c r="U761" s="87"/>
      <c r="V761" s="87"/>
    </row>
    <row r="762" spans="1:22" x14ac:dyDescent="0.15">
      <c r="A762" s="3"/>
      <c r="B762" s="23" t="s">
        <v>56</v>
      </c>
      <c r="C762" s="4"/>
      <c r="D762" s="68">
        <f t="shared" ref="D762:H766" si="395">P759-P758</f>
        <v>11</v>
      </c>
      <c r="E762" s="69">
        <f t="shared" si="395"/>
        <v>1</v>
      </c>
      <c r="F762" s="69">
        <f t="shared" si="395"/>
        <v>0</v>
      </c>
      <c r="G762" s="70">
        <f t="shared" si="395"/>
        <v>0</v>
      </c>
      <c r="H762" s="118">
        <f t="shared" si="395"/>
        <v>0</v>
      </c>
      <c r="I762" s="71">
        <f t="shared" ref="I762" si="396">SUM(D762:E762)</f>
        <v>12</v>
      </c>
      <c r="J762" s="70">
        <f t="shared" ref="J762:J766" si="397">SUM(F762:G762)</f>
        <v>0</v>
      </c>
      <c r="K762" s="72">
        <f t="shared" si="384"/>
        <v>12</v>
      </c>
      <c r="L762" s="29">
        <f t="shared" si="385"/>
        <v>0</v>
      </c>
      <c r="M762" s="43" t="s">
        <v>70</v>
      </c>
      <c r="O762" s="37" t="s">
        <v>24</v>
      </c>
      <c r="P762" s="38">
        <v>50</v>
      </c>
      <c r="Q762" s="38">
        <v>2</v>
      </c>
      <c r="R762" s="38">
        <v>0</v>
      </c>
      <c r="S762" s="38">
        <v>0</v>
      </c>
      <c r="T762" s="8">
        <v>1</v>
      </c>
      <c r="U762" s="87"/>
      <c r="V762" s="87"/>
    </row>
    <row r="763" spans="1:22" s="19" customFormat="1" x14ac:dyDescent="0.15">
      <c r="A763" s="3"/>
      <c r="B763" s="23" t="s">
        <v>57</v>
      </c>
      <c r="C763" s="4"/>
      <c r="D763" s="68">
        <f t="shared" si="395"/>
        <v>8</v>
      </c>
      <c r="E763" s="69">
        <f t="shared" si="395"/>
        <v>0</v>
      </c>
      <c r="F763" s="69">
        <f t="shared" si="395"/>
        <v>0</v>
      </c>
      <c r="G763" s="70">
        <f t="shared" si="395"/>
        <v>0</v>
      </c>
      <c r="H763" s="118">
        <f t="shared" si="395"/>
        <v>1</v>
      </c>
      <c r="I763" s="71">
        <f>SUM(D763:E763)</f>
        <v>8</v>
      </c>
      <c r="J763" s="70">
        <f t="shared" si="397"/>
        <v>0</v>
      </c>
      <c r="K763" s="72">
        <f t="shared" si="384"/>
        <v>9</v>
      </c>
      <c r="L763" s="29">
        <f t="shared" si="385"/>
        <v>0</v>
      </c>
      <c r="M763" s="43" t="s">
        <v>70</v>
      </c>
      <c r="O763" s="39" t="s">
        <v>25</v>
      </c>
      <c r="P763" s="40">
        <v>62</v>
      </c>
      <c r="Q763" s="40">
        <v>3</v>
      </c>
      <c r="R763" s="40">
        <v>0</v>
      </c>
      <c r="S763" s="40">
        <v>0</v>
      </c>
      <c r="T763" s="8">
        <v>1</v>
      </c>
      <c r="U763" s="87"/>
      <c r="V763" s="87"/>
    </row>
    <row r="764" spans="1:22" x14ac:dyDescent="0.15">
      <c r="A764" s="3"/>
      <c r="B764" s="23" t="s">
        <v>58</v>
      </c>
      <c r="C764" s="4"/>
      <c r="D764" s="68">
        <f t="shared" si="395"/>
        <v>12</v>
      </c>
      <c r="E764" s="69">
        <f t="shared" si="395"/>
        <v>0</v>
      </c>
      <c r="F764" s="69">
        <f t="shared" si="395"/>
        <v>0</v>
      </c>
      <c r="G764" s="70">
        <f t="shared" si="395"/>
        <v>0</v>
      </c>
      <c r="H764" s="118">
        <f t="shared" si="395"/>
        <v>0</v>
      </c>
      <c r="I764" s="71">
        <f t="shared" ref="I764:I766" si="398">SUM(D764:E764)</f>
        <v>12</v>
      </c>
      <c r="J764" s="70">
        <f t="shared" si="397"/>
        <v>0</v>
      </c>
      <c r="K764" s="72">
        <f t="shared" si="384"/>
        <v>12</v>
      </c>
      <c r="L764" s="29">
        <f t="shared" si="385"/>
        <v>0</v>
      </c>
      <c r="M764" s="43" t="s">
        <v>70</v>
      </c>
      <c r="O764" s="35" t="s">
        <v>27</v>
      </c>
      <c r="P764" s="36">
        <v>75</v>
      </c>
      <c r="Q764" s="36">
        <v>4</v>
      </c>
      <c r="R764" s="36">
        <v>0</v>
      </c>
      <c r="S764" s="36">
        <v>0</v>
      </c>
      <c r="T764" s="36">
        <v>1</v>
      </c>
      <c r="U764" s="87"/>
      <c r="V764" s="87"/>
    </row>
    <row r="765" spans="1:22" x14ac:dyDescent="0.15">
      <c r="A765" s="3"/>
      <c r="B765" s="23" t="s">
        <v>59</v>
      </c>
      <c r="C765" s="4"/>
      <c r="D765" s="68">
        <f t="shared" si="395"/>
        <v>6</v>
      </c>
      <c r="E765" s="69">
        <f t="shared" si="395"/>
        <v>0</v>
      </c>
      <c r="F765" s="69">
        <f t="shared" si="395"/>
        <v>0</v>
      </c>
      <c r="G765" s="70">
        <f t="shared" si="395"/>
        <v>0</v>
      </c>
      <c r="H765" s="118">
        <f t="shared" si="395"/>
        <v>0</v>
      </c>
      <c r="I765" s="71">
        <f t="shared" si="398"/>
        <v>6</v>
      </c>
      <c r="J765" s="70">
        <f t="shared" si="397"/>
        <v>0</v>
      </c>
      <c r="K765" s="72">
        <f t="shared" si="384"/>
        <v>6</v>
      </c>
      <c r="L765" s="29">
        <f t="shared" si="385"/>
        <v>0</v>
      </c>
      <c r="M765" s="43" t="s">
        <v>70</v>
      </c>
      <c r="O765" s="37" t="s">
        <v>28</v>
      </c>
      <c r="P765" s="38">
        <v>86</v>
      </c>
      <c r="Q765" s="38">
        <v>4</v>
      </c>
      <c r="R765" s="38">
        <v>0</v>
      </c>
      <c r="S765" s="38">
        <v>0</v>
      </c>
      <c r="T765" s="8">
        <v>1</v>
      </c>
      <c r="U765" s="87"/>
      <c r="V765" s="87"/>
    </row>
    <row r="766" spans="1:22" x14ac:dyDescent="0.15">
      <c r="A766" s="5"/>
      <c r="B766" s="24" t="s">
        <v>26</v>
      </c>
      <c r="C766" s="7"/>
      <c r="D766" s="73">
        <f t="shared" si="395"/>
        <v>12</v>
      </c>
      <c r="E766" s="74">
        <f t="shared" si="395"/>
        <v>1</v>
      </c>
      <c r="F766" s="74">
        <f t="shared" si="395"/>
        <v>0</v>
      </c>
      <c r="G766" s="75">
        <f t="shared" si="395"/>
        <v>0</v>
      </c>
      <c r="H766" s="119">
        <f t="shared" si="395"/>
        <v>0</v>
      </c>
      <c r="I766" s="76">
        <f t="shared" si="398"/>
        <v>13</v>
      </c>
      <c r="J766" s="75">
        <f t="shared" si="397"/>
        <v>0</v>
      </c>
      <c r="K766" s="77">
        <f t="shared" si="384"/>
        <v>13</v>
      </c>
      <c r="L766" s="30">
        <f t="shared" si="385"/>
        <v>0</v>
      </c>
      <c r="M766" s="44" t="s">
        <v>70</v>
      </c>
      <c r="O766" s="37" t="s">
        <v>29</v>
      </c>
      <c r="P766" s="38">
        <v>94</v>
      </c>
      <c r="Q766" s="38">
        <v>4</v>
      </c>
      <c r="R766" s="38">
        <v>0</v>
      </c>
      <c r="S766" s="38">
        <v>0</v>
      </c>
      <c r="T766" s="8">
        <v>1</v>
      </c>
      <c r="U766" s="87"/>
      <c r="V766" s="87"/>
    </row>
    <row r="767" spans="1:22" x14ac:dyDescent="0.15">
      <c r="A767" s="17"/>
      <c r="B767" s="25" t="s">
        <v>113</v>
      </c>
      <c r="C767" s="18"/>
      <c r="D767" s="78">
        <f>SUM(D761:D766)</f>
        <v>62</v>
      </c>
      <c r="E767" s="79">
        <f>SUM(E761:E766)</f>
        <v>3</v>
      </c>
      <c r="F767" s="79">
        <f>SUM(F761:F766)</f>
        <v>0</v>
      </c>
      <c r="G767" s="80">
        <f>SUM(G761:G766)</f>
        <v>0</v>
      </c>
      <c r="H767" s="120">
        <f>SUM(H761:H766)</f>
        <v>1</v>
      </c>
      <c r="I767" s="81">
        <f>SUM(D767:E767)</f>
        <v>65</v>
      </c>
      <c r="J767" s="80">
        <f>SUM(F767:G767)</f>
        <v>0</v>
      </c>
      <c r="K767" s="82">
        <f t="shared" si="384"/>
        <v>66</v>
      </c>
      <c r="L767" s="31">
        <f t="shared" si="385"/>
        <v>0</v>
      </c>
      <c r="M767" s="45">
        <f>IF(ISERROR(ROUND(K767/$K$782*100,1)),"-",ROUND(K767/$K$782*100,1))</f>
        <v>15.2</v>
      </c>
      <c r="O767" s="37" t="s">
        <v>30</v>
      </c>
      <c r="P767" s="38">
        <v>111</v>
      </c>
      <c r="Q767" s="38">
        <v>4</v>
      </c>
      <c r="R767" s="38">
        <v>0</v>
      </c>
      <c r="S767" s="38">
        <v>0</v>
      </c>
      <c r="T767" s="8">
        <v>1</v>
      </c>
      <c r="U767" s="87"/>
      <c r="V767" s="87"/>
    </row>
    <row r="768" spans="1:22" x14ac:dyDescent="0.15">
      <c r="A768" s="1"/>
      <c r="B768" s="22" t="s">
        <v>60</v>
      </c>
      <c r="C768" s="2"/>
      <c r="D768" s="63">
        <f>P764-P763</f>
        <v>13</v>
      </c>
      <c r="E768" s="64">
        <f>Q764-Q763</f>
        <v>1</v>
      </c>
      <c r="F768" s="64">
        <f>R764-R763</f>
        <v>0</v>
      </c>
      <c r="G768" s="65">
        <f>S764-S763</f>
        <v>0</v>
      </c>
      <c r="H768" s="117">
        <f>T764-T763</f>
        <v>0</v>
      </c>
      <c r="I768" s="66">
        <f>SUM(D768:E768)</f>
        <v>14</v>
      </c>
      <c r="J768" s="65">
        <f>SUM(F768:G768)</f>
        <v>0</v>
      </c>
      <c r="K768" s="67">
        <f t="shared" si="384"/>
        <v>14</v>
      </c>
      <c r="L768" s="28">
        <f t="shared" si="385"/>
        <v>0</v>
      </c>
      <c r="M768" s="42" t="s">
        <v>70</v>
      </c>
      <c r="O768" s="37" t="s">
        <v>31</v>
      </c>
      <c r="P768" s="38">
        <v>126</v>
      </c>
      <c r="Q768" s="38">
        <v>4</v>
      </c>
      <c r="R768" s="38">
        <v>0</v>
      </c>
      <c r="S768" s="38">
        <v>0</v>
      </c>
      <c r="T768" s="8">
        <v>1</v>
      </c>
    </row>
    <row r="769" spans="1:21" x14ac:dyDescent="0.15">
      <c r="A769" s="3"/>
      <c r="B769" s="23" t="s">
        <v>61</v>
      </c>
      <c r="C769" s="4"/>
      <c r="D769" s="68">
        <f t="shared" ref="D769:H773" si="399">P765-P764</f>
        <v>11</v>
      </c>
      <c r="E769" s="69">
        <f t="shared" si="399"/>
        <v>0</v>
      </c>
      <c r="F769" s="69">
        <f t="shared" si="399"/>
        <v>0</v>
      </c>
      <c r="G769" s="70">
        <f t="shared" si="399"/>
        <v>0</v>
      </c>
      <c r="H769" s="118">
        <f t="shared" si="399"/>
        <v>0</v>
      </c>
      <c r="I769" s="71">
        <f t="shared" ref="I769" si="400">SUM(D769:E769)</f>
        <v>11</v>
      </c>
      <c r="J769" s="70">
        <f t="shared" ref="J769:J773" si="401">SUM(F769:G769)</f>
        <v>0</v>
      </c>
      <c r="K769" s="72">
        <f t="shared" si="384"/>
        <v>11</v>
      </c>
      <c r="L769" s="29">
        <f t="shared" si="385"/>
        <v>0</v>
      </c>
      <c r="M769" s="43" t="s">
        <v>70</v>
      </c>
      <c r="O769" s="39" t="s">
        <v>32</v>
      </c>
      <c r="P769" s="40">
        <v>135</v>
      </c>
      <c r="Q769" s="40">
        <v>4</v>
      </c>
      <c r="R769" s="40">
        <v>0</v>
      </c>
      <c r="S769" s="40">
        <v>0</v>
      </c>
      <c r="T769" s="8">
        <v>1</v>
      </c>
    </row>
    <row r="770" spans="1:21" s="19" customFormat="1" x14ac:dyDescent="0.15">
      <c r="A770" s="3"/>
      <c r="B770" s="23" t="s">
        <v>62</v>
      </c>
      <c r="C770" s="4"/>
      <c r="D770" s="68">
        <f t="shared" si="399"/>
        <v>8</v>
      </c>
      <c r="E770" s="69">
        <f t="shared" si="399"/>
        <v>0</v>
      </c>
      <c r="F770" s="69">
        <f t="shared" si="399"/>
        <v>0</v>
      </c>
      <c r="G770" s="70">
        <f t="shared" si="399"/>
        <v>0</v>
      </c>
      <c r="H770" s="118">
        <f t="shared" si="399"/>
        <v>0</v>
      </c>
      <c r="I770" s="71">
        <f>SUM(D770:E770)</f>
        <v>8</v>
      </c>
      <c r="J770" s="70">
        <f t="shared" si="401"/>
        <v>0</v>
      </c>
      <c r="K770" s="72">
        <f t="shared" si="384"/>
        <v>8</v>
      </c>
      <c r="L770" s="29">
        <f t="shared" si="385"/>
        <v>0</v>
      </c>
      <c r="M770" s="43" t="s">
        <v>70</v>
      </c>
      <c r="O770" s="35" t="s">
        <v>34</v>
      </c>
      <c r="P770" s="36">
        <v>143</v>
      </c>
      <c r="Q770" s="36">
        <v>4</v>
      </c>
      <c r="R770" s="36">
        <v>0</v>
      </c>
      <c r="S770" s="36">
        <v>0</v>
      </c>
      <c r="T770" s="36">
        <v>1</v>
      </c>
      <c r="U770" s="8"/>
    </row>
    <row r="771" spans="1:21" x14ac:dyDescent="0.15">
      <c r="A771" s="3"/>
      <c r="B771" s="23" t="s">
        <v>63</v>
      </c>
      <c r="C771" s="4"/>
      <c r="D771" s="68">
        <f t="shared" si="399"/>
        <v>17</v>
      </c>
      <c r="E771" s="69">
        <f t="shared" si="399"/>
        <v>0</v>
      </c>
      <c r="F771" s="69">
        <f t="shared" si="399"/>
        <v>0</v>
      </c>
      <c r="G771" s="70">
        <f t="shared" si="399"/>
        <v>0</v>
      </c>
      <c r="H771" s="118">
        <f t="shared" si="399"/>
        <v>0</v>
      </c>
      <c r="I771" s="71">
        <f t="shared" ref="I771:I773" si="402">SUM(D771:E771)</f>
        <v>17</v>
      </c>
      <c r="J771" s="70">
        <f t="shared" si="401"/>
        <v>0</v>
      </c>
      <c r="K771" s="72">
        <f t="shared" si="384"/>
        <v>17</v>
      </c>
      <c r="L771" s="29">
        <f t="shared" si="385"/>
        <v>0</v>
      </c>
      <c r="M771" s="43" t="s">
        <v>70</v>
      </c>
      <c r="O771" s="37" t="s">
        <v>35</v>
      </c>
      <c r="P771" s="38">
        <v>154</v>
      </c>
      <c r="Q771" s="38">
        <v>4</v>
      </c>
      <c r="R771" s="38">
        <v>0</v>
      </c>
      <c r="S771" s="38">
        <v>0</v>
      </c>
      <c r="T771" s="8">
        <v>2</v>
      </c>
    </row>
    <row r="772" spans="1:21" x14ac:dyDescent="0.15">
      <c r="A772" s="3"/>
      <c r="B772" s="23" t="s">
        <v>64</v>
      </c>
      <c r="C772" s="4"/>
      <c r="D772" s="68">
        <f t="shared" si="399"/>
        <v>15</v>
      </c>
      <c r="E772" s="69">
        <f t="shared" si="399"/>
        <v>0</v>
      </c>
      <c r="F772" s="69">
        <f t="shared" si="399"/>
        <v>0</v>
      </c>
      <c r="G772" s="70">
        <f t="shared" si="399"/>
        <v>0</v>
      </c>
      <c r="H772" s="118">
        <f t="shared" si="399"/>
        <v>0</v>
      </c>
      <c r="I772" s="71">
        <f t="shared" si="402"/>
        <v>15</v>
      </c>
      <c r="J772" s="70">
        <f t="shared" si="401"/>
        <v>0</v>
      </c>
      <c r="K772" s="72">
        <f t="shared" si="384"/>
        <v>15</v>
      </c>
      <c r="L772" s="29">
        <f t="shared" si="385"/>
        <v>0</v>
      </c>
      <c r="M772" s="43" t="s">
        <v>70</v>
      </c>
      <c r="O772" s="37" t="s">
        <v>36</v>
      </c>
      <c r="P772" s="38">
        <v>169</v>
      </c>
      <c r="Q772" s="38">
        <v>4</v>
      </c>
      <c r="R772" s="38">
        <v>0</v>
      </c>
      <c r="S772" s="38">
        <v>0</v>
      </c>
      <c r="T772" s="8">
        <v>3</v>
      </c>
    </row>
    <row r="773" spans="1:21" x14ac:dyDescent="0.15">
      <c r="A773" s="5"/>
      <c r="B773" s="24" t="s">
        <v>33</v>
      </c>
      <c r="C773" s="7"/>
      <c r="D773" s="73">
        <f t="shared" si="399"/>
        <v>9</v>
      </c>
      <c r="E773" s="74">
        <f t="shared" si="399"/>
        <v>0</v>
      </c>
      <c r="F773" s="74">
        <f t="shared" si="399"/>
        <v>0</v>
      </c>
      <c r="G773" s="75">
        <f t="shared" si="399"/>
        <v>0</v>
      </c>
      <c r="H773" s="119">
        <f t="shared" si="399"/>
        <v>0</v>
      </c>
      <c r="I773" s="76">
        <f t="shared" si="402"/>
        <v>9</v>
      </c>
      <c r="J773" s="75">
        <f t="shared" si="401"/>
        <v>0</v>
      </c>
      <c r="K773" s="77">
        <f t="shared" si="384"/>
        <v>9</v>
      </c>
      <c r="L773" s="30">
        <f t="shared" si="385"/>
        <v>0</v>
      </c>
      <c r="M773" s="44" t="s">
        <v>70</v>
      </c>
      <c r="O773" s="37" t="s">
        <v>37</v>
      </c>
      <c r="P773" s="38">
        <v>175</v>
      </c>
      <c r="Q773" s="38">
        <v>5</v>
      </c>
      <c r="R773" s="38">
        <v>0</v>
      </c>
      <c r="S773" s="38">
        <v>0</v>
      </c>
      <c r="T773" s="8">
        <v>4</v>
      </c>
    </row>
    <row r="774" spans="1:21" x14ac:dyDescent="0.15">
      <c r="A774" s="17"/>
      <c r="B774" s="25" t="s">
        <v>112</v>
      </c>
      <c r="C774" s="18"/>
      <c r="D774" s="78">
        <f>SUM(D768:D773)</f>
        <v>73</v>
      </c>
      <c r="E774" s="79">
        <f>SUM(E768:E773)</f>
        <v>1</v>
      </c>
      <c r="F774" s="79">
        <f>SUM(F768:F773)</f>
        <v>0</v>
      </c>
      <c r="G774" s="80">
        <f>SUM(G768:G773)</f>
        <v>0</v>
      </c>
      <c r="H774" s="120">
        <f>SUM(H768:H773)</f>
        <v>0</v>
      </c>
      <c r="I774" s="81">
        <f>SUM(D774:E774)</f>
        <v>74</v>
      </c>
      <c r="J774" s="80">
        <f>SUM(F774:G774)</f>
        <v>0</v>
      </c>
      <c r="K774" s="82">
        <f t="shared" si="384"/>
        <v>74</v>
      </c>
      <c r="L774" s="31">
        <f t="shared" si="385"/>
        <v>0</v>
      </c>
      <c r="M774" s="45">
        <f>IF(ISERROR(ROUND(K774/$K$782*100,1)),"-",ROUND(K774/$K$782*100,1))</f>
        <v>17.100000000000001</v>
      </c>
      <c r="O774" s="37" t="s">
        <v>38</v>
      </c>
      <c r="P774" s="38">
        <v>180</v>
      </c>
      <c r="Q774" s="38">
        <v>5</v>
      </c>
      <c r="R774" s="38">
        <v>0</v>
      </c>
      <c r="S774" s="38">
        <v>0</v>
      </c>
      <c r="T774" s="8">
        <v>4</v>
      </c>
    </row>
    <row r="775" spans="1:21" x14ac:dyDescent="0.15">
      <c r="A775" s="1"/>
      <c r="B775" s="22" t="s">
        <v>65</v>
      </c>
      <c r="C775" s="2"/>
      <c r="D775" s="63">
        <f>P770-P769</f>
        <v>8</v>
      </c>
      <c r="E775" s="64">
        <f>Q770-Q769</f>
        <v>0</v>
      </c>
      <c r="F775" s="64">
        <f>R770-R769</f>
        <v>0</v>
      </c>
      <c r="G775" s="65">
        <f>S770-S769</f>
        <v>0</v>
      </c>
      <c r="H775" s="117">
        <f>T770-T769</f>
        <v>0</v>
      </c>
      <c r="I775" s="66">
        <f>SUM(D775:E775)</f>
        <v>8</v>
      </c>
      <c r="J775" s="65">
        <f>SUM(F775:G775)</f>
        <v>0</v>
      </c>
      <c r="K775" s="67">
        <f t="shared" si="384"/>
        <v>8</v>
      </c>
      <c r="L775" s="28">
        <f t="shared" si="385"/>
        <v>0</v>
      </c>
      <c r="M775" s="42" t="s">
        <v>70</v>
      </c>
      <c r="O775" s="39" t="s">
        <v>39</v>
      </c>
      <c r="P775" s="40">
        <v>188</v>
      </c>
      <c r="Q775" s="40">
        <v>6</v>
      </c>
      <c r="R775" s="40">
        <v>0</v>
      </c>
      <c r="S775" s="40">
        <v>0</v>
      </c>
      <c r="T775" s="8">
        <v>4</v>
      </c>
    </row>
    <row r="776" spans="1:21" x14ac:dyDescent="0.15">
      <c r="A776" s="3"/>
      <c r="B776" s="23" t="s">
        <v>66</v>
      </c>
      <c r="C776" s="4"/>
      <c r="D776" s="68">
        <f t="shared" ref="D776:H780" si="403">P771-P770</f>
        <v>11</v>
      </c>
      <c r="E776" s="69">
        <f t="shared" si="403"/>
        <v>0</v>
      </c>
      <c r="F776" s="69">
        <f t="shared" si="403"/>
        <v>0</v>
      </c>
      <c r="G776" s="70">
        <f t="shared" si="403"/>
        <v>0</v>
      </c>
      <c r="H776" s="118">
        <f t="shared" si="403"/>
        <v>1</v>
      </c>
      <c r="I776" s="71">
        <f t="shared" ref="I776" si="404">SUM(D776:E776)</f>
        <v>11</v>
      </c>
      <c r="J776" s="70">
        <f t="shared" ref="J776:J780" si="405">SUM(F776:G776)</f>
        <v>0</v>
      </c>
      <c r="K776" s="72">
        <f t="shared" si="384"/>
        <v>12</v>
      </c>
      <c r="L776" s="29">
        <f t="shared" si="385"/>
        <v>0</v>
      </c>
      <c r="M776" s="43" t="s">
        <v>70</v>
      </c>
      <c r="O776" s="19"/>
      <c r="P776" s="19"/>
      <c r="Q776" s="19"/>
      <c r="R776" s="19"/>
      <c r="S776" s="19"/>
    </row>
    <row r="777" spans="1:21" x14ac:dyDescent="0.15">
      <c r="A777" s="3"/>
      <c r="B777" s="23" t="s">
        <v>67</v>
      </c>
      <c r="C777" s="4"/>
      <c r="D777" s="68">
        <f t="shared" si="403"/>
        <v>15</v>
      </c>
      <c r="E777" s="69">
        <f t="shared" si="403"/>
        <v>0</v>
      </c>
      <c r="F777" s="69">
        <f t="shared" si="403"/>
        <v>0</v>
      </c>
      <c r="G777" s="70">
        <f t="shared" si="403"/>
        <v>0</v>
      </c>
      <c r="H777" s="118">
        <f t="shared" si="403"/>
        <v>1</v>
      </c>
      <c r="I777" s="71">
        <f>SUM(D777:E777)</f>
        <v>15</v>
      </c>
      <c r="J777" s="70">
        <f t="shared" si="405"/>
        <v>0</v>
      </c>
      <c r="K777" s="72">
        <f t="shared" si="384"/>
        <v>16</v>
      </c>
      <c r="L777" s="29">
        <f t="shared" si="385"/>
        <v>0</v>
      </c>
      <c r="M777" s="43" t="s">
        <v>70</v>
      </c>
      <c r="O777" s="19"/>
      <c r="P777" s="19"/>
      <c r="Q777" s="19"/>
      <c r="R777" s="19"/>
      <c r="S777" s="19"/>
    </row>
    <row r="778" spans="1:21" x14ac:dyDescent="0.15">
      <c r="A778" s="3"/>
      <c r="B778" s="23" t="s">
        <v>68</v>
      </c>
      <c r="C778" s="4"/>
      <c r="D778" s="68">
        <f t="shared" si="403"/>
        <v>6</v>
      </c>
      <c r="E778" s="69">
        <f t="shared" si="403"/>
        <v>1</v>
      </c>
      <c r="F778" s="69">
        <f t="shared" si="403"/>
        <v>0</v>
      </c>
      <c r="G778" s="70">
        <f t="shared" si="403"/>
        <v>0</v>
      </c>
      <c r="H778" s="118">
        <f t="shared" si="403"/>
        <v>1</v>
      </c>
      <c r="I778" s="71">
        <f t="shared" ref="I778:I780" si="406">SUM(D778:E778)</f>
        <v>7</v>
      </c>
      <c r="J778" s="70">
        <f t="shared" si="405"/>
        <v>0</v>
      </c>
      <c r="K778" s="72">
        <f t="shared" si="384"/>
        <v>8</v>
      </c>
      <c r="L778" s="29">
        <f t="shared" si="385"/>
        <v>0</v>
      </c>
      <c r="M778" s="43" t="s">
        <v>70</v>
      </c>
      <c r="O778" s="19"/>
      <c r="P778" s="19"/>
      <c r="Q778" s="19"/>
      <c r="R778" s="19"/>
      <c r="S778" s="19"/>
    </row>
    <row r="779" spans="1:21" x14ac:dyDescent="0.15">
      <c r="A779" s="3"/>
      <c r="B779" s="23" t="s">
        <v>69</v>
      </c>
      <c r="C779" s="4"/>
      <c r="D779" s="68">
        <f t="shared" si="403"/>
        <v>5</v>
      </c>
      <c r="E779" s="69">
        <f t="shared" si="403"/>
        <v>0</v>
      </c>
      <c r="F779" s="69">
        <f t="shared" si="403"/>
        <v>0</v>
      </c>
      <c r="G779" s="70">
        <f t="shared" si="403"/>
        <v>0</v>
      </c>
      <c r="H779" s="118">
        <f t="shared" si="403"/>
        <v>0</v>
      </c>
      <c r="I779" s="71">
        <f t="shared" si="406"/>
        <v>5</v>
      </c>
      <c r="J779" s="70">
        <f t="shared" si="405"/>
        <v>0</v>
      </c>
      <c r="K779" s="72">
        <f t="shared" si="384"/>
        <v>5</v>
      </c>
      <c r="L779" s="29">
        <f t="shared" si="385"/>
        <v>0</v>
      </c>
      <c r="M779" s="43" t="s">
        <v>70</v>
      </c>
      <c r="O779" s="88"/>
      <c r="P779" s="89"/>
      <c r="Q779" s="88"/>
      <c r="R779" s="88"/>
      <c r="S779" s="88"/>
    </row>
    <row r="780" spans="1:21" x14ac:dyDescent="0.15">
      <c r="A780" s="5"/>
      <c r="B780" s="24" t="s">
        <v>40</v>
      </c>
      <c r="C780" s="7"/>
      <c r="D780" s="73">
        <f>P775-P774</f>
        <v>8</v>
      </c>
      <c r="E780" s="74">
        <f t="shared" si="403"/>
        <v>1</v>
      </c>
      <c r="F780" s="74">
        <f t="shared" si="403"/>
        <v>0</v>
      </c>
      <c r="G780" s="75">
        <f t="shared" si="403"/>
        <v>0</v>
      </c>
      <c r="H780" s="119">
        <f t="shared" si="403"/>
        <v>0</v>
      </c>
      <c r="I780" s="76">
        <f t="shared" si="406"/>
        <v>9</v>
      </c>
      <c r="J780" s="75">
        <f t="shared" si="405"/>
        <v>0</v>
      </c>
      <c r="K780" s="77">
        <f t="shared" si="384"/>
        <v>9</v>
      </c>
      <c r="L780" s="30">
        <f t="shared" si="385"/>
        <v>0</v>
      </c>
      <c r="M780" s="44" t="s">
        <v>70</v>
      </c>
      <c r="O780" s="88"/>
      <c r="P780" s="88"/>
      <c r="Q780" s="88"/>
      <c r="R780" s="88"/>
      <c r="S780" s="88"/>
    </row>
    <row r="781" spans="1:21" ht="12" thickBot="1" x14ac:dyDescent="0.2">
      <c r="A781" s="20"/>
      <c r="B781" s="25" t="s">
        <v>111</v>
      </c>
      <c r="C781" s="21"/>
      <c r="D781" s="83">
        <f>SUM(D775:D780)</f>
        <v>53</v>
      </c>
      <c r="E781" s="84">
        <f t="shared" ref="E781:H781" si="407">SUM(E775:E780)</f>
        <v>2</v>
      </c>
      <c r="F781" s="84">
        <f t="shared" si="407"/>
        <v>0</v>
      </c>
      <c r="G781" s="85">
        <f t="shared" si="407"/>
        <v>0</v>
      </c>
      <c r="H781" s="121">
        <f t="shared" si="407"/>
        <v>3</v>
      </c>
      <c r="I781" s="86">
        <f>SUM(D781:E781)</f>
        <v>55</v>
      </c>
      <c r="J781" s="85">
        <f>SUM(F781:G781)</f>
        <v>0</v>
      </c>
      <c r="K781" s="67">
        <f t="shared" si="384"/>
        <v>58</v>
      </c>
      <c r="L781" s="27">
        <f>IF(ISERROR(ROUND(J781/K781*100,1)),"-",ROUND(J781/K781*100,1))</f>
        <v>0</v>
      </c>
      <c r="M781" s="45">
        <f>IF(ISERROR(ROUND(K781/$K$782*100,1)),"-",ROUND(K781/$K$782*100,1))</f>
        <v>13.4</v>
      </c>
      <c r="O781" s="88"/>
      <c r="P781" s="90"/>
      <c r="Q781" s="90"/>
      <c r="R781" s="90"/>
      <c r="S781" s="90"/>
    </row>
    <row r="782" spans="1:21" ht="12" thickTop="1" x14ac:dyDescent="0.15">
      <c r="A782" s="97"/>
      <c r="B782" s="98" t="s">
        <v>106</v>
      </c>
      <c r="C782" s="99"/>
      <c r="D782" s="100">
        <f>SUM(D746,D753,D760,D767,D774,D781)</f>
        <v>404</v>
      </c>
      <c r="E782" s="101">
        <f t="shared" ref="E782:J782" si="408">SUM(E746,E753,E760,E767,E774,E781)</f>
        <v>16</v>
      </c>
      <c r="F782" s="101">
        <f t="shared" si="408"/>
        <v>1</v>
      </c>
      <c r="G782" s="102">
        <f t="shared" si="408"/>
        <v>1</v>
      </c>
      <c r="H782" s="122">
        <f t="shared" si="408"/>
        <v>12</v>
      </c>
      <c r="I782" s="103">
        <f t="shared" si="408"/>
        <v>420</v>
      </c>
      <c r="J782" s="102">
        <f t="shared" si="408"/>
        <v>2</v>
      </c>
      <c r="K782" s="104">
        <f t="shared" si="384"/>
        <v>434</v>
      </c>
      <c r="L782" s="105">
        <f t="shared" ref="L782" si="409">IF(ISERROR(ROUND(J782/K782*100,1)),"-",ROUND(J782/K782*100,1))</f>
        <v>0.5</v>
      </c>
      <c r="M782" s="106">
        <f>IF(ISERROR(ROUND(K782/$K782*100,1)),"-",ROUND(K782/$K782*100,1))</f>
        <v>100</v>
      </c>
      <c r="O782" s="88"/>
      <c r="P782" s="88"/>
      <c r="Q782" s="88"/>
      <c r="R782" s="88"/>
      <c r="S782" s="88"/>
    </row>
    <row r="784" spans="1:21" x14ac:dyDescent="0.15">
      <c r="T784" s="33"/>
    </row>
    <row r="785" spans="1:24" x14ac:dyDescent="0.15">
      <c r="B785" s="41" t="s">
        <v>93</v>
      </c>
      <c r="P785" s="41" t="str">
        <f>B785</f>
        <v>C→D</v>
      </c>
    </row>
    <row r="786" spans="1:24" ht="21" x14ac:dyDescent="0.15">
      <c r="A786" s="1"/>
      <c r="B786" s="13"/>
      <c r="C786" s="26" t="s">
        <v>2</v>
      </c>
      <c r="D786" s="52" t="s">
        <v>48</v>
      </c>
      <c r="E786" s="53" t="s">
        <v>49</v>
      </c>
      <c r="F786" s="53" t="s">
        <v>104</v>
      </c>
      <c r="G786" s="54" t="s">
        <v>105</v>
      </c>
      <c r="H786" s="115" t="s">
        <v>108</v>
      </c>
      <c r="I786" s="55" t="s">
        <v>50</v>
      </c>
      <c r="J786" s="56" t="s">
        <v>51</v>
      </c>
      <c r="K786" s="57" t="s">
        <v>52</v>
      </c>
      <c r="L786" s="14" t="s">
        <v>53</v>
      </c>
      <c r="M786" s="14" t="s">
        <v>54</v>
      </c>
      <c r="P786" s="8" t="s">
        <v>71</v>
      </c>
      <c r="Q786" s="8" t="s">
        <v>71</v>
      </c>
      <c r="R786" s="8" t="s">
        <v>72</v>
      </c>
      <c r="S786" s="8" t="s">
        <v>72</v>
      </c>
      <c r="T786" s="123" t="s">
        <v>107</v>
      </c>
      <c r="U786" s="87"/>
      <c r="V786" s="87"/>
      <c r="W786" s="87"/>
      <c r="X786" s="87"/>
    </row>
    <row r="787" spans="1:24" x14ac:dyDescent="0.15">
      <c r="A787" s="5" t="s">
        <v>1</v>
      </c>
      <c r="B787" s="10"/>
      <c r="C787" s="15"/>
      <c r="D787" s="58" t="s">
        <v>46</v>
      </c>
      <c r="E787" s="59" t="s">
        <v>46</v>
      </c>
      <c r="F787" s="59" t="s">
        <v>46</v>
      </c>
      <c r="G787" s="60" t="s">
        <v>46</v>
      </c>
      <c r="H787" s="116" t="s">
        <v>46</v>
      </c>
      <c r="I787" s="61" t="s">
        <v>46</v>
      </c>
      <c r="J787" s="60" t="s">
        <v>46</v>
      </c>
      <c r="K787" s="62" t="s">
        <v>46</v>
      </c>
      <c r="L787" s="16" t="s">
        <v>47</v>
      </c>
      <c r="M787" s="16" t="s">
        <v>47</v>
      </c>
      <c r="P787" s="33" t="s">
        <v>73</v>
      </c>
      <c r="Q787" s="33" t="s">
        <v>74</v>
      </c>
      <c r="R787" s="33" t="s">
        <v>84</v>
      </c>
      <c r="S787" s="33" t="s">
        <v>75</v>
      </c>
      <c r="T787" s="123"/>
      <c r="U787" s="87"/>
      <c r="V787" s="87"/>
    </row>
    <row r="788" spans="1:24" x14ac:dyDescent="0.15">
      <c r="A788" s="1"/>
      <c r="B788" s="22" t="s">
        <v>136</v>
      </c>
      <c r="C788" s="2"/>
      <c r="D788" s="63">
        <f>P788</f>
        <v>0</v>
      </c>
      <c r="E788" s="64">
        <f>Q788</f>
        <v>0</v>
      </c>
      <c r="F788" s="64">
        <f>R788</f>
        <v>0</v>
      </c>
      <c r="G788" s="65">
        <f>S788</f>
        <v>0</v>
      </c>
      <c r="H788" s="117">
        <f>T788</f>
        <v>0</v>
      </c>
      <c r="I788" s="66">
        <f t="shared" ref="I788:I796" si="410">SUM(D788:E788)</f>
        <v>0</v>
      </c>
      <c r="J788" s="65">
        <f t="shared" ref="J788:J800" si="411">SUM(F788:G788)</f>
        <v>0</v>
      </c>
      <c r="K788" s="67">
        <f>SUM(D788:H788)</f>
        <v>0</v>
      </c>
      <c r="L788" s="28" t="str">
        <f>IF(ISERROR(ROUND(J788/K788*100,1)),"-",ROUND(J788/K788*100,1))</f>
        <v>-</v>
      </c>
      <c r="M788" s="42" t="s">
        <v>70</v>
      </c>
      <c r="O788" s="8" t="s">
        <v>3</v>
      </c>
      <c r="P788" s="34">
        <v>0</v>
      </c>
      <c r="Q788" s="34">
        <v>0</v>
      </c>
      <c r="R788" s="34">
        <v>0</v>
      </c>
      <c r="S788" s="34">
        <v>0</v>
      </c>
      <c r="T788" s="8">
        <v>0</v>
      </c>
      <c r="U788" s="87"/>
      <c r="V788" s="87"/>
    </row>
    <row r="789" spans="1:24" x14ac:dyDescent="0.15">
      <c r="A789" s="3"/>
      <c r="B789" s="23" t="s">
        <v>137</v>
      </c>
      <c r="C789" s="4"/>
      <c r="D789" s="68">
        <f>P789-P788</f>
        <v>0</v>
      </c>
      <c r="E789" s="69">
        <f>Q789-Q788</f>
        <v>0</v>
      </c>
      <c r="F789" s="69">
        <f>R789-R788</f>
        <v>0</v>
      </c>
      <c r="G789" s="70">
        <f>S789-S788</f>
        <v>0</v>
      </c>
      <c r="H789" s="118">
        <f>T789-T788</f>
        <v>0</v>
      </c>
      <c r="I789" s="71">
        <f t="shared" si="410"/>
        <v>0</v>
      </c>
      <c r="J789" s="70">
        <f t="shared" si="411"/>
        <v>0</v>
      </c>
      <c r="K789" s="72">
        <f t="shared" ref="K789:K830" si="412">SUM(D789:H789)</f>
        <v>0</v>
      </c>
      <c r="L789" s="29" t="str">
        <f t="shared" ref="L789:L828" si="413">IF(ISERROR(ROUND(J789/K789*100,1)),"-",ROUND(J789/K789*100,1))</f>
        <v>-</v>
      </c>
      <c r="M789" s="43" t="s">
        <v>70</v>
      </c>
      <c r="O789" s="8" t="s">
        <v>4</v>
      </c>
      <c r="P789" s="34">
        <v>0</v>
      </c>
      <c r="Q789" s="34">
        <v>0</v>
      </c>
      <c r="R789" s="34">
        <v>0</v>
      </c>
      <c r="S789" s="34">
        <v>0</v>
      </c>
      <c r="T789" s="8">
        <v>0</v>
      </c>
      <c r="U789" s="87"/>
      <c r="V789" s="87"/>
    </row>
    <row r="790" spans="1:24" x14ac:dyDescent="0.15">
      <c r="A790" s="3"/>
      <c r="B790" s="23" t="s">
        <v>138</v>
      </c>
      <c r="C790" s="4"/>
      <c r="D790" s="68">
        <f t="shared" ref="D790:H793" si="414">P790-P789</f>
        <v>0</v>
      </c>
      <c r="E790" s="69">
        <f t="shared" si="414"/>
        <v>0</v>
      </c>
      <c r="F790" s="69">
        <f t="shared" si="414"/>
        <v>0</v>
      </c>
      <c r="G790" s="70">
        <f t="shared" si="414"/>
        <v>0</v>
      </c>
      <c r="H790" s="118">
        <f t="shared" si="414"/>
        <v>0</v>
      </c>
      <c r="I790" s="71">
        <f t="shared" si="410"/>
        <v>0</v>
      </c>
      <c r="J790" s="70">
        <f t="shared" si="411"/>
        <v>0</v>
      </c>
      <c r="K790" s="72">
        <f t="shared" si="412"/>
        <v>0</v>
      </c>
      <c r="L790" s="29" t="str">
        <f t="shared" si="413"/>
        <v>-</v>
      </c>
      <c r="M790" s="43" t="s">
        <v>70</v>
      </c>
      <c r="O790" s="8" t="s">
        <v>5</v>
      </c>
      <c r="P790" s="34">
        <v>0</v>
      </c>
      <c r="Q790" s="34">
        <v>0</v>
      </c>
      <c r="R790" s="34">
        <v>0</v>
      </c>
      <c r="S790" s="34">
        <v>0</v>
      </c>
      <c r="T790" s="8">
        <v>0</v>
      </c>
      <c r="U790" s="87"/>
      <c r="V790" s="87"/>
    </row>
    <row r="791" spans="1:24" x14ac:dyDescent="0.15">
      <c r="A791" s="3"/>
      <c r="B791" s="23" t="s">
        <v>139</v>
      </c>
      <c r="C791" s="4"/>
      <c r="D791" s="68">
        <f t="shared" si="414"/>
        <v>0</v>
      </c>
      <c r="E791" s="69">
        <f t="shared" si="414"/>
        <v>0</v>
      </c>
      <c r="F791" s="69">
        <f t="shared" si="414"/>
        <v>0</v>
      </c>
      <c r="G791" s="70">
        <f t="shared" si="414"/>
        <v>0</v>
      </c>
      <c r="H791" s="118">
        <f t="shared" si="414"/>
        <v>0</v>
      </c>
      <c r="I791" s="71">
        <f t="shared" si="410"/>
        <v>0</v>
      </c>
      <c r="J791" s="70">
        <f t="shared" si="411"/>
        <v>0</v>
      </c>
      <c r="K791" s="72">
        <f t="shared" si="412"/>
        <v>0</v>
      </c>
      <c r="L791" s="29" t="str">
        <f t="shared" si="413"/>
        <v>-</v>
      </c>
      <c r="M791" s="43" t="s">
        <v>70</v>
      </c>
      <c r="O791" s="8" t="s">
        <v>6</v>
      </c>
      <c r="P791" s="34">
        <v>0</v>
      </c>
      <c r="Q791" s="34">
        <v>0</v>
      </c>
      <c r="R791" s="34">
        <v>0</v>
      </c>
      <c r="S791" s="34">
        <v>0</v>
      </c>
      <c r="T791" s="8">
        <v>0</v>
      </c>
      <c r="U791" s="87"/>
      <c r="V791" s="87"/>
    </row>
    <row r="792" spans="1:24" s="19" customFormat="1" x14ac:dyDescent="0.15">
      <c r="A792" s="3"/>
      <c r="B792" s="23" t="s">
        <v>140</v>
      </c>
      <c r="C792" s="4"/>
      <c r="D792" s="68">
        <f t="shared" si="414"/>
        <v>0</v>
      </c>
      <c r="E792" s="69">
        <f t="shared" si="414"/>
        <v>0</v>
      </c>
      <c r="F792" s="69">
        <f t="shared" si="414"/>
        <v>0</v>
      </c>
      <c r="G792" s="70">
        <f t="shared" si="414"/>
        <v>0</v>
      </c>
      <c r="H792" s="118">
        <f t="shared" si="414"/>
        <v>0</v>
      </c>
      <c r="I792" s="71">
        <f t="shared" si="410"/>
        <v>0</v>
      </c>
      <c r="J792" s="70">
        <f t="shared" si="411"/>
        <v>0</v>
      </c>
      <c r="K792" s="72">
        <f t="shared" si="412"/>
        <v>0</v>
      </c>
      <c r="L792" s="29" t="str">
        <f t="shared" si="413"/>
        <v>-</v>
      </c>
      <c r="M792" s="43" t="s">
        <v>70</v>
      </c>
      <c r="O792" s="8" t="s">
        <v>7</v>
      </c>
      <c r="P792" s="34">
        <v>0</v>
      </c>
      <c r="Q792" s="34">
        <v>0</v>
      </c>
      <c r="R792" s="34">
        <v>0</v>
      </c>
      <c r="S792" s="34">
        <v>0</v>
      </c>
      <c r="T792" s="8">
        <v>0</v>
      </c>
      <c r="U792" s="87"/>
      <c r="V792" s="87"/>
    </row>
    <row r="793" spans="1:24" x14ac:dyDescent="0.15">
      <c r="A793" s="5"/>
      <c r="B793" s="24" t="s">
        <v>141</v>
      </c>
      <c r="C793" s="7"/>
      <c r="D793" s="73">
        <f t="shared" si="414"/>
        <v>0</v>
      </c>
      <c r="E793" s="74">
        <f t="shared" si="414"/>
        <v>0</v>
      </c>
      <c r="F793" s="74">
        <f t="shared" si="414"/>
        <v>0</v>
      </c>
      <c r="G793" s="75">
        <f t="shared" si="414"/>
        <v>0</v>
      </c>
      <c r="H793" s="119">
        <f t="shared" si="414"/>
        <v>0</v>
      </c>
      <c r="I793" s="76">
        <f t="shared" si="410"/>
        <v>0</v>
      </c>
      <c r="J793" s="75">
        <f t="shared" si="411"/>
        <v>0</v>
      </c>
      <c r="K793" s="77">
        <f t="shared" si="412"/>
        <v>0</v>
      </c>
      <c r="L793" s="30" t="str">
        <f t="shared" si="413"/>
        <v>-</v>
      </c>
      <c r="M793" s="44" t="s">
        <v>70</v>
      </c>
      <c r="O793" s="8" t="s">
        <v>8</v>
      </c>
      <c r="P793" s="34">
        <v>0</v>
      </c>
      <c r="Q793" s="34">
        <v>0</v>
      </c>
      <c r="R793" s="34">
        <v>0</v>
      </c>
      <c r="S793" s="34">
        <v>0</v>
      </c>
      <c r="T793" s="8">
        <v>0</v>
      </c>
      <c r="U793" s="87"/>
      <c r="V793" s="87"/>
    </row>
    <row r="794" spans="1:24" x14ac:dyDescent="0.15">
      <c r="A794" s="17"/>
      <c r="B794" s="25" t="s">
        <v>154</v>
      </c>
      <c r="C794" s="18"/>
      <c r="D794" s="78">
        <f>SUM(D788:D793)</f>
        <v>0</v>
      </c>
      <c r="E794" s="79">
        <f>SUM(E788:E793)</f>
        <v>0</v>
      </c>
      <c r="F794" s="79">
        <f>SUM(F788:F793)</f>
        <v>0</v>
      </c>
      <c r="G794" s="80">
        <f>SUM(G788:G793)</f>
        <v>0</v>
      </c>
      <c r="H794" s="120">
        <f>SUM(H788:H793)</f>
        <v>0</v>
      </c>
      <c r="I794" s="81">
        <f t="shared" si="410"/>
        <v>0</v>
      </c>
      <c r="J794" s="80">
        <f t="shared" si="411"/>
        <v>0</v>
      </c>
      <c r="K794" s="82">
        <f t="shared" si="412"/>
        <v>0</v>
      </c>
      <c r="L794" s="31" t="str">
        <f t="shared" si="413"/>
        <v>-</v>
      </c>
      <c r="M794" s="45">
        <f>IF(ISERROR(ROUND(K794/$K$830*100,1)),"-",ROUND(K794/$K$830*100,1))</f>
        <v>0</v>
      </c>
      <c r="O794" s="35" t="s">
        <v>9</v>
      </c>
      <c r="P794" s="36">
        <v>1</v>
      </c>
      <c r="Q794" s="36">
        <v>0</v>
      </c>
      <c r="R794" s="36">
        <v>0</v>
      </c>
      <c r="S794" s="36">
        <v>0</v>
      </c>
      <c r="T794" s="36">
        <v>0</v>
      </c>
      <c r="U794" s="87"/>
      <c r="V794" s="87"/>
    </row>
    <row r="795" spans="1:24" x14ac:dyDescent="0.15">
      <c r="A795" s="1"/>
      <c r="B795" s="22" t="s">
        <v>142</v>
      </c>
      <c r="C795" s="2"/>
      <c r="D795" s="63">
        <f>P794-P793</f>
        <v>1</v>
      </c>
      <c r="E795" s="64">
        <f>Q794-Q793</f>
        <v>0</v>
      </c>
      <c r="F795" s="64">
        <f>R794-R793</f>
        <v>0</v>
      </c>
      <c r="G795" s="65">
        <f t="shared" ref="G795:H799" si="415">S794-S793</f>
        <v>0</v>
      </c>
      <c r="H795" s="117">
        <f t="shared" si="415"/>
        <v>0</v>
      </c>
      <c r="I795" s="66">
        <f t="shared" si="410"/>
        <v>1</v>
      </c>
      <c r="J795" s="65">
        <f t="shared" si="411"/>
        <v>0</v>
      </c>
      <c r="K795" s="67">
        <f t="shared" si="412"/>
        <v>1</v>
      </c>
      <c r="L795" s="28">
        <f t="shared" si="413"/>
        <v>0</v>
      </c>
      <c r="M795" s="42" t="s">
        <v>70</v>
      </c>
      <c r="O795" s="37" t="s">
        <v>10</v>
      </c>
      <c r="P795" s="38">
        <v>1</v>
      </c>
      <c r="Q795" s="38">
        <v>0</v>
      </c>
      <c r="R795" s="38">
        <v>0</v>
      </c>
      <c r="S795" s="38">
        <v>0</v>
      </c>
      <c r="T795" s="8">
        <v>0</v>
      </c>
      <c r="U795" s="87"/>
      <c r="V795" s="87"/>
    </row>
    <row r="796" spans="1:24" x14ac:dyDescent="0.15">
      <c r="A796" s="3"/>
      <c r="B796" s="23" t="s">
        <v>143</v>
      </c>
      <c r="C796" s="4"/>
      <c r="D796" s="68">
        <f t="shared" ref="D796:F800" si="416">P795-P794</f>
        <v>0</v>
      </c>
      <c r="E796" s="69">
        <f t="shared" si="416"/>
        <v>0</v>
      </c>
      <c r="F796" s="69">
        <f t="shared" si="416"/>
        <v>0</v>
      </c>
      <c r="G796" s="70">
        <f t="shared" si="415"/>
        <v>0</v>
      </c>
      <c r="H796" s="118">
        <f t="shared" si="415"/>
        <v>0</v>
      </c>
      <c r="I796" s="71">
        <f t="shared" si="410"/>
        <v>0</v>
      </c>
      <c r="J796" s="70">
        <f t="shared" si="411"/>
        <v>0</v>
      </c>
      <c r="K796" s="72">
        <f t="shared" si="412"/>
        <v>0</v>
      </c>
      <c r="L796" s="29" t="str">
        <f t="shared" si="413"/>
        <v>-</v>
      </c>
      <c r="M796" s="43" t="s">
        <v>70</v>
      </c>
      <c r="O796" s="37" t="s">
        <v>11</v>
      </c>
      <c r="P796" s="38">
        <v>1</v>
      </c>
      <c r="Q796" s="38">
        <v>0</v>
      </c>
      <c r="R796" s="38">
        <v>0</v>
      </c>
      <c r="S796" s="38">
        <v>0</v>
      </c>
      <c r="T796" s="8">
        <v>0</v>
      </c>
      <c r="U796" s="87"/>
      <c r="V796" s="87"/>
    </row>
    <row r="797" spans="1:24" x14ac:dyDescent="0.15">
      <c r="A797" s="3"/>
      <c r="B797" s="23" t="s">
        <v>144</v>
      </c>
      <c r="C797" s="4"/>
      <c r="D797" s="68">
        <f t="shared" si="416"/>
        <v>0</v>
      </c>
      <c r="E797" s="69">
        <f t="shared" si="416"/>
        <v>0</v>
      </c>
      <c r="F797" s="69">
        <f t="shared" si="416"/>
        <v>0</v>
      </c>
      <c r="G797" s="70">
        <f t="shared" si="415"/>
        <v>0</v>
      </c>
      <c r="H797" s="118">
        <f t="shared" si="415"/>
        <v>0</v>
      </c>
      <c r="I797" s="71">
        <f>SUM(D797:E797)</f>
        <v>0</v>
      </c>
      <c r="J797" s="70">
        <f t="shared" si="411"/>
        <v>0</v>
      </c>
      <c r="K797" s="72">
        <f t="shared" si="412"/>
        <v>0</v>
      </c>
      <c r="L797" s="29" t="str">
        <f t="shared" si="413"/>
        <v>-</v>
      </c>
      <c r="M797" s="43" t="s">
        <v>70</v>
      </c>
      <c r="O797" s="37" t="s">
        <v>12</v>
      </c>
      <c r="P797" s="38">
        <v>1</v>
      </c>
      <c r="Q797" s="38">
        <v>0</v>
      </c>
      <c r="R797" s="38">
        <v>0</v>
      </c>
      <c r="S797" s="38">
        <v>0</v>
      </c>
      <c r="T797" s="8">
        <v>0</v>
      </c>
      <c r="U797" s="87"/>
      <c r="V797" s="87"/>
    </row>
    <row r="798" spans="1:24" x14ac:dyDescent="0.15">
      <c r="A798" s="3"/>
      <c r="B798" s="23" t="s">
        <v>145</v>
      </c>
      <c r="C798" s="4"/>
      <c r="D798" s="68">
        <f t="shared" si="416"/>
        <v>0</v>
      </c>
      <c r="E798" s="69">
        <f t="shared" si="416"/>
        <v>0</v>
      </c>
      <c r="F798" s="69">
        <f t="shared" si="416"/>
        <v>0</v>
      </c>
      <c r="G798" s="70">
        <f t="shared" si="415"/>
        <v>0</v>
      </c>
      <c r="H798" s="118">
        <f t="shared" si="415"/>
        <v>0</v>
      </c>
      <c r="I798" s="71">
        <f t="shared" ref="I798:I800" si="417">SUM(D798:E798)</f>
        <v>0</v>
      </c>
      <c r="J798" s="70">
        <f t="shared" si="411"/>
        <v>0</v>
      </c>
      <c r="K798" s="72">
        <f t="shared" si="412"/>
        <v>0</v>
      </c>
      <c r="L798" s="29" t="str">
        <f t="shared" si="413"/>
        <v>-</v>
      </c>
      <c r="M798" s="43" t="s">
        <v>70</v>
      </c>
      <c r="O798" s="37" t="s">
        <v>13</v>
      </c>
      <c r="P798" s="38">
        <v>1</v>
      </c>
      <c r="Q798" s="38">
        <v>0</v>
      </c>
      <c r="R798" s="38">
        <v>0</v>
      </c>
      <c r="S798" s="38">
        <v>0</v>
      </c>
      <c r="T798" s="8">
        <v>0</v>
      </c>
      <c r="U798" s="87"/>
      <c r="V798" s="87"/>
    </row>
    <row r="799" spans="1:24" s="19" customFormat="1" x14ac:dyDescent="0.15">
      <c r="A799" s="3"/>
      <c r="B799" s="23" t="s">
        <v>146</v>
      </c>
      <c r="C799" s="4"/>
      <c r="D799" s="68">
        <f t="shared" si="416"/>
        <v>0</v>
      </c>
      <c r="E799" s="69">
        <f t="shared" si="416"/>
        <v>0</v>
      </c>
      <c r="F799" s="69">
        <f t="shared" si="416"/>
        <v>0</v>
      </c>
      <c r="G799" s="70">
        <f t="shared" si="415"/>
        <v>0</v>
      </c>
      <c r="H799" s="118">
        <f t="shared" si="415"/>
        <v>0</v>
      </c>
      <c r="I799" s="71">
        <f t="shared" si="417"/>
        <v>0</v>
      </c>
      <c r="J799" s="70">
        <f t="shared" si="411"/>
        <v>0</v>
      </c>
      <c r="K799" s="72">
        <f t="shared" si="412"/>
        <v>0</v>
      </c>
      <c r="L799" s="29" t="str">
        <f t="shared" si="413"/>
        <v>-</v>
      </c>
      <c r="M799" s="43" t="s">
        <v>70</v>
      </c>
      <c r="O799" s="39" t="s">
        <v>14</v>
      </c>
      <c r="P799" s="40">
        <v>2</v>
      </c>
      <c r="Q799" s="40">
        <v>0</v>
      </c>
      <c r="R799" s="40">
        <v>0</v>
      </c>
      <c r="S799" s="40">
        <v>0</v>
      </c>
      <c r="T799" s="8">
        <v>0</v>
      </c>
      <c r="U799" s="87"/>
      <c r="V799" s="87"/>
    </row>
    <row r="800" spans="1:24" x14ac:dyDescent="0.15">
      <c r="A800" s="5"/>
      <c r="B800" s="24" t="s">
        <v>147</v>
      </c>
      <c r="C800" s="7"/>
      <c r="D800" s="73">
        <f t="shared" si="416"/>
        <v>1</v>
      </c>
      <c r="E800" s="74">
        <f t="shared" si="416"/>
        <v>0</v>
      </c>
      <c r="F800" s="74">
        <f t="shared" si="416"/>
        <v>0</v>
      </c>
      <c r="G800" s="75">
        <f>S799-S798</f>
        <v>0</v>
      </c>
      <c r="H800" s="119">
        <f>T799-T798</f>
        <v>0</v>
      </c>
      <c r="I800" s="76">
        <f t="shared" si="417"/>
        <v>1</v>
      </c>
      <c r="J800" s="75">
        <f t="shared" si="411"/>
        <v>0</v>
      </c>
      <c r="K800" s="77">
        <f t="shared" si="412"/>
        <v>1</v>
      </c>
      <c r="L800" s="30">
        <f t="shared" si="413"/>
        <v>0</v>
      </c>
      <c r="M800" s="44" t="s">
        <v>70</v>
      </c>
      <c r="O800" s="35" t="s">
        <v>15</v>
      </c>
      <c r="P800" s="36">
        <v>2</v>
      </c>
      <c r="Q800" s="36">
        <v>0</v>
      </c>
      <c r="R800" s="36">
        <v>0</v>
      </c>
      <c r="S800" s="36">
        <v>0</v>
      </c>
      <c r="T800" s="36">
        <v>0</v>
      </c>
      <c r="U800" s="87"/>
      <c r="V800" s="87"/>
    </row>
    <row r="801" spans="1:22" x14ac:dyDescent="0.15">
      <c r="A801" s="17"/>
      <c r="B801" s="25" t="s">
        <v>155</v>
      </c>
      <c r="C801" s="18"/>
      <c r="D801" s="78">
        <f>SUM(D795:D800)</f>
        <v>2</v>
      </c>
      <c r="E801" s="79">
        <f>SUM(E795:E800)</f>
        <v>0</v>
      </c>
      <c r="F801" s="79">
        <f>SUM(F795:F800)</f>
        <v>0</v>
      </c>
      <c r="G801" s="80">
        <f>SUM(G795:G800)</f>
        <v>0</v>
      </c>
      <c r="H801" s="120">
        <f>SUM(H795:H800)</f>
        <v>0</v>
      </c>
      <c r="I801" s="81">
        <f>SUM(D801:E801)</f>
        <v>2</v>
      </c>
      <c r="J801" s="80">
        <f>SUM(F801:G801)</f>
        <v>0</v>
      </c>
      <c r="K801" s="82">
        <f t="shared" si="412"/>
        <v>2</v>
      </c>
      <c r="L801" s="31">
        <f t="shared" si="413"/>
        <v>0</v>
      </c>
      <c r="M801" s="45">
        <f>IF(ISERROR(ROUND(K801/$K$830*100,1)),"-",ROUND(K801/$K$830*100,1))</f>
        <v>50</v>
      </c>
      <c r="O801" s="37" t="s">
        <v>16</v>
      </c>
      <c r="P801" s="38">
        <v>2</v>
      </c>
      <c r="Q801" s="38">
        <v>0</v>
      </c>
      <c r="R801" s="38">
        <v>0</v>
      </c>
      <c r="S801" s="38">
        <v>0</v>
      </c>
      <c r="T801" s="8">
        <v>0</v>
      </c>
      <c r="U801" s="87"/>
      <c r="V801" s="87"/>
    </row>
    <row r="802" spans="1:22" x14ac:dyDescent="0.15">
      <c r="A802" s="1"/>
      <c r="B802" s="22" t="s">
        <v>148</v>
      </c>
      <c r="C802" s="2"/>
      <c r="D802" s="63">
        <f>P800-P799</f>
        <v>0</v>
      </c>
      <c r="E802" s="64">
        <f>Q800-Q799</f>
        <v>0</v>
      </c>
      <c r="F802" s="64">
        <f>R800-R799</f>
        <v>0</v>
      </c>
      <c r="G802" s="65">
        <f t="shared" ref="G802:H807" si="418">S800-S799</f>
        <v>0</v>
      </c>
      <c r="H802" s="117">
        <f t="shared" si="418"/>
        <v>0</v>
      </c>
      <c r="I802" s="66">
        <f>SUM(D802:E802)</f>
        <v>0</v>
      </c>
      <c r="J802" s="65">
        <f>SUM(F802:G802)</f>
        <v>0</v>
      </c>
      <c r="K802" s="67">
        <f t="shared" si="412"/>
        <v>0</v>
      </c>
      <c r="L802" s="28" t="str">
        <f t="shared" si="413"/>
        <v>-</v>
      </c>
      <c r="M802" s="42" t="s">
        <v>70</v>
      </c>
      <c r="O802" s="37" t="s">
        <v>17</v>
      </c>
      <c r="P802" s="38">
        <v>2</v>
      </c>
      <c r="Q802" s="38">
        <v>0</v>
      </c>
      <c r="R802" s="38">
        <v>0</v>
      </c>
      <c r="S802" s="38">
        <v>0</v>
      </c>
      <c r="T802" s="8">
        <v>0</v>
      </c>
      <c r="U802" s="87"/>
      <c r="V802" s="87"/>
    </row>
    <row r="803" spans="1:22" x14ac:dyDescent="0.15">
      <c r="A803" s="3"/>
      <c r="B803" s="23" t="s">
        <v>149</v>
      </c>
      <c r="C803" s="4"/>
      <c r="D803" s="68">
        <f t="shared" ref="D803:F807" si="419">P801-P800</f>
        <v>0</v>
      </c>
      <c r="E803" s="69">
        <f t="shared" si="419"/>
        <v>0</v>
      </c>
      <c r="F803" s="69">
        <f t="shared" si="419"/>
        <v>0</v>
      </c>
      <c r="G803" s="70">
        <f t="shared" si="418"/>
        <v>0</v>
      </c>
      <c r="H803" s="118">
        <f t="shared" si="418"/>
        <v>0</v>
      </c>
      <c r="I803" s="71">
        <f t="shared" ref="I803" si="420">SUM(D803:E803)</f>
        <v>0</v>
      </c>
      <c r="J803" s="70">
        <f t="shared" ref="J803:J807" si="421">SUM(F803:G803)</f>
        <v>0</v>
      </c>
      <c r="K803" s="72">
        <f t="shared" si="412"/>
        <v>0</v>
      </c>
      <c r="L803" s="29" t="str">
        <f t="shared" si="413"/>
        <v>-</v>
      </c>
      <c r="M803" s="43" t="s">
        <v>70</v>
      </c>
      <c r="O803" s="37" t="s">
        <v>18</v>
      </c>
      <c r="P803" s="38">
        <v>2</v>
      </c>
      <c r="Q803" s="38">
        <v>0</v>
      </c>
      <c r="R803" s="38">
        <v>0</v>
      </c>
      <c r="S803" s="38">
        <v>0</v>
      </c>
      <c r="T803" s="8">
        <v>0</v>
      </c>
      <c r="U803" s="87"/>
      <c r="V803" s="87"/>
    </row>
    <row r="804" spans="1:22" x14ac:dyDescent="0.15">
      <c r="A804" s="3"/>
      <c r="B804" s="23" t="s">
        <v>150</v>
      </c>
      <c r="C804" s="4"/>
      <c r="D804" s="68">
        <f t="shared" si="419"/>
        <v>0</v>
      </c>
      <c r="E804" s="69">
        <f t="shared" si="419"/>
        <v>0</v>
      </c>
      <c r="F804" s="69">
        <f t="shared" si="419"/>
        <v>0</v>
      </c>
      <c r="G804" s="70">
        <f t="shared" si="418"/>
        <v>0</v>
      </c>
      <c r="H804" s="118">
        <f t="shared" si="418"/>
        <v>0</v>
      </c>
      <c r="I804" s="71">
        <f>SUM(D804:E804)</f>
        <v>0</v>
      </c>
      <c r="J804" s="70">
        <f t="shared" si="421"/>
        <v>0</v>
      </c>
      <c r="K804" s="72">
        <f t="shared" si="412"/>
        <v>0</v>
      </c>
      <c r="L804" s="29" t="str">
        <f t="shared" si="413"/>
        <v>-</v>
      </c>
      <c r="M804" s="43" t="s">
        <v>70</v>
      </c>
      <c r="O804" s="37" t="s">
        <v>19</v>
      </c>
      <c r="P804" s="38">
        <v>2</v>
      </c>
      <c r="Q804" s="38">
        <v>0</v>
      </c>
      <c r="R804" s="38">
        <v>0</v>
      </c>
      <c r="S804" s="38">
        <v>0</v>
      </c>
      <c r="T804" s="8">
        <v>0</v>
      </c>
      <c r="U804" s="87"/>
      <c r="V804" s="87"/>
    </row>
    <row r="805" spans="1:22" x14ac:dyDescent="0.15">
      <c r="A805" s="3"/>
      <c r="B805" s="23" t="s">
        <v>151</v>
      </c>
      <c r="C805" s="4"/>
      <c r="D805" s="68">
        <f t="shared" si="419"/>
        <v>0</v>
      </c>
      <c r="E805" s="69">
        <f t="shared" si="419"/>
        <v>0</v>
      </c>
      <c r="F805" s="69">
        <f t="shared" si="419"/>
        <v>0</v>
      </c>
      <c r="G805" s="70">
        <f t="shared" si="418"/>
        <v>0</v>
      </c>
      <c r="H805" s="118">
        <f t="shared" si="418"/>
        <v>0</v>
      </c>
      <c r="I805" s="71">
        <f t="shared" ref="I805:I807" si="422">SUM(D805:E805)</f>
        <v>0</v>
      </c>
      <c r="J805" s="70">
        <f t="shared" si="421"/>
        <v>0</v>
      </c>
      <c r="K805" s="72">
        <f t="shared" si="412"/>
        <v>0</v>
      </c>
      <c r="L805" s="29" t="str">
        <f t="shared" si="413"/>
        <v>-</v>
      </c>
      <c r="M805" s="43" t="s">
        <v>70</v>
      </c>
      <c r="O805" s="39" t="s">
        <v>20</v>
      </c>
      <c r="P805" s="40">
        <v>2</v>
      </c>
      <c r="Q805" s="40">
        <v>0</v>
      </c>
      <c r="R805" s="40">
        <v>0</v>
      </c>
      <c r="S805" s="40">
        <v>0</v>
      </c>
      <c r="T805" s="8">
        <v>0</v>
      </c>
      <c r="U805" s="87"/>
      <c r="V805" s="87"/>
    </row>
    <row r="806" spans="1:22" s="19" customFormat="1" x14ac:dyDescent="0.15">
      <c r="A806" s="3"/>
      <c r="B806" s="23" t="s">
        <v>152</v>
      </c>
      <c r="C806" s="4"/>
      <c r="D806" s="68">
        <f t="shared" si="419"/>
        <v>0</v>
      </c>
      <c r="E806" s="69">
        <f t="shared" si="419"/>
        <v>0</v>
      </c>
      <c r="F806" s="69">
        <f t="shared" si="419"/>
        <v>0</v>
      </c>
      <c r="G806" s="70">
        <f t="shared" si="418"/>
        <v>0</v>
      </c>
      <c r="H806" s="118">
        <f t="shared" si="418"/>
        <v>0</v>
      </c>
      <c r="I806" s="71">
        <f t="shared" si="422"/>
        <v>0</v>
      </c>
      <c r="J806" s="70">
        <f t="shared" si="421"/>
        <v>0</v>
      </c>
      <c r="K806" s="72">
        <f t="shared" si="412"/>
        <v>0</v>
      </c>
      <c r="L806" s="29" t="str">
        <f t="shared" si="413"/>
        <v>-</v>
      </c>
      <c r="M806" s="43" t="s">
        <v>70</v>
      </c>
      <c r="O806" s="35" t="s">
        <v>55</v>
      </c>
      <c r="P806" s="36">
        <v>0</v>
      </c>
      <c r="Q806" s="36">
        <v>0</v>
      </c>
      <c r="R806" s="36">
        <v>0</v>
      </c>
      <c r="S806" s="36">
        <v>0</v>
      </c>
      <c r="T806" s="36">
        <v>0</v>
      </c>
      <c r="U806" s="87"/>
      <c r="V806" s="87"/>
    </row>
    <row r="807" spans="1:22" x14ac:dyDescent="0.15">
      <c r="A807" s="5"/>
      <c r="B807" s="24" t="s">
        <v>153</v>
      </c>
      <c r="C807" s="7"/>
      <c r="D807" s="73">
        <f t="shared" si="419"/>
        <v>0</v>
      </c>
      <c r="E807" s="74">
        <f t="shared" si="419"/>
        <v>0</v>
      </c>
      <c r="F807" s="74">
        <f t="shared" si="419"/>
        <v>0</v>
      </c>
      <c r="G807" s="75">
        <f t="shared" si="418"/>
        <v>0</v>
      </c>
      <c r="H807" s="119">
        <f t="shared" si="418"/>
        <v>0</v>
      </c>
      <c r="I807" s="76">
        <f t="shared" si="422"/>
        <v>0</v>
      </c>
      <c r="J807" s="75">
        <f t="shared" si="421"/>
        <v>0</v>
      </c>
      <c r="K807" s="77">
        <f t="shared" si="412"/>
        <v>0</v>
      </c>
      <c r="L807" s="30" t="str">
        <f t="shared" si="413"/>
        <v>-</v>
      </c>
      <c r="M807" s="44" t="s">
        <v>70</v>
      </c>
      <c r="O807" s="37" t="s">
        <v>21</v>
      </c>
      <c r="P807" s="38">
        <v>0</v>
      </c>
      <c r="Q807" s="38">
        <v>0</v>
      </c>
      <c r="R807" s="38">
        <v>0</v>
      </c>
      <c r="S807" s="38">
        <v>0</v>
      </c>
      <c r="T807" s="8">
        <v>0</v>
      </c>
      <c r="U807" s="87"/>
      <c r="V807" s="87"/>
    </row>
    <row r="808" spans="1:22" x14ac:dyDescent="0.15">
      <c r="A808" s="17"/>
      <c r="B808" s="25" t="s">
        <v>156</v>
      </c>
      <c r="C808" s="18"/>
      <c r="D808" s="78">
        <f>SUM(D802:D807)</f>
        <v>0</v>
      </c>
      <c r="E808" s="79">
        <f>SUM(E802:E807)</f>
        <v>0</v>
      </c>
      <c r="F808" s="79">
        <f>SUM(F802:F807)</f>
        <v>0</v>
      </c>
      <c r="G808" s="80">
        <f>SUM(G802:G807)</f>
        <v>0</v>
      </c>
      <c r="H808" s="120">
        <f>SUM(H802:H807)</f>
        <v>0</v>
      </c>
      <c r="I808" s="81">
        <f>SUM(D808:E808)</f>
        <v>0</v>
      </c>
      <c r="J808" s="80">
        <f>SUM(F808:G808)</f>
        <v>0</v>
      </c>
      <c r="K808" s="82">
        <f t="shared" si="412"/>
        <v>0</v>
      </c>
      <c r="L808" s="31" t="str">
        <f t="shared" si="413"/>
        <v>-</v>
      </c>
      <c r="M808" s="45">
        <f>IF(ISERROR(ROUND(K808/$K$830*100,1)),"-",ROUND(K808/$K$830*100,1))</f>
        <v>0</v>
      </c>
      <c r="O808" s="37" t="s">
        <v>22</v>
      </c>
      <c r="P808" s="38">
        <v>0</v>
      </c>
      <c r="Q808" s="38">
        <v>0</v>
      </c>
      <c r="R808" s="38">
        <v>0</v>
      </c>
      <c r="S808" s="38">
        <v>0</v>
      </c>
      <c r="T808" s="8">
        <v>0</v>
      </c>
      <c r="U808" s="87"/>
      <c r="V808" s="87"/>
    </row>
    <row r="809" spans="1:22" x14ac:dyDescent="0.15">
      <c r="A809" s="1"/>
      <c r="B809" s="22" t="s">
        <v>55</v>
      </c>
      <c r="C809" s="2"/>
      <c r="D809" s="63">
        <f>P806</f>
        <v>0</v>
      </c>
      <c r="E809" s="64">
        <f>Q806</f>
        <v>0</v>
      </c>
      <c r="F809" s="64">
        <f>R806</f>
        <v>0</v>
      </c>
      <c r="G809" s="65">
        <f>S806</f>
        <v>0</v>
      </c>
      <c r="H809" s="117">
        <f>T806</f>
        <v>0</v>
      </c>
      <c r="I809" s="66">
        <f>SUM(D809:E809)</f>
        <v>0</v>
      </c>
      <c r="J809" s="65">
        <f>SUM(F809:G809)</f>
        <v>0</v>
      </c>
      <c r="K809" s="67">
        <f t="shared" si="412"/>
        <v>0</v>
      </c>
      <c r="L809" s="28" t="str">
        <f t="shared" si="413"/>
        <v>-</v>
      </c>
      <c r="M809" s="42" t="s">
        <v>70</v>
      </c>
      <c r="O809" s="37" t="s">
        <v>23</v>
      </c>
      <c r="P809" s="38">
        <v>0</v>
      </c>
      <c r="Q809" s="38">
        <v>0</v>
      </c>
      <c r="R809" s="38">
        <v>0</v>
      </c>
      <c r="S809" s="38">
        <v>0</v>
      </c>
      <c r="T809" s="8">
        <v>0</v>
      </c>
      <c r="U809" s="87"/>
      <c r="V809" s="87"/>
    </row>
    <row r="810" spans="1:22" x14ac:dyDescent="0.15">
      <c r="A810" s="3"/>
      <c r="B810" s="23" t="s">
        <v>56</v>
      </c>
      <c r="C810" s="4"/>
      <c r="D810" s="68">
        <f t="shared" ref="D810:H814" si="423">P807-P806</f>
        <v>0</v>
      </c>
      <c r="E810" s="69">
        <f t="shared" si="423"/>
        <v>0</v>
      </c>
      <c r="F810" s="69">
        <f t="shared" si="423"/>
        <v>0</v>
      </c>
      <c r="G810" s="70">
        <f t="shared" si="423"/>
        <v>0</v>
      </c>
      <c r="H810" s="118">
        <f t="shared" si="423"/>
        <v>0</v>
      </c>
      <c r="I810" s="71">
        <f t="shared" ref="I810" si="424">SUM(D810:E810)</f>
        <v>0</v>
      </c>
      <c r="J810" s="70">
        <f t="shared" ref="J810:J814" si="425">SUM(F810:G810)</f>
        <v>0</v>
      </c>
      <c r="K810" s="72">
        <f t="shared" si="412"/>
        <v>0</v>
      </c>
      <c r="L810" s="29" t="str">
        <f t="shared" si="413"/>
        <v>-</v>
      </c>
      <c r="M810" s="43" t="s">
        <v>70</v>
      </c>
      <c r="O810" s="37" t="s">
        <v>24</v>
      </c>
      <c r="P810" s="38">
        <v>0</v>
      </c>
      <c r="Q810" s="38">
        <v>0</v>
      </c>
      <c r="R810" s="38">
        <v>0</v>
      </c>
      <c r="S810" s="38">
        <v>0</v>
      </c>
      <c r="T810" s="8">
        <v>0</v>
      </c>
      <c r="U810" s="87"/>
      <c r="V810" s="87"/>
    </row>
    <row r="811" spans="1:22" s="19" customFormat="1" x14ac:dyDescent="0.15">
      <c r="A811" s="3"/>
      <c r="B811" s="23" t="s">
        <v>57</v>
      </c>
      <c r="C811" s="4"/>
      <c r="D811" s="68">
        <f t="shared" si="423"/>
        <v>0</v>
      </c>
      <c r="E811" s="69">
        <f t="shared" si="423"/>
        <v>0</v>
      </c>
      <c r="F811" s="69">
        <f t="shared" si="423"/>
        <v>0</v>
      </c>
      <c r="G811" s="70">
        <f t="shared" si="423"/>
        <v>0</v>
      </c>
      <c r="H811" s="118">
        <f t="shared" si="423"/>
        <v>0</v>
      </c>
      <c r="I811" s="71">
        <f>SUM(D811:E811)</f>
        <v>0</v>
      </c>
      <c r="J811" s="70">
        <f t="shared" si="425"/>
        <v>0</v>
      </c>
      <c r="K811" s="72">
        <f t="shared" si="412"/>
        <v>0</v>
      </c>
      <c r="L811" s="29" t="str">
        <f t="shared" si="413"/>
        <v>-</v>
      </c>
      <c r="M811" s="43" t="s">
        <v>70</v>
      </c>
      <c r="O811" s="39" t="s">
        <v>25</v>
      </c>
      <c r="P811" s="40">
        <v>0</v>
      </c>
      <c r="Q811" s="40">
        <v>0</v>
      </c>
      <c r="R811" s="40">
        <v>0</v>
      </c>
      <c r="S811" s="40">
        <v>0</v>
      </c>
      <c r="T811" s="8">
        <v>0</v>
      </c>
      <c r="U811" s="87"/>
      <c r="V811" s="87"/>
    </row>
    <row r="812" spans="1:22" x14ac:dyDescent="0.15">
      <c r="A812" s="3"/>
      <c r="B812" s="23" t="s">
        <v>58</v>
      </c>
      <c r="C812" s="4"/>
      <c r="D812" s="68">
        <f t="shared" si="423"/>
        <v>0</v>
      </c>
      <c r="E812" s="69">
        <f t="shared" si="423"/>
        <v>0</v>
      </c>
      <c r="F812" s="69">
        <f t="shared" si="423"/>
        <v>0</v>
      </c>
      <c r="G812" s="70">
        <f t="shared" si="423"/>
        <v>0</v>
      </c>
      <c r="H812" s="118">
        <f t="shared" si="423"/>
        <v>0</v>
      </c>
      <c r="I812" s="71">
        <f t="shared" ref="I812:I814" si="426">SUM(D812:E812)</f>
        <v>0</v>
      </c>
      <c r="J812" s="70">
        <f t="shared" si="425"/>
        <v>0</v>
      </c>
      <c r="K812" s="72">
        <f t="shared" si="412"/>
        <v>0</v>
      </c>
      <c r="L812" s="29" t="str">
        <f t="shared" si="413"/>
        <v>-</v>
      </c>
      <c r="M812" s="43" t="s">
        <v>70</v>
      </c>
      <c r="O812" s="35" t="s">
        <v>27</v>
      </c>
      <c r="P812" s="36">
        <v>0</v>
      </c>
      <c r="Q812" s="36">
        <v>0</v>
      </c>
      <c r="R812" s="36">
        <v>0</v>
      </c>
      <c r="S812" s="36">
        <v>0</v>
      </c>
      <c r="T812" s="36">
        <v>0</v>
      </c>
      <c r="U812" s="87"/>
      <c r="V812" s="87"/>
    </row>
    <row r="813" spans="1:22" x14ac:dyDescent="0.15">
      <c r="A813" s="3"/>
      <c r="B813" s="23" t="s">
        <v>59</v>
      </c>
      <c r="C813" s="4"/>
      <c r="D813" s="68">
        <f t="shared" si="423"/>
        <v>0</v>
      </c>
      <c r="E813" s="69">
        <f t="shared" si="423"/>
        <v>0</v>
      </c>
      <c r="F813" s="69">
        <f t="shared" si="423"/>
        <v>0</v>
      </c>
      <c r="G813" s="70">
        <f t="shared" si="423"/>
        <v>0</v>
      </c>
      <c r="H813" s="118">
        <f t="shared" si="423"/>
        <v>0</v>
      </c>
      <c r="I813" s="71">
        <f t="shared" si="426"/>
        <v>0</v>
      </c>
      <c r="J813" s="70">
        <f t="shared" si="425"/>
        <v>0</v>
      </c>
      <c r="K813" s="72">
        <f t="shared" si="412"/>
        <v>0</v>
      </c>
      <c r="L813" s="29" t="str">
        <f t="shared" si="413"/>
        <v>-</v>
      </c>
      <c r="M813" s="43" t="s">
        <v>70</v>
      </c>
      <c r="O813" s="37" t="s">
        <v>28</v>
      </c>
      <c r="P813" s="38">
        <v>1</v>
      </c>
      <c r="Q813" s="38">
        <v>0</v>
      </c>
      <c r="R813" s="38">
        <v>0</v>
      </c>
      <c r="S813" s="38">
        <v>0</v>
      </c>
      <c r="T813" s="8">
        <v>0</v>
      </c>
      <c r="U813" s="87"/>
      <c r="V813" s="87"/>
    </row>
    <row r="814" spans="1:22" x14ac:dyDescent="0.15">
      <c r="A814" s="5"/>
      <c r="B814" s="24" t="s">
        <v>26</v>
      </c>
      <c r="C814" s="7"/>
      <c r="D814" s="73">
        <f t="shared" si="423"/>
        <v>0</v>
      </c>
      <c r="E814" s="74">
        <f t="shared" si="423"/>
        <v>0</v>
      </c>
      <c r="F814" s="74">
        <f t="shared" si="423"/>
        <v>0</v>
      </c>
      <c r="G814" s="75">
        <f t="shared" si="423"/>
        <v>0</v>
      </c>
      <c r="H814" s="119">
        <f t="shared" si="423"/>
        <v>0</v>
      </c>
      <c r="I814" s="76">
        <f t="shared" si="426"/>
        <v>0</v>
      </c>
      <c r="J814" s="75">
        <f t="shared" si="425"/>
        <v>0</v>
      </c>
      <c r="K814" s="77">
        <f t="shared" si="412"/>
        <v>0</v>
      </c>
      <c r="L814" s="30" t="str">
        <f t="shared" si="413"/>
        <v>-</v>
      </c>
      <c r="M814" s="44" t="s">
        <v>70</v>
      </c>
      <c r="O814" s="37" t="s">
        <v>29</v>
      </c>
      <c r="P814" s="38">
        <v>1</v>
      </c>
      <c r="Q814" s="38">
        <v>0</v>
      </c>
      <c r="R814" s="38">
        <v>0</v>
      </c>
      <c r="S814" s="38">
        <v>0</v>
      </c>
      <c r="T814" s="8">
        <v>0</v>
      </c>
      <c r="U814" s="87"/>
      <c r="V814" s="87"/>
    </row>
    <row r="815" spans="1:22" x14ac:dyDescent="0.15">
      <c r="A815" s="17"/>
      <c r="B815" s="25" t="s">
        <v>113</v>
      </c>
      <c r="C815" s="18"/>
      <c r="D815" s="78">
        <f>SUM(D809:D814)</f>
        <v>0</v>
      </c>
      <c r="E815" s="79">
        <f>SUM(E809:E814)</f>
        <v>0</v>
      </c>
      <c r="F815" s="79">
        <f>SUM(F809:F814)</f>
        <v>0</v>
      </c>
      <c r="G815" s="80">
        <f>SUM(G809:G814)</f>
        <v>0</v>
      </c>
      <c r="H815" s="120">
        <f>SUM(H809:H814)</f>
        <v>0</v>
      </c>
      <c r="I815" s="81">
        <f>SUM(D815:E815)</f>
        <v>0</v>
      </c>
      <c r="J815" s="80">
        <f>SUM(F815:G815)</f>
        <v>0</v>
      </c>
      <c r="K815" s="82">
        <f t="shared" si="412"/>
        <v>0</v>
      </c>
      <c r="L815" s="31" t="str">
        <f t="shared" si="413"/>
        <v>-</v>
      </c>
      <c r="M815" s="45">
        <f>IF(ISERROR(ROUND(K815/$K$830*100,1)),"-",ROUND(K815/$K$830*100,1))</f>
        <v>0</v>
      </c>
      <c r="O815" s="37" t="s">
        <v>30</v>
      </c>
      <c r="P815" s="38">
        <v>1</v>
      </c>
      <c r="Q815" s="38">
        <v>0</v>
      </c>
      <c r="R815" s="38">
        <v>0</v>
      </c>
      <c r="S815" s="38">
        <v>0</v>
      </c>
      <c r="T815" s="8">
        <v>0</v>
      </c>
      <c r="U815" s="87"/>
      <c r="V815" s="87"/>
    </row>
    <row r="816" spans="1:22" x14ac:dyDescent="0.15">
      <c r="A816" s="1"/>
      <c r="B816" s="22" t="s">
        <v>60</v>
      </c>
      <c r="C816" s="2"/>
      <c r="D816" s="63">
        <f>P812-P811</f>
        <v>0</v>
      </c>
      <c r="E816" s="64">
        <f>Q812-Q811</f>
        <v>0</v>
      </c>
      <c r="F816" s="64">
        <f>R812-R811</f>
        <v>0</v>
      </c>
      <c r="G816" s="65">
        <f>S812-S811</f>
        <v>0</v>
      </c>
      <c r="H816" s="117">
        <f>T812-T811</f>
        <v>0</v>
      </c>
      <c r="I816" s="66">
        <f>SUM(D816:E816)</f>
        <v>0</v>
      </c>
      <c r="J816" s="65">
        <f>SUM(F816:G816)</f>
        <v>0</v>
      </c>
      <c r="K816" s="67">
        <f t="shared" si="412"/>
        <v>0</v>
      </c>
      <c r="L816" s="28" t="str">
        <f t="shared" si="413"/>
        <v>-</v>
      </c>
      <c r="M816" s="42" t="s">
        <v>70</v>
      </c>
      <c r="O816" s="37" t="s">
        <v>31</v>
      </c>
      <c r="P816" s="38">
        <v>1</v>
      </c>
      <c r="Q816" s="38">
        <v>0</v>
      </c>
      <c r="R816" s="38">
        <v>0</v>
      </c>
      <c r="S816" s="38">
        <v>0</v>
      </c>
      <c r="T816" s="8">
        <v>0</v>
      </c>
    </row>
    <row r="817" spans="1:21" x14ac:dyDescent="0.15">
      <c r="A817" s="3"/>
      <c r="B817" s="23" t="s">
        <v>61</v>
      </c>
      <c r="C817" s="4"/>
      <c r="D817" s="68">
        <f t="shared" ref="D817:H821" si="427">P813-P812</f>
        <v>1</v>
      </c>
      <c r="E817" s="69">
        <f t="shared" si="427"/>
        <v>0</v>
      </c>
      <c r="F817" s="69">
        <f t="shared" si="427"/>
        <v>0</v>
      </c>
      <c r="G817" s="70">
        <f t="shared" si="427"/>
        <v>0</v>
      </c>
      <c r="H817" s="118">
        <f t="shared" si="427"/>
        <v>0</v>
      </c>
      <c r="I817" s="71">
        <f t="shared" ref="I817" si="428">SUM(D817:E817)</f>
        <v>1</v>
      </c>
      <c r="J817" s="70">
        <f t="shared" ref="J817:J821" si="429">SUM(F817:G817)</f>
        <v>0</v>
      </c>
      <c r="K817" s="72">
        <f t="shared" si="412"/>
        <v>1</v>
      </c>
      <c r="L817" s="29">
        <f t="shared" si="413"/>
        <v>0</v>
      </c>
      <c r="M817" s="43" t="s">
        <v>70</v>
      </c>
      <c r="O817" s="39" t="s">
        <v>32</v>
      </c>
      <c r="P817" s="40">
        <v>1</v>
      </c>
      <c r="Q817" s="40">
        <v>0</v>
      </c>
      <c r="R817" s="40">
        <v>0</v>
      </c>
      <c r="S817" s="40">
        <v>0</v>
      </c>
      <c r="T817" s="8">
        <v>0</v>
      </c>
    </row>
    <row r="818" spans="1:21" s="19" customFormat="1" x14ac:dyDescent="0.15">
      <c r="A818" s="3"/>
      <c r="B818" s="23" t="s">
        <v>62</v>
      </c>
      <c r="C818" s="4"/>
      <c r="D818" s="68">
        <f t="shared" si="427"/>
        <v>0</v>
      </c>
      <c r="E818" s="69">
        <f t="shared" si="427"/>
        <v>0</v>
      </c>
      <c r="F818" s="69">
        <f t="shared" si="427"/>
        <v>0</v>
      </c>
      <c r="G818" s="70">
        <f t="shared" si="427"/>
        <v>0</v>
      </c>
      <c r="H818" s="118">
        <f t="shared" si="427"/>
        <v>0</v>
      </c>
      <c r="I818" s="71">
        <f>SUM(D818:E818)</f>
        <v>0</v>
      </c>
      <c r="J818" s="70">
        <f t="shared" si="429"/>
        <v>0</v>
      </c>
      <c r="K818" s="72">
        <f t="shared" si="412"/>
        <v>0</v>
      </c>
      <c r="L818" s="29" t="str">
        <f t="shared" si="413"/>
        <v>-</v>
      </c>
      <c r="M818" s="43" t="s">
        <v>70</v>
      </c>
      <c r="O818" s="35" t="s">
        <v>34</v>
      </c>
      <c r="P818" s="36">
        <v>1</v>
      </c>
      <c r="Q818" s="36">
        <v>0</v>
      </c>
      <c r="R818" s="36">
        <v>0</v>
      </c>
      <c r="S818" s="36">
        <v>0</v>
      </c>
      <c r="T818" s="36">
        <v>0</v>
      </c>
      <c r="U818" s="8"/>
    </row>
    <row r="819" spans="1:21" x14ac:dyDescent="0.15">
      <c r="A819" s="3"/>
      <c r="B819" s="23" t="s">
        <v>63</v>
      </c>
      <c r="C819" s="4"/>
      <c r="D819" s="68">
        <f t="shared" si="427"/>
        <v>0</v>
      </c>
      <c r="E819" s="69">
        <f t="shared" si="427"/>
        <v>0</v>
      </c>
      <c r="F819" s="69">
        <f t="shared" si="427"/>
        <v>0</v>
      </c>
      <c r="G819" s="70">
        <f t="shared" si="427"/>
        <v>0</v>
      </c>
      <c r="H819" s="118">
        <f t="shared" si="427"/>
        <v>0</v>
      </c>
      <c r="I819" s="71">
        <f t="shared" ref="I819:I821" si="430">SUM(D819:E819)</f>
        <v>0</v>
      </c>
      <c r="J819" s="70">
        <f t="shared" si="429"/>
        <v>0</v>
      </c>
      <c r="K819" s="72">
        <f t="shared" si="412"/>
        <v>0</v>
      </c>
      <c r="L819" s="29" t="str">
        <f t="shared" si="413"/>
        <v>-</v>
      </c>
      <c r="M819" s="43" t="s">
        <v>70</v>
      </c>
      <c r="O819" s="37" t="s">
        <v>35</v>
      </c>
      <c r="P819" s="38">
        <v>2</v>
      </c>
      <c r="Q819" s="38">
        <v>0</v>
      </c>
      <c r="R819" s="38">
        <v>0</v>
      </c>
      <c r="S819" s="38">
        <v>0</v>
      </c>
      <c r="T819" s="8">
        <v>0</v>
      </c>
    </row>
    <row r="820" spans="1:21" x14ac:dyDescent="0.15">
      <c r="A820" s="3"/>
      <c r="B820" s="23" t="s">
        <v>64</v>
      </c>
      <c r="C820" s="4"/>
      <c r="D820" s="68">
        <f t="shared" si="427"/>
        <v>0</v>
      </c>
      <c r="E820" s="69">
        <f t="shared" si="427"/>
        <v>0</v>
      </c>
      <c r="F820" s="69">
        <f t="shared" si="427"/>
        <v>0</v>
      </c>
      <c r="G820" s="70">
        <f t="shared" si="427"/>
        <v>0</v>
      </c>
      <c r="H820" s="118">
        <f t="shared" si="427"/>
        <v>0</v>
      </c>
      <c r="I820" s="71">
        <f t="shared" si="430"/>
        <v>0</v>
      </c>
      <c r="J820" s="70">
        <f t="shared" si="429"/>
        <v>0</v>
      </c>
      <c r="K820" s="72">
        <f t="shared" si="412"/>
        <v>0</v>
      </c>
      <c r="L820" s="29" t="str">
        <f t="shared" si="413"/>
        <v>-</v>
      </c>
      <c r="M820" s="43" t="s">
        <v>70</v>
      </c>
      <c r="O820" s="37" t="s">
        <v>36</v>
      </c>
      <c r="P820" s="38">
        <v>2</v>
      </c>
      <c r="Q820" s="38">
        <v>0</v>
      </c>
      <c r="R820" s="38">
        <v>0</v>
      </c>
      <c r="S820" s="38">
        <v>0</v>
      </c>
      <c r="T820" s="8">
        <v>0</v>
      </c>
    </row>
    <row r="821" spans="1:21" x14ac:dyDescent="0.15">
      <c r="A821" s="5"/>
      <c r="B821" s="24" t="s">
        <v>33</v>
      </c>
      <c r="C821" s="7"/>
      <c r="D821" s="73">
        <f t="shared" si="427"/>
        <v>0</v>
      </c>
      <c r="E821" s="74">
        <f t="shared" si="427"/>
        <v>0</v>
      </c>
      <c r="F821" s="74">
        <f t="shared" si="427"/>
        <v>0</v>
      </c>
      <c r="G821" s="75">
        <f t="shared" si="427"/>
        <v>0</v>
      </c>
      <c r="H821" s="119">
        <f t="shared" si="427"/>
        <v>0</v>
      </c>
      <c r="I821" s="76">
        <f t="shared" si="430"/>
        <v>0</v>
      </c>
      <c r="J821" s="75">
        <f t="shared" si="429"/>
        <v>0</v>
      </c>
      <c r="K821" s="77">
        <f t="shared" si="412"/>
        <v>0</v>
      </c>
      <c r="L821" s="30" t="str">
        <f t="shared" si="413"/>
        <v>-</v>
      </c>
      <c r="M821" s="44" t="s">
        <v>70</v>
      </c>
      <c r="O821" s="37" t="s">
        <v>37</v>
      </c>
      <c r="P821" s="38">
        <v>2</v>
      </c>
      <c r="Q821" s="38">
        <v>0</v>
      </c>
      <c r="R821" s="38">
        <v>0</v>
      </c>
      <c r="S821" s="38">
        <v>0</v>
      </c>
      <c r="T821" s="8">
        <v>0</v>
      </c>
    </row>
    <row r="822" spans="1:21" x14ac:dyDescent="0.15">
      <c r="A822" s="17"/>
      <c r="B822" s="25" t="s">
        <v>112</v>
      </c>
      <c r="C822" s="18"/>
      <c r="D822" s="78">
        <f>SUM(D816:D821)</f>
        <v>1</v>
      </c>
      <c r="E822" s="79">
        <f>SUM(E816:E821)</f>
        <v>0</v>
      </c>
      <c r="F822" s="79">
        <f>SUM(F816:F821)</f>
        <v>0</v>
      </c>
      <c r="G822" s="80">
        <f>SUM(G816:G821)</f>
        <v>0</v>
      </c>
      <c r="H822" s="120">
        <f>SUM(H816:H821)</f>
        <v>0</v>
      </c>
      <c r="I822" s="81">
        <f>SUM(D822:E822)</f>
        <v>1</v>
      </c>
      <c r="J822" s="80">
        <f>SUM(F822:G822)</f>
        <v>0</v>
      </c>
      <c r="K822" s="82">
        <f t="shared" si="412"/>
        <v>1</v>
      </c>
      <c r="L822" s="31">
        <f t="shared" si="413"/>
        <v>0</v>
      </c>
      <c r="M822" s="45">
        <f>IF(ISERROR(ROUND(K822/$K$830*100,1)),"-",ROUND(K822/$K$830*100,1))</f>
        <v>25</v>
      </c>
      <c r="O822" s="37" t="s">
        <v>38</v>
      </c>
      <c r="P822" s="38">
        <v>2</v>
      </c>
      <c r="Q822" s="38">
        <v>0</v>
      </c>
      <c r="R822" s="38">
        <v>0</v>
      </c>
      <c r="S822" s="38">
        <v>0</v>
      </c>
      <c r="T822" s="8">
        <v>0</v>
      </c>
    </row>
    <row r="823" spans="1:21" x14ac:dyDescent="0.15">
      <c r="A823" s="1"/>
      <c r="B823" s="22" t="s">
        <v>65</v>
      </c>
      <c r="C823" s="2"/>
      <c r="D823" s="63">
        <f>P818-P817</f>
        <v>0</v>
      </c>
      <c r="E823" s="64">
        <f>Q818-Q817</f>
        <v>0</v>
      </c>
      <c r="F823" s="64">
        <f>R818-R817</f>
        <v>0</v>
      </c>
      <c r="G823" s="65">
        <f>S818-S817</f>
        <v>0</v>
      </c>
      <c r="H823" s="117">
        <f>T818-T817</f>
        <v>0</v>
      </c>
      <c r="I823" s="66">
        <f>SUM(D823:E823)</f>
        <v>0</v>
      </c>
      <c r="J823" s="65">
        <f>SUM(F823:G823)</f>
        <v>0</v>
      </c>
      <c r="K823" s="67">
        <f t="shared" si="412"/>
        <v>0</v>
      </c>
      <c r="L823" s="28" t="str">
        <f t="shared" si="413"/>
        <v>-</v>
      </c>
      <c r="M823" s="42" t="s">
        <v>70</v>
      </c>
      <c r="O823" s="39" t="s">
        <v>39</v>
      </c>
      <c r="P823" s="40">
        <v>2</v>
      </c>
      <c r="Q823" s="40">
        <v>0</v>
      </c>
      <c r="R823" s="40">
        <v>0</v>
      </c>
      <c r="S823" s="40">
        <v>0</v>
      </c>
      <c r="T823" s="8">
        <v>0</v>
      </c>
    </row>
    <row r="824" spans="1:21" x14ac:dyDescent="0.15">
      <c r="A824" s="3"/>
      <c r="B824" s="23" t="s">
        <v>66</v>
      </c>
      <c r="C824" s="4"/>
      <c r="D824" s="68">
        <f t="shared" ref="D824:H828" si="431">P819-P818</f>
        <v>1</v>
      </c>
      <c r="E824" s="69">
        <f t="shared" si="431"/>
        <v>0</v>
      </c>
      <c r="F824" s="69">
        <f t="shared" si="431"/>
        <v>0</v>
      </c>
      <c r="G824" s="70">
        <f t="shared" si="431"/>
        <v>0</v>
      </c>
      <c r="H824" s="118">
        <f t="shared" si="431"/>
        <v>0</v>
      </c>
      <c r="I824" s="71">
        <f t="shared" ref="I824" si="432">SUM(D824:E824)</f>
        <v>1</v>
      </c>
      <c r="J824" s="70">
        <f t="shared" ref="J824:J828" si="433">SUM(F824:G824)</f>
        <v>0</v>
      </c>
      <c r="K824" s="72">
        <f t="shared" si="412"/>
        <v>1</v>
      </c>
      <c r="L824" s="29">
        <f t="shared" si="413"/>
        <v>0</v>
      </c>
      <c r="M824" s="43" t="s">
        <v>70</v>
      </c>
      <c r="O824" s="19"/>
      <c r="P824" s="19"/>
      <c r="Q824" s="19"/>
      <c r="R824" s="19"/>
      <c r="S824" s="19"/>
    </row>
    <row r="825" spans="1:21" x14ac:dyDescent="0.15">
      <c r="A825" s="3"/>
      <c r="B825" s="23" t="s">
        <v>67</v>
      </c>
      <c r="C825" s="4"/>
      <c r="D825" s="68">
        <f t="shared" si="431"/>
        <v>0</v>
      </c>
      <c r="E825" s="69">
        <f t="shared" si="431"/>
        <v>0</v>
      </c>
      <c r="F825" s="69">
        <f t="shared" si="431"/>
        <v>0</v>
      </c>
      <c r="G825" s="70">
        <f t="shared" si="431"/>
        <v>0</v>
      </c>
      <c r="H825" s="118">
        <f t="shared" si="431"/>
        <v>0</v>
      </c>
      <c r="I825" s="71">
        <f>SUM(D825:E825)</f>
        <v>0</v>
      </c>
      <c r="J825" s="70">
        <f t="shared" si="433"/>
        <v>0</v>
      </c>
      <c r="K825" s="72">
        <f t="shared" si="412"/>
        <v>0</v>
      </c>
      <c r="L825" s="29" t="str">
        <f t="shared" si="413"/>
        <v>-</v>
      </c>
      <c r="M825" s="43" t="s">
        <v>70</v>
      </c>
      <c r="O825" s="19"/>
      <c r="P825" s="19"/>
      <c r="Q825" s="19"/>
      <c r="R825" s="19"/>
      <c r="S825" s="19"/>
    </row>
    <row r="826" spans="1:21" x14ac:dyDescent="0.15">
      <c r="A826" s="3"/>
      <c r="B826" s="23" t="s">
        <v>68</v>
      </c>
      <c r="C826" s="4"/>
      <c r="D826" s="68">
        <f t="shared" si="431"/>
        <v>0</v>
      </c>
      <c r="E826" s="69">
        <f t="shared" si="431"/>
        <v>0</v>
      </c>
      <c r="F826" s="69">
        <f t="shared" si="431"/>
        <v>0</v>
      </c>
      <c r="G826" s="70">
        <f t="shared" si="431"/>
        <v>0</v>
      </c>
      <c r="H826" s="118">
        <f t="shared" si="431"/>
        <v>0</v>
      </c>
      <c r="I826" s="71">
        <f t="shared" ref="I826:I828" si="434">SUM(D826:E826)</f>
        <v>0</v>
      </c>
      <c r="J826" s="70">
        <f t="shared" si="433"/>
        <v>0</v>
      </c>
      <c r="K826" s="72">
        <f t="shared" si="412"/>
        <v>0</v>
      </c>
      <c r="L826" s="29" t="str">
        <f t="shared" si="413"/>
        <v>-</v>
      </c>
      <c r="M826" s="43" t="s">
        <v>70</v>
      </c>
      <c r="O826" s="19"/>
      <c r="P826" s="19"/>
      <c r="Q826" s="19"/>
      <c r="R826" s="19"/>
      <c r="S826" s="19"/>
    </row>
    <row r="827" spans="1:21" x14ac:dyDescent="0.15">
      <c r="A827" s="3"/>
      <c r="B827" s="23" t="s">
        <v>69</v>
      </c>
      <c r="C827" s="4"/>
      <c r="D827" s="68">
        <f t="shared" si="431"/>
        <v>0</v>
      </c>
      <c r="E827" s="69">
        <f t="shared" si="431"/>
        <v>0</v>
      </c>
      <c r="F827" s="69">
        <f t="shared" si="431"/>
        <v>0</v>
      </c>
      <c r="G827" s="70">
        <f t="shared" si="431"/>
        <v>0</v>
      </c>
      <c r="H827" s="118">
        <f t="shared" si="431"/>
        <v>0</v>
      </c>
      <c r="I827" s="71">
        <f t="shared" si="434"/>
        <v>0</v>
      </c>
      <c r="J827" s="70">
        <f t="shared" si="433"/>
        <v>0</v>
      </c>
      <c r="K827" s="72">
        <f t="shared" si="412"/>
        <v>0</v>
      </c>
      <c r="L827" s="29" t="str">
        <f t="shared" si="413"/>
        <v>-</v>
      </c>
      <c r="M827" s="43" t="s">
        <v>70</v>
      </c>
      <c r="O827" s="88"/>
      <c r="P827" s="89"/>
      <c r="Q827" s="88"/>
      <c r="R827" s="88"/>
      <c r="S827" s="88"/>
    </row>
    <row r="828" spans="1:21" x14ac:dyDescent="0.15">
      <c r="A828" s="5"/>
      <c r="B828" s="24" t="s">
        <v>40</v>
      </c>
      <c r="C828" s="7"/>
      <c r="D828" s="73">
        <f>P823-P822</f>
        <v>0</v>
      </c>
      <c r="E828" s="74">
        <f t="shared" si="431"/>
        <v>0</v>
      </c>
      <c r="F828" s="74">
        <f t="shared" si="431"/>
        <v>0</v>
      </c>
      <c r="G828" s="75">
        <f t="shared" si="431"/>
        <v>0</v>
      </c>
      <c r="H828" s="119">
        <f t="shared" si="431"/>
        <v>0</v>
      </c>
      <c r="I828" s="76">
        <f t="shared" si="434"/>
        <v>0</v>
      </c>
      <c r="J828" s="75">
        <f t="shared" si="433"/>
        <v>0</v>
      </c>
      <c r="K828" s="77">
        <f t="shared" si="412"/>
        <v>0</v>
      </c>
      <c r="L828" s="30" t="str">
        <f t="shared" si="413"/>
        <v>-</v>
      </c>
      <c r="M828" s="44" t="s">
        <v>70</v>
      </c>
      <c r="O828" s="88"/>
      <c r="P828" s="88"/>
      <c r="Q828" s="88"/>
      <c r="R828" s="88"/>
      <c r="S828" s="88"/>
    </row>
    <row r="829" spans="1:21" ht="12" thickBot="1" x14ac:dyDescent="0.2">
      <c r="A829" s="20"/>
      <c r="B829" s="25" t="s">
        <v>111</v>
      </c>
      <c r="C829" s="21"/>
      <c r="D829" s="83">
        <f>SUM(D823:D828)</f>
        <v>1</v>
      </c>
      <c r="E829" s="84">
        <f t="shared" ref="E829:H829" si="435">SUM(E823:E828)</f>
        <v>0</v>
      </c>
      <c r="F829" s="84">
        <f t="shared" si="435"/>
        <v>0</v>
      </c>
      <c r="G829" s="85">
        <f t="shared" si="435"/>
        <v>0</v>
      </c>
      <c r="H829" s="121">
        <f t="shared" si="435"/>
        <v>0</v>
      </c>
      <c r="I829" s="86">
        <f>SUM(D829:E829)</f>
        <v>1</v>
      </c>
      <c r="J829" s="85">
        <f>SUM(F829:G829)</f>
        <v>0</v>
      </c>
      <c r="K829" s="67">
        <f t="shared" si="412"/>
        <v>1</v>
      </c>
      <c r="L829" s="27">
        <f>IF(ISERROR(ROUND(J829/K829*100,1)),"-",ROUND(J829/K829*100,1))</f>
        <v>0</v>
      </c>
      <c r="M829" s="45">
        <f>IF(ISERROR(ROUND(K829/$K$830*100,1)),"-",ROUND(K829/$K$830*100,1))</f>
        <v>25</v>
      </c>
      <c r="O829" s="88"/>
      <c r="P829" s="90"/>
      <c r="Q829" s="90"/>
      <c r="R829" s="90"/>
      <c r="S829" s="90"/>
    </row>
    <row r="830" spans="1:21" ht="12" thickTop="1" x14ac:dyDescent="0.15">
      <c r="A830" s="97"/>
      <c r="B830" s="98" t="s">
        <v>106</v>
      </c>
      <c r="C830" s="99"/>
      <c r="D830" s="100">
        <f>SUM(D794,D801,D808,D815,D822,D829)</f>
        <v>4</v>
      </c>
      <c r="E830" s="101">
        <f t="shared" ref="E830:J830" si="436">SUM(E794,E801,E808,E815,E822,E829)</f>
        <v>0</v>
      </c>
      <c r="F830" s="101">
        <f t="shared" si="436"/>
        <v>0</v>
      </c>
      <c r="G830" s="102">
        <f t="shared" si="436"/>
        <v>0</v>
      </c>
      <c r="H830" s="122">
        <f t="shared" si="436"/>
        <v>0</v>
      </c>
      <c r="I830" s="103">
        <f t="shared" si="436"/>
        <v>4</v>
      </c>
      <c r="J830" s="102">
        <f t="shared" si="436"/>
        <v>0</v>
      </c>
      <c r="K830" s="104">
        <f t="shared" si="412"/>
        <v>4</v>
      </c>
      <c r="L830" s="105">
        <f t="shared" ref="L830" si="437">IF(ISERROR(ROUND(J830/K830*100,1)),"-",ROUND(J830/K830*100,1))</f>
        <v>0</v>
      </c>
      <c r="M830" s="106">
        <f>IF(ISERROR(ROUND(K830/$K830*100,1)),"-",ROUND(K830/$K830*100,1))</f>
        <v>100</v>
      </c>
      <c r="O830" s="88"/>
      <c r="P830" s="88"/>
      <c r="Q830" s="88"/>
      <c r="R830" s="88"/>
      <c r="S830" s="88"/>
    </row>
    <row r="832" spans="1:21" x14ac:dyDescent="0.15">
      <c r="T832" s="33"/>
    </row>
    <row r="833" spans="1:24" x14ac:dyDescent="0.15">
      <c r="B833" s="41" t="s">
        <v>121</v>
      </c>
      <c r="P833" s="41" t="str">
        <f>B833</f>
        <v>C→E</v>
      </c>
    </row>
    <row r="834" spans="1:24" ht="21" x14ac:dyDescent="0.15">
      <c r="A834" s="1"/>
      <c r="B834" s="13"/>
      <c r="C834" s="26" t="s">
        <v>2</v>
      </c>
      <c r="D834" s="52" t="s">
        <v>48</v>
      </c>
      <c r="E834" s="53" t="s">
        <v>49</v>
      </c>
      <c r="F834" s="53" t="s">
        <v>104</v>
      </c>
      <c r="G834" s="54" t="s">
        <v>105</v>
      </c>
      <c r="H834" s="115" t="s">
        <v>108</v>
      </c>
      <c r="I834" s="55" t="s">
        <v>50</v>
      </c>
      <c r="J834" s="56" t="s">
        <v>51</v>
      </c>
      <c r="K834" s="57" t="s">
        <v>52</v>
      </c>
      <c r="L834" s="14" t="s">
        <v>53</v>
      </c>
      <c r="M834" s="14" t="s">
        <v>54</v>
      </c>
      <c r="P834" s="8" t="s">
        <v>71</v>
      </c>
      <c r="Q834" s="8" t="s">
        <v>71</v>
      </c>
      <c r="R834" s="8" t="s">
        <v>72</v>
      </c>
      <c r="S834" s="8" t="s">
        <v>72</v>
      </c>
      <c r="T834" s="123" t="s">
        <v>107</v>
      </c>
      <c r="U834" s="87"/>
      <c r="V834" s="87"/>
      <c r="W834" s="87"/>
      <c r="X834" s="87"/>
    </row>
    <row r="835" spans="1:24" x14ac:dyDescent="0.15">
      <c r="A835" s="5" t="s">
        <v>1</v>
      </c>
      <c r="B835" s="10"/>
      <c r="C835" s="15"/>
      <c r="D835" s="58" t="s">
        <v>46</v>
      </c>
      <c r="E835" s="59" t="s">
        <v>46</v>
      </c>
      <c r="F835" s="59" t="s">
        <v>46</v>
      </c>
      <c r="G835" s="60" t="s">
        <v>46</v>
      </c>
      <c r="H835" s="116" t="s">
        <v>46</v>
      </c>
      <c r="I835" s="61" t="s">
        <v>46</v>
      </c>
      <c r="J835" s="60" t="s">
        <v>46</v>
      </c>
      <c r="K835" s="62" t="s">
        <v>46</v>
      </c>
      <c r="L835" s="16" t="s">
        <v>47</v>
      </c>
      <c r="M835" s="16" t="s">
        <v>47</v>
      </c>
      <c r="P835" s="33" t="s">
        <v>73</v>
      </c>
      <c r="Q835" s="33" t="s">
        <v>74</v>
      </c>
      <c r="R835" s="33" t="s">
        <v>84</v>
      </c>
      <c r="S835" s="33" t="s">
        <v>75</v>
      </c>
      <c r="T835" s="123"/>
      <c r="U835" s="87"/>
      <c r="V835" s="87"/>
    </row>
    <row r="836" spans="1:24" x14ac:dyDescent="0.15">
      <c r="A836" s="1"/>
      <c r="B836" s="22" t="s">
        <v>136</v>
      </c>
      <c r="C836" s="2"/>
      <c r="D836" s="63">
        <f>P836</f>
        <v>5</v>
      </c>
      <c r="E836" s="64">
        <f>Q836</f>
        <v>0</v>
      </c>
      <c r="F836" s="64">
        <f>R836</f>
        <v>0</v>
      </c>
      <c r="G836" s="65">
        <f>S836</f>
        <v>0</v>
      </c>
      <c r="H836" s="117">
        <f>T836</f>
        <v>0</v>
      </c>
      <c r="I836" s="66">
        <f t="shared" ref="I836:I844" si="438">SUM(D836:E836)</f>
        <v>5</v>
      </c>
      <c r="J836" s="65">
        <f t="shared" ref="J836:J848" si="439">SUM(F836:G836)</f>
        <v>0</v>
      </c>
      <c r="K836" s="67">
        <f>SUM(D836:H836)</f>
        <v>5</v>
      </c>
      <c r="L836" s="28">
        <f>IF(ISERROR(ROUND(J836/K836*100,1)),"-",ROUND(J836/K836*100,1))</f>
        <v>0</v>
      </c>
      <c r="M836" s="42" t="s">
        <v>70</v>
      </c>
      <c r="O836" s="8" t="s">
        <v>3</v>
      </c>
      <c r="P836" s="34">
        <v>5</v>
      </c>
      <c r="Q836" s="34">
        <v>0</v>
      </c>
      <c r="R836" s="34">
        <v>0</v>
      </c>
      <c r="S836" s="34">
        <v>0</v>
      </c>
      <c r="T836" s="8">
        <v>0</v>
      </c>
      <c r="U836" s="87"/>
      <c r="V836" s="87"/>
    </row>
    <row r="837" spans="1:24" x14ac:dyDescent="0.15">
      <c r="A837" s="3"/>
      <c r="B837" s="23" t="s">
        <v>137</v>
      </c>
      <c r="C837" s="4"/>
      <c r="D837" s="68">
        <f>P837-P836</f>
        <v>2</v>
      </c>
      <c r="E837" s="69">
        <f>Q837-Q836</f>
        <v>0</v>
      </c>
      <c r="F837" s="69">
        <f>R837-R836</f>
        <v>0</v>
      </c>
      <c r="G837" s="70">
        <f>S837-S836</f>
        <v>1</v>
      </c>
      <c r="H837" s="118">
        <f>T837-T836</f>
        <v>0</v>
      </c>
      <c r="I837" s="71">
        <f t="shared" si="438"/>
        <v>2</v>
      </c>
      <c r="J837" s="70">
        <f t="shared" si="439"/>
        <v>1</v>
      </c>
      <c r="K837" s="72">
        <f t="shared" ref="K837:K878" si="440">SUM(D837:H837)</f>
        <v>3</v>
      </c>
      <c r="L837" s="29">
        <f t="shared" ref="L837:L876" si="441">IF(ISERROR(ROUND(J837/K837*100,1)),"-",ROUND(J837/K837*100,1))</f>
        <v>33.299999999999997</v>
      </c>
      <c r="M837" s="43" t="s">
        <v>70</v>
      </c>
      <c r="O837" s="8" t="s">
        <v>4</v>
      </c>
      <c r="P837" s="34">
        <v>7</v>
      </c>
      <c r="Q837" s="34">
        <v>0</v>
      </c>
      <c r="R837" s="34">
        <v>0</v>
      </c>
      <c r="S837" s="34">
        <v>1</v>
      </c>
      <c r="T837" s="8">
        <v>0</v>
      </c>
      <c r="U837" s="87"/>
      <c r="V837" s="87"/>
    </row>
    <row r="838" spans="1:24" x14ac:dyDescent="0.15">
      <c r="A838" s="3"/>
      <c r="B838" s="23" t="s">
        <v>138</v>
      </c>
      <c r="C838" s="4"/>
      <c r="D838" s="68">
        <f t="shared" ref="D838:H841" si="442">P838-P837</f>
        <v>0</v>
      </c>
      <c r="E838" s="69">
        <f t="shared" si="442"/>
        <v>1</v>
      </c>
      <c r="F838" s="69">
        <f t="shared" si="442"/>
        <v>0</v>
      </c>
      <c r="G838" s="70">
        <f t="shared" si="442"/>
        <v>0</v>
      </c>
      <c r="H838" s="118">
        <f t="shared" si="442"/>
        <v>0</v>
      </c>
      <c r="I838" s="71">
        <f t="shared" si="438"/>
        <v>1</v>
      </c>
      <c r="J838" s="70">
        <f t="shared" si="439"/>
        <v>0</v>
      </c>
      <c r="K838" s="72">
        <f t="shared" si="440"/>
        <v>1</v>
      </c>
      <c r="L838" s="29">
        <f t="shared" si="441"/>
        <v>0</v>
      </c>
      <c r="M838" s="43" t="s">
        <v>70</v>
      </c>
      <c r="O838" s="8" t="s">
        <v>5</v>
      </c>
      <c r="P838" s="34">
        <v>7</v>
      </c>
      <c r="Q838" s="34">
        <v>1</v>
      </c>
      <c r="R838" s="34">
        <v>0</v>
      </c>
      <c r="S838" s="34">
        <v>1</v>
      </c>
      <c r="T838" s="8">
        <v>0</v>
      </c>
      <c r="U838" s="87"/>
      <c r="V838" s="87"/>
    </row>
    <row r="839" spans="1:24" x14ac:dyDescent="0.15">
      <c r="A839" s="3"/>
      <c r="B839" s="23" t="s">
        <v>139</v>
      </c>
      <c r="C839" s="4"/>
      <c r="D839" s="68">
        <f t="shared" si="442"/>
        <v>6</v>
      </c>
      <c r="E839" s="69">
        <f t="shared" si="442"/>
        <v>1</v>
      </c>
      <c r="F839" s="69">
        <f t="shared" si="442"/>
        <v>0</v>
      </c>
      <c r="G839" s="70">
        <f t="shared" si="442"/>
        <v>0</v>
      </c>
      <c r="H839" s="118">
        <f t="shared" si="442"/>
        <v>0</v>
      </c>
      <c r="I839" s="71">
        <f t="shared" si="438"/>
        <v>7</v>
      </c>
      <c r="J839" s="70">
        <f t="shared" si="439"/>
        <v>0</v>
      </c>
      <c r="K839" s="72">
        <f t="shared" si="440"/>
        <v>7</v>
      </c>
      <c r="L839" s="29">
        <f t="shared" si="441"/>
        <v>0</v>
      </c>
      <c r="M839" s="43" t="s">
        <v>70</v>
      </c>
      <c r="O839" s="8" t="s">
        <v>6</v>
      </c>
      <c r="P839" s="34">
        <v>13</v>
      </c>
      <c r="Q839" s="34">
        <v>2</v>
      </c>
      <c r="R839" s="34">
        <v>0</v>
      </c>
      <c r="S839" s="34">
        <v>1</v>
      </c>
      <c r="T839" s="8">
        <v>0</v>
      </c>
      <c r="U839" s="87"/>
      <c r="V839" s="87"/>
    </row>
    <row r="840" spans="1:24" s="19" customFormat="1" x14ac:dyDescent="0.15">
      <c r="A840" s="3"/>
      <c r="B840" s="23" t="s">
        <v>140</v>
      </c>
      <c r="C840" s="4"/>
      <c r="D840" s="68">
        <f t="shared" si="442"/>
        <v>4</v>
      </c>
      <c r="E840" s="69">
        <f t="shared" si="442"/>
        <v>1</v>
      </c>
      <c r="F840" s="69">
        <f t="shared" si="442"/>
        <v>0</v>
      </c>
      <c r="G840" s="70">
        <f t="shared" si="442"/>
        <v>0</v>
      </c>
      <c r="H840" s="118">
        <f t="shared" si="442"/>
        <v>0</v>
      </c>
      <c r="I840" s="71">
        <f t="shared" si="438"/>
        <v>5</v>
      </c>
      <c r="J840" s="70">
        <f t="shared" si="439"/>
        <v>0</v>
      </c>
      <c r="K840" s="72">
        <f t="shared" si="440"/>
        <v>5</v>
      </c>
      <c r="L840" s="29">
        <f t="shared" si="441"/>
        <v>0</v>
      </c>
      <c r="M840" s="43" t="s">
        <v>70</v>
      </c>
      <c r="O840" s="8" t="s">
        <v>7</v>
      </c>
      <c r="P840" s="34">
        <v>17</v>
      </c>
      <c r="Q840" s="34">
        <v>3</v>
      </c>
      <c r="R840" s="34">
        <v>0</v>
      </c>
      <c r="S840" s="34">
        <v>1</v>
      </c>
      <c r="T840" s="8">
        <v>0</v>
      </c>
      <c r="U840" s="87"/>
      <c r="V840" s="87"/>
    </row>
    <row r="841" spans="1:24" x14ac:dyDescent="0.15">
      <c r="A841" s="5"/>
      <c r="B841" s="24" t="s">
        <v>141</v>
      </c>
      <c r="C841" s="7"/>
      <c r="D841" s="73">
        <f t="shared" si="442"/>
        <v>1</v>
      </c>
      <c r="E841" s="74">
        <f t="shared" si="442"/>
        <v>1</v>
      </c>
      <c r="F841" s="74">
        <f t="shared" si="442"/>
        <v>0</v>
      </c>
      <c r="G841" s="75">
        <f t="shared" si="442"/>
        <v>0</v>
      </c>
      <c r="H841" s="119">
        <f t="shared" si="442"/>
        <v>0</v>
      </c>
      <c r="I841" s="76">
        <f t="shared" si="438"/>
        <v>2</v>
      </c>
      <c r="J841" s="75">
        <f t="shared" si="439"/>
        <v>0</v>
      </c>
      <c r="K841" s="77">
        <f t="shared" si="440"/>
        <v>2</v>
      </c>
      <c r="L841" s="30">
        <f t="shared" si="441"/>
        <v>0</v>
      </c>
      <c r="M841" s="44" t="s">
        <v>70</v>
      </c>
      <c r="O841" s="8" t="s">
        <v>8</v>
      </c>
      <c r="P841" s="34">
        <v>18</v>
      </c>
      <c r="Q841" s="34">
        <v>4</v>
      </c>
      <c r="R841" s="34">
        <v>0</v>
      </c>
      <c r="S841" s="34">
        <v>1</v>
      </c>
      <c r="T841" s="8">
        <v>0</v>
      </c>
      <c r="U841" s="87"/>
      <c r="V841" s="87"/>
    </row>
    <row r="842" spans="1:24" x14ac:dyDescent="0.15">
      <c r="A842" s="17"/>
      <c r="B842" s="25" t="s">
        <v>154</v>
      </c>
      <c r="C842" s="18"/>
      <c r="D842" s="78">
        <f>SUM(D836:D841)</f>
        <v>18</v>
      </c>
      <c r="E842" s="79">
        <f>SUM(E836:E841)</f>
        <v>4</v>
      </c>
      <c r="F842" s="79">
        <f>SUM(F836:F841)</f>
        <v>0</v>
      </c>
      <c r="G842" s="80">
        <f>SUM(G836:G841)</f>
        <v>1</v>
      </c>
      <c r="H842" s="120">
        <f>SUM(H836:H841)</f>
        <v>0</v>
      </c>
      <c r="I842" s="81">
        <f t="shared" si="438"/>
        <v>22</v>
      </c>
      <c r="J842" s="80">
        <f t="shared" si="439"/>
        <v>1</v>
      </c>
      <c r="K842" s="82">
        <f t="shared" si="440"/>
        <v>23</v>
      </c>
      <c r="L842" s="31">
        <f t="shared" si="441"/>
        <v>4.3</v>
      </c>
      <c r="M842" s="45">
        <f>IF(ISERROR(ROUND(K842/$K$878*100,1)),"-",ROUND(K842/$K$878*100,1))</f>
        <v>19.3</v>
      </c>
      <c r="O842" s="35" t="s">
        <v>9</v>
      </c>
      <c r="P842" s="36">
        <v>23</v>
      </c>
      <c r="Q842" s="36">
        <v>4</v>
      </c>
      <c r="R842" s="36">
        <v>0</v>
      </c>
      <c r="S842" s="36">
        <v>2</v>
      </c>
      <c r="T842" s="36">
        <v>0</v>
      </c>
      <c r="U842" s="87"/>
      <c r="V842" s="87"/>
    </row>
    <row r="843" spans="1:24" x14ac:dyDescent="0.15">
      <c r="A843" s="1"/>
      <c r="B843" s="22" t="s">
        <v>142</v>
      </c>
      <c r="C843" s="2"/>
      <c r="D843" s="63">
        <f>P842-P841</f>
        <v>5</v>
      </c>
      <c r="E843" s="64">
        <f>Q842-Q841</f>
        <v>0</v>
      </c>
      <c r="F843" s="64">
        <f>R842-R841</f>
        <v>0</v>
      </c>
      <c r="G843" s="65">
        <f t="shared" ref="G843:H847" si="443">S842-S841</f>
        <v>1</v>
      </c>
      <c r="H843" s="117">
        <f t="shared" si="443"/>
        <v>0</v>
      </c>
      <c r="I843" s="66">
        <f t="shared" si="438"/>
        <v>5</v>
      </c>
      <c r="J843" s="65">
        <f t="shared" si="439"/>
        <v>1</v>
      </c>
      <c r="K843" s="67">
        <f t="shared" si="440"/>
        <v>6</v>
      </c>
      <c r="L843" s="28">
        <f t="shared" si="441"/>
        <v>16.7</v>
      </c>
      <c r="M843" s="42" t="s">
        <v>70</v>
      </c>
      <c r="O843" s="37" t="s">
        <v>10</v>
      </c>
      <c r="P843" s="38">
        <v>27</v>
      </c>
      <c r="Q843" s="38">
        <v>4</v>
      </c>
      <c r="R843" s="38">
        <v>0</v>
      </c>
      <c r="S843" s="38">
        <v>2</v>
      </c>
      <c r="T843" s="8">
        <v>0</v>
      </c>
      <c r="U843" s="87"/>
      <c r="V843" s="87"/>
    </row>
    <row r="844" spans="1:24" x14ac:dyDescent="0.15">
      <c r="A844" s="3"/>
      <c r="B844" s="23" t="s">
        <v>143</v>
      </c>
      <c r="C844" s="4"/>
      <c r="D844" s="68">
        <f t="shared" ref="D844:F848" si="444">P843-P842</f>
        <v>4</v>
      </c>
      <c r="E844" s="69">
        <f t="shared" si="444"/>
        <v>0</v>
      </c>
      <c r="F844" s="69">
        <f t="shared" si="444"/>
        <v>0</v>
      </c>
      <c r="G844" s="70">
        <f t="shared" si="443"/>
        <v>0</v>
      </c>
      <c r="H844" s="118">
        <f t="shared" si="443"/>
        <v>0</v>
      </c>
      <c r="I844" s="71">
        <f t="shared" si="438"/>
        <v>4</v>
      </c>
      <c r="J844" s="70">
        <f t="shared" si="439"/>
        <v>0</v>
      </c>
      <c r="K844" s="72">
        <f t="shared" si="440"/>
        <v>4</v>
      </c>
      <c r="L844" s="29">
        <f t="shared" si="441"/>
        <v>0</v>
      </c>
      <c r="M844" s="43" t="s">
        <v>70</v>
      </c>
      <c r="O844" s="37" t="s">
        <v>11</v>
      </c>
      <c r="P844" s="38">
        <v>29</v>
      </c>
      <c r="Q844" s="38">
        <v>4</v>
      </c>
      <c r="R844" s="38">
        <v>0</v>
      </c>
      <c r="S844" s="38">
        <v>2</v>
      </c>
      <c r="T844" s="8">
        <v>0</v>
      </c>
      <c r="U844" s="87"/>
      <c r="V844" s="87"/>
    </row>
    <row r="845" spans="1:24" x14ac:dyDescent="0.15">
      <c r="A845" s="3"/>
      <c r="B845" s="23" t="s">
        <v>144</v>
      </c>
      <c r="C845" s="4"/>
      <c r="D845" s="68">
        <f t="shared" si="444"/>
        <v>2</v>
      </c>
      <c r="E845" s="69">
        <f t="shared" si="444"/>
        <v>0</v>
      </c>
      <c r="F845" s="69">
        <f t="shared" si="444"/>
        <v>0</v>
      </c>
      <c r="G845" s="70">
        <f t="shared" si="443"/>
        <v>0</v>
      </c>
      <c r="H845" s="118">
        <f t="shared" si="443"/>
        <v>0</v>
      </c>
      <c r="I845" s="71">
        <f>SUM(D845:E845)</f>
        <v>2</v>
      </c>
      <c r="J845" s="70">
        <f t="shared" si="439"/>
        <v>0</v>
      </c>
      <c r="K845" s="72">
        <f t="shared" si="440"/>
        <v>2</v>
      </c>
      <c r="L845" s="29">
        <f t="shared" si="441"/>
        <v>0</v>
      </c>
      <c r="M845" s="43" t="s">
        <v>70</v>
      </c>
      <c r="O845" s="37" t="s">
        <v>12</v>
      </c>
      <c r="P845" s="38">
        <v>29</v>
      </c>
      <c r="Q845" s="38">
        <v>4</v>
      </c>
      <c r="R845" s="38">
        <v>0</v>
      </c>
      <c r="S845" s="38">
        <v>2</v>
      </c>
      <c r="T845" s="8">
        <v>0</v>
      </c>
      <c r="U845" s="87"/>
      <c r="V845" s="87"/>
    </row>
    <row r="846" spans="1:24" x14ac:dyDescent="0.15">
      <c r="A846" s="3"/>
      <c r="B846" s="23" t="s">
        <v>145</v>
      </c>
      <c r="C846" s="4"/>
      <c r="D846" s="68">
        <f t="shared" si="444"/>
        <v>0</v>
      </c>
      <c r="E846" s="69">
        <f t="shared" si="444"/>
        <v>0</v>
      </c>
      <c r="F846" s="69">
        <f t="shared" si="444"/>
        <v>0</v>
      </c>
      <c r="G846" s="70">
        <f t="shared" si="443"/>
        <v>0</v>
      </c>
      <c r="H846" s="118">
        <f t="shared" si="443"/>
        <v>0</v>
      </c>
      <c r="I846" s="71">
        <f t="shared" ref="I846:I848" si="445">SUM(D846:E846)</f>
        <v>0</v>
      </c>
      <c r="J846" s="70">
        <f t="shared" si="439"/>
        <v>0</v>
      </c>
      <c r="K846" s="72">
        <f t="shared" si="440"/>
        <v>0</v>
      </c>
      <c r="L846" s="29" t="str">
        <f t="shared" si="441"/>
        <v>-</v>
      </c>
      <c r="M846" s="43" t="s">
        <v>70</v>
      </c>
      <c r="O846" s="37" t="s">
        <v>13</v>
      </c>
      <c r="P846" s="38">
        <v>32</v>
      </c>
      <c r="Q846" s="38">
        <v>4</v>
      </c>
      <c r="R846" s="38">
        <v>0</v>
      </c>
      <c r="S846" s="38">
        <v>2</v>
      </c>
      <c r="T846" s="8">
        <v>0</v>
      </c>
      <c r="U846" s="87"/>
      <c r="V846" s="87"/>
    </row>
    <row r="847" spans="1:24" s="19" customFormat="1" x14ac:dyDescent="0.15">
      <c r="A847" s="3"/>
      <c r="B847" s="23" t="s">
        <v>146</v>
      </c>
      <c r="C847" s="4"/>
      <c r="D847" s="68">
        <f t="shared" si="444"/>
        <v>3</v>
      </c>
      <c r="E847" s="69">
        <f t="shared" si="444"/>
        <v>0</v>
      </c>
      <c r="F847" s="69">
        <f t="shared" si="444"/>
        <v>0</v>
      </c>
      <c r="G847" s="70">
        <f t="shared" si="443"/>
        <v>0</v>
      </c>
      <c r="H847" s="118">
        <f t="shared" si="443"/>
        <v>0</v>
      </c>
      <c r="I847" s="71">
        <f t="shared" si="445"/>
        <v>3</v>
      </c>
      <c r="J847" s="70">
        <f t="shared" si="439"/>
        <v>0</v>
      </c>
      <c r="K847" s="72">
        <f t="shared" si="440"/>
        <v>3</v>
      </c>
      <c r="L847" s="29">
        <f t="shared" si="441"/>
        <v>0</v>
      </c>
      <c r="M847" s="43" t="s">
        <v>70</v>
      </c>
      <c r="O847" s="39" t="s">
        <v>14</v>
      </c>
      <c r="P847" s="40">
        <v>36</v>
      </c>
      <c r="Q847" s="40">
        <v>4</v>
      </c>
      <c r="R847" s="40">
        <v>0</v>
      </c>
      <c r="S847" s="40">
        <v>2</v>
      </c>
      <c r="T847" s="8">
        <v>0</v>
      </c>
      <c r="U847" s="87"/>
      <c r="V847" s="87"/>
    </row>
    <row r="848" spans="1:24" x14ac:dyDescent="0.15">
      <c r="A848" s="5"/>
      <c r="B848" s="24" t="s">
        <v>147</v>
      </c>
      <c r="C848" s="7"/>
      <c r="D848" s="73">
        <f t="shared" si="444"/>
        <v>4</v>
      </c>
      <c r="E848" s="74">
        <f t="shared" si="444"/>
        <v>0</v>
      </c>
      <c r="F848" s="74">
        <f t="shared" si="444"/>
        <v>0</v>
      </c>
      <c r="G848" s="75">
        <f>S847-S846</f>
        <v>0</v>
      </c>
      <c r="H848" s="119">
        <f>T847-T846</f>
        <v>0</v>
      </c>
      <c r="I848" s="76">
        <f t="shared" si="445"/>
        <v>4</v>
      </c>
      <c r="J848" s="75">
        <f t="shared" si="439"/>
        <v>0</v>
      </c>
      <c r="K848" s="77">
        <f t="shared" si="440"/>
        <v>4</v>
      </c>
      <c r="L848" s="30">
        <f t="shared" si="441"/>
        <v>0</v>
      </c>
      <c r="M848" s="44" t="s">
        <v>70</v>
      </c>
      <c r="O848" s="35" t="s">
        <v>15</v>
      </c>
      <c r="P848" s="36">
        <v>37</v>
      </c>
      <c r="Q848" s="36">
        <v>5</v>
      </c>
      <c r="R848" s="36">
        <v>0</v>
      </c>
      <c r="S848" s="36">
        <v>2</v>
      </c>
      <c r="T848" s="36">
        <v>0</v>
      </c>
      <c r="U848" s="87"/>
      <c r="V848" s="87"/>
    </row>
    <row r="849" spans="1:22" x14ac:dyDescent="0.15">
      <c r="A849" s="17"/>
      <c r="B849" s="25" t="s">
        <v>155</v>
      </c>
      <c r="C849" s="18"/>
      <c r="D849" s="78">
        <f>SUM(D843:D848)</f>
        <v>18</v>
      </c>
      <c r="E849" s="79">
        <f>SUM(E843:E848)</f>
        <v>0</v>
      </c>
      <c r="F849" s="79">
        <f>SUM(F843:F848)</f>
        <v>0</v>
      </c>
      <c r="G849" s="80">
        <f>SUM(G843:G848)</f>
        <v>1</v>
      </c>
      <c r="H849" s="120">
        <f>SUM(H843:H848)</f>
        <v>0</v>
      </c>
      <c r="I849" s="81">
        <f>SUM(D849:E849)</f>
        <v>18</v>
      </c>
      <c r="J849" s="80">
        <f>SUM(F849:G849)</f>
        <v>1</v>
      </c>
      <c r="K849" s="82">
        <f t="shared" si="440"/>
        <v>19</v>
      </c>
      <c r="L849" s="31">
        <f t="shared" si="441"/>
        <v>5.3</v>
      </c>
      <c r="M849" s="45">
        <f>IF(ISERROR(ROUND(K849/$K$878*100,1)),"-",ROUND(K849/$K$878*100,1))</f>
        <v>16</v>
      </c>
      <c r="O849" s="37" t="s">
        <v>16</v>
      </c>
      <c r="P849" s="38">
        <v>37</v>
      </c>
      <c r="Q849" s="38">
        <v>5</v>
      </c>
      <c r="R849" s="38">
        <v>0</v>
      </c>
      <c r="S849" s="38">
        <v>2</v>
      </c>
      <c r="T849" s="8">
        <v>0</v>
      </c>
      <c r="U849" s="87"/>
      <c r="V849" s="87"/>
    </row>
    <row r="850" spans="1:22" x14ac:dyDescent="0.15">
      <c r="A850" s="1"/>
      <c r="B850" s="22" t="s">
        <v>148</v>
      </c>
      <c r="C850" s="2"/>
      <c r="D850" s="63">
        <f>P848-P847</f>
        <v>1</v>
      </c>
      <c r="E850" s="64">
        <f>Q848-Q847</f>
        <v>1</v>
      </c>
      <c r="F850" s="64">
        <f>R848-R847</f>
        <v>0</v>
      </c>
      <c r="G850" s="65">
        <f t="shared" ref="G850:H855" si="446">S848-S847</f>
        <v>0</v>
      </c>
      <c r="H850" s="117">
        <f t="shared" si="446"/>
        <v>0</v>
      </c>
      <c r="I850" s="66">
        <f>SUM(D850:E850)</f>
        <v>2</v>
      </c>
      <c r="J850" s="65">
        <f>SUM(F850:G850)</f>
        <v>0</v>
      </c>
      <c r="K850" s="67">
        <f t="shared" si="440"/>
        <v>2</v>
      </c>
      <c r="L850" s="28">
        <f t="shared" si="441"/>
        <v>0</v>
      </c>
      <c r="M850" s="42" t="s">
        <v>70</v>
      </c>
      <c r="O850" s="37" t="s">
        <v>17</v>
      </c>
      <c r="P850" s="38">
        <v>40</v>
      </c>
      <c r="Q850" s="38">
        <v>5</v>
      </c>
      <c r="R850" s="38">
        <v>0</v>
      </c>
      <c r="S850" s="38">
        <v>2</v>
      </c>
      <c r="T850" s="8">
        <v>0</v>
      </c>
      <c r="U850" s="87"/>
      <c r="V850" s="87"/>
    </row>
    <row r="851" spans="1:22" x14ac:dyDescent="0.15">
      <c r="A851" s="3"/>
      <c r="B851" s="23" t="s">
        <v>149</v>
      </c>
      <c r="C851" s="4"/>
      <c r="D851" s="68">
        <f t="shared" ref="D851:F855" si="447">P849-P848</f>
        <v>0</v>
      </c>
      <c r="E851" s="69">
        <f t="shared" si="447"/>
        <v>0</v>
      </c>
      <c r="F851" s="69">
        <f t="shared" si="447"/>
        <v>0</v>
      </c>
      <c r="G851" s="70">
        <f t="shared" si="446"/>
        <v>0</v>
      </c>
      <c r="H851" s="118">
        <f t="shared" si="446"/>
        <v>0</v>
      </c>
      <c r="I851" s="71">
        <f t="shared" ref="I851" si="448">SUM(D851:E851)</f>
        <v>0</v>
      </c>
      <c r="J851" s="70">
        <f t="shared" ref="J851:J855" si="449">SUM(F851:G851)</f>
        <v>0</v>
      </c>
      <c r="K851" s="72">
        <f t="shared" si="440"/>
        <v>0</v>
      </c>
      <c r="L851" s="29" t="str">
        <f t="shared" si="441"/>
        <v>-</v>
      </c>
      <c r="M851" s="43" t="s">
        <v>70</v>
      </c>
      <c r="O851" s="37" t="s">
        <v>18</v>
      </c>
      <c r="P851" s="38">
        <v>41</v>
      </c>
      <c r="Q851" s="38">
        <v>5</v>
      </c>
      <c r="R851" s="38">
        <v>0</v>
      </c>
      <c r="S851" s="38">
        <v>2</v>
      </c>
      <c r="T851" s="8">
        <v>0</v>
      </c>
      <c r="U851" s="87"/>
      <c r="V851" s="87"/>
    </row>
    <row r="852" spans="1:22" x14ac:dyDescent="0.15">
      <c r="A852" s="3"/>
      <c r="B852" s="23" t="s">
        <v>150</v>
      </c>
      <c r="C852" s="4"/>
      <c r="D852" s="68">
        <f t="shared" si="447"/>
        <v>3</v>
      </c>
      <c r="E852" s="69">
        <f t="shared" si="447"/>
        <v>0</v>
      </c>
      <c r="F852" s="69">
        <f t="shared" si="447"/>
        <v>0</v>
      </c>
      <c r="G852" s="70">
        <f t="shared" si="446"/>
        <v>0</v>
      </c>
      <c r="H852" s="118">
        <f t="shared" si="446"/>
        <v>0</v>
      </c>
      <c r="I852" s="71">
        <f>SUM(D852:E852)</f>
        <v>3</v>
      </c>
      <c r="J852" s="70">
        <f t="shared" si="449"/>
        <v>0</v>
      </c>
      <c r="K852" s="72">
        <f t="shared" si="440"/>
        <v>3</v>
      </c>
      <c r="L852" s="29">
        <f t="shared" si="441"/>
        <v>0</v>
      </c>
      <c r="M852" s="43" t="s">
        <v>70</v>
      </c>
      <c r="O852" s="37" t="s">
        <v>19</v>
      </c>
      <c r="P852" s="38">
        <v>43</v>
      </c>
      <c r="Q852" s="38">
        <v>5</v>
      </c>
      <c r="R852" s="38">
        <v>0</v>
      </c>
      <c r="S852" s="38">
        <v>2</v>
      </c>
      <c r="T852" s="8">
        <v>0</v>
      </c>
      <c r="U852" s="87"/>
      <c r="V852" s="87"/>
    </row>
    <row r="853" spans="1:22" x14ac:dyDescent="0.15">
      <c r="A853" s="3"/>
      <c r="B853" s="23" t="s">
        <v>151</v>
      </c>
      <c r="C853" s="4"/>
      <c r="D853" s="68">
        <f t="shared" si="447"/>
        <v>1</v>
      </c>
      <c r="E853" s="69">
        <f t="shared" si="447"/>
        <v>0</v>
      </c>
      <c r="F853" s="69">
        <f t="shared" si="447"/>
        <v>0</v>
      </c>
      <c r="G853" s="70">
        <f t="shared" si="446"/>
        <v>0</v>
      </c>
      <c r="H853" s="118">
        <f t="shared" si="446"/>
        <v>0</v>
      </c>
      <c r="I853" s="71">
        <f t="shared" ref="I853:I855" si="450">SUM(D853:E853)</f>
        <v>1</v>
      </c>
      <c r="J853" s="70">
        <f t="shared" si="449"/>
        <v>0</v>
      </c>
      <c r="K853" s="72">
        <f t="shared" si="440"/>
        <v>1</v>
      </c>
      <c r="L853" s="29">
        <f t="shared" si="441"/>
        <v>0</v>
      </c>
      <c r="M853" s="43" t="s">
        <v>70</v>
      </c>
      <c r="O853" s="39" t="s">
        <v>20</v>
      </c>
      <c r="P853" s="40">
        <v>47</v>
      </c>
      <c r="Q853" s="40">
        <v>5</v>
      </c>
      <c r="R853" s="40">
        <v>0</v>
      </c>
      <c r="S853" s="40">
        <v>2</v>
      </c>
      <c r="T853" s="8">
        <v>0</v>
      </c>
      <c r="U853" s="87"/>
      <c r="V853" s="87"/>
    </row>
    <row r="854" spans="1:22" s="19" customFormat="1" x14ac:dyDescent="0.15">
      <c r="A854" s="3"/>
      <c r="B854" s="23" t="s">
        <v>152</v>
      </c>
      <c r="C854" s="4"/>
      <c r="D854" s="68">
        <f t="shared" si="447"/>
        <v>2</v>
      </c>
      <c r="E854" s="69">
        <f t="shared" si="447"/>
        <v>0</v>
      </c>
      <c r="F854" s="69">
        <f t="shared" si="447"/>
        <v>0</v>
      </c>
      <c r="G854" s="70">
        <f t="shared" si="446"/>
        <v>0</v>
      </c>
      <c r="H854" s="118">
        <f t="shared" si="446"/>
        <v>0</v>
      </c>
      <c r="I854" s="71">
        <f t="shared" si="450"/>
        <v>2</v>
      </c>
      <c r="J854" s="70">
        <f t="shared" si="449"/>
        <v>0</v>
      </c>
      <c r="K854" s="72">
        <f t="shared" si="440"/>
        <v>2</v>
      </c>
      <c r="L854" s="29">
        <f t="shared" si="441"/>
        <v>0</v>
      </c>
      <c r="M854" s="43" t="s">
        <v>70</v>
      </c>
      <c r="O854" s="35" t="s">
        <v>55</v>
      </c>
      <c r="P854" s="36">
        <v>1</v>
      </c>
      <c r="Q854" s="36">
        <v>1</v>
      </c>
      <c r="R854" s="36">
        <v>0</v>
      </c>
      <c r="S854" s="36">
        <v>0</v>
      </c>
      <c r="T854" s="36">
        <v>0</v>
      </c>
      <c r="U854" s="87"/>
      <c r="V854" s="87"/>
    </row>
    <row r="855" spans="1:22" x14ac:dyDescent="0.15">
      <c r="A855" s="5"/>
      <c r="B855" s="24" t="s">
        <v>153</v>
      </c>
      <c r="C855" s="7"/>
      <c r="D855" s="73">
        <f t="shared" si="447"/>
        <v>4</v>
      </c>
      <c r="E855" s="74">
        <f t="shared" si="447"/>
        <v>0</v>
      </c>
      <c r="F855" s="74">
        <f t="shared" si="447"/>
        <v>0</v>
      </c>
      <c r="G855" s="75">
        <f t="shared" si="446"/>
        <v>0</v>
      </c>
      <c r="H855" s="119">
        <f t="shared" si="446"/>
        <v>0</v>
      </c>
      <c r="I855" s="76">
        <f t="shared" si="450"/>
        <v>4</v>
      </c>
      <c r="J855" s="75">
        <f t="shared" si="449"/>
        <v>0</v>
      </c>
      <c r="K855" s="77">
        <f t="shared" si="440"/>
        <v>4</v>
      </c>
      <c r="L855" s="30">
        <f t="shared" si="441"/>
        <v>0</v>
      </c>
      <c r="M855" s="44" t="s">
        <v>70</v>
      </c>
      <c r="O855" s="37" t="s">
        <v>21</v>
      </c>
      <c r="P855" s="38">
        <v>3</v>
      </c>
      <c r="Q855" s="38">
        <v>1</v>
      </c>
      <c r="R855" s="38">
        <v>0</v>
      </c>
      <c r="S855" s="38">
        <v>0</v>
      </c>
      <c r="T855" s="8">
        <v>0</v>
      </c>
      <c r="U855" s="87"/>
      <c r="V855" s="87"/>
    </row>
    <row r="856" spans="1:22" x14ac:dyDescent="0.15">
      <c r="A856" s="17"/>
      <c r="B856" s="25" t="s">
        <v>156</v>
      </c>
      <c r="C856" s="18"/>
      <c r="D856" s="78">
        <f>SUM(D850:D855)</f>
        <v>11</v>
      </c>
      <c r="E856" s="79">
        <f>SUM(E850:E855)</f>
        <v>1</v>
      </c>
      <c r="F856" s="79">
        <f>SUM(F850:F855)</f>
        <v>0</v>
      </c>
      <c r="G856" s="80">
        <f>SUM(G850:G855)</f>
        <v>0</v>
      </c>
      <c r="H856" s="120">
        <f>SUM(H850:H855)</f>
        <v>0</v>
      </c>
      <c r="I856" s="81">
        <f>SUM(D856:E856)</f>
        <v>12</v>
      </c>
      <c r="J856" s="80">
        <f>SUM(F856:G856)</f>
        <v>0</v>
      </c>
      <c r="K856" s="82">
        <f t="shared" si="440"/>
        <v>12</v>
      </c>
      <c r="L856" s="31">
        <f t="shared" si="441"/>
        <v>0</v>
      </c>
      <c r="M856" s="45">
        <f>IF(ISERROR(ROUND(K856/$K$878*100,1)),"-",ROUND(K856/$K$878*100,1))</f>
        <v>10.1</v>
      </c>
      <c r="O856" s="37" t="s">
        <v>22</v>
      </c>
      <c r="P856" s="38">
        <v>5</v>
      </c>
      <c r="Q856" s="38">
        <v>1</v>
      </c>
      <c r="R856" s="38">
        <v>0</v>
      </c>
      <c r="S856" s="38">
        <v>0</v>
      </c>
      <c r="T856" s="8">
        <v>0</v>
      </c>
      <c r="U856" s="87"/>
      <c r="V856" s="87"/>
    </row>
    <row r="857" spans="1:22" x14ac:dyDescent="0.15">
      <c r="A857" s="1"/>
      <c r="B857" s="22" t="s">
        <v>55</v>
      </c>
      <c r="C857" s="2"/>
      <c r="D857" s="63">
        <f>P854</f>
        <v>1</v>
      </c>
      <c r="E857" s="64">
        <f>Q854</f>
        <v>1</v>
      </c>
      <c r="F857" s="64">
        <f>R854</f>
        <v>0</v>
      </c>
      <c r="G857" s="65">
        <f>S854</f>
        <v>0</v>
      </c>
      <c r="H857" s="117">
        <f>T854</f>
        <v>0</v>
      </c>
      <c r="I857" s="66">
        <f>SUM(D857:E857)</f>
        <v>2</v>
      </c>
      <c r="J857" s="65">
        <f>SUM(F857:G857)</f>
        <v>0</v>
      </c>
      <c r="K857" s="67">
        <f t="shared" si="440"/>
        <v>2</v>
      </c>
      <c r="L857" s="28">
        <f t="shared" si="441"/>
        <v>0</v>
      </c>
      <c r="M857" s="42" t="s">
        <v>70</v>
      </c>
      <c r="O857" s="37" t="s">
        <v>23</v>
      </c>
      <c r="P857" s="38">
        <v>12</v>
      </c>
      <c r="Q857" s="38">
        <v>1</v>
      </c>
      <c r="R857" s="38">
        <v>0</v>
      </c>
      <c r="S857" s="38">
        <v>0</v>
      </c>
      <c r="T857" s="8">
        <v>0</v>
      </c>
      <c r="U857" s="87"/>
      <c r="V857" s="87"/>
    </row>
    <row r="858" spans="1:22" x14ac:dyDescent="0.15">
      <c r="A858" s="3"/>
      <c r="B858" s="23" t="s">
        <v>56</v>
      </c>
      <c r="C858" s="4"/>
      <c r="D858" s="68">
        <f t="shared" ref="D858:H862" si="451">P855-P854</f>
        <v>2</v>
      </c>
      <c r="E858" s="69">
        <f t="shared" si="451"/>
        <v>0</v>
      </c>
      <c r="F858" s="69">
        <f t="shared" si="451"/>
        <v>0</v>
      </c>
      <c r="G858" s="70">
        <f t="shared" si="451"/>
        <v>0</v>
      </c>
      <c r="H858" s="118">
        <f t="shared" si="451"/>
        <v>0</v>
      </c>
      <c r="I858" s="71">
        <f t="shared" ref="I858" si="452">SUM(D858:E858)</f>
        <v>2</v>
      </c>
      <c r="J858" s="70">
        <f t="shared" ref="J858:J862" si="453">SUM(F858:G858)</f>
        <v>0</v>
      </c>
      <c r="K858" s="72">
        <f t="shared" si="440"/>
        <v>2</v>
      </c>
      <c r="L858" s="29">
        <f t="shared" si="441"/>
        <v>0</v>
      </c>
      <c r="M858" s="43" t="s">
        <v>70</v>
      </c>
      <c r="O858" s="37" t="s">
        <v>24</v>
      </c>
      <c r="P858" s="38">
        <v>15</v>
      </c>
      <c r="Q858" s="38">
        <v>1</v>
      </c>
      <c r="R858" s="38">
        <v>0</v>
      </c>
      <c r="S858" s="38">
        <v>0</v>
      </c>
      <c r="T858" s="8">
        <v>0</v>
      </c>
      <c r="U858" s="87"/>
      <c r="V858" s="87"/>
    </row>
    <row r="859" spans="1:22" s="19" customFormat="1" x14ac:dyDescent="0.15">
      <c r="A859" s="3"/>
      <c r="B859" s="23" t="s">
        <v>57</v>
      </c>
      <c r="C859" s="4"/>
      <c r="D859" s="68">
        <f t="shared" si="451"/>
        <v>2</v>
      </c>
      <c r="E859" s="69">
        <f t="shared" si="451"/>
        <v>0</v>
      </c>
      <c r="F859" s="69">
        <f t="shared" si="451"/>
        <v>0</v>
      </c>
      <c r="G859" s="70">
        <f t="shared" si="451"/>
        <v>0</v>
      </c>
      <c r="H859" s="118">
        <f t="shared" si="451"/>
        <v>0</v>
      </c>
      <c r="I859" s="71">
        <f>SUM(D859:E859)</f>
        <v>2</v>
      </c>
      <c r="J859" s="70">
        <f t="shared" si="453"/>
        <v>0</v>
      </c>
      <c r="K859" s="72">
        <f t="shared" si="440"/>
        <v>2</v>
      </c>
      <c r="L859" s="29">
        <f t="shared" si="441"/>
        <v>0</v>
      </c>
      <c r="M859" s="43" t="s">
        <v>70</v>
      </c>
      <c r="O859" s="39" t="s">
        <v>25</v>
      </c>
      <c r="P859" s="40">
        <v>17</v>
      </c>
      <c r="Q859" s="40">
        <v>1</v>
      </c>
      <c r="R859" s="40">
        <v>0</v>
      </c>
      <c r="S859" s="40">
        <v>0</v>
      </c>
      <c r="T859" s="8">
        <v>0</v>
      </c>
      <c r="U859" s="87"/>
      <c r="V859" s="87"/>
    </row>
    <row r="860" spans="1:22" x14ac:dyDescent="0.15">
      <c r="A860" s="3"/>
      <c r="B860" s="23" t="s">
        <v>58</v>
      </c>
      <c r="C860" s="4"/>
      <c r="D860" s="68">
        <f t="shared" si="451"/>
        <v>7</v>
      </c>
      <c r="E860" s="69">
        <f t="shared" si="451"/>
        <v>0</v>
      </c>
      <c r="F860" s="69">
        <f t="shared" si="451"/>
        <v>0</v>
      </c>
      <c r="G860" s="70">
        <f t="shared" si="451"/>
        <v>0</v>
      </c>
      <c r="H860" s="118">
        <f t="shared" si="451"/>
        <v>0</v>
      </c>
      <c r="I860" s="71">
        <f t="shared" ref="I860:I862" si="454">SUM(D860:E860)</f>
        <v>7</v>
      </c>
      <c r="J860" s="70">
        <f t="shared" si="453"/>
        <v>0</v>
      </c>
      <c r="K860" s="72">
        <f t="shared" si="440"/>
        <v>7</v>
      </c>
      <c r="L860" s="29">
        <f t="shared" si="441"/>
        <v>0</v>
      </c>
      <c r="M860" s="43" t="s">
        <v>70</v>
      </c>
      <c r="O860" s="35" t="s">
        <v>27</v>
      </c>
      <c r="P860" s="36">
        <v>18</v>
      </c>
      <c r="Q860" s="36">
        <v>1</v>
      </c>
      <c r="R860" s="36">
        <v>0</v>
      </c>
      <c r="S860" s="36">
        <v>0</v>
      </c>
      <c r="T860" s="36">
        <v>0</v>
      </c>
      <c r="U860" s="87"/>
      <c r="V860" s="87"/>
    </row>
    <row r="861" spans="1:22" x14ac:dyDescent="0.15">
      <c r="A861" s="3"/>
      <c r="B861" s="23" t="s">
        <v>59</v>
      </c>
      <c r="C861" s="4"/>
      <c r="D861" s="68">
        <f t="shared" si="451"/>
        <v>3</v>
      </c>
      <c r="E861" s="69">
        <f t="shared" si="451"/>
        <v>0</v>
      </c>
      <c r="F861" s="69">
        <f t="shared" si="451"/>
        <v>0</v>
      </c>
      <c r="G861" s="70">
        <f t="shared" si="451"/>
        <v>0</v>
      </c>
      <c r="H861" s="118">
        <f t="shared" si="451"/>
        <v>0</v>
      </c>
      <c r="I861" s="71">
        <f t="shared" si="454"/>
        <v>3</v>
      </c>
      <c r="J861" s="70">
        <f t="shared" si="453"/>
        <v>0</v>
      </c>
      <c r="K861" s="72">
        <f t="shared" si="440"/>
        <v>3</v>
      </c>
      <c r="L861" s="29">
        <f t="shared" si="441"/>
        <v>0</v>
      </c>
      <c r="M861" s="43" t="s">
        <v>70</v>
      </c>
      <c r="O861" s="37" t="s">
        <v>28</v>
      </c>
      <c r="P861" s="38">
        <v>23</v>
      </c>
      <c r="Q861" s="38">
        <v>1</v>
      </c>
      <c r="R861" s="38">
        <v>0</v>
      </c>
      <c r="S861" s="38">
        <v>0</v>
      </c>
      <c r="T861" s="8">
        <v>0</v>
      </c>
      <c r="U861" s="87"/>
      <c r="V861" s="87"/>
    </row>
    <row r="862" spans="1:22" x14ac:dyDescent="0.15">
      <c r="A862" s="5"/>
      <c r="B862" s="24" t="s">
        <v>26</v>
      </c>
      <c r="C862" s="7"/>
      <c r="D862" s="73">
        <f t="shared" si="451"/>
        <v>2</v>
      </c>
      <c r="E862" s="74">
        <f t="shared" si="451"/>
        <v>0</v>
      </c>
      <c r="F862" s="74">
        <f t="shared" si="451"/>
        <v>0</v>
      </c>
      <c r="G862" s="75">
        <f t="shared" si="451"/>
        <v>0</v>
      </c>
      <c r="H862" s="119">
        <f t="shared" si="451"/>
        <v>0</v>
      </c>
      <c r="I862" s="76">
        <f t="shared" si="454"/>
        <v>2</v>
      </c>
      <c r="J862" s="75">
        <f t="shared" si="453"/>
        <v>0</v>
      </c>
      <c r="K862" s="77">
        <f t="shared" si="440"/>
        <v>2</v>
      </c>
      <c r="L862" s="30">
        <f t="shared" si="441"/>
        <v>0</v>
      </c>
      <c r="M862" s="44" t="s">
        <v>70</v>
      </c>
      <c r="O862" s="37" t="s">
        <v>29</v>
      </c>
      <c r="P862" s="38">
        <v>24</v>
      </c>
      <c r="Q862" s="38">
        <v>1</v>
      </c>
      <c r="R862" s="38">
        <v>0</v>
      </c>
      <c r="S862" s="38">
        <v>0</v>
      </c>
      <c r="T862" s="8">
        <v>0</v>
      </c>
      <c r="U862" s="87"/>
      <c r="V862" s="87"/>
    </row>
    <row r="863" spans="1:22" x14ac:dyDescent="0.15">
      <c r="A863" s="17"/>
      <c r="B863" s="25" t="s">
        <v>113</v>
      </c>
      <c r="C863" s="18"/>
      <c r="D863" s="78">
        <f>SUM(D857:D862)</f>
        <v>17</v>
      </c>
      <c r="E863" s="79">
        <f>SUM(E857:E862)</f>
        <v>1</v>
      </c>
      <c r="F863" s="79">
        <f>SUM(F857:F862)</f>
        <v>0</v>
      </c>
      <c r="G863" s="80">
        <f>SUM(G857:G862)</f>
        <v>0</v>
      </c>
      <c r="H863" s="120">
        <f>SUM(H857:H862)</f>
        <v>0</v>
      </c>
      <c r="I863" s="81">
        <f>SUM(D863:E863)</f>
        <v>18</v>
      </c>
      <c r="J863" s="80">
        <f>SUM(F863:G863)</f>
        <v>0</v>
      </c>
      <c r="K863" s="82">
        <f t="shared" si="440"/>
        <v>18</v>
      </c>
      <c r="L863" s="31">
        <f t="shared" si="441"/>
        <v>0</v>
      </c>
      <c r="M863" s="45">
        <f>IF(ISERROR(ROUND(K863/$K$878*100,1)),"-",ROUND(K863/$K$878*100,1))</f>
        <v>15.1</v>
      </c>
      <c r="O863" s="37" t="s">
        <v>30</v>
      </c>
      <c r="P863" s="38">
        <v>30</v>
      </c>
      <c r="Q863" s="38">
        <v>1</v>
      </c>
      <c r="R863" s="38">
        <v>0</v>
      </c>
      <c r="S863" s="38">
        <v>0</v>
      </c>
      <c r="T863" s="8">
        <v>0</v>
      </c>
      <c r="U863" s="87"/>
      <c r="V863" s="87"/>
    </row>
    <row r="864" spans="1:22" x14ac:dyDescent="0.15">
      <c r="A864" s="1"/>
      <c r="B864" s="22" t="s">
        <v>60</v>
      </c>
      <c r="C864" s="2"/>
      <c r="D864" s="63">
        <f>P860-P859</f>
        <v>1</v>
      </c>
      <c r="E864" s="64">
        <f>Q860-Q859</f>
        <v>0</v>
      </c>
      <c r="F864" s="64">
        <f>R860-R859</f>
        <v>0</v>
      </c>
      <c r="G864" s="65">
        <f>S860-S859</f>
        <v>0</v>
      </c>
      <c r="H864" s="117">
        <f>T860-T859</f>
        <v>0</v>
      </c>
      <c r="I864" s="66">
        <f>SUM(D864:E864)</f>
        <v>1</v>
      </c>
      <c r="J864" s="65">
        <f>SUM(F864:G864)</f>
        <v>0</v>
      </c>
      <c r="K864" s="67">
        <f t="shared" si="440"/>
        <v>1</v>
      </c>
      <c r="L864" s="28">
        <f t="shared" si="441"/>
        <v>0</v>
      </c>
      <c r="M864" s="42" t="s">
        <v>70</v>
      </c>
      <c r="O864" s="37" t="s">
        <v>31</v>
      </c>
      <c r="P864" s="38">
        <v>34</v>
      </c>
      <c r="Q864" s="38">
        <v>1</v>
      </c>
      <c r="R864" s="38">
        <v>0</v>
      </c>
      <c r="S864" s="38">
        <v>0</v>
      </c>
      <c r="T864" s="8">
        <v>0</v>
      </c>
    </row>
    <row r="865" spans="1:21" x14ac:dyDescent="0.15">
      <c r="A865" s="3"/>
      <c r="B865" s="23" t="s">
        <v>61</v>
      </c>
      <c r="C865" s="4"/>
      <c r="D865" s="68">
        <f t="shared" ref="D865:H869" si="455">P861-P860</f>
        <v>5</v>
      </c>
      <c r="E865" s="69">
        <f t="shared" si="455"/>
        <v>0</v>
      </c>
      <c r="F865" s="69">
        <f t="shared" si="455"/>
        <v>0</v>
      </c>
      <c r="G865" s="70">
        <f t="shared" si="455"/>
        <v>0</v>
      </c>
      <c r="H865" s="118">
        <f t="shared" si="455"/>
        <v>0</v>
      </c>
      <c r="I865" s="71">
        <f t="shared" ref="I865" si="456">SUM(D865:E865)</f>
        <v>5</v>
      </c>
      <c r="J865" s="70">
        <f t="shared" ref="J865:J869" si="457">SUM(F865:G865)</f>
        <v>0</v>
      </c>
      <c r="K865" s="72">
        <f t="shared" si="440"/>
        <v>5</v>
      </c>
      <c r="L865" s="29">
        <f t="shared" si="441"/>
        <v>0</v>
      </c>
      <c r="M865" s="43" t="s">
        <v>70</v>
      </c>
      <c r="O865" s="39" t="s">
        <v>32</v>
      </c>
      <c r="P865" s="40">
        <v>35</v>
      </c>
      <c r="Q865" s="40">
        <v>1</v>
      </c>
      <c r="R865" s="40">
        <v>0</v>
      </c>
      <c r="S865" s="40">
        <v>0</v>
      </c>
      <c r="T865" s="8">
        <v>0</v>
      </c>
    </row>
    <row r="866" spans="1:21" s="19" customFormat="1" x14ac:dyDescent="0.15">
      <c r="A866" s="3"/>
      <c r="B866" s="23" t="s">
        <v>62</v>
      </c>
      <c r="C866" s="4"/>
      <c r="D866" s="68">
        <f t="shared" si="455"/>
        <v>1</v>
      </c>
      <c r="E866" s="69">
        <f t="shared" si="455"/>
        <v>0</v>
      </c>
      <c r="F866" s="69">
        <f t="shared" si="455"/>
        <v>0</v>
      </c>
      <c r="G866" s="70">
        <f t="shared" si="455"/>
        <v>0</v>
      </c>
      <c r="H866" s="118">
        <f t="shared" si="455"/>
        <v>0</v>
      </c>
      <c r="I866" s="71">
        <f>SUM(D866:E866)</f>
        <v>1</v>
      </c>
      <c r="J866" s="70">
        <f t="shared" si="457"/>
        <v>0</v>
      </c>
      <c r="K866" s="72">
        <f t="shared" si="440"/>
        <v>1</v>
      </c>
      <c r="L866" s="29">
        <f t="shared" si="441"/>
        <v>0</v>
      </c>
      <c r="M866" s="43" t="s">
        <v>70</v>
      </c>
      <c r="O866" s="35" t="s">
        <v>34</v>
      </c>
      <c r="P866" s="36">
        <v>40</v>
      </c>
      <c r="Q866" s="36">
        <v>1</v>
      </c>
      <c r="R866" s="36">
        <v>0</v>
      </c>
      <c r="S866" s="36">
        <v>0</v>
      </c>
      <c r="T866" s="36">
        <v>0</v>
      </c>
      <c r="U866" s="8"/>
    </row>
    <row r="867" spans="1:21" x14ac:dyDescent="0.15">
      <c r="A867" s="3"/>
      <c r="B867" s="23" t="s">
        <v>63</v>
      </c>
      <c r="C867" s="4"/>
      <c r="D867" s="68">
        <f t="shared" si="455"/>
        <v>6</v>
      </c>
      <c r="E867" s="69">
        <f t="shared" si="455"/>
        <v>0</v>
      </c>
      <c r="F867" s="69">
        <f t="shared" si="455"/>
        <v>0</v>
      </c>
      <c r="G867" s="70">
        <f t="shared" si="455"/>
        <v>0</v>
      </c>
      <c r="H867" s="118">
        <f t="shared" si="455"/>
        <v>0</v>
      </c>
      <c r="I867" s="71">
        <f t="shared" ref="I867:I869" si="458">SUM(D867:E867)</f>
        <v>6</v>
      </c>
      <c r="J867" s="70">
        <f t="shared" si="457"/>
        <v>0</v>
      </c>
      <c r="K867" s="72">
        <f t="shared" si="440"/>
        <v>6</v>
      </c>
      <c r="L867" s="29">
        <f t="shared" si="441"/>
        <v>0</v>
      </c>
      <c r="M867" s="43" t="s">
        <v>70</v>
      </c>
      <c r="O867" s="37" t="s">
        <v>35</v>
      </c>
      <c r="P867" s="38">
        <v>44</v>
      </c>
      <c r="Q867" s="38">
        <v>3</v>
      </c>
      <c r="R867" s="38">
        <v>0</v>
      </c>
      <c r="S867" s="38">
        <v>0</v>
      </c>
      <c r="T867" s="8">
        <v>0</v>
      </c>
    </row>
    <row r="868" spans="1:21" x14ac:dyDescent="0.15">
      <c r="A868" s="3"/>
      <c r="B868" s="23" t="s">
        <v>64</v>
      </c>
      <c r="C868" s="4"/>
      <c r="D868" s="68">
        <f t="shared" si="455"/>
        <v>4</v>
      </c>
      <c r="E868" s="69">
        <f t="shared" si="455"/>
        <v>0</v>
      </c>
      <c r="F868" s="69">
        <f t="shared" si="455"/>
        <v>0</v>
      </c>
      <c r="G868" s="70">
        <f t="shared" si="455"/>
        <v>0</v>
      </c>
      <c r="H868" s="118">
        <f t="shared" si="455"/>
        <v>0</v>
      </c>
      <c r="I868" s="71">
        <f t="shared" si="458"/>
        <v>4</v>
      </c>
      <c r="J868" s="70">
        <f t="shared" si="457"/>
        <v>0</v>
      </c>
      <c r="K868" s="72">
        <f t="shared" si="440"/>
        <v>4</v>
      </c>
      <c r="L868" s="29">
        <f t="shared" si="441"/>
        <v>0</v>
      </c>
      <c r="M868" s="43" t="s">
        <v>70</v>
      </c>
      <c r="O868" s="37" t="s">
        <v>36</v>
      </c>
      <c r="P868" s="38">
        <v>46</v>
      </c>
      <c r="Q868" s="38">
        <v>6</v>
      </c>
      <c r="R868" s="38">
        <v>0</v>
      </c>
      <c r="S868" s="38">
        <v>0</v>
      </c>
      <c r="T868" s="8">
        <v>0</v>
      </c>
    </row>
    <row r="869" spans="1:21" x14ac:dyDescent="0.15">
      <c r="A869" s="5"/>
      <c r="B869" s="24" t="s">
        <v>33</v>
      </c>
      <c r="C869" s="7"/>
      <c r="D869" s="73">
        <f t="shared" si="455"/>
        <v>1</v>
      </c>
      <c r="E869" s="74">
        <f t="shared" si="455"/>
        <v>0</v>
      </c>
      <c r="F869" s="74">
        <f t="shared" si="455"/>
        <v>0</v>
      </c>
      <c r="G869" s="75">
        <f t="shared" si="455"/>
        <v>0</v>
      </c>
      <c r="H869" s="119">
        <f t="shared" si="455"/>
        <v>0</v>
      </c>
      <c r="I869" s="76">
        <f t="shared" si="458"/>
        <v>1</v>
      </c>
      <c r="J869" s="75">
        <f t="shared" si="457"/>
        <v>0</v>
      </c>
      <c r="K869" s="77">
        <f t="shared" si="440"/>
        <v>1</v>
      </c>
      <c r="L869" s="30">
        <f t="shared" si="441"/>
        <v>0</v>
      </c>
      <c r="M869" s="44" t="s">
        <v>70</v>
      </c>
      <c r="O869" s="37" t="s">
        <v>37</v>
      </c>
      <c r="P869" s="38">
        <v>53</v>
      </c>
      <c r="Q869" s="38">
        <v>7</v>
      </c>
      <c r="R869" s="38">
        <v>0</v>
      </c>
      <c r="S869" s="38">
        <v>0</v>
      </c>
      <c r="T869" s="8">
        <v>0</v>
      </c>
    </row>
    <row r="870" spans="1:21" x14ac:dyDescent="0.15">
      <c r="A870" s="17"/>
      <c r="B870" s="25" t="s">
        <v>112</v>
      </c>
      <c r="C870" s="18"/>
      <c r="D870" s="78">
        <f>SUM(D864:D869)</f>
        <v>18</v>
      </c>
      <c r="E870" s="79">
        <f>SUM(E864:E869)</f>
        <v>0</v>
      </c>
      <c r="F870" s="79">
        <f>SUM(F864:F869)</f>
        <v>0</v>
      </c>
      <c r="G870" s="80">
        <f>SUM(G864:G869)</f>
        <v>0</v>
      </c>
      <c r="H870" s="120">
        <f>SUM(H864:H869)</f>
        <v>0</v>
      </c>
      <c r="I870" s="81">
        <f>SUM(D870:E870)</f>
        <v>18</v>
      </c>
      <c r="J870" s="80">
        <f>SUM(F870:G870)</f>
        <v>0</v>
      </c>
      <c r="K870" s="82">
        <f t="shared" si="440"/>
        <v>18</v>
      </c>
      <c r="L870" s="31">
        <f t="shared" si="441"/>
        <v>0</v>
      </c>
      <c r="M870" s="45">
        <f>IF(ISERROR(ROUND(K870/$K$878*100,1)),"-",ROUND(K870/$K$878*100,1))</f>
        <v>15.1</v>
      </c>
      <c r="O870" s="37" t="s">
        <v>38</v>
      </c>
      <c r="P870" s="38">
        <v>56</v>
      </c>
      <c r="Q870" s="38">
        <v>7</v>
      </c>
      <c r="R870" s="38">
        <v>0</v>
      </c>
      <c r="S870" s="38">
        <v>0</v>
      </c>
      <c r="T870" s="8">
        <v>0</v>
      </c>
    </row>
    <row r="871" spans="1:21" x14ac:dyDescent="0.15">
      <c r="A871" s="1"/>
      <c r="B871" s="22" t="s">
        <v>65</v>
      </c>
      <c r="C871" s="2"/>
      <c r="D871" s="63">
        <f>P866-P865</f>
        <v>5</v>
      </c>
      <c r="E871" s="64">
        <f>Q866-Q865</f>
        <v>0</v>
      </c>
      <c r="F871" s="64">
        <f>R866-R865</f>
        <v>0</v>
      </c>
      <c r="G871" s="65">
        <f>S866-S865</f>
        <v>0</v>
      </c>
      <c r="H871" s="117">
        <f>T866-T865</f>
        <v>0</v>
      </c>
      <c r="I871" s="66">
        <f>SUM(D871:E871)</f>
        <v>5</v>
      </c>
      <c r="J871" s="65">
        <f>SUM(F871:G871)</f>
        <v>0</v>
      </c>
      <c r="K871" s="67">
        <f t="shared" si="440"/>
        <v>5</v>
      </c>
      <c r="L871" s="28">
        <f t="shared" si="441"/>
        <v>0</v>
      </c>
      <c r="M871" s="42" t="s">
        <v>70</v>
      </c>
      <c r="O871" s="39" t="s">
        <v>39</v>
      </c>
      <c r="P871" s="40">
        <v>58</v>
      </c>
      <c r="Q871" s="40">
        <v>7</v>
      </c>
      <c r="R871" s="40">
        <v>0</v>
      </c>
      <c r="S871" s="40">
        <v>0</v>
      </c>
      <c r="T871" s="8">
        <v>0</v>
      </c>
    </row>
    <row r="872" spans="1:21" x14ac:dyDescent="0.15">
      <c r="A872" s="3"/>
      <c r="B872" s="23" t="s">
        <v>66</v>
      </c>
      <c r="C872" s="4"/>
      <c r="D872" s="68">
        <f t="shared" ref="D872:H876" si="459">P867-P866</f>
        <v>4</v>
      </c>
      <c r="E872" s="69">
        <f t="shared" si="459"/>
        <v>2</v>
      </c>
      <c r="F872" s="69">
        <f t="shared" si="459"/>
        <v>0</v>
      </c>
      <c r="G872" s="70">
        <f t="shared" si="459"/>
        <v>0</v>
      </c>
      <c r="H872" s="118">
        <f t="shared" si="459"/>
        <v>0</v>
      </c>
      <c r="I872" s="71">
        <f t="shared" ref="I872" si="460">SUM(D872:E872)</f>
        <v>6</v>
      </c>
      <c r="J872" s="70">
        <f t="shared" ref="J872:J876" si="461">SUM(F872:G872)</f>
        <v>0</v>
      </c>
      <c r="K872" s="72">
        <f t="shared" si="440"/>
        <v>6</v>
      </c>
      <c r="L872" s="29">
        <f t="shared" si="441"/>
        <v>0</v>
      </c>
      <c r="M872" s="43" t="s">
        <v>70</v>
      </c>
      <c r="O872" s="19"/>
      <c r="P872" s="19"/>
      <c r="Q872" s="19"/>
      <c r="R872" s="19"/>
      <c r="S872" s="19"/>
    </row>
    <row r="873" spans="1:21" x14ac:dyDescent="0.15">
      <c r="A873" s="3"/>
      <c r="B873" s="23" t="s">
        <v>67</v>
      </c>
      <c r="C873" s="4"/>
      <c r="D873" s="68">
        <f t="shared" si="459"/>
        <v>2</v>
      </c>
      <c r="E873" s="69">
        <f t="shared" si="459"/>
        <v>3</v>
      </c>
      <c r="F873" s="69">
        <f t="shared" si="459"/>
        <v>0</v>
      </c>
      <c r="G873" s="70">
        <f t="shared" si="459"/>
        <v>0</v>
      </c>
      <c r="H873" s="118">
        <f t="shared" si="459"/>
        <v>0</v>
      </c>
      <c r="I873" s="71">
        <f>SUM(D873:E873)</f>
        <v>5</v>
      </c>
      <c r="J873" s="70">
        <f t="shared" si="461"/>
        <v>0</v>
      </c>
      <c r="K873" s="72">
        <f t="shared" si="440"/>
        <v>5</v>
      </c>
      <c r="L873" s="29">
        <f t="shared" si="441"/>
        <v>0</v>
      </c>
      <c r="M873" s="43" t="s">
        <v>70</v>
      </c>
      <c r="O873" s="19"/>
      <c r="P873" s="19"/>
      <c r="Q873" s="19"/>
      <c r="R873" s="19"/>
      <c r="S873" s="19"/>
    </row>
    <row r="874" spans="1:21" x14ac:dyDescent="0.15">
      <c r="A874" s="3"/>
      <c r="B874" s="23" t="s">
        <v>68</v>
      </c>
      <c r="C874" s="4"/>
      <c r="D874" s="68">
        <f t="shared" si="459"/>
        <v>7</v>
      </c>
      <c r="E874" s="69">
        <f t="shared" si="459"/>
        <v>1</v>
      </c>
      <c r="F874" s="69">
        <f t="shared" si="459"/>
        <v>0</v>
      </c>
      <c r="G874" s="70">
        <f t="shared" si="459"/>
        <v>0</v>
      </c>
      <c r="H874" s="118">
        <f t="shared" si="459"/>
        <v>0</v>
      </c>
      <c r="I874" s="71">
        <f t="shared" ref="I874:I876" si="462">SUM(D874:E874)</f>
        <v>8</v>
      </c>
      <c r="J874" s="70">
        <f t="shared" si="461"/>
        <v>0</v>
      </c>
      <c r="K874" s="72">
        <f t="shared" si="440"/>
        <v>8</v>
      </c>
      <c r="L874" s="29">
        <f t="shared" si="441"/>
        <v>0</v>
      </c>
      <c r="M874" s="43" t="s">
        <v>70</v>
      </c>
      <c r="O874" s="19"/>
      <c r="P874" s="19"/>
      <c r="Q874" s="19"/>
      <c r="R874" s="19"/>
      <c r="S874" s="19"/>
    </row>
    <row r="875" spans="1:21" x14ac:dyDescent="0.15">
      <c r="A875" s="3"/>
      <c r="B875" s="23" t="s">
        <v>69</v>
      </c>
      <c r="C875" s="4"/>
      <c r="D875" s="68">
        <f t="shared" si="459"/>
        <v>3</v>
      </c>
      <c r="E875" s="69">
        <f t="shared" si="459"/>
        <v>0</v>
      </c>
      <c r="F875" s="69">
        <f t="shared" si="459"/>
        <v>0</v>
      </c>
      <c r="G875" s="70">
        <f t="shared" si="459"/>
        <v>0</v>
      </c>
      <c r="H875" s="118">
        <f t="shared" si="459"/>
        <v>0</v>
      </c>
      <c r="I875" s="71">
        <f t="shared" si="462"/>
        <v>3</v>
      </c>
      <c r="J875" s="70">
        <f t="shared" si="461"/>
        <v>0</v>
      </c>
      <c r="K875" s="72">
        <f t="shared" si="440"/>
        <v>3</v>
      </c>
      <c r="L875" s="29">
        <f t="shared" si="441"/>
        <v>0</v>
      </c>
      <c r="M875" s="43" t="s">
        <v>70</v>
      </c>
      <c r="O875" s="88"/>
      <c r="P875" s="89"/>
      <c r="Q875" s="88"/>
      <c r="R875" s="88"/>
      <c r="S875" s="88"/>
    </row>
    <row r="876" spans="1:21" x14ac:dyDescent="0.15">
      <c r="A876" s="5"/>
      <c r="B876" s="24" t="s">
        <v>40</v>
      </c>
      <c r="C876" s="7"/>
      <c r="D876" s="73">
        <f>P871-P870</f>
        <v>2</v>
      </c>
      <c r="E876" s="74">
        <f t="shared" si="459"/>
        <v>0</v>
      </c>
      <c r="F876" s="74">
        <f t="shared" si="459"/>
        <v>0</v>
      </c>
      <c r="G876" s="75">
        <f t="shared" si="459"/>
        <v>0</v>
      </c>
      <c r="H876" s="119">
        <f t="shared" si="459"/>
        <v>0</v>
      </c>
      <c r="I876" s="76">
        <f t="shared" si="462"/>
        <v>2</v>
      </c>
      <c r="J876" s="75">
        <f t="shared" si="461"/>
        <v>0</v>
      </c>
      <c r="K876" s="77">
        <f t="shared" si="440"/>
        <v>2</v>
      </c>
      <c r="L876" s="30">
        <f t="shared" si="441"/>
        <v>0</v>
      </c>
      <c r="M876" s="44" t="s">
        <v>70</v>
      </c>
      <c r="O876" s="88"/>
      <c r="P876" s="88"/>
      <c r="Q876" s="88"/>
      <c r="R876" s="88"/>
      <c r="S876" s="88"/>
    </row>
    <row r="877" spans="1:21" ht="12" thickBot="1" x14ac:dyDescent="0.2">
      <c r="A877" s="20"/>
      <c r="B877" s="25" t="s">
        <v>111</v>
      </c>
      <c r="C877" s="21"/>
      <c r="D877" s="83">
        <f>SUM(D871:D876)</f>
        <v>23</v>
      </c>
      <c r="E877" s="84">
        <f t="shared" ref="E877:H877" si="463">SUM(E871:E876)</f>
        <v>6</v>
      </c>
      <c r="F877" s="84">
        <f t="shared" si="463"/>
        <v>0</v>
      </c>
      <c r="G877" s="85">
        <f t="shared" si="463"/>
        <v>0</v>
      </c>
      <c r="H877" s="121">
        <f t="shared" si="463"/>
        <v>0</v>
      </c>
      <c r="I877" s="86">
        <f>SUM(D877:E877)</f>
        <v>29</v>
      </c>
      <c r="J877" s="85">
        <f>SUM(F877:G877)</f>
        <v>0</v>
      </c>
      <c r="K877" s="67">
        <f t="shared" si="440"/>
        <v>29</v>
      </c>
      <c r="L877" s="27">
        <f>IF(ISERROR(ROUND(J877/K877*100,1)),"-",ROUND(J877/K877*100,1))</f>
        <v>0</v>
      </c>
      <c r="M877" s="45">
        <f>IF(ISERROR(ROUND(K877/$K$878*100,1)),"-",ROUND(K877/$K$878*100,1))</f>
        <v>24.4</v>
      </c>
      <c r="O877" s="88"/>
      <c r="P877" s="90"/>
      <c r="Q877" s="90"/>
      <c r="R877" s="90"/>
      <c r="S877" s="90"/>
    </row>
    <row r="878" spans="1:21" ht="12" thickTop="1" x14ac:dyDescent="0.15">
      <c r="A878" s="97"/>
      <c r="B878" s="98" t="s">
        <v>106</v>
      </c>
      <c r="C878" s="99"/>
      <c r="D878" s="100">
        <f>SUM(D842,D849,D856,D863,D870,D877)</f>
        <v>105</v>
      </c>
      <c r="E878" s="101">
        <f t="shared" ref="E878:J878" si="464">SUM(E842,E849,E856,E863,E870,E877)</f>
        <v>12</v>
      </c>
      <c r="F878" s="101">
        <f t="shared" si="464"/>
        <v>0</v>
      </c>
      <c r="G878" s="102">
        <f t="shared" si="464"/>
        <v>2</v>
      </c>
      <c r="H878" s="122">
        <f t="shared" si="464"/>
        <v>0</v>
      </c>
      <c r="I878" s="103">
        <f t="shared" si="464"/>
        <v>117</v>
      </c>
      <c r="J878" s="102">
        <f t="shared" si="464"/>
        <v>2</v>
      </c>
      <c r="K878" s="104">
        <f t="shared" si="440"/>
        <v>119</v>
      </c>
      <c r="L878" s="105">
        <f t="shared" ref="L878" si="465">IF(ISERROR(ROUND(J878/K878*100,1)),"-",ROUND(J878/K878*100,1))</f>
        <v>1.7</v>
      </c>
      <c r="M878" s="106">
        <f>IF(ISERROR(ROUND(K878/$K878*100,1)),"-",ROUND(K878/$K878*100,1))</f>
        <v>100</v>
      </c>
      <c r="O878" s="88"/>
      <c r="P878" s="88"/>
      <c r="Q878" s="88"/>
      <c r="R878" s="88"/>
      <c r="S878" s="88"/>
    </row>
    <row r="880" spans="1:21" x14ac:dyDescent="0.15">
      <c r="T880" s="33"/>
    </row>
    <row r="881" spans="1:24" x14ac:dyDescent="0.15">
      <c r="B881" s="41" t="s">
        <v>100</v>
      </c>
      <c r="O881" s="88"/>
      <c r="P881" s="89"/>
      <c r="Q881" s="88"/>
      <c r="R881" s="88"/>
      <c r="S881" s="88"/>
    </row>
    <row r="882" spans="1:24" ht="21" x14ac:dyDescent="0.15">
      <c r="A882" s="1"/>
      <c r="B882" s="13"/>
      <c r="C882" s="26" t="s">
        <v>2</v>
      </c>
      <c r="D882" s="52" t="s">
        <v>48</v>
      </c>
      <c r="E882" s="53" t="s">
        <v>49</v>
      </c>
      <c r="F882" s="53" t="s">
        <v>104</v>
      </c>
      <c r="G882" s="54" t="s">
        <v>105</v>
      </c>
      <c r="H882" s="115" t="s">
        <v>108</v>
      </c>
      <c r="I882" s="55" t="s">
        <v>50</v>
      </c>
      <c r="J882" s="56" t="s">
        <v>51</v>
      </c>
      <c r="K882" s="57" t="s">
        <v>52</v>
      </c>
      <c r="L882" s="14" t="s">
        <v>53</v>
      </c>
      <c r="M882" s="14" t="s">
        <v>54</v>
      </c>
      <c r="O882" s="88"/>
      <c r="P882" s="88"/>
      <c r="Q882" s="88"/>
      <c r="R882" s="88"/>
      <c r="S882" s="88"/>
      <c r="U882" s="87"/>
      <c r="V882" s="87"/>
      <c r="W882" s="87"/>
      <c r="X882" s="87"/>
    </row>
    <row r="883" spans="1:24" x14ac:dyDescent="0.15">
      <c r="A883" s="5" t="s">
        <v>1</v>
      </c>
      <c r="B883" s="10"/>
      <c r="C883" s="15"/>
      <c r="D883" s="58" t="s">
        <v>46</v>
      </c>
      <c r="E883" s="59" t="s">
        <v>46</v>
      </c>
      <c r="F883" s="59" t="s">
        <v>46</v>
      </c>
      <c r="G883" s="60" t="s">
        <v>46</v>
      </c>
      <c r="H883" s="116" t="s">
        <v>46</v>
      </c>
      <c r="I883" s="61" t="s">
        <v>46</v>
      </c>
      <c r="J883" s="60" t="s">
        <v>46</v>
      </c>
      <c r="K883" s="62" t="s">
        <v>46</v>
      </c>
      <c r="L883" s="16" t="s">
        <v>47</v>
      </c>
      <c r="M883" s="16" t="s">
        <v>47</v>
      </c>
      <c r="O883" s="88"/>
      <c r="P883" s="90"/>
      <c r="Q883" s="90"/>
      <c r="R883" s="90"/>
      <c r="S883" s="90"/>
      <c r="U883" s="87"/>
      <c r="V883" s="87"/>
    </row>
    <row r="884" spans="1:24" x14ac:dyDescent="0.15">
      <c r="A884" s="1"/>
      <c r="B884" s="22" t="s">
        <v>136</v>
      </c>
      <c r="C884" s="2"/>
      <c r="D884" s="63">
        <f>SUM(D692,D740,D788,D836)</f>
        <v>28</v>
      </c>
      <c r="E884" s="64">
        <f t="shared" ref="E884:H884" si="466">SUM(E692,E740,E788,E836)</f>
        <v>2</v>
      </c>
      <c r="F884" s="64">
        <f t="shared" si="466"/>
        <v>0</v>
      </c>
      <c r="G884" s="65">
        <f t="shared" si="466"/>
        <v>0</v>
      </c>
      <c r="H884" s="117">
        <f t="shared" si="466"/>
        <v>0</v>
      </c>
      <c r="I884" s="66">
        <f>SUM(D884:E884)</f>
        <v>30</v>
      </c>
      <c r="J884" s="65">
        <f>SUM(F884:G884)</f>
        <v>0</v>
      </c>
      <c r="K884" s="67">
        <f>SUM(D884:H884)</f>
        <v>30</v>
      </c>
      <c r="L884" s="28">
        <f>IF(ISERROR(ROUND(J884/K884*100,1)),"-",ROUND(J884/K884*100,1))</f>
        <v>0</v>
      </c>
      <c r="M884" s="42" t="s">
        <v>70</v>
      </c>
      <c r="O884" s="88"/>
      <c r="P884" s="88"/>
      <c r="Q884" s="88"/>
      <c r="R884" s="88"/>
      <c r="S884" s="88"/>
      <c r="U884" s="87"/>
      <c r="V884" s="87"/>
    </row>
    <row r="885" spans="1:24" x14ac:dyDescent="0.15">
      <c r="A885" s="3"/>
      <c r="B885" s="23" t="s">
        <v>137</v>
      </c>
      <c r="C885" s="4"/>
      <c r="D885" s="68">
        <f t="shared" ref="D885:H889" si="467">SUM(D693,D741,D789,D837)</f>
        <v>19</v>
      </c>
      <c r="E885" s="69">
        <f t="shared" si="467"/>
        <v>0</v>
      </c>
      <c r="F885" s="69">
        <f t="shared" si="467"/>
        <v>0</v>
      </c>
      <c r="G885" s="70">
        <f t="shared" si="467"/>
        <v>1</v>
      </c>
      <c r="H885" s="118">
        <f t="shared" si="467"/>
        <v>1</v>
      </c>
      <c r="I885" s="71">
        <f t="shared" ref="I885" si="468">SUM(D885:E885)</f>
        <v>19</v>
      </c>
      <c r="J885" s="70">
        <f t="shared" ref="J885:J889" si="469">SUM(F885:G885)</f>
        <v>1</v>
      </c>
      <c r="K885" s="72">
        <f t="shared" ref="K885:K926" si="470">SUM(D885:H885)</f>
        <v>21</v>
      </c>
      <c r="L885" s="29">
        <f t="shared" ref="L885:L926" si="471">IF(ISERROR(ROUND(J885/K885*100,1)),"-",ROUND(J885/K885*100,1))</f>
        <v>4.8</v>
      </c>
      <c r="M885" s="43" t="s">
        <v>70</v>
      </c>
      <c r="O885" s="88"/>
      <c r="P885" s="88"/>
      <c r="Q885" s="88"/>
      <c r="R885" s="88"/>
      <c r="S885" s="88"/>
      <c r="U885" s="87"/>
      <c r="V885" s="87"/>
    </row>
    <row r="886" spans="1:24" x14ac:dyDescent="0.15">
      <c r="A886" s="3"/>
      <c r="B886" s="23" t="s">
        <v>138</v>
      </c>
      <c r="C886" s="4"/>
      <c r="D886" s="68">
        <f t="shared" si="467"/>
        <v>18</v>
      </c>
      <c r="E886" s="69">
        <f t="shared" si="467"/>
        <v>2</v>
      </c>
      <c r="F886" s="69">
        <f t="shared" si="467"/>
        <v>1</v>
      </c>
      <c r="G886" s="70">
        <f t="shared" si="467"/>
        <v>0</v>
      </c>
      <c r="H886" s="118">
        <f t="shared" si="467"/>
        <v>0</v>
      </c>
      <c r="I886" s="71">
        <f>SUM(D886:E886)</f>
        <v>20</v>
      </c>
      <c r="J886" s="70">
        <f t="shared" si="469"/>
        <v>1</v>
      </c>
      <c r="K886" s="72">
        <f t="shared" si="470"/>
        <v>21</v>
      </c>
      <c r="L886" s="29">
        <f t="shared" si="471"/>
        <v>4.8</v>
      </c>
      <c r="M886" s="43" t="s">
        <v>70</v>
      </c>
      <c r="O886" s="88"/>
      <c r="P886" s="88"/>
      <c r="Q886" s="88"/>
      <c r="R886" s="88"/>
      <c r="S886" s="88"/>
      <c r="U886" s="87"/>
      <c r="V886" s="87"/>
    </row>
    <row r="887" spans="1:24" x14ac:dyDescent="0.15">
      <c r="A887" s="3"/>
      <c r="B887" s="23" t="s">
        <v>139</v>
      </c>
      <c r="C887" s="4"/>
      <c r="D887" s="68">
        <f t="shared" si="467"/>
        <v>22</v>
      </c>
      <c r="E887" s="69">
        <f t="shared" si="467"/>
        <v>1</v>
      </c>
      <c r="F887" s="69">
        <f t="shared" si="467"/>
        <v>0</v>
      </c>
      <c r="G887" s="70">
        <f t="shared" si="467"/>
        <v>0</v>
      </c>
      <c r="H887" s="118">
        <f t="shared" si="467"/>
        <v>0</v>
      </c>
      <c r="I887" s="71">
        <f t="shared" ref="I887:I889" si="472">SUM(D887:E887)</f>
        <v>23</v>
      </c>
      <c r="J887" s="70">
        <f t="shared" si="469"/>
        <v>0</v>
      </c>
      <c r="K887" s="72">
        <f t="shared" si="470"/>
        <v>23</v>
      </c>
      <c r="L887" s="29">
        <f t="shared" si="471"/>
        <v>0</v>
      </c>
      <c r="M887" s="43" t="s">
        <v>70</v>
      </c>
      <c r="O887" s="88"/>
      <c r="P887" s="88"/>
      <c r="Q887" s="88"/>
      <c r="R887" s="88"/>
      <c r="S887" s="88"/>
      <c r="U887" s="87"/>
      <c r="V887" s="87"/>
    </row>
    <row r="888" spans="1:24" s="19" customFormat="1" x14ac:dyDescent="0.15">
      <c r="A888" s="3"/>
      <c r="B888" s="23" t="s">
        <v>140</v>
      </c>
      <c r="C888" s="4"/>
      <c r="D888" s="68">
        <f t="shared" si="467"/>
        <v>14</v>
      </c>
      <c r="E888" s="69">
        <f t="shared" si="467"/>
        <v>2</v>
      </c>
      <c r="F888" s="69">
        <f t="shared" si="467"/>
        <v>0</v>
      </c>
      <c r="G888" s="70">
        <f t="shared" si="467"/>
        <v>0</v>
      </c>
      <c r="H888" s="118">
        <f t="shared" si="467"/>
        <v>0</v>
      </c>
      <c r="I888" s="71">
        <f t="shared" si="472"/>
        <v>16</v>
      </c>
      <c r="J888" s="70">
        <f t="shared" si="469"/>
        <v>0</v>
      </c>
      <c r="K888" s="72">
        <f t="shared" si="470"/>
        <v>16</v>
      </c>
      <c r="L888" s="29">
        <f t="shared" si="471"/>
        <v>0</v>
      </c>
      <c r="M888" s="43" t="s">
        <v>70</v>
      </c>
      <c r="O888" s="88"/>
      <c r="P888" s="88"/>
      <c r="Q888" s="88"/>
      <c r="R888" s="88"/>
      <c r="S888" s="88"/>
      <c r="T888" s="8"/>
      <c r="U888" s="87"/>
      <c r="V888" s="87"/>
    </row>
    <row r="889" spans="1:24" x14ac:dyDescent="0.15">
      <c r="A889" s="5"/>
      <c r="B889" s="24" t="s">
        <v>141</v>
      </c>
      <c r="C889" s="7"/>
      <c r="D889" s="73">
        <f t="shared" si="467"/>
        <v>11</v>
      </c>
      <c r="E889" s="74">
        <f t="shared" si="467"/>
        <v>1</v>
      </c>
      <c r="F889" s="74">
        <f t="shared" si="467"/>
        <v>0</v>
      </c>
      <c r="G889" s="75">
        <f t="shared" si="467"/>
        <v>0</v>
      </c>
      <c r="H889" s="119">
        <f t="shared" si="467"/>
        <v>0</v>
      </c>
      <c r="I889" s="76">
        <f t="shared" si="472"/>
        <v>12</v>
      </c>
      <c r="J889" s="75">
        <f t="shared" si="469"/>
        <v>0</v>
      </c>
      <c r="K889" s="77">
        <f t="shared" si="470"/>
        <v>12</v>
      </c>
      <c r="L889" s="30">
        <f t="shared" si="471"/>
        <v>0</v>
      </c>
      <c r="M889" s="44" t="s">
        <v>70</v>
      </c>
      <c r="O889" s="88"/>
      <c r="P889" s="88"/>
      <c r="Q889" s="88"/>
      <c r="R889" s="88"/>
      <c r="S889" s="88"/>
      <c r="U889" s="87"/>
      <c r="V889" s="87"/>
    </row>
    <row r="890" spans="1:24" x14ac:dyDescent="0.15">
      <c r="A890" s="17"/>
      <c r="B890" s="25" t="s">
        <v>154</v>
      </c>
      <c r="C890" s="18"/>
      <c r="D890" s="78">
        <f>SUM(D884:D889)</f>
        <v>112</v>
      </c>
      <c r="E890" s="79">
        <f>SUM(E884:E889)</f>
        <v>8</v>
      </c>
      <c r="F890" s="79">
        <f>SUM(F884:F889)</f>
        <v>1</v>
      </c>
      <c r="G890" s="80">
        <f>SUM(G884:G889)</f>
        <v>1</v>
      </c>
      <c r="H890" s="120">
        <f>SUM(H884:H889)</f>
        <v>1</v>
      </c>
      <c r="I890" s="81">
        <f>SUM(D890:E890)</f>
        <v>120</v>
      </c>
      <c r="J890" s="80">
        <f>SUM(F890:G890)</f>
        <v>2</v>
      </c>
      <c r="K890" s="82">
        <f t="shared" si="470"/>
        <v>123</v>
      </c>
      <c r="L890" s="31">
        <f t="shared" si="471"/>
        <v>1.6</v>
      </c>
      <c r="M890" s="45">
        <f>IF(ISERROR(ROUND(K890/$K$926*100,1)),"-",ROUND(K890/$K$926*100,1))</f>
        <v>19</v>
      </c>
      <c r="O890" s="88"/>
      <c r="P890" s="88"/>
      <c r="Q890" s="88"/>
      <c r="R890" s="88"/>
      <c r="S890" s="88"/>
      <c r="U890" s="87"/>
      <c r="V890" s="87"/>
    </row>
    <row r="891" spans="1:24" x14ac:dyDescent="0.15">
      <c r="A891" s="1"/>
      <c r="B891" s="22" t="s">
        <v>142</v>
      </c>
      <c r="C891" s="2"/>
      <c r="D891" s="63">
        <f>SUM(D699,D747,D795,D843)</f>
        <v>22</v>
      </c>
      <c r="E891" s="64">
        <f t="shared" ref="E891:H891" si="473">SUM(E699,E747,E795,E843)</f>
        <v>0</v>
      </c>
      <c r="F891" s="64">
        <f t="shared" si="473"/>
        <v>0</v>
      </c>
      <c r="G891" s="65">
        <f t="shared" si="473"/>
        <v>1</v>
      </c>
      <c r="H891" s="117">
        <f t="shared" si="473"/>
        <v>1</v>
      </c>
      <c r="I891" s="66">
        <f t="shared" ref="I891:I893" si="474">SUM(D891:E891)</f>
        <v>22</v>
      </c>
      <c r="J891" s="65">
        <f t="shared" ref="J891:J922" si="475">SUM(F891:G891)</f>
        <v>1</v>
      </c>
      <c r="K891" s="67">
        <f t="shared" si="470"/>
        <v>24</v>
      </c>
      <c r="L891" s="28">
        <f t="shared" si="471"/>
        <v>4.2</v>
      </c>
      <c r="M891" s="42" t="s">
        <v>70</v>
      </c>
      <c r="O891" s="88"/>
      <c r="P891" s="88"/>
      <c r="Q891" s="88"/>
      <c r="R891" s="88"/>
      <c r="S891" s="88"/>
      <c r="U891" s="87"/>
      <c r="V891" s="87"/>
    </row>
    <row r="892" spans="1:24" x14ac:dyDescent="0.15">
      <c r="A892" s="3"/>
      <c r="B892" s="23" t="s">
        <v>143</v>
      </c>
      <c r="C892" s="4"/>
      <c r="D892" s="68">
        <f t="shared" ref="D892:H896" si="476">SUM(D700,D748,D796,D844)</f>
        <v>25</v>
      </c>
      <c r="E892" s="69">
        <f t="shared" si="476"/>
        <v>1</v>
      </c>
      <c r="F892" s="69">
        <f t="shared" si="476"/>
        <v>0</v>
      </c>
      <c r="G892" s="70">
        <f t="shared" si="476"/>
        <v>0</v>
      </c>
      <c r="H892" s="118">
        <f t="shared" si="476"/>
        <v>1</v>
      </c>
      <c r="I892" s="71">
        <f t="shared" si="474"/>
        <v>26</v>
      </c>
      <c r="J892" s="70">
        <f t="shared" si="475"/>
        <v>0</v>
      </c>
      <c r="K892" s="72">
        <f t="shared" si="470"/>
        <v>27</v>
      </c>
      <c r="L892" s="29">
        <f t="shared" si="471"/>
        <v>0</v>
      </c>
      <c r="M892" s="43" t="s">
        <v>70</v>
      </c>
      <c r="O892" s="88"/>
      <c r="P892" s="88"/>
      <c r="Q892" s="88"/>
      <c r="R892" s="88"/>
      <c r="S892" s="88"/>
      <c r="U892" s="87"/>
      <c r="V892" s="87"/>
    </row>
    <row r="893" spans="1:24" x14ac:dyDescent="0.15">
      <c r="A893" s="3"/>
      <c r="B893" s="23" t="s">
        <v>144</v>
      </c>
      <c r="C893" s="4"/>
      <c r="D893" s="68">
        <f t="shared" si="476"/>
        <v>16</v>
      </c>
      <c r="E893" s="69">
        <f t="shared" si="476"/>
        <v>1</v>
      </c>
      <c r="F893" s="69">
        <f t="shared" si="476"/>
        <v>0</v>
      </c>
      <c r="G893" s="70">
        <f t="shared" si="476"/>
        <v>0</v>
      </c>
      <c r="H893" s="118">
        <f t="shared" si="476"/>
        <v>0</v>
      </c>
      <c r="I893" s="71">
        <f t="shared" si="474"/>
        <v>17</v>
      </c>
      <c r="J893" s="70">
        <f t="shared" si="475"/>
        <v>0</v>
      </c>
      <c r="K893" s="72">
        <f t="shared" si="470"/>
        <v>17</v>
      </c>
      <c r="L893" s="29">
        <f t="shared" si="471"/>
        <v>0</v>
      </c>
      <c r="M893" s="43" t="s">
        <v>70</v>
      </c>
      <c r="O893" s="88"/>
      <c r="P893" s="88"/>
      <c r="Q893" s="88"/>
      <c r="R893" s="88"/>
      <c r="S893" s="88"/>
      <c r="U893" s="87"/>
      <c r="V893" s="87"/>
    </row>
    <row r="894" spans="1:24" x14ac:dyDescent="0.15">
      <c r="A894" s="3"/>
      <c r="B894" s="23" t="s">
        <v>145</v>
      </c>
      <c r="C894" s="4"/>
      <c r="D894" s="68">
        <f t="shared" si="476"/>
        <v>10</v>
      </c>
      <c r="E894" s="69">
        <f t="shared" si="476"/>
        <v>1</v>
      </c>
      <c r="F894" s="69">
        <f t="shared" si="476"/>
        <v>0</v>
      </c>
      <c r="G894" s="70">
        <f t="shared" si="476"/>
        <v>0</v>
      </c>
      <c r="H894" s="118">
        <f t="shared" si="476"/>
        <v>0</v>
      </c>
      <c r="I894" s="71">
        <f>SUM(D894:E894)</f>
        <v>11</v>
      </c>
      <c r="J894" s="70">
        <f t="shared" si="475"/>
        <v>0</v>
      </c>
      <c r="K894" s="72">
        <f t="shared" si="470"/>
        <v>11</v>
      </c>
      <c r="L894" s="29">
        <f t="shared" si="471"/>
        <v>0</v>
      </c>
      <c r="M894" s="43" t="s">
        <v>70</v>
      </c>
      <c r="O894" s="88"/>
      <c r="P894" s="88"/>
      <c r="Q894" s="88"/>
      <c r="R894" s="88"/>
      <c r="S894" s="88"/>
      <c r="U894" s="87"/>
      <c r="V894" s="87"/>
    </row>
    <row r="895" spans="1:24" s="19" customFormat="1" x14ac:dyDescent="0.15">
      <c r="A895" s="3"/>
      <c r="B895" s="23" t="s">
        <v>146</v>
      </c>
      <c r="C895" s="4"/>
      <c r="D895" s="68">
        <f t="shared" si="476"/>
        <v>18</v>
      </c>
      <c r="E895" s="69">
        <f t="shared" si="476"/>
        <v>0</v>
      </c>
      <c r="F895" s="69">
        <f t="shared" si="476"/>
        <v>0</v>
      </c>
      <c r="G895" s="70">
        <f t="shared" si="476"/>
        <v>0</v>
      </c>
      <c r="H895" s="118">
        <f t="shared" si="476"/>
        <v>0</v>
      </c>
      <c r="I895" s="71">
        <f t="shared" ref="I895:I923" si="477">SUM(D895:E895)</f>
        <v>18</v>
      </c>
      <c r="J895" s="70">
        <f t="shared" si="475"/>
        <v>0</v>
      </c>
      <c r="K895" s="72">
        <f t="shared" si="470"/>
        <v>18</v>
      </c>
      <c r="L895" s="29">
        <f t="shared" si="471"/>
        <v>0</v>
      </c>
      <c r="M895" s="43" t="s">
        <v>70</v>
      </c>
      <c r="O895" s="88"/>
      <c r="P895" s="88"/>
      <c r="Q895" s="88"/>
      <c r="R895" s="88"/>
      <c r="S895" s="88"/>
      <c r="T895" s="8"/>
      <c r="U895" s="87"/>
      <c r="V895" s="87"/>
    </row>
    <row r="896" spans="1:24" x14ac:dyDescent="0.15">
      <c r="A896" s="5"/>
      <c r="B896" s="24" t="s">
        <v>147</v>
      </c>
      <c r="C896" s="7"/>
      <c r="D896" s="73">
        <f t="shared" si="476"/>
        <v>19</v>
      </c>
      <c r="E896" s="74">
        <f t="shared" si="476"/>
        <v>1</v>
      </c>
      <c r="F896" s="74">
        <f t="shared" si="476"/>
        <v>0</v>
      </c>
      <c r="G896" s="75">
        <f t="shared" si="476"/>
        <v>0</v>
      </c>
      <c r="H896" s="119">
        <f t="shared" si="476"/>
        <v>1</v>
      </c>
      <c r="I896" s="76">
        <f t="shared" si="477"/>
        <v>20</v>
      </c>
      <c r="J896" s="75">
        <f t="shared" si="475"/>
        <v>0</v>
      </c>
      <c r="K896" s="77">
        <f t="shared" si="470"/>
        <v>21</v>
      </c>
      <c r="L896" s="30">
        <f t="shared" si="471"/>
        <v>0</v>
      </c>
      <c r="M896" s="44" t="s">
        <v>70</v>
      </c>
      <c r="O896" s="88"/>
      <c r="P896" s="88"/>
      <c r="Q896" s="88"/>
      <c r="R896" s="88"/>
      <c r="S896" s="88"/>
      <c r="U896" s="87"/>
      <c r="V896" s="87"/>
    </row>
    <row r="897" spans="1:22" x14ac:dyDescent="0.15">
      <c r="A897" s="17"/>
      <c r="B897" s="25" t="s">
        <v>155</v>
      </c>
      <c r="C897" s="18"/>
      <c r="D897" s="78">
        <f>SUM(D891:D896)</f>
        <v>110</v>
      </c>
      <c r="E897" s="79">
        <f>SUM(E891:E896)</f>
        <v>4</v>
      </c>
      <c r="F897" s="79">
        <f>SUM(F891:F896)</f>
        <v>0</v>
      </c>
      <c r="G897" s="80">
        <f>SUM(G891:G896)</f>
        <v>1</v>
      </c>
      <c r="H897" s="120">
        <f>SUM(H891:H896)</f>
        <v>3</v>
      </c>
      <c r="I897" s="81">
        <f t="shared" si="477"/>
        <v>114</v>
      </c>
      <c r="J897" s="80">
        <f t="shared" si="475"/>
        <v>1</v>
      </c>
      <c r="K897" s="82">
        <f t="shared" si="470"/>
        <v>118</v>
      </c>
      <c r="L897" s="31">
        <f t="shared" si="471"/>
        <v>0.8</v>
      </c>
      <c r="M897" s="45">
        <f>IF(ISERROR(ROUND(K897/$K$926*100,1)),"-",ROUND(K897/$K$926*100,1))</f>
        <v>18.2</v>
      </c>
      <c r="O897" s="88"/>
      <c r="P897" s="88"/>
      <c r="Q897" s="88"/>
      <c r="R897" s="88"/>
      <c r="S897" s="88"/>
      <c r="U897" s="87"/>
      <c r="V897" s="87"/>
    </row>
    <row r="898" spans="1:22" x14ac:dyDescent="0.15">
      <c r="A898" s="1"/>
      <c r="B898" s="22" t="s">
        <v>148</v>
      </c>
      <c r="C898" s="2"/>
      <c r="D898" s="63">
        <f>SUM(D706,D754,D802,D850)</f>
        <v>14</v>
      </c>
      <c r="E898" s="64">
        <f t="shared" ref="E898:H898" si="478">SUM(E706,E754,E802,E850)</f>
        <v>1</v>
      </c>
      <c r="F898" s="64">
        <f t="shared" si="478"/>
        <v>0</v>
      </c>
      <c r="G898" s="65">
        <f t="shared" si="478"/>
        <v>0</v>
      </c>
      <c r="H898" s="117">
        <f t="shared" si="478"/>
        <v>1</v>
      </c>
      <c r="I898" s="66">
        <f t="shared" si="477"/>
        <v>15</v>
      </c>
      <c r="J898" s="65">
        <f t="shared" si="475"/>
        <v>0</v>
      </c>
      <c r="K898" s="67">
        <f t="shared" si="470"/>
        <v>16</v>
      </c>
      <c r="L898" s="28">
        <f t="shared" si="471"/>
        <v>0</v>
      </c>
      <c r="M898" s="42" t="s">
        <v>70</v>
      </c>
      <c r="O898" s="88"/>
      <c r="P898" s="88"/>
      <c r="Q898" s="88"/>
      <c r="R898" s="88"/>
      <c r="S898" s="88"/>
      <c r="U898" s="87"/>
      <c r="V898" s="87"/>
    </row>
    <row r="899" spans="1:22" x14ac:dyDescent="0.15">
      <c r="A899" s="3"/>
      <c r="B899" s="23" t="s">
        <v>149</v>
      </c>
      <c r="C899" s="4"/>
      <c r="D899" s="68">
        <f t="shared" ref="D899:H903" si="479">SUM(D707,D755,D803,D851)</f>
        <v>12</v>
      </c>
      <c r="E899" s="69">
        <f t="shared" si="479"/>
        <v>0</v>
      </c>
      <c r="F899" s="69">
        <f t="shared" si="479"/>
        <v>0</v>
      </c>
      <c r="G899" s="70">
        <f t="shared" si="479"/>
        <v>0</v>
      </c>
      <c r="H899" s="118">
        <f t="shared" si="479"/>
        <v>0</v>
      </c>
      <c r="I899" s="71">
        <f t="shared" si="477"/>
        <v>12</v>
      </c>
      <c r="J899" s="70">
        <f t="shared" si="475"/>
        <v>0</v>
      </c>
      <c r="K899" s="72">
        <f t="shared" si="470"/>
        <v>12</v>
      </c>
      <c r="L899" s="29">
        <f t="shared" si="471"/>
        <v>0</v>
      </c>
      <c r="M899" s="43" t="s">
        <v>70</v>
      </c>
      <c r="O899" s="88"/>
      <c r="P899" s="88"/>
      <c r="Q899" s="88"/>
      <c r="R899" s="88"/>
      <c r="S899" s="88"/>
      <c r="U899" s="87"/>
      <c r="V899" s="87"/>
    </row>
    <row r="900" spans="1:22" x14ac:dyDescent="0.15">
      <c r="A900" s="3"/>
      <c r="B900" s="23" t="s">
        <v>150</v>
      </c>
      <c r="C900" s="4"/>
      <c r="D900" s="68">
        <f t="shared" si="479"/>
        <v>11</v>
      </c>
      <c r="E900" s="69">
        <f t="shared" si="479"/>
        <v>2</v>
      </c>
      <c r="F900" s="69">
        <f t="shared" si="479"/>
        <v>0</v>
      </c>
      <c r="G900" s="70">
        <f t="shared" si="479"/>
        <v>0</v>
      </c>
      <c r="H900" s="118">
        <f t="shared" si="479"/>
        <v>0</v>
      </c>
      <c r="I900" s="71">
        <f t="shared" si="477"/>
        <v>13</v>
      </c>
      <c r="J900" s="70">
        <f t="shared" si="475"/>
        <v>0</v>
      </c>
      <c r="K900" s="72">
        <f t="shared" si="470"/>
        <v>13</v>
      </c>
      <c r="L900" s="29">
        <f t="shared" si="471"/>
        <v>0</v>
      </c>
      <c r="M900" s="43" t="s">
        <v>70</v>
      </c>
      <c r="O900" s="88"/>
      <c r="P900" s="88"/>
      <c r="Q900" s="88"/>
      <c r="R900" s="88"/>
      <c r="S900" s="88"/>
      <c r="U900" s="87"/>
      <c r="V900" s="87"/>
    </row>
    <row r="901" spans="1:22" x14ac:dyDescent="0.15">
      <c r="A901" s="3"/>
      <c r="B901" s="23" t="s">
        <v>151</v>
      </c>
      <c r="C901" s="4"/>
      <c r="D901" s="68">
        <f t="shared" si="479"/>
        <v>17</v>
      </c>
      <c r="E901" s="69">
        <f t="shared" si="479"/>
        <v>2</v>
      </c>
      <c r="F901" s="69">
        <f t="shared" si="479"/>
        <v>0</v>
      </c>
      <c r="G901" s="70">
        <f t="shared" si="479"/>
        <v>0</v>
      </c>
      <c r="H901" s="118">
        <f t="shared" si="479"/>
        <v>0</v>
      </c>
      <c r="I901" s="71">
        <f t="shared" si="477"/>
        <v>19</v>
      </c>
      <c r="J901" s="70">
        <f t="shared" si="475"/>
        <v>0</v>
      </c>
      <c r="K901" s="72">
        <f t="shared" si="470"/>
        <v>19</v>
      </c>
      <c r="L901" s="29">
        <f t="shared" si="471"/>
        <v>0</v>
      </c>
      <c r="M901" s="43" t="s">
        <v>70</v>
      </c>
      <c r="O901" s="88"/>
      <c r="P901" s="88"/>
      <c r="Q901" s="88"/>
      <c r="R901" s="88"/>
      <c r="S901" s="88"/>
      <c r="U901" s="87"/>
      <c r="V901" s="87"/>
    </row>
    <row r="902" spans="1:22" s="19" customFormat="1" x14ac:dyDescent="0.15">
      <c r="A902" s="3"/>
      <c r="B902" s="23" t="s">
        <v>152</v>
      </c>
      <c r="C902" s="4"/>
      <c r="D902" s="68">
        <f t="shared" si="479"/>
        <v>18</v>
      </c>
      <c r="E902" s="69">
        <f t="shared" si="479"/>
        <v>0</v>
      </c>
      <c r="F902" s="69">
        <f t="shared" si="479"/>
        <v>0</v>
      </c>
      <c r="G902" s="70">
        <f t="shared" si="479"/>
        <v>0</v>
      </c>
      <c r="H902" s="118">
        <f t="shared" si="479"/>
        <v>2</v>
      </c>
      <c r="I902" s="71">
        <f t="shared" si="477"/>
        <v>18</v>
      </c>
      <c r="J902" s="70">
        <f t="shared" si="475"/>
        <v>0</v>
      </c>
      <c r="K902" s="72">
        <f t="shared" si="470"/>
        <v>20</v>
      </c>
      <c r="L902" s="29">
        <f t="shared" si="471"/>
        <v>0</v>
      </c>
      <c r="M902" s="43" t="s">
        <v>70</v>
      </c>
      <c r="O902" s="88"/>
      <c r="P902" s="88"/>
      <c r="Q902" s="88"/>
      <c r="R902" s="88"/>
      <c r="S902" s="88"/>
      <c r="T902" s="8"/>
      <c r="U902" s="87"/>
      <c r="V902" s="87"/>
    </row>
    <row r="903" spans="1:22" x14ac:dyDescent="0.15">
      <c r="A903" s="5"/>
      <c r="B903" s="24" t="s">
        <v>153</v>
      </c>
      <c r="C903" s="7"/>
      <c r="D903" s="73">
        <f t="shared" si="479"/>
        <v>19</v>
      </c>
      <c r="E903" s="74">
        <f t="shared" si="479"/>
        <v>1</v>
      </c>
      <c r="F903" s="74">
        <f t="shared" si="479"/>
        <v>0</v>
      </c>
      <c r="G903" s="75">
        <f t="shared" si="479"/>
        <v>1</v>
      </c>
      <c r="H903" s="119">
        <f t="shared" si="479"/>
        <v>1</v>
      </c>
      <c r="I903" s="76">
        <f t="shared" si="477"/>
        <v>20</v>
      </c>
      <c r="J903" s="75">
        <f t="shared" si="475"/>
        <v>1</v>
      </c>
      <c r="K903" s="77">
        <f t="shared" si="470"/>
        <v>22</v>
      </c>
      <c r="L903" s="30">
        <f t="shared" si="471"/>
        <v>4.5</v>
      </c>
      <c r="M903" s="44" t="s">
        <v>70</v>
      </c>
      <c r="O903" s="88"/>
      <c r="P903" s="88"/>
      <c r="Q903" s="88"/>
      <c r="R903" s="88"/>
      <c r="S903" s="88"/>
      <c r="U903" s="87"/>
      <c r="V903" s="87"/>
    </row>
    <row r="904" spans="1:22" x14ac:dyDescent="0.15">
      <c r="A904" s="17"/>
      <c r="B904" s="25" t="s">
        <v>156</v>
      </c>
      <c r="C904" s="18"/>
      <c r="D904" s="78">
        <f>SUM(D898:D903)</f>
        <v>91</v>
      </c>
      <c r="E904" s="79">
        <f>SUM(E898:E903)</f>
        <v>6</v>
      </c>
      <c r="F904" s="79">
        <f>SUM(F898:F903)</f>
        <v>0</v>
      </c>
      <c r="G904" s="80">
        <f>SUM(G898:G903)</f>
        <v>1</v>
      </c>
      <c r="H904" s="120">
        <f>SUM(H898:H903)</f>
        <v>4</v>
      </c>
      <c r="I904" s="81">
        <f t="shared" si="477"/>
        <v>97</v>
      </c>
      <c r="J904" s="80">
        <f t="shared" si="475"/>
        <v>1</v>
      </c>
      <c r="K904" s="82">
        <f t="shared" si="470"/>
        <v>102</v>
      </c>
      <c r="L904" s="31">
        <f t="shared" si="471"/>
        <v>1</v>
      </c>
      <c r="M904" s="45">
        <f>IF(ISERROR(ROUND(K904/$K$926*100,1)),"-",ROUND(K904/$K$926*100,1))</f>
        <v>15.8</v>
      </c>
      <c r="O904" s="88"/>
      <c r="P904" s="88"/>
      <c r="Q904" s="88"/>
      <c r="R904" s="88"/>
      <c r="S904" s="88"/>
      <c r="U904" s="87"/>
      <c r="V904" s="87"/>
    </row>
    <row r="905" spans="1:22" x14ac:dyDescent="0.15">
      <c r="A905" s="1"/>
      <c r="B905" s="22" t="s">
        <v>55</v>
      </c>
      <c r="C905" s="2"/>
      <c r="D905" s="63">
        <f>SUM(D713,D761,D809,D857)</f>
        <v>16</v>
      </c>
      <c r="E905" s="64">
        <f t="shared" ref="E905:H905" si="480">SUM(E713,E761,E809,E857)</f>
        <v>3</v>
      </c>
      <c r="F905" s="64">
        <f t="shared" si="480"/>
        <v>0</v>
      </c>
      <c r="G905" s="65">
        <f t="shared" si="480"/>
        <v>0</v>
      </c>
      <c r="H905" s="117">
        <f t="shared" si="480"/>
        <v>0</v>
      </c>
      <c r="I905" s="66">
        <f t="shared" si="477"/>
        <v>19</v>
      </c>
      <c r="J905" s="65">
        <f t="shared" si="475"/>
        <v>0</v>
      </c>
      <c r="K905" s="67">
        <f t="shared" si="470"/>
        <v>19</v>
      </c>
      <c r="L905" s="28">
        <f t="shared" si="471"/>
        <v>0</v>
      </c>
      <c r="M905" s="42" t="s">
        <v>70</v>
      </c>
      <c r="O905" s="88"/>
      <c r="P905" s="88"/>
      <c r="Q905" s="88"/>
      <c r="R905" s="88"/>
      <c r="S905" s="88"/>
      <c r="U905" s="87"/>
      <c r="V905" s="87"/>
    </row>
    <row r="906" spans="1:22" x14ac:dyDescent="0.15">
      <c r="A906" s="3"/>
      <c r="B906" s="23" t="s">
        <v>56</v>
      </c>
      <c r="C906" s="4"/>
      <c r="D906" s="68">
        <f t="shared" ref="D906:H910" si="481">SUM(D714,D762,D810,D858)</f>
        <v>14</v>
      </c>
      <c r="E906" s="69">
        <f t="shared" si="481"/>
        <v>2</v>
      </c>
      <c r="F906" s="69">
        <f t="shared" si="481"/>
        <v>0</v>
      </c>
      <c r="G906" s="70">
        <f t="shared" si="481"/>
        <v>0</v>
      </c>
      <c r="H906" s="118">
        <f t="shared" si="481"/>
        <v>0</v>
      </c>
      <c r="I906" s="71">
        <f t="shared" si="477"/>
        <v>16</v>
      </c>
      <c r="J906" s="70">
        <f t="shared" si="475"/>
        <v>0</v>
      </c>
      <c r="K906" s="72">
        <f t="shared" si="470"/>
        <v>16</v>
      </c>
      <c r="L906" s="29">
        <f t="shared" si="471"/>
        <v>0</v>
      </c>
      <c r="M906" s="43" t="s">
        <v>70</v>
      </c>
      <c r="O906" s="88"/>
      <c r="P906" s="88"/>
      <c r="Q906" s="88"/>
      <c r="R906" s="88"/>
      <c r="S906" s="88"/>
      <c r="U906" s="87"/>
      <c r="V906" s="87"/>
    </row>
    <row r="907" spans="1:22" s="19" customFormat="1" x14ac:dyDescent="0.15">
      <c r="A907" s="3"/>
      <c r="B907" s="23" t="s">
        <v>57</v>
      </c>
      <c r="C907" s="4"/>
      <c r="D907" s="68">
        <f t="shared" si="481"/>
        <v>11</v>
      </c>
      <c r="E907" s="69">
        <f t="shared" si="481"/>
        <v>0</v>
      </c>
      <c r="F907" s="69">
        <f t="shared" si="481"/>
        <v>0</v>
      </c>
      <c r="G907" s="70">
        <f t="shared" si="481"/>
        <v>0</v>
      </c>
      <c r="H907" s="118">
        <f t="shared" si="481"/>
        <v>1</v>
      </c>
      <c r="I907" s="71">
        <f t="shared" si="477"/>
        <v>11</v>
      </c>
      <c r="J907" s="70">
        <f t="shared" si="475"/>
        <v>0</v>
      </c>
      <c r="K907" s="72">
        <f t="shared" si="470"/>
        <v>12</v>
      </c>
      <c r="L907" s="29">
        <f t="shared" si="471"/>
        <v>0</v>
      </c>
      <c r="M907" s="43" t="s">
        <v>70</v>
      </c>
      <c r="O907" s="88"/>
      <c r="P907" s="88"/>
      <c r="Q907" s="88"/>
      <c r="R907" s="88"/>
      <c r="S907" s="88"/>
      <c r="T907" s="8"/>
      <c r="U907" s="87"/>
      <c r="V907" s="87"/>
    </row>
    <row r="908" spans="1:22" x14ac:dyDescent="0.15">
      <c r="A908" s="3"/>
      <c r="B908" s="23" t="s">
        <v>58</v>
      </c>
      <c r="C908" s="4"/>
      <c r="D908" s="68">
        <f t="shared" si="481"/>
        <v>21</v>
      </c>
      <c r="E908" s="69">
        <f t="shared" si="481"/>
        <v>0</v>
      </c>
      <c r="F908" s="69">
        <f t="shared" si="481"/>
        <v>0</v>
      </c>
      <c r="G908" s="70">
        <f t="shared" si="481"/>
        <v>0</v>
      </c>
      <c r="H908" s="118">
        <f t="shared" si="481"/>
        <v>0</v>
      </c>
      <c r="I908" s="71">
        <f t="shared" si="477"/>
        <v>21</v>
      </c>
      <c r="J908" s="70">
        <f t="shared" si="475"/>
        <v>0</v>
      </c>
      <c r="K908" s="72">
        <f t="shared" si="470"/>
        <v>21</v>
      </c>
      <c r="L908" s="29">
        <f t="shared" si="471"/>
        <v>0</v>
      </c>
      <c r="M908" s="43" t="s">
        <v>70</v>
      </c>
      <c r="O908" s="88"/>
      <c r="P908" s="88"/>
      <c r="Q908" s="88"/>
      <c r="R908" s="88"/>
      <c r="S908" s="88"/>
      <c r="U908" s="87"/>
      <c r="V908" s="87"/>
    </row>
    <row r="909" spans="1:22" x14ac:dyDescent="0.15">
      <c r="A909" s="3"/>
      <c r="B909" s="23" t="s">
        <v>59</v>
      </c>
      <c r="C909" s="4"/>
      <c r="D909" s="68">
        <f t="shared" si="481"/>
        <v>12</v>
      </c>
      <c r="E909" s="69">
        <f t="shared" si="481"/>
        <v>0</v>
      </c>
      <c r="F909" s="69">
        <f t="shared" si="481"/>
        <v>0</v>
      </c>
      <c r="G909" s="70">
        <f t="shared" si="481"/>
        <v>0</v>
      </c>
      <c r="H909" s="118">
        <f t="shared" si="481"/>
        <v>0</v>
      </c>
      <c r="I909" s="71">
        <f t="shared" si="477"/>
        <v>12</v>
      </c>
      <c r="J909" s="70">
        <f t="shared" si="475"/>
        <v>0</v>
      </c>
      <c r="K909" s="72">
        <f t="shared" si="470"/>
        <v>12</v>
      </c>
      <c r="L909" s="29">
        <f t="shared" si="471"/>
        <v>0</v>
      </c>
      <c r="M909" s="43" t="s">
        <v>70</v>
      </c>
      <c r="O909" s="88"/>
      <c r="P909" s="88"/>
      <c r="Q909" s="88"/>
      <c r="R909" s="88"/>
      <c r="S909" s="88"/>
      <c r="U909" s="87"/>
      <c r="V909" s="87"/>
    </row>
    <row r="910" spans="1:22" x14ac:dyDescent="0.15">
      <c r="A910" s="5"/>
      <c r="B910" s="24" t="s">
        <v>26</v>
      </c>
      <c r="C910" s="7"/>
      <c r="D910" s="73">
        <f t="shared" si="481"/>
        <v>19</v>
      </c>
      <c r="E910" s="74">
        <f t="shared" si="481"/>
        <v>2</v>
      </c>
      <c r="F910" s="74">
        <f t="shared" si="481"/>
        <v>0</v>
      </c>
      <c r="G910" s="75">
        <f t="shared" si="481"/>
        <v>0</v>
      </c>
      <c r="H910" s="119">
        <f t="shared" si="481"/>
        <v>0</v>
      </c>
      <c r="I910" s="76">
        <f t="shared" si="477"/>
        <v>21</v>
      </c>
      <c r="J910" s="75">
        <f t="shared" si="475"/>
        <v>0</v>
      </c>
      <c r="K910" s="77">
        <f t="shared" si="470"/>
        <v>21</v>
      </c>
      <c r="L910" s="30">
        <f t="shared" si="471"/>
        <v>0</v>
      </c>
      <c r="M910" s="44" t="s">
        <v>70</v>
      </c>
      <c r="O910" s="88"/>
      <c r="P910" s="88"/>
      <c r="Q910" s="88"/>
      <c r="R910" s="88"/>
      <c r="S910" s="88"/>
      <c r="U910" s="87"/>
      <c r="V910" s="87"/>
    </row>
    <row r="911" spans="1:22" x14ac:dyDescent="0.15">
      <c r="A911" s="17"/>
      <c r="B911" s="25" t="s">
        <v>113</v>
      </c>
      <c r="C911" s="18"/>
      <c r="D911" s="78">
        <f>SUM(D905:D910)</f>
        <v>93</v>
      </c>
      <c r="E911" s="79">
        <f>SUM(E905:E910)</f>
        <v>7</v>
      </c>
      <c r="F911" s="79">
        <f>SUM(F905:F910)</f>
        <v>0</v>
      </c>
      <c r="G911" s="80">
        <f>SUM(G905:G910)</f>
        <v>0</v>
      </c>
      <c r="H911" s="120">
        <f>SUM(H905:H910)</f>
        <v>1</v>
      </c>
      <c r="I911" s="81">
        <f t="shared" si="477"/>
        <v>100</v>
      </c>
      <c r="J911" s="80">
        <f t="shared" si="475"/>
        <v>0</v>
      </c>
      <c r="K911" s="82">
        <f t="shared" si="470"/>
        <v>101</v>
      </c>
      <c r="L911" s="31">
        <f t="shared" si="471"/>
        <v>0</v>
      </c>
      <c r="M911" s="45">
        <f>IF(ISERROR(ROUND(K911/$K$926*100,1)),"-",ROUND(K911/$K$926*100,1))</f>
        <v>15.6</v>
      </c>
      <c r="O911" s="88"/>
      <c r="P911" s="88"/>
      <c r="Q911" s="88"/>
      <c r="R911" s="88"/>
      <c r="S911" s="88"/>
      <c r="U911" s="87"/>
      <c r="V911" s="87"/>
    </row>
    <row r="912" spans="1:22" x14ac:dyDescent="0.15">
      <c r="A912" s="1"/>
      <c r="B912" s="22" t="s">
        <v>60</v>
      </c>
      <c r="C912" s="2"/>
      <c r="D912" s="63">
        <f>SUM(D720,D768,D816,D864)</f>
        <v>16</v>
      </c>
      <c r="E912" s="64">
        <f t="shared" ref="E912:H912" si="482">SUM(E720,E768,E816,E864)</f>
        <v>1</v>
      </c>
      <c r="F912" s="64">
        <f t="shared" si="482"/>
        <v>0</v>
      </c>
      <c r="G912" s="65">
        <f t="shared" si="482"/>
        <v>0</v>
      </c>
      <c r="H912" s="117">
        <f t="shared" si="482"/>
        <v>0</v>
      </c>
      <c r="I912" s="66">
        <f t="shared" si="477"/>
        <v>17</v>
      </c>
      <c r="J912" s="65">
        <f t="shared" si="475"/>
        <v>0</v>
      </c>
      <c r="K912" s="67">
        <f t="shared" si="470"/>
        <v>17</v>
      </c>
      <c r="L912" s="28">
        <f t="shared" si="471"/>
        <v>0</v>
      </c>
      <c r="M912" s="42" t="s">
        <v>70</v>
      </c>
      <c r="O912" s="88"/>
      <c r="P912" s="88"/>
      <c r="Q912" s="88"/>
      <c r="R912" s="88"/>
      <c r="S912" s="88"/>
    </row>
    <row r="913" spans="1:21" x14ac:dyDescent="0.15">
      <c r="A913" s="3"/>
      <c r="B913" s="23" t="s">
        <v>61</v>
      </c>
      <c r="C913" s="4"/>
      <c r="D913" s="68">
        <f t="shared" ref="D913:H917" si="483">SUM(D721,D769,D817,D865)</f>
        <v>20</v>
      </c>
      <c r="E913" s="69">
        <f t="shared" si="483"/>
        <v>0</v>
      </c>
      <c r="F913" s="69">
        <f t="shared" si="483"/>
        <v>0</v>
      </c>
      <c r="G913" s="70">
        <f t="shared" si="483"/>
        <v>0</v>
      </c>
      <c r="H913" s="118">
        <f t="shared" si="483"/>
        <v>0</v>
      </c>
      <c r="I913" s="71">
        <f t="shared" si="477"/>
        <v>20</v>
      </c>
      <c r="J913" s="70">
        <f t="shared" si="475"/>
        <v>0</v>
      </c>
      <c r="K913" s="72">
        <f t="shared" si="470"/>
        <v>20</v>
      </c>
      <c r="L913" s="29">
        <f t="shared" si="471"/>
        <v>0</v>
      </c>
      <c r="M913" s="43" t="s">
        <v>70</v>
      </c>
      <c r="O913" s="88"/>
      <c r="P913" s="88"/>
      <c r="Q913" s="88"/>
      <c r="R913" s="88"/>
      <c r="S913" s="88"/>
    </row>
    <row r="914" spans="1:21" s="19" customFormat="1" x14ac:dyDescent="0.15">
      <c r="A914" s="3"/>
      <c r="B914" s="23" t="s">
        <v>62</v>
      </c>
      <c r="C914" s="4"/>
      <c r="D914" s="68">
        <f t="shared" si="483"/>
        <v>10</v>
      </c>
      <c r="E914" s="69">
        <f t="shared" si="483"/>
        <v>0</v>
      </c>
      <c r="F914" s="69">
        <f t="shared" si="483"/>
        <v>0</v>
      </c>
      <c r="G914" s="70">
        <f t="shared" si="483"/>
        <v>0</v>
      </c>
      <c r="H914" s="118">
        <f t="shared" si="483"/>
        <v>0</v>
      </c>
      <c r="I914" s="71">
        <f t="shared" si="477"/>
        <v>10</v>
      </c>
      <c r="J914" s="70">
        <f t="shared" si="475"/>
        <v>0</v>
      </c>
      <c r="K914" s="72">
        <f t="shared" si="470"/>
        <v>10</v>
      </c>
      <c r="L914" s="29">
        <f t="shared" si="471"/>
        <v>0</v>
      </c>
      <c r="M914" s="43" t="s">
        <v>70</v>
      </c>
      <c r="O914" s="88"/>
      <c r="P914" s="88"/>
      <c r="Q914" s="88"/>
      <c r="R914" s="88"/>
      <c r="S914" s="88"/>
      <c r="T914" s="8"/>
      <c r="U914" s="8"/>
    </row>
    <row r="915" spans="1:21" x14ac:dyDescent="0.15">
      <c r="A915" s="3"/>
      <c r="B915" s="23" t="s">
        <v>63</v>
      </c>
      <c r="C915" s="4"/>
      <c r="D915" s="68">
        <f t="shared" si="483"/>
        <v>24</v>
      </c>
      <c r="E915" s="69">
        <f t="shared" si="483"/>
        <v>0</v>
      </c>
      <c r="F915" s="69">
        <f t="shared" si="483"/>
        <v>0</v>
      </c>
      <c r="G915" s="70">
        <f t="shared" si="483"/>
        <v>0</v>
      </c>
      <c r="H915" s="118">
        <f t="shared" si="483"/>
        <v>0</v>
      </c>
      <c r="I915" s="71">
        <f t="shared" si="477"/>
        <v>24</v>
      </c>
      <c r="J915" s="70">
        <f t="shared" si="475"/>
        <v>0</v>
      </c>
      <c r="K915" s="72">
        <f t="shared" si="470"/>
        <v>24</v>
      </c>
      <c r="L915" s="29">
        <f t="shared" si="471"/>
        <v>0</v>
      </c>
      <c r="M915" s="43" t="s">
        <v>70</v>
      </c>
      <c r="O915" s="88"/>
      <c r="P915" s="88"/>
      <c r="Q915" s="88"/>
      <c r="R915" s="88"/>
      <c r="S915" s="88"/>
    </row>
    <row r="916" spans="1:21" x14ac:dyDescent="0.15">
      <c r="A916" s="3"/>
      <c r="B916" s="23" t="s">
        <v>64</v>
      </c>
      <c r="C916" s="4"/>
      <c r="D916" s="68">
        <f t="shared" si="483"/>
        <v>21</v>
      </c>
      <c r="E916" s="69">
        <f t="shared" si="483"/>
        <v>0</v>
      </c>
      <c r="F916" s="69">
        <f t="shared" si="483"/>
        <v>0</v>
      </c>
      <c r="G916" s="70">
        <f t="shared" si="483"/>
        <v>0</v>
      </c>
      <c r="H916" s="118">
        <f t="shared" si="483"/>
        <v>0</v>
      </c>
      <c r="I916" s="71">
        <f t="shared" si="477"/>
        <v>21</v>
      </c>
      <c r="J916" s="70">
        <f t="shared" si="475"/>
        <v>0</v>
      </c>
      <c r="K916" s="72">
        <f t="shared" si="470"/>
        <v>21</v>
      </c>
      <c r="L916" s="29">
        <f t="shared" si="471"/>
        <v>0</v>
      </c>
      <c r="M916" s="43" t="s">
        <v>70</v>
      </c>
      <c r="O916" s="88"/>
      <c r="P916" s="88"/>
      <c r="Q916" s="88"/>
      <c r="R916" s="88"/>
      <c r="S916" s="88"/>
    </row>
    <row r="917" spans="1:21" x14ac:dyDescent="0.15">
      <c r="A917" s="5"/>
      <c r="B917" s="24" t="s">
        <v>33</v>
      </c>
      <c r="C917" s="7"/>
      <c r="D917" s="73">
        <f t="shared" si="483"/>
        <v>10</v>
      </c>
      <c r="E917" s="74">
        <f t="shared" si="483"/>
        <v>0</v>
      </c>
      <c r="F917" s="74">
        <f t="shared" si="483"/>
        <v>0</v>
      </c>
      <c r="G917" s="75">
        <f t="shared" si="483"/>
        <v>0</v>
      </c>
      <c r="H917" s="119">
        <f t="shared" si="483"/>
        <v>0</v>
      </c>
      <c r="I917" s="76">
        <f t="shared" si="477"/>
        <v>10</v>
      </c>
      <c r="J917" s="75">
        <f t="shared" si="475"/>
        <v>0</v>
      </c>
      <c r="K917" s="77">
        <f t="shared" si="470"/>
        <v>10</v>
      </c>
      <c r="L917" s="30">
        <f t="shared" si="471"/>
        <v>0</v>
      </c>
      <c r="M917" s="44" t="s">
        <v>70</v>
      </c>
      <c r="O917" s="88"/>
      <c r="P917" s="88"/>
      <c r="Q917" s="88"/>
      <c r="R917" s="88"/>
      <c r="S917" s="88"/>
    </row>
    <row r="918" spans="1:21" x14ac:dyDescent="0.15">
      <c r="A918" s="17"/>
      <c r="B918" s="25" t="s">
        <v>112</v>
      </c>
      <c r="C918" s="18"/>
      <c r="D918" s="78">
        <f>SUM(D912:D917)</f>
        <v>101</v>
      </c>
      <c r="E918" s="79">
        <f>SUM(E912:E917)</f>
        <v>1</v>
      </c>
      <c r="F918" s="79">
        <f>SUM(F912:F917)</f>
        <v>0</v>
      </c>
      <c r="G918" s="80">
        <f>SUM(G912:G917)</f>
        <v>0</v>
      </c>
      <c r="H918" s="120">
        <f>SUM(H912:H917)</f>
        <v>0</v>
      </c>
      <c r="I918" s="81">
        <f t="shared" si="477"/>
        <v>102</v>
      </c>
      <c r="J918" s="80">
        <f t="shared" si="475"/>
        <v>0</v>
      </c>
      <c r="K918" s="82">
        <f t="shared" si="470"/>
        <v>102</v>
      </c>
      <c r="L918" s="31">
        <f t="shared" si="471"/>
        <v>0</v>
      </c>
      <c r="M918" s="45">
        <f>IF(ISERROR(ROUND(K918/$K$926*100,1)),"-",ROUND(K918/$K$926*100,1))</f>
        <v>15.8</v>
      </c>
      <c r="O918" s="88"/>
      <c r="P918" s="88"/>
      <c r="Q918" s="88"/>
      <c r="R918" s="88"/>
      <c r="S918" s="88"/>
    </row>
    <row r="919" spans="1:21" x14ac:dyDescent="0.15">
      <c r="A919" s="1"/>
      <c r="B919" s="22" t="s">
        <v>65</v>
      </c>
      <c r="C919" s="2"/>
      <c r="D919" s="63">
        <f>SUM(D727,D775,D823,D871)</f>
        <v>14</v>
      </c>
      <c r="E919" s="64">
        <f t="shared" ref="E919:H919" si="484">SUM(E727,E775,E823,E871)</f>
        <v>0</v>
      </c>
      <c r="F919" s="64">
        <f t="shared" si="484"/>
        <v>0</v>
      </c>
      <c r="G919" s="65">
        <f t="shared" si="484"/>
        <v>0</v>
      </c>
      <c r="H919" s="117">
        <f t="shared" si="484"/>
        <v>0</v>
      </c>
      <c r="I919" s="66">
        <f t="shared" si="477"/>
        <v>14</v>
      </c>
      <c r="J919" s="65">
        <f t="shared" si="475"/>
        <v>0</v>
      </c>
      <c r="K919" s="67">
        <f t="shared" si="470"/>
        <v>14</v>
      </c>
      <c r="L919" s="28">
        <f t="shared" si="471"/>
        <v>0</v>
      </c>
      <c r="M919" s="42" t="s">
        <v>70</v>
      </c>
      <c r="O919" s="107"/>
      <c r="P919" s="107"/>
      <c r="Q919" s="107"/>
      <c r="R919" s="107"/>
      <c r="S919" s="107"/>
    </row>
    <row r="920" spans="1:21" x14ac:dyDescent="0.15">
      <c r="A920" s="3"/>
      <c r="B920" s="23" t="s">
        <v>66</v>
      </c>
      <c r="C920" s="4"/>
      <c r="D920" s="68">
        <f t="shared" ref="D920:H924" si="485">SUM(D728,D776,D824,D872)</f>
        <v>18</v>
      </c>
      <c r="E920" s="69">
        <f t="shared" si="485"/>
        <v>2</v>
      </c>
      <c r="F920" s="69">
        <f t="shared" si="485"/>
        <v>0</v>
      </c>
      <c r="G920" s="70">
        <f t="shared" si="485"/>
        <v>0</v>
      </c>
      <c r="H920" s="118">
        <f t="shared" si="485"/>
        <v>1</v>
      </c>
      <c r="I920" s="71">
        <f t="shared" si="477"/>
        <v>20</v>
      </c>
      <c r="J920" s="70">
        <f t="shared" si="475"/>
        <v>0</v>
      </c>
      <c r="K920" s="72">
        <f t="shared" si="470"/>
        <v>21</v>
      </c>
      <c r="L920" s="29">
        <f t="shared" si="471"/>
        <v>0</v>
      </c>
      <c r="M920" s="43" t="s">
        <v>70</v>
      </c>
      <c r="O920" s="107"/>
      <c r="P920" s="107"/>
      <c r="Q920" s="107"/>
      <c r="R920" s="107"/>
      <c r="S920" s="107"/>
    </row>
    <row r="921" spans="1:21" x14ac:dyDescent="0.15">
      <c r="A921" s="3"/>
      <c r="B921" s="23" t="s">
        <v>67</v>
      </c>
      <c r="C921" s="4"/>
      <c r="D921" s="68">
        <f t="shared" si="485"/>
        <v>20</v>
      </c>
      <c r="E921" s="69">
        <f t="shared" si="485"/>
        <v>4</v>
      </c>
      <c r="F921" s="69">
        <f t="shared" si="485"/>
        <v>0</v>
      </c>
      <c r="G921" s="70">
        <f t="shared" si="485"/>
        <v>0</v>
      </c>
      <c r="H921" s="118">
        <f t="shared" si="485"/>
        <v>1</v>
      </c>
      <c r="I921" s="71">
        <f t="shared" si="477"/>
        <v>24</v>
      </c>
      <c r="J921" s="70">
        <f t="shared" si="475"/>
        <v>0</v>
      </c>
      <c r="K921" s="72">
        <f t="shared" si="470"/>
        <v>25</v>
      </c>
      <c r="L921" s="29">
        <f t="shared" si="471"/>
        <v>0</v>
      </c>
      <c r="M921" s="43" t="s">
        <v>70</v>
      </c>
      <c r="O921" s="107"/>
      <c r="P921" s="107"/>
      <c r="Q921" s="107"/>
      <c r="R921" s="107"/>
      <c r="S921" s="107"/>
    </row>
    <row r="922" spans="1:21" x14ac:dyDescent="0.15">
      <c r="A922" s="3"/>
      <c r="B922" s="23" t="s">
        <v>68</v>
      </c>
      <c r="C922" s="4"/>
      <c r="D922" s="68">
        <f t="shared" si="485"/>
        <v>16</v>
      </c>
      <c r="E922" s="69">
        <f t="shared" si="485"/>
        <v>2</v>
      </c>
      <c r="F922" s="69">
        <f t="shared" si="485"/>
        <v>0</v>
      </c>
      <c r="G922" s="70">
        <f t="shared" si="485"/>
        <v>0</v>
      </c>
      <c r="H922" s="118">
        <f t="shared" si="485"/>
        <v>1</v>
      </c>
      <c r="I922" s="71">
        <f t="shared" si="477"/>
        <v>18</v>
      </c>
      <c r="J922" s="70">
        <f t="shared" si="475"/>
        <v>0</v>
      </c>
      <c r="K922" s="72">
        <f t="shared" si="470"/>
        <v>19</v>
      </c>
      <c r="L922" s="29">
        <f t="shared" si="471"/>
        <v>0</v>
      </c>
      <c r="M922" s="43" t="s">
        <v>70</v>
      </c>
      <c r="O922" s="107"/>
      <c r="P922" s="107"/>
      <c r="Q922" s="107"/>
      <c r="R922" s="107"/>
      <c r="S922" s="107"/>
    </row>
    <row r="923" spans="1:21" x14ac:dyDescent="0.15">
      <c r="A923" s="3"/>
      <c r="B923" s="23" t="s">
        <v>69</v>
      </c>
      <c r="C923" s="4"/>
      <c r="D923" s="68">
        <f t="shared" si="485"/>
        <v>11</v>
      </c>
      <c r="E923" s="69">
        <f t="shared" si="485"/>
        <v>0</v>
      </c>
      <c r="F923" s="69">
        <f t="shared" si="485"/>
        <v>0</v>
      </c>
      <c r="G923" s="70">
        <f t="shared" si="485"/>
        <v>0</v>
      </c>
      <c r="H923" s="118">
        <f t="shared" si="485"/>
        <v>0</v>
      </c>
      <c r="I923" s="71">
        <f t="shared" si="477"/>
        <v>11</v>
      </c>
      <c r="J923" s="70">
        <f>SUM(F923:G923)</f>
        <v>0</v>
      </c>
      <c r="K923" s="72">
        <f t="shared" si="470"/>
        <v>11</v>
      </c>
      <c r="L923" s="29">
        <f t="shared" si="471"/>
        <v>0</v>
      </c>
      <c r="M923" s="43" t="s">
        <v>70</v>
      </c>
      <c r="O923" s="88"/>
      <c r="P923" s="89"/>
      <c r="Q923" s="88"/>
      <c r="R923" s="88"/>
      <c r="S923" s="88"/>
    </row>
    <row r="924" spans="1:21" x14ac:dyDescent="0.15">
      <c r="A924" s="5"/>
      <c r="B924" s="24" t="s">
        <v>40</v>
      </c>
      <c r="C924" s="7"/>
      <c r="D924" s="73">
        <f t="shared" si="485"/>
        <v>10</v>
      </c>
      <c r="E924" s="74">
        <f t="shared" si="485"/>
        <v>1</v>
      </c>
      <c r="F924" s="74">
        <f t="shared" si="485"/>
        <v>0</v>
      </c>
      <c r="G924" s="75">
        <f t="shared" si="485"/>
        <v>0</v>
      </c>
      <c r="H924" s="119">
        <f t="shared" si="485"/>
        <v>0</v>
      </c>
      <c r="I924" s="76">
        <f>SUM(D924:E924)</f>
        <v>11</v>
      </c>
      <c r="J924" s="75">
        <f>SUM(F924:G924)</f>
        <v>0</v>
      </c>
      <c r="K924" s="77">
        <f t="shared" si="470"/>
        <v>11</v>
      </c>
      <c r="L924" s="30">
        <f t="shared" si="471"/>
        <v>0</v>
      </c>
      <c r="M924" s="44" t="s">
        <v>70</v>
      </c>
      <c r="O924" s="88"/>
      <c r="P924" s="88"/>
      <c r="Q924" s="88"/>
      <c r="R924" s="88"/>
      <c r="S924" s="88"/>
    </row>
    <row r="925" spans="1:21" ht="12" thickBot="1" x14ac:dyDescent="0.2">
      <c r="A925" s="20"/>
      <c r="B925" s="25" t="s">
        <v>111</v>
      </c>
      <c r="C925" s="21"/>
      <c r="D925" s="83">
        <f>SUM(D919:D924)</f>
        <v>89</v>
      </c>
      <c r="E925" s="84">
        <f t="shared" ref="E925:H925" si="486">SUM(E919:E924)</f>
        <v>9</v>
      </c>
      <c r="F925" s="84">
        <f t="shared" si="486"/>
        <v>0</v>
      </c>
      <c r="G925" s="85">
        <f t="shared" si="486"/>
        <v>0</v>
      </c>
      <c r="H925" s="121">
        <f t="shared" si="486"/>
        <v>3</v>
      </c>
      <c r="I925" s="86">
        <f t="shared" ref="I925" si="487">SUM(D925:E925)</f>
        <v>98</v>
      </c>
      <c r="J925" s="85">
        <f t="shared" ref="J925" si="488">SUM(F925:G925)</f>
        <v>0</v>
      </c>
      <c r="K925" s="67">
        <f t="shared" si="470"/>
        <v>101</v>
      </c>
      <c r="L925" s="27">
        <f t="shared" si="471"/>
        <v>0</v>
      </c>
      <c r="M925" s="45">
        <f>IF(ISERROR(ROUND(K925/$K$926*100,1)),"-",ROUND(K925/$K$926*100,1))</f>
        <v>15.6</v>
      </c>
      <c r="O925" s="88"/>
      <c r="P925" s="90"/>
      <c r="Q925" s="90"/>
      <c r="R925" s="90"/>
      <c r="S925" s="90"/>
    </row>
    <row r="926" spans="1:21" ht="12" thickTop="1" x14ac:dyDescent="0.15">
      <c r="A926" s="97"/>
      <c r="B926" s="98" t="s">
        <v>106</v>
      </c>
      <c r="C926" s="99"/>
      <c r="D926" s="100">
        <f>SUM(D890,D897,D904,D911,D918,D925)</f>
        <v>596</v>
      </c>
      <c r="E926" s="101">
        <f t="shared" ref="E926:J926" si="489">SUM(E890,E897,E904,E911,E918,E925)</f>
        <v>35</v>
      </c>
      <c r="F926" s="101">
        <f t="shared" si="489"/>
        <v>1</v>
      </c>
      <c r="G926" s="102">
        <f t="shared" si="489"/>
        <v>3</v>
      </c>
      <c r="H926" s="122">
        <f t="shared" si="489"/>
        <v>12</v>
      </c>
      <c r="I926" s="103">
        <f t="shared" si="489"/>
        <v>631</v>
      </c>
      <c r="J926" s="102">
        <f t="shared" si="489"/>
        <v>4</v>
      </c>
      <c r="K926" s="104">
        <f t="shared" si="470"/>
        <v>647</v>
      </c>
      <c r="L926" s="105">
        <f t="shared" si="471"/>
        <v>0.6</v>
      </c>
      <c r="M926" s="106">
        <f>IF(ISERROR(ROUND(K926/$K$926*100,1)),"-",ROUND(K926/$K$926*100,1))</f>
        <v>100</v>
      </c>
      <c r="O926" s="88"/>
      <c r="P926" s="88"/>
      <c r="Q926" s="88"/>
      <c r="R926" s="88"/>
      <c r="S926" s="88"/>
    </row>
    <row r="927" spans="1:21" x14ac:dyDescent="0.15">
      <c r="A927" s="91"/>
      <c r="B927" s="92"/>
      <c r="C927" s="93"/>
      <c r="D927" s="94"/>
      <c r="E927" s="94"/>
      <c r="F927" s="94"/>
      <c r="G927" s="94"/>
      <c r="H927" s="94"/>
      <c r="I927" s="94"/>
      <c r="J927" s="94"/>
      <c r="K927" s="94"/>
      <c r="L927" s="95"/>
      <c r="M927" s="96"/>
      <c r="O927" s="88"/>
      <c r="P927" s="88"/>
      <c r="Q927" s="88"/>
      <c r="R927" s="88"/>
      <c r="S927" s="88"/>
    </row>
    <row r="928" spans="1:21" x14ac:dyDescent="0.15">
      <c r="A928" s="91"/>
      <c r="B928" s="92"/>
      <c r="C928" s="93"/>
      <c r="D928" s="94"/>
      <c r="E928" s="94"/>
      <c r="F928" s="94"/>
      <c r="G928" s="94"/>
      <c r="H928" s="94"/>
      <c r="I928" s="94"/>
      <c r="J928" s="94"/>
      <c r="K928" s="94"/>
      <c r="L928" s="95"/>
      <c r="M928" s="96"/>
      <c r="O928" s="88"/>
      <c r="P928" s="88"/>
      <c r="Q928" s="88"/>
      <c r="R928" s="88"/>
      <c r="S928" s="88"/>
      <c r="T928" s="33"/>
    </row>
    <row r="929" spans="1:24" x14ac:dyDescent="0.15">
      <c r="B929" s="41" t="s">
        <v>80</v>
      </c>
      <c r="O929" s="88"/>
      <c r="P929" s="89"/>
      <c r="Q929" s="88"/>
      <c r="R929" s="88"/>
      <c r="S929" s="88"/>
    </row>
    <row r="930" spans="1:24" ht="21" x14ac:dyDescent="0.15">
      <c r="A930" s="1"/>
      <c r="B930" s="13"/>
      <c r="C930" s="26" t="s">
        <v>2</v>
      </c>
      <c r="D930" s="52" t="s">
        <v>48</v>
      </c>
      <c r="E930" s="53" t="s">
        <v>49</v>
      </c>
      <c r="F930" s="53" t="s">
        <v>104</v>
      </c>
      <c r="G930" s="54" t="s">
        <v>105</v>
      </c>
      <c r="H930" s="115" t="s">
        <v>108</v>
      </c>
      <c r="I930" s="55" t="s">
        <v>50</v>
      </c>
      <c r="J930" s="56" t="s">
        <v>51</v>
      </c>
      <c r="K930" s="57" t="s">
        <v>52</v>
      </c>
      <c r="L930" s="14" t="s">
        <v>53</v>
      </c>
      <c r="M930" s="14" t="s">
        <v>54</v>
      </c>
      <c r="O930" s="88"/>
      <c r="P930" s="88"/>
      <c r="Q930" s="88"/>
      <c r="R930" s="88"/>
      <c r="S930" s="88"/>
      <c r="U930" s="87"/>
      <c r="V930" s="87"/>
      <c r="W930" s="87"/>
      <c r="X930" s="87"/>
    </row>
    <row r="931" spans="1:24" x14ac:dyDescent="0.15">
      <c r="A931" s="5" t="s">
        <v>1</v>
      </c>
      <c r="B931" s="10"/>
      <c r="C931" s="15"/>
      <c r="D931" s="58" t="s">
        <v>46</v>
      </c>
      <c r="E931" s="59" t="s">
        <v>46</v>
      </c>
      <c r="F931" s="59" t="s">
        <v>46</v>
      </c>
      <c r="G931" s="60" t="s">
        <v>46</v>
      </c>
      <c r="H931" s="116" t="s">
        <v>46</v>
      </c>
      <c r="I931" s="61" t="s">
        <v>46</v>
      </c>
      <c r="J931" s="60" t="s">
        <v>46</v>
      </c>
      <c r="K931" s="62" t="s">
        <v>46</v>
      </c>
      <c r="L931" s="16" t="s">
        <v>47</v>
      </c>
      <c r="M931" s="16" t="s">
        <v>47</v>
      </c>
      <c r="O931" s="88"/>
      <c r="P931" s="90"/>
      <c r="Q931" s="90"/>
      <c r="R931" s="90"/>
      <c r="S931" s="90"/>
      <c r="U931" s="87"/>
      <c r="V931" s="87"/>
    </row>
    <row r="932" spans="1:24" x14ac:dyDescent="0.15">
      <c r="A932" s="1"/>
      <c r="B932" s="22" t="s">
        <v>136</v>
      </c>
      <c r="C932" s="2"/>
      <c r="D932" s="63">
        <f>SUM(D67,D404,D1220,D1556)</f>
        <v>7</v>
      </c>
      <c r="E932" s="64">
        <f t="shared" ref="E932:H932" si="490">SUM(E67,E404,E1220,E1556)</f>
        <v>2</v>
      </c>
      <c r="F932" s="64">
        <f t="shared" si="490"/>
        <v>0</v>
      </c>
      <c r="G932" s="65">
        <f t="shared" si="490"/>
        <v>0</v>
      </c>
      <c r="H932" s="117">
        <f t="shared" si="490"/>
        <v>1</v>
      </c>
      <c r="I932" s="66">
        <f>SUM(D932:E932)</f>
        <v>9</v>
      </c>
      <c r="J932" s="65">
        <f>SUM(F932:G932)</f>
        <v>0</v>
      </c>
      <c r="K932" s="67">
        <f>SUM(D932:H932)</f>
        <v>10</v>
      </c>
      <c r="L932" s="28">
        <f>IF(ISERROR(ROUND(J932/K932*100,1)),"-",ROUND(J932/K932*100,1))</f>
        <v>0</v>
      </c>
      <c r="M932" s="42" t="s">
        <v>70</v>
      </c>
      <c r="O932" s="88"/>
      <c r="P932" s="88"/>
      <c r="Q932" s="88"/>
      <c r="R932" s="88"/>
      <c r="S932" s="88"/>
      <c r="U932" s="87"/>
      <c r="V932" s="87"/>
    </row>
    <row r="933" spans="1:24" x14ac:dyDescent="0.15">
      <c r="A933" s="3"/>
      <c r="B933" s="23" t="s">
        <v>137</v>
      </c>
      <c r="C933" s="4"/>
      <c r="D933" s="68">
        <f t="shared" ref="D933:H937" si="491">SUM(D68,D405,D1221,D1557)</f>
        <v>14</v>
      </c>
      <c r="E933" s="69">
        <f t="shared" si="491"/>
        <v>1</v>
      </c>
      <c r="F933" s="69">
        <f t="shared" si="491"/>
        <v>0</v>
      </c>
      <c r="G933" s="70">
        <f t="shared" si="491"/>
        <v>0</v>
      </c>
      <c r="H933" s="118">
        <f t="shared" si="491"/>
        <v>0</v>
      </c>
      <c r="I933" s="71">
        <f t="shared" ref="I933" si="492">SUM(D933:E933)</f>
        <v>15</v>
      </c>
      <c r="J933" s="70">
        <f t="shared" ref="J933:J937" si="493">SUM(F933:G933)</f>
        <v>0</v>
      </c>
      <c r="K933" s="72">
        <f t="shared" ref="K933:K974" si="494">SUM(D933:H933)</f>
        <v>15</v>
      </c>
      <c r="L933" s="29">
        <f t="shared" ref="L933:L937" si="495">IF(ISERROR(ROUND(J933/K933*100,1)),"-",ROUND(J933/K933*100,1))</f>
        <v>0</v>
      </c>
      <c r="M933" s="43" t="s">
        <v>70</v>
      </c>
      <c r="O933" s="88"/>
      <c r="P933" s="88"/>
      <c r="Q933" s="88"/>
      <c r="R933" s="88"/>
      <c r="S933" s="88"/>
      <c r="U933" s="87"/>
      <c r="V933" s="87"/>
    </row>
    <row r="934" spans="1:24" x14ac:dyDescent="0.15">
      <c r="A934" s="3"/>
      <c r="B934" s="23" t="s">
        <v>138</v>
      </c>
      <c r="C934" s="4"/>
      <c r="D934" s="68">
        <f t="shared" si="491"/>
        <v>14</v>
      </c>
      <c r="E934" s="69">
        <f t="shared" si="491"/>
        <v>0</v>
      </c>
      <c r="F934" s="69">
        <f t="shared" si="491"/>
        <v>0</v>
      </c>
      <c r="G934" s="70">
        <f t="shared" si="491"/>
        <v>0</v>
      </c>
      <c r="H934" s="118">
        <f t="shared" si="491"/>
        <v>0</v>
      </c>
      <c r="I934" s="71">
        <f>SUM(D934:E934)</f>
        <v>14</v>
      </c>
      <c r="J934" s="70">
        <f t="shared" si="493"/>
        <v>0</v>
      </c>
      <c r="K934" s="72">
        <f t="shared" si="494"/>
        <v>14</v>
      </c>
      <c r="L934" s="29">
        <f t="shared" si="495"/>
        <v>0</v>
      </c>
      <c r="M934" s="43" t="s">
        <v>70</v>
      </c>
      <c r="O934" s="88"/>
      <c r="P934" s="88"/>
      <c r="Q934" s="88"/>
      <c r="R934" s="88"/>
      <c r="S934" s="88"/>
      <c r="U934" s="87"/>
      <c r="V934" s="87"/>
    </row>
    <row r="935" spans="1:24" x14ac:dyDescent="0.15">
      <c r="A935" s="3"/>
      <c r="B935" s="23" t="s">
        <v>139</v>
      </c>
      <c r="C935" s="4"/>
      <c r="D935" s="68">
        <f t="shared" si="491"/>
        <v>16</v>
      </c>
      <c r="E935" s="69">
        <f t="shared" si="491"/>
        <v>0</v>
      </c>
      <c r="F935" s="69">
        <f t="shared" si="491"/>
        <v>0</v>
      </c>
      <c r="G935" s="70">
        <f t="shared" si="491"/>
        <v>1</v>
      </c>
      <c r="H935" s="118">
        <f t="shared" si="491"/>
        <v>0</v>
      </c>
      <c r="I935" s="71">
        <f t="shared" ref="I935:I937" si="496">SUM(D935:E935)</f>
        <v>16</v>
      </c>
      <c r="J935" s="70">
        <f t="shared" si="493"/>
        <v>1</v>
      </c>
      <c r="K935" s="72">
        <f t="shared" si="494"/>
        <v>17</v>
      </c>
      <c r="L935" s="29">
        <f t="shared" si="495"/>
        <v>5.9</v>
      </c>
      <c r="M935" s="43" t="s">
        <v>70</v>
      </c>
      <c r="O935" s="88"/>
      <c r="P935" s="88"/>
      <c r="Q935" s="88"/>
      <c r="R935" s="88"/>
      <c r="S935" s="88"/>
      <c r="U935" s="87"/>
      <c r="V935" s="87"/>
    </row>
    <row r="936" spans="1:24" s="19" customFormat="1" x14ac:dyDescent="0.15">
      <c r="A936" s="3"/>
      <c r="B936" s="23" t="s">
        <v>140</v>
      </c>
      <c r="C936" s="4"/>
      <c r="D936" s="68">
        <f t="shared" si="491"/>
        <v>18</v>
      </c>
      <c r="E936" s="69">
        <f t="shared" si="491"/>
        <v>0</v>
      </c>
      <c r="F936" s="69">
        <f t="shared" si="491"/>
        <v>0</v>
      </c>
      <c r="G936" s="70">
        <f t="shared" si="491"/>
        <v>0</v>
      </c>
      <c r="H936" s="118">
        <f t="shared" si="491"/>
        <v>0</v>
      </c>
      <c r="I936" s="71">
        <f t="shared" si="496"/>
        <v>18</v>
      </c>
      <c r="J936" s="70">
        <f t="shared" si="493"/>
        <v>0</v>
      </c>
      <c r="K936" s="72">
        <f t="shared" si="494"/>
        <v>18</v>
      </c>
      <c r="L936" s="29">
        <f t="shared" si="495"/>
        <v>0</v>
      </c>
      <c r="M936" s="43" t="s">
        <v>70</v>
      </c>
      <c r="O936" s="88"/>
      <c r="P936" s="88"/>
      <c r="Q936" s="88"/>
      <c r="R936" s="88"/>
      <c r="S936" s="88"/>
      <c r="T936" s="8"/>
      <c r="U936" s="87"/>
      <c r="V936" s="87"/>
    </row>
    <row r="937" spans="1:24" x14ac:dyDescent="0.15">
      <c r="A937" s="5"/>
      <c r="B937" s="24" t="s">
        <v>141</v>
      </c>
      <c r="C937" s="7"/>
      <c r="D937" s="73">
        <f t="shared" si="491"/>
        <v>7</v>
      </c>
      <c r="E937" s="74">
        <f t="shared" si="491"/>
        <v>1</v>
      </c>
      <c r="F937" s="74">
        <f t="shared" si="491"/>
        <v>0</v>
      </c>
      <c r="G937" s="75">
        <f t="shared" si="491"/>
        <v>2</v>
      </c>
      <c r="H937" s="119">
        <f t="shared" si="491"/>
        <v>2</v>
      </c>
      <c r="I937" s="76">
        <f t="shared" si="496"/>
        <v>8</v>
      </c>
      <c r="J937" s="75">
        <f t="shared" si="493"/>
        <v>2</v>
      </c>
      <c r="K937" s="77">
        <f t="shared" si="494"/>
        <v>12</v>
      </c>
      <c r="L937" s="30">
        <f t="shared" si="495"/>
        <v>16.7</v>
      </c>
      <c r="M937" s="44" t="s">
        <v>70</v>
      </c>
      <c r="O937" s="88"/>
      <c r="P937" s="88"/>
      <c r="Q937" s="88"/>
      <c r="R937" s="88"/>
      <c r="S937" s="88"/>
      <c r="U937" s="87"/>
      <c r="V937" s="87"/>
    </row>
    <row r="938" spans="1:24" x14ac:dyDescent="0.15">
      <c r="A938" s="17"/>
      <c r="B938" s="25" t="s">
        <v>154</v>
      </c>
      <c r="C938" s="18"/>
      <c r="D938" s="78">
        <f>SUM(D932:D937)</f>
        <v>76</v>
      </c>
      <c r="E938" s="79">
        <f>SUM(E932:E937)</f>
        <v>4</v>
      </c>
      <c r="F938" s="79">
        <f>SUM(F932:F937)</f>
        <v>0</v>
      </c>
      <c r="G938" s="80">
        <f>SUM(G932:G937)</f>
        <v>3</v>
      </c>
      <c r="H938" s="120">
        <f>SUM(H932:H937)</f>
        <v>3</v>
      </c>
      <c r="I938" s="81">
        <f>SUM(D938:E938)</f>
        <v>80</v>
      </c>
      <c r="J938" s="80">
        <f>SUM(F938:G938)</f>
        <v>3</v>
      </c>
      <c r="K938" s="82">
        <f t="shared" si="494"/>
        <v>86</v>
      </c>
      <c r="L938" s="31">
        <f>IF(ISERROR(ROUND(J938/K938*100,1)),"-",ROUND(J938/K938*100,1))</f>
        <v>3.5</v>
      </c>
      <c r="M938" s="45">
        <f>IF(ISERROR(ROUND(K938/$K$974*100,1)),"-",ROUND(K938/$K$974*100,1))</f>
        <v>12.8</v>
      </c>
      <c r="O938" s="88"/>
      <c r="P938" s="88"/>
      <c r="Q938" s="88"/>
      <c r="R938" s="88"/>
      <c r="S938" s="88"/>
      <c r="U938" s="87"/>
      <c r="V938" s="87"/>
    </row>
    <row r="939" spans="1:24" x14ac:dyDescent="0.15">
      <c r="A939" s="1"/>
      <c r="B939" s="22" t="s">
        <v>142</v>
      </c>
      <c r="C939" s="2"/>
      <c r="D939" s="63">
        <f>SUM(D74,D411,D1227,D1563)</f>
        <v>10</v>
      </c>
      <c r="E939" s="64">
        <f t="shared" ref="E939:H939" si="497">SUM(E74,E411,E1227,E1563)</f>
        <v>0</v>
      </c>
      <c r="F939" s="64">
        <f t="shared" si="497"/>
        <v>0</v>
      </c>
      <c r="G939" s="65">
        <f t="shared" si="497"/>
        <v>2</v>
      </c>
      <c r="H939" s="117">
        <f t="shared" si="497"/>
        <v>0</v>
      </c>
      <c r="I939" s="66">
        <f t="shared" ref="I939:I941" si="498">SUM(D939:E939)</f>
        <v>10</v>
      </c>
      <c r="J939" s="65">
        <f t="shared" ref="J939:J970" si="499">SUM(F939:G939)</f>
        <v>2</v>
      </c>
      <c r="K939" s="67">
        <f t="shared" si="494"/>
        <v>12</v>
      </c>
      <c r="L939" s="28">
        <f t="shared" ref="L939:L974" si="500">IF(ISERROR(ROUND(J939/K939*100,1)),"-",ROUND(J939/K939*100,1))</f>
        <v>16.7</v>
      </c>
      <c r="M939" s="42" t="s">
        <v>70</v>
      </c>
      <c r="O939" s="88"/>
      <c r="P939" s="88"/>
      <c r="Q939" s="88"/>
      <c r="R939" s="88"/>
      <c r="S939" s="88"/>
      <c r="U939" s="87"/>
      <c r="V939" s="87"/>
    </row>
    <row r="940" spans="1:24" x14ac:dyDescent="0.15">
      <c r="A940" s="3"/>
      <c r="B940" s="23" t="s">
        <v>143</v>
      </c>
      <c r="C940" s="4"/>
      <c r="D940" s="68">
        <f t="shared" ref="D940:H944" si="501">SUM(D75,D412,D1228,D1564)</f>
        <v>20</v>
      </c>
      <c r="E940" s="69">
        <f t="shared" si="501"/>
        <v>1</v>
      </c>
      <c r="F940" s="69">
        <f t="shared" si="501"/>
        <v>0</v>
      </c>
      <c r="G940" s="70">
        <f t="shared" si="501"/>
        <v>0</v>
      </c>
      <c r="H940" s="118">
        <f t="shared" si="501"/>
        <v>0</v>
      </c>
      <c r="I940" s="71">
        <f t="shared" si="498"/>
        <v>21</v>
      </c>
      <c r="J940" s="70">
        <f t="shared" si="499"/>
        <v>0</v>
      </c>
      <c r="K940" s="72">
        <f t="shared" si="494"/>
        <v>21</v>
      </c>
      <c r="L940" s="29">
        <f t="shared" si="500"/>
        <v>0</v>
      </c>
      <c r="M940" s="43" t="s">
        <v>70</v>
      </c>
      <c r="O940" s="88"/>
      <c r="P940" s="88"/>
      <c r="Q940" s="88"/>
      <c r="R940" s="88"/>
      <c r="S940" s="88"/>
      <c r="U940" s="87"/>
      <c r="V940" s="87"/>
    </row>
    <row r="941" spans="1:24" x14ac:dyDescent="0.15">
      <c r="A941" s="3"/>
      <c r="B941" s="23" t="s">
        <v>144</v>
      </c>
      <c r="C941" s="4"/>
      <c r="D941" s="68">
        <f t="shared" si="501"/>
        <v>15</v>
      </c>
      <c r="E941" s="69">
        <f t="shared" si="501"/>
        <v>0</v>
      </c>
      <c r="F941" s="69">
        <f t="shared" si="501"/>
        <v>0</v>
      </c>
      <c r="G941" s="70">
        <f t="shared" si="501"/>
        <v>0</v>
      </c>
      <c r="H941" s="118">
        <f t="shared" si="501"/>
        <v>0</v>
      </c>
      <c r="I941" s="71">
        <f t="shared" si="498"/>
        <v>15</v>
      </c>
      <c r="J941" s="70">
        <f t="shared" si="499"/>
        <v>0</v>
      </c>
      <c r="K941" s="72">
        <f t="shared" si="494"/>
        <v>15</v>
      </c>
      <c r="L941" s="29">
        <f t="shared" si="500"/>
        <v>0</v>
      </c>
      <c r="M941" s="43" t="s">
        <v>70</v>
      </c>
      <c r="O941" s="88"/>
      <c r="P941" s="88"/>
      <c r="Q941" s="88"/>
      <c r="R941" s="88"/>
      <c r="S941" s="88"/>
      <c r="U941" s="87"/>
      <c r="V941" s="87"/>
    </row>
    <row r="942" spans="1:24" x14ac:dyDescent="0.15">
      <c r="A942" s="3"/>
      <c r="B942" s="23" t="s">
        <v>145</v>
      </c>
      <c r="C942" s="4"/>
      <c r="D942" s="68">
        <f t="shared" si="501"/>
        <v>10</v>
      </c>
      <c r="E942" s="69">
        <f t="shared" si="501"/>
        <v>0</v>
      </c>
      <c r="F942" s="69">
        <f t="shared" si="501"/>
        <v>0</v>
      </c>
      <c r="G942" s="70">
        <f t="shared" si="501"/>
        <v>0</v>
      </c>
      <c r="H942" s="118">
        <f t="shared" si="501"/>
        <v>0</v>
      </c>
      <c r="I942" s="71">
        <f>SUM(D942:E942)</f>
        <v>10</v>
      </c>
      <c r="J942" s="70">
        <f t="shared" si="499"/>
        <v>0</v>
      </c>
      <c r="K942" s="72">
        <f t="shared" si="494"/>
        <v>10</v>
      </c>
      <c r="L942" s="29">
        <f t="shared" si="500"/>
        <v>0</v>
      </c>
      <c r="M942" s="43" t="s">
        <v>70</v>
      </c>
      <c r="O942" s="88"/>
      <c r="P942" s="88"/>
      <c r="Q942" s="88"/>
      <c r="R942" s="88"/>
      <c r="S942" s="88"/>
      <c r="U942" s="87"/>
      <c r="V942" s="87"/>
    </row>
    <row r="943" spans="1:24" s="19" customFormat="1" x14ac:dyDescent="0.15">
      <c r="A943" s="3"/>
      <c r="B943" s="23" t="s">
        <v>146</v>
      </c>
      <c r="C943" s="4"/>
      <c r="D943" s="68">
        <f t="shared" si="501"/>
        <v>15</v>
      </c>
      <c r="E943" s="69">
        <f t="shared" si="501"/>
        <v>1</v>
      </c>
      <c r="F943" s="69">
        <f t="shared" si="501"/>
        <v>0</v>
      </c>
      <c r="G943" s="70">
        <f t="shared" si="501"/>
        <v>0</v>
      </c>
      <c r="H943" s="118">
        <f t="shared" si="501"/>
        <v>1</v>
      </c>
      <c r="I943" s="71">
        <f t="shared" ref="I943:I971" si="502">SUM(D943:E943)</f>
        <v>16</v>
      </c>
      <c r="J943" s="70">
        <f t="shared" si="499"/>
        <v>0</v>
      </c>
      <c r="K943" s="72">
        <f t="shared" si="494"/>
        <v>17</v>
      </c>
      <c r="L943" s="29">
        <f t="shared" si="500"/>
        <v>0</v>
      </c>
      <c r="M943" s="43" t="s">
        <v>70</v>
      </c>
      <c r="O943" s="88"/>
      <c r="P943" s="88"/>
      <c r="Q943" s="88"/>
      <c r="R943" s="88"/>
      <c r="S943" s="88"/>
      <c r="T943" s="8"/>
      <c r="U943" s="87"/>
      <c r="V943" s="87"/>
    </row>
    <row r="944" spans="1:24" x14ac:dyDescent="0.15">
      <c r="A944" s="5"/>
      <c r="B944" s="24" t="s">
        <v>147</v>
      </c>
      <c r="C944" s="7"/>
      <c r="D944" s="73">
        <f t="shared" si="501"/>
        <v>13</v>
      </c>
      <c r="E944" s="74">
        <f t="shared" si="501"/>
        <v>0</v>
      </c>
      <c r="F944" s="74">
        <f t="shared" si="501"/>
        <v>0</v>
      </c>
      <c r="G944" s="75">
        <f t="shared" si="501"/>
        <v>0</v>
      </c>
      <c r="H944" s="119">
        <f t="shared" si="501"/>
        <v>0</v>
      </c>
      <c r="I944" s="76">
        <f t="shared" si="502"/>
        <v>13</v>
      </c>
      <c r="J944" s="75">
        <f t="shared" si="499"/>
        <v>0</v>
      </c>
      <c r="K944" s="77">
        <f t="shared" si="494"/>
        <v>13</v>
      </c>
      <c r="L944" s="30">
        <f t="shared" si="500"/>
        <v>0</v>
      </c>
      <c r="M944" s="44" t="s">
        <v>70</v>
      </c>
      <c r="O944" s="88"/>
      <c r="P944" s="88"/>
      <c r="Q944" s="88"/>
      <c r="R944" s="88"/>
      <c r="S944" s="88"/>
      <c r="U944" s="87"/>
      <c r="V944" s="87"/>
    </row>
    <row r="945" spans="1:22" x14ac:dyDescent="0.15">
      <c r="A945" s="17"/>
      <c r="B945" s="25" t="s">
        <v>155</v>
      </c>
      <c r="C945" s="18"/>
      <c r="D945" s="78">
        <f>SUM(D939:D944)</f>
        <v>83</v>
      </c>
      <c r="E945" s="79">
        <f>SUM(E939:E944)</f>
        <v>2</v>
      </c>
      <c r="F945" s="79">
        <f>SUM(F939:F944)</f>
        <v>0</v>
      </c>
      <c r="G945" s="80">
        <f>SUM(G939:G944)</f>
        <v>2</v>
      </c>
      <c r="H945" s="120">
        <f>SUM(H939:H944)</f>
        <v>1</v>
      </c>
      <c r="I945" s="81">
        <f t="shared" si="502"/>
        <v>85</v>
      </c>
      <c r="J945" s="80">
        <f t="shared" si="499"/>
        <v>2</v>
      </c>
      <c r="K945" s="82">
        <f t="shared" si="494"/>
        <v>88</v>
      </c>
      <c r="L945" s="31">
        <f t="shared" si="500"/>
        <v>2.2999999999999998</v>
      </c>
      <c r="M945" s="45">
        <f>IF(ISERROR(ROUND(K945/$K$974*100,1)),"-",ROUND(K945/$K$974*100,1))</f>
        <v>13.1</v>
      </c>
      <c r="O945" s="88"/>
      <c r="P945" s="88"/>
      <c r="Q945" s="88"/>
      <c r="R945" s="88"/>
      <c r="S945" s="88"/>
      <c r="U945" s="87"/>
      <c r="V945" s="87"/>
    </row>
    <row r="946" spans="1:22" x14ac:dyDescent="0.15">
      <c r="A946" s="1"/>
      <c r="B946" s="22" t="s">
        <v>148</v>
      </c>
      <c r="C946" s="2"/>
      <c r="D946" s="63">
        <f>SUM(D81,D418,D1234,D1570)</f>
        <v>9</v>
      </c>
      <c r="E946" s="64">
        <f t="shared" ref="E946:H946" si="503">SUM(E81,E418,E1234,E1570)</f>
        <v>0</v>
      </c>
      <c r="F946" s="64">
        <f t="shared" si="503"/>
        <v>0</v>
      </c>
      <c r="G946" s="65">
        <f t="shared" si="503"/>
        <v>0</v>
      </c>
      <c r="H946" s="117">
        <f t="shared" si="503"/>
        <v>0</v>
      </c>
      <c r="I946" s="66">
        <f t="shared" si="502"/>
        <v>9</v>
      </c>
      <c r="J946" s="65">
        <f t="shared" si="499"/>
        <v>0</v>
      </c>
      <c r="K946" s="67">
        <f t="shared" si="494"/>
        <v>9</v>
      </c>
      <c r="L946" s="28">
        <f t="shared" si="500"/>
        <v>0</v>
      </c>
      <c r="M946" s="42" t="s">
        <v>70</v>
      </c>
      <c r="O946" s="88"/>
      <c r="P946" s="88"/>
      <c r="Q946" s="88"/>
      <c r="R946" s="88"/>
      <c r="S946" s="88"/>
      <c r="U946" s="87"/>
      <c r="V946" s="87"/>
    </row>
    <row r="947" spans="1:22" x14ac:dyDescent="0.15">
      <c r="A947" s="3"/>
      <c r="B947" s="23" t="s">
        <v>149</v>
      </c>
      <c r="C947" s="4"/>
      <c r="D947" s="68">
        <f t="shared" ref="D947:H951" si="504">SUM(D82,D419,D1235,D1571)</f>
        <v>13</v>
      </c>
      <c r="E947" s="69">
        <f t="shared" si="504"/>
        <v>1</v>
      </c>
      <c r="F947" s="69">
        <f t="shared" si="504"/>
        <v>0</v>
      </c>
      <c r="G947" s="70">
        <f t="shared" si="504"/>
        <v>3</v>
      </c>
      <c r="H947" s="118">
        <f t="shared" si="504"/>
        <v>0</v>
      </c>
      <c r="I947" s="71">
        <f t="shared" si="502"/>
        <v>14</v>
      </c>
      <c r="J947" s="70">
        <f t="shared" si="499"/>
        <v>3</v>
      </c>
      <c r="K947" s="72">
        <f t="shared" si="494"/>
        <v>17</v>
      </c>
      <c r="L947" s="29">
        <f t="shared" si="500"/>
        <v>17.600000000000001</v>
      </c>
      <c r="M947" s="43" t="s">
        <v>70</v>
      </c>
      <c r="O947" s="88"/>
      <c r="P947" s="88"/>
      <c r="Q947" s="88"/>
      <c r="R947" s="88"/>
      <c r="S947" s="88"/>
      <c r="U947" s="87"/>
      <c r="V947" s="87"/>
    </row>
    <row r="948" spans="1:22" x14ac:dyDescent="0.15">
      <c r="A948" s="3"/>
      <c r="B948" s="23" t="s">
        <v>150</v>
      </c>
      <c r="C948" s="4"/>
      <c r="D948" s="68">
        <f t="shared" si="504"/>
        <v>14</v>
      </c>
      <c r="E948" s="69">
        <f t="shared" si="504"/>
        <v>0</v>
      </c>
      <c r="F948" s="69">
        <f t="shared" si="504"/>
        <v>0</v>
      </c>
      <c r="G948" s="70">
        <f t="shared" si="504"/>
        <v>0</v>
      </c>
      <c r="H948" s="118">
        <f t="shared" si="504"/>
        <v>0</v>
      </c>
      <c r="I948" s="71">
        <f t="shared" si="502"/>
        <v>14</v>
      </c>
      <c r="J948" s="70">
        <f t="shared" si="499"/>
        <v>0</v>
      </c>
      <c r="K948" s="72">
        <f t="shared" si="494"/>
        <v>14</v>
      </c>
      <c r="L948" s="29">
        <f t="shared" si="500"/>
        <v>0</v>
      </c>
      <c r="M948" s="43" t="s">
        <v>70</v>
      </c>
      <c r="O948" s="88"/>
      <c r="P948" s="88"/>
      <c r="Q948" s="88"/>
      <c r="R948" s="88"/>
      <c r="S948" s="88"/>
      <c r="U948" s="87"/>
      <c r="V948" s="87"/>
    </row>
    <row r="949" spans="1:22" x14ac:dyDescent="0.15">
      <c r="A949" s="3"/>
      <c r="B949" s="23" t="s">
        <v>151</v>
      </c>
      <c r="C949" s="4"/>
      <c r="D949" s="68">
        <f t="shared" si="504"/>
        <v>17</v>
      </c>
      <c r="E949" s="69">
        <f t="shared" si="504"/>
        <v>0</v>
      </c>
      <c r="F949" s="69">
        <f t="shared" si="504"/>
        <v>0</v>
      </c>
      <c r="G949" s="70">
        <f t="shared" si="504"/>
        <v>1</v>
      </c>
      <c r="H949" s="118">
        <f t="shared" si="504"/>
        <v>0</v>
      </c>
      <c r="I949" s="71">
        <f t="shared" si="502"/>
        <v>17</v>
      </c>
      <c r="J949" s="70">
        <f t="shared" si="499"/>
        <v>1</v>
      </c>
      <c r="K949" s="72">
        <f t="shared" si="494"/>
        <v>18</v>
      </c>
      <c r="L949" s="29">
        <f t="shared" si="500"/>
        <v>5.6</v>
      </c>
      <c r="M949" s="43" t="s">
        <v>70</v>
      </c>
      <c r="O949" s="88"/>
      <c r="P949" s="88"/>
      <c r="Q949" s="88"/>
      <c r="R949" s="88"/>
      <c r="S949" s="88"/>
      <c r="U949" s="87"/>
      <c r="V949" s="87"/>
    </row>
    <row r="950" spans="1:22" s="19" customFormat="1" x14ac:dyDescent="0.15">
      <c r="A950" s="3"/>
      <c r="B950" s="23" t="s">
        <v>152</v>
      </c>
      <c r="C950" s="4"/>
      <c r="D950" s="68">
        <f t="shared" si="504"/>
        <v>17</v>
      </c>
      <c r="E950" s="69">
        <f t="shared" si="504"/>
        <v>3</v>
      </c>
      <c r="F950" s="69">
        <f t="shared" si="504"/>
        <v>0</v>
      </c>
      <c r="G950" s="70">
        <f t="shared" si="504"/>
        <v>0</v>
      </c>
      <c r="H950" s="118">
        <f t="shared" si="504"/>
        <v>2</v>
      </c>
      <c r="I950" s="71">
        <f t="shared" si="502"/>
        <v>20</v>
      </c>
      <c r="J950" s="70">
        <f t="shared" si="499"/>
        <v>0</v>
      </c>
      <c r="K950" s="72">
        <f t="shared" si="494"/>
        <v>22</v>
      </c>
      <c r="L950" s="29">
        <f t="shared" si="500"/>
        <v>0</v>
      </c>
      <c r="M950" s="43" t="s">
        <v>70</v>
      </c>
      <c r="O950" s="88"/>
      <c r="P950" s="88"/>
      <c r="Q950" s="88"/>
      <c r="R950" s="88"/>
      <c r="S950" s="88"/>
      <c r="T950" s="8"/>
      <c r="U950" s="87"/>
      <c r="V950" s="87"/>
    </row>
    <row r="951" spans="1:22" x14ac:dyDescent="0.15">
      <c r="A951" s="5"/>
      <c r="B951" s="24" t="s">
        <v>153</v>
      </c>
      <c r="C951" s="7"/>
      <c r="D951" s="73">
        <f t="shared" si="504"/>
        <v>13</v>
      </c>
      <c r="E951" s="74">
        <f t="shared" si="504"/>
        <v>0</v>
      </c>
      <c r="F951" s="74">
        <f t="shared" si="504"/>
        <v>0</v>
      </c>
      <c r="G951" s="75">
        <f t="shared" si="504"/>
        <v>1</v>
      </c>
      <c r="H951" s="119">
        <f t="shared" si="504"/>
        <v>0</v>
      </c>
      <c r="I951" s="76">
        <f t="shared" si="502"/>
        <v>13</v>
      </c>
      <c r="J951" s="75">
        <f t="shared" si="499"/>
        <v>1</v>
      </c>
      <c r="K951" s="77">
        <f t="shared" si="494"/>
        <v>14</v>
      </c>
      <c r="L951" s="30">
        <f t="shared" si="500"/>
        <v>7.1</v>
      </c>
      <c r="M951" s="44" t="s">
        <v>70</v>
      </c>
      <c r="O951" s="88"/>
      <c r="P951" s="88"/>
      <c r="Q951" s="88"/>
      <c r="R951" s="88"/>
      <c r="S951" s="88"/>
      <c r="U951" s="87"/>
      <c r="V951" s="87"/>
    </row>
    <row r="952" spans="1:22" x14ac:dyDescent="0.15">
      <c r="A952" s="17"/>
      <c r="B952" s="25" t="s">
        <v>156</v>
      </c>
      <c r="C952" s="18"/>
      <c r="D952" s="78">
        <f>SUM(D946:D951)</f>
        <v>83</v>
      </c>
      <c r="E952" s="79">
        <f>SUM(E946:E951)</f>
        <v>4</v>
      </c>
      <c r="F952" s="79">
        <f>SUM(F946:F951)</f>
        <v>0</v>
      </c>
      <c r="G952" s="80">
        <f>SUM(G946:G951)</f>
        <v>5</v>
      </c>
      <c r="H952" s="120">
        <f>SUM(H946:H951)</f>
        <v>2</v>
      </c>
      <c r="I952" s="81">
        <f t="shared" si="502"/>
        <v>87</v>
      </c>
      <c r="J952" s="80">
        <f t="shared" si="499"/>
        <v>5</v>
      </c>
      <c r="K952" s="82">
        <f t="shared" si="494"/>
        <v>94</v>
      </c>
      <c r="L952" s="31">
        <f t="shared" si="500"/>
        <v>5.3</v>
      </c>
      <c r="M952" s="45">
        <f>IF(ISERROR(ROUND(K952/$K$974*100,1)),"-",ROUND(K952/$K$974*100,1))</f>
        <v>13.9</v>
      </c>
      <c r="O952" s="88"/>
      <c r="P952" s="88"/>
      <c r="Q952" s="88"/>
      <c r="R952" s="88"/>
      <c r="S952" s="88"/>
      <c r="U952" s="87"/>
      <c r="V952" s="87"/>
    </row>
    <row r="953" spans="1:22" x14ac:dyDescent="0.15">
      <c r="A953" s="1"/>
      <c r="B953" s="22" t="s">
        <v>55</v>
      </c>
      <c r="C953" s="2"/>
      <c r="D953" s="63">
        <f>SUM(D88,D425,D1241,D1577)</f>
        <v>22</v>
      </c>
      <c r="E953" s="64">
        <f t="shared" ref="E953:H953" si="505">SUM(E88,E425,E1241,E1577)</f>
        <v>0</v>
      </c>
      <c r="F953" s="64">
        <f t="shared" si="505"/>
        <v>0</v>
      </c>
      <c r="G953" s="65">
        <f t="shared" si="505"/>
        <v>0</v>
      </c>
      <c r="H953" s="117">
        <f t="shared" si="505"/>
        <v>0</v>
      </c>
      <c r="I953" s="66">
        <f t="shared" si="502"/>
        <v>22</v>
      </c>
      <c r="J953" s="65">
        <f t="shared" si="499"/>
        <v>0</v>
      </c>
      <c r="K953" s="67">
        <f t="shared" si="494"/>
        <v>22</v>
      </c>
      <c r="L953" s="28">
        <f t="shared" si="500"/>
        <v>0</v>
      </c>
      <c r="M953" s="42" t="s">
        <v>70</v>
      </c>
      <c r="O953" s="88"/>
      <c r="P953" s="88"/>
      <c r="Q953" s="88"/>
      <c r="R953" s="88"/>
      <c r="S953" s="88"/>
      <c r="U953" s="87"/>
      <c r="V953" s="87"/>
    </row>
    <row r="954" spans="1:22" x14ac:dyDescent="0.15">
      <c r="A954" s="3"/>
      <c r="B954" s="23" t="s">
        <v>56</v>
      </c>
      <c r="C954" s="4"/>
      <c r="D954" s="68">
        <f t="shared" ref="D954:H958" si="506">SUM(D89,D426,D1242,D1578)</f>
        <v>25</v>
      </c>
      <c r="E954" s="69">
        <f t="shared" si="506"/>
        <v>1</v>
      </c>
      <c r="F954" s="69">
        <f t="shared" si="506"/>
        <v>0</v>
      </c>
      <c r="G954" s="70">
        <f t="shared" si="506"/>
        <v>1</v>
      </c>
      <c r="H954" s="118">
        <f t="shared" si="506"/>
        <v>0</v>
      </c>
      <c r="I954" s="71">
        <f t="shared" si="502"/>
        <v>26</v>
      </c>
      <c r="J954" s="70">
        <f t="shared" si="499"/>
        <v>1</v>
      </c>
      <c r="K954" s="72">
        <f t="shared" si="494"/>
        <v>27</v>
      </c>
      <c r="L954" s="29">
        <f t="shared" si="500"/>
        <v>3.7</v>
      </c>
      <c r="M954" s="43" t="s">
        <v>70</v>
      </c>
      <c r="O954" s="88"/>
      <c r="P954" s="88"/>
      <c r="Q954" s="88"/>
      <c r="R954" s="88"/>
      <c r="S954" s="88"/>
      <c r="U954" s="87"/>
      <c r="V954" s="87"/>
    </row>
    <row r="955" spans="1:22" s="19" customFormat="1" x14ac:dyDescent="0.15">
      <c r="A955" s="3"/>
      <c r="B955" s="23" t="s">
        <v>57</v>
      </c>
      <c r="C955" s="4"/>
      <c r="D955" s="68">
        <f t="shared" si="506"/>
        <v>21</v>
      </c>
      <c r="E955" s="69">
        <f t="shared" si="506"/>
        <v>1</v>
      </c>
      <c r="F955" s="69">
        <f t="shared" si="506"/>
        <v>0</v>
      </c>
      <c r="G955" s="70">
        <f t="shared" si="506"/>
        <v>1</v>
      </c>
      <c r="H955" s="118">
        <f t="shared" si="506"/>
        <v>0</v>
      </c>
      <c r="I955" s="71">
        <f t="shared" si="502"/>
        <v>22</v>
      </c>
      <c r="J955" s="70">
        <f t="shared" si="499"/>
        <v>1</v>
      </c>
      <c r="K955" s="72">
        <f t="shared" si="494"/>
        <v>23</v>
      </c>
      <c r="L955" s="29">
        <f t="shared" si="500"/>
        <v>4.3</v>
      </c>
      <c r="M955" s="43" t="s">
        <v>70</v>
      </c>
      <c r="O955" s="88"/>
      <c r="P955" s="88"/>
      <c r="Q955" s="88"/>
      <c r="R955" s="88"/>
      <c r="S955" s="88"/>
      <c r="T955" s="8"/>
      <c r="U955" s="87"/>
      <c r="V955" s="87"/>
    </row>
    <row r="956" spans="1:22" x14ac:dyDescent="0.15">
      <c r="A956" s="3"/>
      <c r="B956" s="23" t="s">
        <v>58</v>
      </c>
      <c r="C956" s="4"/>
      <c r="D956" s="68">
        <f t="shared" si="506"/>
        <v>19</v>
      </c>
      <c r="E956" s="69">
        <f t="shared" si="506"/>
        <v>4</v>
      </c>
      <c r="F956" s="69">
        <f t="shared" si="506"/>
        <v>0</v>
      </c>
      <c r="G956" s="70">
        <f t="shared" si="506"/>
        <v>1</v>
      </c>
      <c r="H956" s="118">
        <f t="shared" si="506"/>
        <v>0</v>
      </c>
      <c r="I956" s="71">
        <f t="shared" si="502"/>
        <v>23</v>
      </c>
      <c r="J956" s="70">
        <f t="shared" si="499"/>
        <v>1</v>
      </c>
      <c r="K956" s="72">
        <f t="shared" si="494"/>
        <v>24</v>
      </c>
      <c r="L956" s="29">
        <f t="shared" si="500"/>
        <v>4.2</v>
      </c>
      <c r="M956" s="43" t="s">
        <v>70</v>
      </c>
      <c r="O956" s="88"/>
      <c r="P956" s="88"/>
      <c r="Q956" s="88"/>
      <c r="R956" s="88"/>
      <c r="S956" s="88"/>
      <c r="U956" s="87"/>
      <c r="V956" s="87"/>
    </row>
    <row r="957" spans="1:22" x14ac:dyDescent="0.15">
      <c r="A957" s="3"/>
      <c r="B957" s="23" t="s">
        <v>59</v>
      </c>
      <c r="C957" s="4"/>
      <c r="D957" s="68">
        <f t="shared" si="506"/>
        <v>28</v>
      </c>
      <c r="E957" s="69">
        <f t="shared" si="506"/>
        <v>1</v>
      </c>
      <c r="F957" s="69">
        <f t="shared" si="506"/>
        <v>0</v>
      </c>
      <c r="G957" s="70">
        <f t="shared" si="506"/>
        <v>0</v>
      </c>
      <c r="H957" s="118">
        <f t="shared" si="506"/>
        <v>1</v>
      </c>
      <c r="I957" s="71">
        <f t="shared" si="502"/>
        <v>29</v>
      </c>
      <c r="J957" s="70">
        <f t="shared" si="499"/>
        <v>0</v>
      </c>
      <c r="K957" s="72">
        <f t="shared" si="494"/>
        <v>30</v>
      </c>
      <c r="L957" s="29">
        <f t="shared" si="500"/>
        <v>0</v>
      </c>
      <c r="M957" s="43" t="s">
        <v>70</v>
      </c>
      <c r="O957" s="88"/>
      <c r="P957" s="88"/>
      <c r="Q957" s="88"/>
      <c r="R957" s="88"/>
      <c r="S957" s="88"/>
      <c r="U957" s="87"/>
      <c r="V957" s="87"/>
    </row>
    <row r="958" spans="1:22" x14ac:dyDescent="0.15">
      <c r="A958" s="5"/>
      <c r="B958" s="24" t="s">
        <v>26</v>
      </c>
      <c r="C958" s="7"/>
      <c r="D958" s="73">
        <f t="shared" si="506"/>
        <v>23</v>
      </c>
      <c r="E958" s="74">
        <f t="shared" si="506"/>
        <v>2</v>
      </c>
      <c r="F958" s="74">
        <f t="shared" si="506"/>
        <v>0</v>
      </c>
      <c r="G958" s="75">
        <f t="shared" si="506"/>
        <v>0</v>
      </c>
      <c r="H958" s="119">
        <f t="shared" si="506"/>
        <v>0</v>
      </c>
      <c r="I958" s="76">
        <f t="shared" si="502"/>
        <v>25</v>
      </c>
      <c r="J958" s="75">
        <f t="shared" si="499"/>
        <v>0</v>
      </c>
      <c r="K958" s="77">
        <f t="shared" si="494"/>
        <v>25</v>
      </c>
      <c r="L958" s="30">
        <f t="shared" si="500"/>
        <v>0</v>
      </c>
      <c r="M958" s="44" t="s">
        <v>70</v>
      </c>
      <c r="O958" s="88"/>
      <c r="P958" s="88"/>
      <c r="Q958" s="88"/>
      <c r="R958" s="88"/>
      <c r="S958" s="88"/>
      <c r="U958" s="87"/>
      <c r="V958" s="87"/>
    </row>
    <row r="959" spans="1:22" x14ac:dyDescent="0.15">
      <c r="A959" s="17"/>
      <c r="B959" s="25" t="s">
        <v>113</v>
      </c>
      <c r="C959" s="18"/>
      <c r="D959" s="78">
        <f>SUM(D953:D958)</f>
        <v>138</v>
      </c>
      <c r="E959" s="79">
        <f>SUM(E953:E958)</f>
        <v>9</v>
      </c>
      <c r="F959" s="79">
        <f>SUM(F953:F958)</f>
        <v>0</v>
      </c>
      <c r="G959" s="80">
        <f>SUM(G953:G958)</f>
        <v>3</v>
      </c>
      <c r="H959" s="120">
        <f>SUM(H953:H958)</f>
        <v>1</v>
      </c>
      <c r="I959" s="81">
        <f t="shared" si="502"/>
        <v>147</v>
      </c>
      <c r="J959" s="80">
        <f t="shared" si="499"/>
        <v>3</v>
      </c>
      <c r="K959" s="82">
        <f t="shared" si="494"/>
        <v>151</v>
      </c>
      <c r="L959" s="31">
        <f t="shared" si="500"/>
        <v>2</v>
      </c>
      <c r="M959" s="45">
        <f>IF(ISERROR(ROUND(K959/$K$974*100,1)),"-",ROUND(K959/$K$974*100,1))</f>
        <v>22.4</v>
      </c>
      <c r="O959" s="88"/>
      <c r="P959" s="88"/>
      <c r="Q959" s="88"/>
      <c r="R959" s="88"/>
      <c r="S959" s="88"/>
      <c r="U959" s="87"/>
      <c r="V959" s="87"/>
    </row>
    <row r="960" spans="1:22" x14ac:dyDescent="0.15">
      <c r="A960" s="1"/>
      <c r="B960" s="22" t="s">
        <v>60</v>
      </c>
      <c r="C960" s="2"/>
      <c r="D960" s="63">
        <f>SUM(D95,D432,D1248,D1584)</f>
        <v>18</v>
      </c>
      <c r="E960" s="64">
        <f t="shared" ref="E960:H960" si="507">SUM(E95,E432,E1248,E1584)</f>
        <v>0</v>
      </c>
      <c r="F960" s="64">
        <f t="shared" si="507"/>
        <v>0</v>
      </c>
      <c r="G960" s="65">
        <f t="shared" si="507"/>
        <v>0</v>
      </c>
      <c r="H960" s="117">
        <f t="shared" si="507"/>
        <v>0</v>
      </c>
      <c r="I960" s="66">
        <f t="shared" si="502"/>
        <v>18</v>
      </c>
      <c r="J960" s="65">
        <f t="shared" si="499"/>
        <v>0</v>
      </c>
      <c r="K960" s="67">
        <f t="shared" si="494"/>
        <v>18</v>
      </c>
      <c r="L960" s="28">
        <f t="shared" si="500"/>
        <v>0</v>
      </c>
      <c r="M960" s="42" t="s">
        <v>70</v>
      </c>
      <c r="O960" s="88"/>
      <c r="P960" s="88"/>
      <c r="Q960" s="88"/>
      <c r="R960" s="88"/>
      <c r="S960" s="88"/>
    </row>
    <row r="961" spans="1:21" x14ac:dyDescent="0.15">
      <c r="A961" s="3"/>
      <c r="B961" s="23" t="s">
        <v>61</v>
      </c>
      <c r="C961" s="4"/>
      <c r="D961" s="68">
        <f t="shared" ref="D961:H965" si="508">SUM(D96,D433,D1249,D1585)</f>
        <v>21</v>
      </c>
      <c r="E961" s="69">
        <f t="shared" si="508"/>
        <v>1</v>
      </c>
      <c r="F961" s="69">
        <f t="shared" si="508"/>
        <v>0</v>
      </c>
      <c r="G961" s="70">
        <f t="shared" si="508"/>
        <v>1</v>
      </c>
      <c r="H961" s="118">
        <f t="shared" si="508"/>
        <v>1</v>
      </c>
      <c r="I961" s="71">
        <f t="shared" si="502"/>
        <v>22</v>
      </c>
      <c r="J961" s="70">
        <f t="shared" si="499"/>
        <v>1</v>
      </c>
      <c r="K961" s="72">
        <f t="shared" si="494"/>
        <v>24</v>
      </c>
      <c r="L961" s="29">
        <f t="shared" si="500"/>
        <v>4.2</v>
      </c>
      <c r="M961" s="43" t="s">
        <v>70</v>
      </c>
      <c r="O961" s="88"/>
      <c r="P961" s="88"/>
      <c r="Q961" s="88"/>
      <c r="R961" s="88"/>
      <c r="S961" s="88"/>
    </row>
    <row r="962" spans="1:21" s="19" customFormat="1" x14ac:dyDescent="0.15">
      <c r="A962" s="3"/>
      <c r="B962" s="23" t="s">
        <v>62</v>
      </c>
      <c r="C962" s="4"/>
      <c r="D962" s="68">
        <f t="shared" si="508"/>
        <v>14</v>
      </c>
      <c r="E962" s="69">
        <f t="shared" si="508"/>
        <v>0</v>
      </c>
      <c r="F962" s="69">
        <f t="shared" si="508"/>
        <v>0</v>
      </c>
      <c r="G962" s="70">
        <f t="shared" si="508"/>
        <v>0</v>
      </c>
      <c r="H962" s="118">
        <f t="shared" si="508"/>
        <v>0</v>
      </c>
      <c r="I962" s="71">
        <f t="shared" si="502"/>
        <v>14</v>
      </c>
      <c r="J962" s="70">
        <f t="shared" si="499"/>
        <v>0</v>
      </c>
      <c r="K962" s="72">
        <f t="shared" si="494"/>
        <v>14</v>
      </c>
      <c r="L962" s="29">
        <f t="shared" si="500"/>
        <v>0</v>
      </c>
      <c r="M962" s="43" t="s">
        <v>70</v>
      </c>
      <c r="O962" s="88"/>
      <c r="P962" s="88"/>
      <c r="Q962" s="88"/>
      <c r="R962" s="88"/>
      <c r="S962" s="88"/>
      <c r="T962" s="8"/>
      <c r="U962" s="8"/>
    </row>
    <row r="963" spans="1:21" x14ac:dyDescent="0.15">
      <c r="A963" s="3"/>
      <c r="B963" s="23" t="s">
        <v>63</v>
      </c>
      <c r="C963" s="4"/>
      <c r="D963" s="68">
        <f t="shared" si="508"/>
        <v>24</v>
      </c>
      <c r="E963" s="69">
        <f t="shared" si="508"/>
        <v>1</v>
      </c>
      <c r="F963" s="69">
        <f t="shared" si="508"/>
        <v>0</v>
      </c>
      <c r="G963" s="70">
        <f t="shared" si="508"/>
        <v>0</v>
      </c>
      <c r="H963" s="118">
        <f t="shared" si="508"/>
        <v>0</v>
      </c>
      <c r="I963" s="71">
        <f t="shared" si="502"/>
        <v>25</v>
      </c>
      <c r="J963" s="70">
        <f t="shared" si="499"/>
        <v>0</v>
      </c>
      <c r="K963" s="72">
        <f t="shared" si="494"/>
        <v>25</v>
      </c>
      <c r="L963" s="29">
        <f t="shared" si="500"/>
        <v>0</v>
      </c>
      <c r="M963" s="43" t="s">
        <v>70</v>
      </c>
      <c r="O963" s="88"/>
      <c r="P963" s="88"/>
      <c r="Q963" s="88"/>
      <c r="R963" s="88"/>
      <c r="S963" s="88"/>
    </row>
    <row r="964" spans="1:21" x14ac:dyDescent="0.15">
      <c r="A964" s="3"/>
      <c r="B964" s="23" t="s">
        <v>64</v>
      </c>
      <c r="C964" s="4"/>
      <c r="D964" s="68">
        <f t="shared" si="508"/>
        <v>26</v>
      </c>
      <c r="E964" s="69">
        <f t="shared" si="508"/>
        <v>1</v>
      </c>
      <c r="F964" s="69">
        <f t="shared" si="508"/>
        <v>0</v>
      </c>
      <c r="G964" s="70">
        <f t="shared" si="508"/>
        <v>0</v>
      </c>
      <c r="H964" s="118">
        <f t="shared" si="508"/>
        <v>0</v>
      </c>
      <c r="I964" s="71">
        <f t="shared" si="502"/>
        <v>27</v>
      </c>
      <c r="J964" s="70">
        <f t="shared" si="499"/>
        <v>0</v>
      </c>
      <c r="K964" s="72">
        <f t="shared" si="494"/>
        <v>27</v>
      </c>
      <c r="L964" s="29">
        <f t="shared" si="500"/>
        <v>0</v>
      </c>
      <c r="M964" s="43" t="s">
        <v>70</v>
      </c>
      <c r="O964" s="88"/>
      <c r="P964" s="88"/>
      <c r="Q964" s="88"/>
      <c r="R964" s="88"/>
      <c r="S964" s="88"/>
    </row>
    <row r="965" spans="1:21" x14ac:dyDescent="0.15">
      <c r="A965" s="5"/>
      <c r="B965" s="24" t="s">
        <v>33</v>
      </c>
      <c r="C965" s="7"/>
      <c r="D965" s="73">
        <f t="shared" si="508"/>
        <v>20</v>
      </c>
      <c r="E965" s="74">
        <f t="shared" si="508"/>
        <v>3</v>
      </c>
      <c r="F965" s="74">
        <f t="shared" si="508"/>
        <v>0</v>
      </c>
      <c r="G965" s="75">
        <f t="shared" si="508"/>
        <v>0</v>
      </c>
      <c r="H965" s="119">
        <f t="shared" si="508"/>
        <v>0</v>
      </c>
      <c r="I965" s="76">
        <f t="shared" si="502"/>
        <v>23</v>
      </c>
      <c r="J965" s="75">
        <f t="shared" si="499"/>
        <v>0</v>
      </c>
      <c r="K965" s="77">
        <f t="shared" si="494"/>
        <v>23</v>
      </c>
      <c r="L965" s="30">
        <f t="shared" si="500"/>
        <v>0</v>
      </c>
      <c r="M965" s="44" t="s">
        <v>70</v>
      </c>
      <c r="O965" s="88"/>
      <c r="P965" s="88"/>
      <c r="Q965" s="88"/>
      <c r="R965" s="88"/>
      <c r="S965" s="88"/>
    </row>
    <row r="966" spans="1:21" x14ac:dyDescent="0.15">
      <c r="A966" s="17"/>
      <c r="B966" s="25" t="s">
        <v>112</v>
      </c>
      <c r="C966" s="18"/>
      <c r="D966" s="78">
        <f>SUM(D960:D965)</f>
        <v>123</v>
      </c>
      <c r="E966" s="79">
        <f>SUM(E960:E965)</f>
        <v>6</v>
      </c>
      <c r="F966" s="79">
        <f>SUM(F960:F965)</f>
        <v>0</v>
      </c>
      <c r="G966" s="80">
        <f>SUM(G960:G965)</f>
        <v>1</v>
      </c>
      <c r="H966" s="120">
        <f>SUM(H960:H965)</f>
        <v>1</v>
      </c>
      <c r="I966" s="81">
        <f t="shared" si="502"/>
        <v>129</v>
      </c>
      <c r="J966" s="80">
        <f t="shared" si="499"/>
        <v>1</v>
      </c>
      <c r="K966" s="82">
        <f t="shared" si="494"/>
        <v>131</v>
      </c>
      <c r="L966" s="31">
        <f t="shared" si="500"/>
        <v>0.8</v>
      </c>
      <c r="M966" s="45">
        <f>IF(ISERROR(ROUND(K966/$K$974*100,1)),"-",ROUND(K966/$K$974*100,1))</f>
        <v>19.399999999999999</v>
      </c>
      <c r="O966" s="88"/>
      <c r="P966" s="88"/>
      <c r="Q966" s="88"/>
      <c r="R966" s="88"/>
      <c r="S966" s="88"/>
    </row>
    <row r="967" spans="1:21" x14ac:dyDescent="0.15">
      <c r="A967" s="1"/>
      <c r="B967" s="22" t="s">
        <v>65</v>
      </c>
      <c r="C967" s="2"/>
      <c r="D967" s="63">
        <f>SUM(D102,D439,D1255,D1591)</f>
        <v>13</v>
      </c>
      <c r="E967" s="64">
        <f t="shared" ref="E967:H967" si="509">SUM(E102,E439,E1255,E1591)</f>
        <v>1</v>
      </c>
      <c r="F967" s="64">
        <f t="shared" si="509"/>
        <v>0</v>
      </c>
      <c r="G967" s="65">
        <f t="shared" si="509"/>
        <v>0</v>
      </c>
      <c r="H967" s="117">
        <f t="shared" si="509"/>
        <v>1</v>
      </c>
      <c r="I967" s="66">
        <f t="shared" si="502"/>
        <v>14</v>
      </c>
      <c r="J967" s="65">
        <f t="shared" si="499"/>
        <v>0</v>
      </c>
      <c r="K967" s="67">
        <f t="shared" si="494"/>
        <v>15</v>
      </c>
      <c r="L967" s="28">
        <f t="shared" si="500"/>
        <v>0</v>
      </c>
      <c r="M967" s="42" t="s">
        <v>70</v>
      </c>
      <c r="O967" s="107"/>
      <c r="P967" s="107"/>
      <c r="Q967" s="107"/>
      <c r="R967" s="107"/>
      <c r="S967" s="107"/>
    </row>
    <row r="968" spans="1:21" x14ac:dyDescent="0.15">
      <c r="A968" s="3"/>
      <c r="B968" s="23" t="s">
        <v>66</v>
      </c>
      <c r="C968" s="4"/>
      <c r="D968" s="68">
        <f t="shared" ref="D968:H972" si="510">SUM(D103,D440,D1256,D1592)</f>
        <v>25</v>
      </c>
      <c r="E968" s="69">
        <f t="shared" si="510"/>
        <v>1</v>
      </c>
      <c r="F968" s="69">
        <f t="shared" si="510"/>
        <v>0</v>
      </c>
      <c r="G968" s="70">
        <f t="shared" si="510"/>
        <v>1</v>
      </c>
      <c r="H968" s="118">
        <f t="shared" si="510"/>
        <v>0</v>
      </c>
      <c r="I968" s="71">
        <f t="shared" si="502"/>
        <v>26</v>
      </c>
      <c r="J968" s="70">
        <f t="shared" si="499"/>
        <v>1</v>
      </c>
      <c r="K968" s="72">
        <f t="shared" si="494"/>
        <v>27</v>
      </c>
      <c r="L968" s="29">
        <f t="shared" si="500"/>
        <v>3.7</v>
      </c>
      <c r="M968" s="43" t="s">
        <v>70</v>
      </c>
      <c r="O968" s="107"/>
      <c r="P968" s="107"/>
      <c r="Q968" s="107"/>
      <c r="R968" s="107"/>
      <c r="S968" s="107"/>
    </row>
    <row r="969" spans="1:21" x14ac:dyDescent="0.15">
      <c r="A969" s="3"/>
      <c r="B969" s="23" t="s">
        <v>67</v>
      </c>
      <c r="C969" s="4"/>
      <c r="D969" s="68">
        <f t="shared" si="510"/>
        <v>15</v>
      </c>
      <c r="E969" s="69">
        <f t="shared" si="510"/>
        <v>0</v>
      </c>
      <c r="F969" s="69">
        <f t="shared" si="510"/>
        <v>0</v>
      </c>
      <c r="G969" s="70">
        <f t="shared" si="510"/>
        <v>0</v>
      </c>
      <c r="H969" s="118">
        <f t="shared" si="510"/>
        <v>0</v>
      </c>
      <c r="I969" s="71">
        <f t="shared" si="502"/>
        <v>15</v>
      </c>
      <c r="J969" s="70">
        <f t="shared" si="499"/>
        <v>0</v>
      </c>
      <c r="K969" s="72">
        <f t="shared" si="494"/>
        <v>15</v>
      </c>
      <c r="L969" s="29">
        <f t="shared" si="500"/>
        <v>0</v>
      </c>
      <c r="M969" s="43" t="s">
        <v>70</v>
      </c>
      <c r="O969" s="107"/>
      <c r="P969" s="107"/>
      <c r="Q969" s="107"/>
      <c r="R969" s="107"/>
      <c r="S969" s="107"/>
    </row>
    <row r="970" spans="1:21" x14ac:dyDescent="0.15">
      <c r="A970" s="3"/>
      <c r="B970" s="23" t="s">
        <v>68</v>
      </c>
      <c r="C970" s="4"/>
      <c r="D970" s="68">
        <f t="shared" si="510"/>
        <v>26</v>
      </c>
      <c r="E970" s="69">
        <f t="shared" si="510"/>
        <v>1</v>
      </c>
      <c r="F970" s="69">
        <f t="shared" si="510"/>
        <v>0</v>
      </c>
      <c r="G970" s="70">
        <f t="shared" si="510"/>
        <v>0</v>
      </c>
      <c r="H970" s="118">
        <f t="shared" si="510"/>
        <v>0</v>
      </c>
      <c r="I970" s="71">
        <f t="shared" si="502"/>
        <v>27</v>
      </c>
      <c r="J970" s="70">
        <f t="shared" si="499"/>
        <v>0</v>
      </c>
      <c r="K970" s="72">
        <f t="shared" si="494"/>
        <v>27</v>
      </c>
      <c r="L970" s="29">
        <f t="shared" si="500"/>
        <v>0</v>
      </c>
      <c r="M970" s="43" t="s">
        <v>70</v>
      </c>
      <c r="O970" s="107"/>
      <c r="P970" s="107"/>
      <c r="Q970" s="107"/>
      <c r="R970" s="107"/>
      <c r="S970" s="107"/>
    </row>
    <row r="971" spans="1:21" x14ac:dyDescent="0.15">
      <c r="A971" s="3"/>
      <c r="B971" s="23" t="s">
        <v>69</v>
      </c>
      <c r="C971" s="4"/>
      <c r="D971" s="68">
        <f t="shared" si="510"/>
        <v>15</v>
      </c>
      <c r="E971" s="69">
        <f t="shared" si="510"/>
        <v>2</v>
      </c>
      <c r="F971" s="69">
        <f t="shared" si="510"/>
        <v>0</v>
      </c>
      <c r="G971" s="70">
        <f t="shared" si="510"/>
        <v>1</v>
      </c>
      <c r="H971" s="118">
        <f t="shared" si="510"/>
        <v>0</v>
      </c>
      <c r="I971" s="71">
        <f t="shared" si="502"/>
        <v>17</v>
      </c>
      <c r="J971" s="70">
        <f>SUM(F971:G971)</f>
        <v>1</v>
      </c>
      <c r="K971" s="72">
        <f t="shared" si="494"/>
        <v>18</v>
      </c>
      <c r="L971" s="29">
        <f t="shared" si="500"/>
        <v>5.6</v>
      </c>
      <c r="M971" s="43" t="s">
        <v>70</v>
      </c>
      <c r="O971" s="88"/>
      <c r="P971" s="89"/>
      <c r="Q971" s="88"/>
      <c r="R971" s="88"/>
      <c r="S971" s="88"/>
    </row>
    <row r="972" spans="1:21" x14ac:dyDescent="0.15">
      <c r="A972" s="5"/>
      <c r="B972" s="24" t="s">
        <v>40</v>
      </c>
      <c r="C972" s="7"/>
      <c r="D972" s="73">
        <f t="shared" si="510"/>
        <v>22</v>
      </c>
      <c r="E972" s="74">
        <f t="shared" si="510"/>
        <v>0</v>
      </c>
      <c r="F972" s="74">
        <f t="shared" si="510"/>
        <v>0</v>
      </c>
      <c r="G972" s="75">
        <f t="shared" si="510"/>
        <v>0</v>
      </c>
      <c r="H972" s="119">
        <f t="shared" si="510"/>
        <v>0</v>
      </c>
      <c r="I972" s="76">
        <f>SUM(D972:E972)</f>
        <v>22</v>
      </c>
      <c r="J972" s="75">
        <f>SUM(F972:G972)</f>
        <v>0</v>
      </c>
      <c r="K972" s="77">
        <f t="shared" si="494"/>
        <v>22</v>
      </c>
      <c r="L972" s="30">
        <f t="shared" si="500"/>
        <v>0</v>
      </c>
      <c r="M972" s="44" t="s">
        <v>70</v>
      </c>
      <c r="O972" s="88"/>
      <c r="P972" s="88"/>
      <c r="Q972" s="88"/>
      <c r="R972" s="88"/>
      <c r="S972" s="88"/>
    </row>
    <row r="973" spans="1:21" ht="12" thickBot="1" x14ac:dyDescent="0.2">
      <c r="A973" s="20"/>
      <c r="B973" s="25" t="s">
        <v>111</v>
      </c>
      <c r="C973" s="21"/>
      <c r="D973" s="83">
        <f>SUM(D967:D972)</f>
        <v>116</v>
      </c>
      <c r="E973" s="84">
        <f t="shared" ref="E973:F973" si="511">SUM(E967:E972)</f>
        <v>5</v>
      </c>
      <c r="F973" s="84">
        <f t="shared" si="511"/>
        <v>0</v>
      </c>
      <c r="G973" s="85">
        <f>SUM(G967:G972)</f>
        <v>2</v>
      </c>
      <c r="H973" s="121">
        <f>SUM(H967:H972)</f>
        <v>1</v>
      </c>
      <c r="I973" s="86">
        <f t="shared" ref="I973" si="512">SUM(D973:E973)</f>
        <v>121</v>
      </c>
      <c r="J973" s="85">
        <f t="shared" ref="J973" si="513">SUM(F973:G973)</f>
        <v>2</v>
      </c>
      <c r="K973" s="67">
        <f t="shared" si="494"/>
        <v>124</v>
      </c>
      <c r="L973" s="27">
        <f t="shared" si="500"/>
        <v>1.6</v>
      </c>
      <c r="M973" s="46">
        <f>IF(ISERROR(ROUND(K973/$K$974*100,1)),"-",ROUND(K973/$K$974*100,1))</f>
        <v>18.399999999999999</v>
      </c>
      <c r="O973" s="88"/>
      <c r="P973" s="90"/>
      <c r="Q973" s="90"/>
      <c r="R973" s="90"/>
      <c r="S973" s="90"/>
    </row>
    <row r="974" spans="1:21" ht="12" thickTop="1" x14ac:dyDescent="0.15">
      <c r="A974" s="97"/>
      <c r="B974" s="98" t="s">
        <v>106</v>
      </c>
      <c r="C974" s="99"/>
      <c r="D974" s="100">
        <f>SUM(D938,D945,D952,D959,D966,D973)</f>
        <v>619</v>
      </c>
      <c r="E974" s="101">
        <f t="shared" ref="E974:J974" si="514">SUM(E938,E945,E952,E959,E966,E973)</f>
        <v>30</v>
      </c>
      <c r="F974" s="101">
        <f t="shared" si="514"/>
        <v>0</v>
      </c>
      <c r="G974" s="102">
        <f t="shared" si="514"/>
        <v>16</v>
      </c>
      <c r="H974" s="122">
        <f t="shared" si="514"/>
        <v>9</v>
      </c>
      <c r="I974" s="103">
        <f t="shared" si="514"/>
        <v>649</v>
      </c>
      <c r="J974" s="102">
        <f t="shared" si="514"/>
        <v>16</v>
      </c>
      <c r="K974" s="104">
        <f t="shared" si="494"/>
        <v>674</v>
      </c>
      <c r="L974" s="105">
        <f t="shared" si="500"/>
        <v>2.4</v>
      </c>
      <c r="M974" s="106">
        <f>IF(ISERROR(ROUND(K974/$K$974*100,1)),"-",ROUND(K974/$K$974*100,1))</f>
        <v>100</v>
      </c>
      <c r="O974" s="88"/>
      <c r="P974" s="88"/>
      <c r="Q974" s="88"/>
      <c r="R974" s="88"/>
      <c r="S974" s="88"/>
    </row>
    <row r="975" spans="1:21" x14ac:dyDescent="0.15">
      <c r="A975" s="91"/>
      <c r="B975" s="92"/>
      <c r="C975" s="93"/>
      <c r="D975" s="94"/>
      <c r="E975" s="94"/>
      <c r="F975" s="94"/>
      <c r="G975" s="94"/>
      <c r="H975" s="94"/>
      <c r="I975" s="94"/>
      <c r="J975" s="94"/>
      <c r="K975" s="94"/>
      <c r="L975" s="95"/>
      <c r="M975" s="96"/>
      <c r="O975" s="88"/>
      <c r="P975" s="88"/>
      <c r="Q975" s="88"/>
      <c r="R975" s="88"/>
      <c r="S975" s="88"/>
    </row>
    <row r="976" spans="1:21" x14ac:dyDescent="0.15">
      <c r="A976" s="91"/>
      <c r="B976" s="92"/>
      <c r="C976" s="93"/>
      <c r="D976" s="94"/>
      <c r="E976" s="94"/>
      <c r="F976" s="94"/>
      <c r="G976" s="94"/>
      <c r="H976" s="94"/>
      <c r="I976" s="94"/>
      <c r="J976" s="94"/>
      <c r="K976" s="94"/>
      <c r="L976" s="95"/>
      <c r="M976" s="96"/>
      <c r="O976" s="88"/>
      <c r="P976" s="88"/>
      <c r="Q976" s="88"/>
      <c r="R976" s="88"/>
      <c r="S976" s="88"/>
      <c r="T976" s="33"/>
    </row>
    <row r="977" spans="1:24" x14ac:dyDescent="0.15">
      <c r="B977" s="41" t="s">
        <v>81</v>
      </c>
      <c r="O977" s="88"/>
      <c r="P977" s="89"/>
      <c r="Q977" s="88"/>
      <c r="R977" s="88"/>
      <c r="S977" s="88"/>
    </row>
    <row r="978" spans="1:24" ht="21" x14ac:dyDescent="0.15">
      <c r="A978" s="1"/>
      <c r="B978" s="13"/>
      <c r="C978" s="26" t="s">
        <v>2</v>
      </c>
      <c r="D978" s="52" t="s">
        <v>48</v>
      </c>
      <c r="E978" s="53" t="s">
        <v>49</v>
      </c>
      <c r="F978" s="53" t="s">
        <v>104</v>
      </c>
      <c r="G978" s="54" t="s">
        <v>105</v>
      </c>
      <c r="H978" s="115" t="s">
        <v>108</v>
      </c>
      <c r="I978" s="55" t="s">
        <v>50</v>
      </c>
      <c r="J978" s="56" t="s">
        <v>51</v>
      </c>
      <c r="K978" s="57" t="s">
        <v>52</v>
      </c>
      <c r="L978" s="14" t="s">
        <v>53</v>
      </c>
      <c r="M978" s="14" t="s">
        <v>54</v>
      </c>
      <c r="O978" s="88"/>
      <c r="P978" s="88"/>
      <c r="Q978" s="88"/>
      <c r="R978" s="88"/>
      <c r="S978" s="88"/>
      <c r="U978" s="87"/>
      <c r="V978" s="87"/>
      <c r="W978" s="87"/>
      <c r="X978" s="87"/>
    </row>
    <row r="979" spans="1:24" x14ac:dyDescent="0.15">
      <c r="A979" s="5" t="s">
        <v>1</v>
      </c>
      <c r="B979" s="10"/>
      <c r="C979" s="15"/>
      <c r="D979" s="58" t="s">
        <v>46</v>
      </c>
      <c r="E979" s="59" t="s">
        <v>46</v>
      </c>
      <c r="F979" s="59" t="s">
        <v>46</v>
      </c>
      <c r="G979" s="60" t="s">
        <v>46</v>
      </c>
      <c r="H979" s="116" t="s">
        <v>46</v>
      </c>
      <c r="I979" s="61" t="s">
        <v>46</v>
      </c>
      <c r="J979" s="60" t="s">
        <v>46</v>
      </c>
      <c r="K979" s="62" t="s">
        <v>46</v>
      </c>
      <c r="L979" s="16" t="s">
        <v>47</v>
      </c>
      <c r="M979" s="16" t="s">
        <v>47</v>
      </c>
      <c r="O979" s="88"/>
      <c r="P979" s="90"/>
      <c r="Q979" s="90"/>
      <c r="R979" s="90"/>
      <c r="S979" s="90"/>
      <c r="U979" s="87"/>
      <c r="V979" s="87"/>
    </row>
    <row r="980" spans="1:24" x14ac:dyDescent="0.15">
      <c r="A980" s="1"/>
      <c r="B980" s="22" t="s">
        <v>136</v>
      </c>
      <c r="C980" s="2"/>
      <c r="D980" s="63">
        <f>SUM(D884,D932)</f>
        <v>35</v>
      </c>
      <c r="E980" s="64">
        <f t="shared" ref="D980:H985" si="515">SUM(E884,E932)</f>
        <v>4</v>
      </c>
      <c r="F980" s="64">
        <f t="shared" si="515"/>
        <v>0</v>
      </c>
      <c r="G980" s="65">
        <f t="shared" si="515"/>
        <v>0</v>
      </c>
      <c r="H980" s="117">
        <f t="shared" si="515"/>
        <v>1</v>
      </c>
      <c r="I980" s="66">
        <f>SUM(D980:E980)</f>
        <v>39</v>
      </c>
      <c r="J980" s="65">
        <f>SUM(F980:G980)</f>
        <v>0</v>
      </c>
      <c r="K980" s="67">
        <f>SUM(D980:H980)</f>
        <v>40</v>
      </c>
      <c r="L980" s="28">
        <f>IF(ISERROR(ROUND(J980/K980*100,1)),"-",ROUND(J980/K980*100,1))</f>
        <v>0</v>
      </c>
      <c r="M980" s="42" t="s">
        <v>70</v>
      </c>
      <c r="O980" s="88"/>
      <c r="P980" s="88"/>
      <c r="Q980" s="88"/>
      <c r="R980" s="88"/>
      <c r="S980" s="88"/>
      <c r="U980" s="87"/>
      <c r="V980" s="87"/>
    </row>
    <row r="981" spans="1:24" x14ac:dyDescent="0.15">
      <c r="A981" s="3"/>
      <c r="B981" s="23" t="s">
        <v>137</v>
      </c>
      <c r="C981" s="4"/>
      <c r="D981" s="68">
        <f t="shared" si="515"/>
        <v>33</v>
      </c>
      <c r="E981" s="69">
        <f t="shared" si="515"/>
        <v>1</v>
      </c>
      <c r="F981" s="69">
        <f t="shared" si="515"/>
        <v>0</v>
      </c>
      <c r="G981" s="70">
        <f t="shared" si="515"/>
        <v>1</v>
      </c>
      <c r="H981" s="118">
        <f t="shared" si="515"/>
        <v>1</v>
      </c>
      <c r="I981" s="71">
        <f t="shared" ref="I981" si="516">SUM(D981:E981)</f>
        <v>34</v>
      </c>
      <c r="J981" s="70">
        <f t="shared" ref="J981:J985" si="517">SUM(F981:G981)</f>
        <v>1</v>
      </c>
      <c r="K981" s="72">
        <f t="shared" ref="K981:K1022" si="518">SUM(D981:H981)</f>
        <v>36</v>
      </c>
      <c r="L981" s="29">
        <f t="shared" ref="L981:L1022" si="519">IF(ISERROR(ROUND(J981/K981*100,1)),"-",ROUND(J981/K981*100,1))</f>
        <v>2.8</v>
      </c>
      <c r="M981" s="43" t="s">
        <v>70</v>
      </c>
      <c r="O981" s="88"/>
      <c r="P981" s="88"/>
      <c r="Q981" s="88"/>
      <c r="R981" s="88"/>
      <c r="S981" s="88"/>
      <c r="U981" s="87"/>
      <c r="V981" s="87"/>
    </row>
    <row r="982" spans="1:24" x14ac:dyDescent="0.15">
      <c r="A982" s="3"/>
      <c r="B982" s="23" t="s">
        <v>138</v>
      </c>
      <c r="C982" s="4"/>
      <c r="D982" s="68">
        <f t="shared" si="515"/>
        <v>32</v>
      </c>
      <c r="E982" s="69">
        <f t="shared" si="515"/>
        <v>2</v>
      </c>
      <c r="F982" s="69">
        <f t="shared" si="515"/>
        <v>1</v>
      </c>
      <c r="G982" s="70">
        <f t="shared" si="515"/>
        <v>0</v>
      </c>
      <c r="H982" s="118">
        <f t="shared" si="515"/>
        <v>0</v>
      </c>
      <c r="I982" s="71">
        <f>SUM(D982:E982)</f>
        <v>34</v>
      </c>
      <c r="J982" s="70">
        <f t="shared" si="517"/>
        <v>1</v>
      </c>
      <c r="K982" s="72">
        <f t="shared" si="518"/>
        <v>35</v>
      </c>
      <c r="L982" s="29">
        <f t="shared" si="519"/>
        <v>2.9</v>
      </c>
      <c r="M982" s="43" t="s">
        <v>70</v>
      </c>
      <c r="O982" s="88"/>
      <c r="P982" s="88"/>
      <c r="Q982" s="88"/>
      <c r="R982" s="88"/>
      <c r="S982" s="88"/>
      <c r="U982" s="87"/>
      <c r="V982" s="87"/>
    </row>
    <row r="983" spans="1:24" x14ac:dyDescent="0.15">
      <c r="A983" s="3"/>
      <c r="B983" s="23" t="s">
        <v>139</v>
      </c>
      <c r="C983" s="4"/>
      <c r="D983" s="68">
        <f t="shared" si="515"/>
        <v>38</v>
      </c>
      <c r="E983" s="69">
        <f t="shared" si="515"/>
        <v>1</v>
      </c>
      <c r="F983" s="69">
        <f t="shared" si="515"/>
        <v>0</v>
      </c>
      <c r="G983" s="70">
        <f t="shared" si="515"/>
        <v>1</v>
      </c>
      <c r="H983" s="118">
        <f t="shared" si="515"/>
        <v>0</v>
      </c>
      <c r="I983" s="71">
        <f t="shared" ref="I983:I985" si="520">SUM(D983:E983)</f>
        <v>39</v>
      </c>
      <c r="J983" s="70">
        <f t="shared" si="517"/>
        <v>1</v>
      </c>
      <c r="K983" s="72">
        <f t="shared" si="518"/>
        <v>40</v>
      </c>
      <c r="L983" s="29">
        <f t="shared" si="519"/>
        <v>2.5</v>
      </c>
      <c r="M983" s="43" t="s">
        <v>70</v>
      </c>
      <c r="O983" s="88"/>
      <c r="P983" s="88"/>
      <c r="Q983" s="88"/>
      <c r="R983" s="88"/>
      <c r="S983" s="88"/>
      <c r="U983" s="87"/>
      <c r="V983" s="87"/>
    </row>
    <row r="984" spans="1:24" s="19" customFormat="1" x14ac:dyDescent="0.15">
      <c r="A984" s="3"/>
      <c r="B984" s="23" t="s">
        <v>140</v>
      </c>
      <c r="C984" s="4"/>
      <c r="D984" s="68">
        <f t="shared" si="515"/>
        <v>32</v>
      </c>
      <c r="E984" s="69">
        <f t="shared" si="515"/>
        <v>2</v>
      </c>
      <c r="F984" s="69">
        <f t="shared" si="515"/>
        <v>0</v>
      </c>
      <c r="G984" s="70">
        <f t="shared" si="515"/>
        <v>0</v>
      </c>
      <c r="H984" s="118">
        <f t="shared" si="515"/>
        <v>0</v>
      </c>
      <c r="I984" s="71">
        <f t="shared" si="520"/>
        <v>34</v>
      </c>
      <c r="J984" s="70">
        <f t="shared" si="517"/>
        <v>0</v>
      </c>
      <c r="K984" s="72">
        <f t="shared" si="518"/>
        <v>34</v>
      </c>
      <c r="L984" s="29">
        <f t="shared" si="519"/>
        <v>0</v>
      </c>
      <c r="M984" s="43" t="s">
        <v>70</v>
      </c>
      <c r="O984" s="88"/>
      <c r="P984" s="88"/>
      <c r="Q984" s="88"/>
      <c r="R984" s="88"/>
      <c r="S984" s="88"/>
      <c r="T984" s="8"/>
      <c r="U984" s="87"/>
      <c r="V984" s="87"/>
    </row>
    <row r="985" spans="1:24" x14ac:dyDescent="0.15">
      <c r="A985" s="5"/>
      <c r="B985" s="24" t="s">
        <v>141</v>
      </c>
      <c r="C985" s="7"/>
      <c r="D985" s="73">
        <f t="shared" si="515"/>
        <v>18</v>
      </c>
      <c r="E985" s="74">
        <f t="shared" si="515"/>
        <v>2</v>
      </c>
      <c r="F985" s="74">
        <f t="shared" si="515"/>
        <v>0</v>
      </c>
      <c r="G985" s="75">
        <f t="shared" si="515"/>
        <v>2</v>
      </c>
      <c r="H985" s="119">
        <f t="shared" si="515"/>
        <v>2</v>
      </c>
      <c r="I985" s="76">
        <f t="shared" si="520"/>
        <v>20</v>
      </c>
      <c r="J985" s="75">
        <f t="shared" si="517"/>
        <v>2</v>
      </c>
      <c r="K985" s="77">
        <f t="shared" si="518"/>
        <v>24</v>
      </c>
      <c r="L985" s="30">
        <f t="shared" si="519"/>
        <v>8.3000000000000007</v>
      </c>
      <c r="M985" s="44" t="s">
        <v>70</v>
      </c>
      <c r="O985" s="88"/>
      <c r="P985" s="88"/>
      <c r="Q985" s="88"/>
      <c r="R985" s="88"/>
      <c r="S985" s="88"/>
      <c r="U985" s="87"/>
      <c r="V985" s="87"/>
    </row>
    <row r="986" spans="1:24" x14ac:dyDescent="0.15">
      <c r="A986" s="17"/>
      <c r="B986" s="25" t="s">
        <v>154</v>
      </c>
      <c r="C986" s="18"/>
      <c r="D986" s="78">
        <f>SUM(D980:D985)</f>
        <v>188</v>
      </c>
      <c r="E986" s="79">
        <f>SUM(E980:E985)</f>
        <v>12</v>
      </c>
      <c r="F986" s="79">
        <f>SUM(F980:F985)</f>
        <v>1</v>
      </c>
      <c r="G986" s="80">
        <f>SUM(G980:G985)</f>
        <v>4</v>
      </c>
      <c r="H986" s="120">
        <f>SUM(H980:H985)</f>
        <v>4</v>
      </c>
      <c r="I986" s="81">
        <f>SUM(D986:E986)</f>
        <v>200</v>
      </c>
      <c r="J986" s="80">
        <f>SUM(F986:G986)</f>
        <v>5</v>
      </c>
      <c r="K986" s="82">
        <f t="shared" si="518"/>
        <v>209</v>
      </c>
      <c r="L986" s="31">
        <f t="shared" si="519"/>
        <v>2.4</v>
      </c>
      <c r="M986" s="45">
        <f>IF(ISERROR(ROUND(K986/$K$1022*100,1)),"-",ROUND(K986/$K$1022*100,1))</f>
        <v>15.8</v>
      </c>
      <c r="O986" s="88"/>
      <c r="P986" s="88"/>
      <c r="Q986" s="88"/>
      <c r="R986" s="88"/>
      <c r="S986" s="88"/>
      <c r="U986" s="87"/>
      <c r="V986" s="87"/>
    </row>
    <row r="987" spans="1:24" x14ac:dyDescent="0.15">
      <c r="A987" s="1"/>
      <c r="B987" s="22" t="s">
        <v>142</v>
      </c>
      <c r="C987" s="2"/>
      <c r="D987" s="63">
        <f t="shared" ref="D987:H992" si="521">SUM(D891,D939)</f>
        <v>32</v>
      </c>
      <c r="E987" s="64">
        <f t="shared" si="521"/>
        <v>0</v>
      </c>
      <c r="F987" s="64">
        <f t="shared" si="521"/>
        <v>0</v>
      </c>
      <c r="G987" s="65">
        <f t="shared" si="521"/>
        <v>3</v>
      </c>
      <c r="H987" s="117">
        <f t="shared" si="521"/>
        <v>1</v>
      </c>
      <c r="I987" s="66">
        <f t="shared" ref="I987:I989" si="522">SUM(D987:E987)</f>
        <v>32</v>
      </c>
      <c r="J987" s="65">
        <f t="shared" ref="J987:J1018" si="523">SUM(F987:G987)</f>
        <v>3</v>
      </c>
      <c r="K987" s="67">
        <f t="shared" si="518"/>
        <v>36</v>
      </c>
      <c r="L987" s="28">
        <f t="shared" si="519"/>
        <v>8.3000000000000007</v>
      </c>
      <c r="M987" s="42" t="s">
        <v>70</v>
      </c>
      <c r="O987" s="88"/>
      <c r="P987" s="88"/>
      <c r="Q987" s="88"/>
      <c r="R987" s="88"/>
      <c r="S987" s="88"/>
      <c r="U987" s="87"/>
      <c r="V987" s="87"/>
    </row>
    <row r="988" spans="1:24" x14ac:dyDescent="0.15">
      <c r="A988" s="3"/>
      <c r="B988" s="23" t="s">
        <v>143</v>
      </c>
      <c r="C988" s="4"/>
      <c r="D988" s="68">
        <f t="shared" si="521"/>
        <v>45</v>
      </c>
      <c r="E988" s="69">
        <f t="shared" si="521"/>
        <v>2</v>
      </c>
      <c r="F988" s="69">
        <f t="shared" si="521"/>
        <v>0</v>
      </c>
      <c r="G988" s="70">
        <f t="shared" si="521"/>
        <v>0</v>
      </c>
      <c r="H988" s="118">
        <f t="shared" si="521"/>
        <v>1</v>
      </c>
      <c r="I988" s="71">
        <f t="shared" si="522"/>
        <v>47</v>
      </c>
      <c r="J988" s="70">
        <f t="shared" si="523"/>
        <v>0</v>
      </c>
      <c r="K988" s="72">
        <f t="shared" si="518"/>
        <v>48</v>
      </c>
      <c r="L988" s="29">
        <f t="shared" si="519"/>
        <v>0</v>
      </c>
      <c r="M988" s="43" t="s">
        <v>70</v>
      </c>
      <c r="O988" s="88"/>
      <c r="P988" s="88"/>
      <c r="Q988" s="88"/>
      <c r="R988" s="88"/>
      <c r="S988" s="88"/>
      <c r="U988" s="87"/>
      <c r="V988" s="87"/>
    </row>
    <row r="989" spans="1:24" x14ac:dyDescent="0.15">
      <c r="A989" s="3"/>
      <c r="B989" s="23" t="s">
        <v>144</v>
      </c>
      <c r="C989" s="4"/>
      <c r="D989" s="68">
        <f t="shared" si="521"/>
        <v>31</v>
      </c>
      <c r="E989" s="69">
        <f t="shared" si="521"/>
        <v>1</v>
      </c>
      <c r="F989" s="69">
        <f t="shared" si="521"/>
        <v>0</v>
      </c>
      <c r="G989" s="70">
        <f t="shared" si="521"/>
        <v>0</v>
      </c>
      <c r="H989" s="118">
        <f t="shared" si="521"/>
        <v>0</v>
      </c>
      <c r="I989" s="71">
        <f t="shared" si="522"/>
        <v>32</v>
      </c>
      <c r="J989" s="70">
        <f t="shared" si="523"/>
        <v>0</v>
      </c>
      <c r="K989" s="72">
        <f t="shared" si="518"/>
        <v>32</v>
      </c>
      <c r="L989" s="29">
        <f t="shared" si="519"/>
        <v>0</v>
      </c>
      <c r="M989" s="43" t="s">
        <v>70</v>
      </c>
      <c r="O989" s="88"/>
      <c r="P989" s="88"/>
      <c r="Q989" s="88"/>
      <c r="R989" s="88"/>
      <c r="S989" s="88"/>
      <c r="U989" s="87"/>
      <c r="V989" s="87"/>
    </row>
    <row r="990" spans="1:24" x14ac:dyDescent="0.15">
      <c r="A990" s="3"/>
      <c r="B990" s="23" t="s">
        <v>145</v>
      </c>
      <c r="C990" s="4"/>
      <c r="D990" s="68">
        <f t="shared" si="521"/>
        <v>20</v>
      </c>
      <c r="E990" s="69">
        <f t="shared" si="521"/>
        <v>1</v>
      </c>
      <c r="F990" s="69">
        <f t="shared" si="521"/>
        <v>0</v>
      </c>
      <c r="G990" s="70">
        <f t="shared" si="521"/>
        <v>0</v>
      </c>
      <c r="H990" s="118">
        <f t="shared" si="521"/>
        <v>0</v>
      </c>
      <c r="I990" s="71">
        <f>SUM(D990:E990)</f>
        <v>21</v>
      </c>
      <c r="J990" s="70">
        <f t="shared" si="523"/>
        <v>0</v>
      </c>
      <c r="K990" s="72">
        <f t="shared" si="518"/>
        <v>21</v>
      </c>
      <c r="L990" s="29">
        <f t="shared" si="519"/>
        <v>0</v>
      </c>
      <c r="M990" s="43" t="s">
        <v>70</v>
      </c>
      <c r="O990" s="88"/>
      <c r="P990" s="88"/>
      <c r="Q990" s="88"/>
      <c r="R990" s="88"/>
      <c r="S990" s="88"/>
      <c r="U990" s="87"/>
      <c r="V990" s="87"/>
    </row>
    <row r="991" spans="1:24" s="19" customFormat="1" x14ac:dyDescent="0.15">
      <c r="A991" s="3"/>
      <c r="B991" s="23" t="s">
        <v>146</v>
      </c>
      <c r="C991" s="4"/>
      <c r="D991" s="68">
        <f t="shared" si="521"/>
        <v>33</v>
      </c>
      <c r="E991" s="69">
        <f t="shared" si="521"/>
        <v>1</v>
      </c>
      <c r="F991" s="69">
        <f t="shared" si="521"/>
        <v>0</v>
      </c>
      <c r="G991" s="70">
        <f t="shared" si="521"/>
        <v>0</v>
      </c>
      <c r="H991" s="118">
        <f t="shared" si="521"/>
        <v>1</v>
      </c>
      <c r="I991" s="71">
        <f t="shared" ref="I991:I1019" si="524">SUM(D991:E991)</f>
        <v>34</v>
      </c>
      <c r="J991" s="70">
        <f t="shared" si="523"/>
        <v>0</v>
      </c>
      <c r="K991" s="72">
        <f t="shared" si="518"/>
        <v>35</v>
      </c>
      <c r="L991" s="29">
        <f t="shared" si="519"/>
        <v>0</v>
      </c>
      <c r="M991" s="43" t="s">
        <v>70</v>
      </c>
      <c r="O991" s="88"/>
      <c r="P991" s="88"/>
      <c r="Q991" s="88"/>
      <c r="R991" s="88"/>
      <c r="S991" s="88"/>
      <c r="T991" s="8"/>
      <c r="U991" s="87"/>
      <c r="V991" s="87"/>
    </row>
    <row r="992" spans="1:24" x14ac:dyDescent="0.15">
      <c r="A992" s="5"/>
      <c r="B992" s="24" t="s">
        <v>147</v>
      </c>
      <c r="C992" s="7"/>
      <c r="D992" s="73">
        <f t="shared" si="521"/>
        <v>32</v>
      </c>
      <c r="E992" s="74">
        <f t="shared" si="521"/>
        <v>1</v>
      </c>
      <c r="F992" s="74">
        <f t="shared" si="521"/>
        <v>0</v>
      </c>
      <c r="G992" s="75">
        <f t="shared" si="521"/>
        <v>0</v>
      </c>
      <c r="H992" s="119">
        <f t="shared" si="521"/>
        <v>1</v>
      </c>
      <c r="I992" s="76">
        <f t="shared" si="524"/>
        <v>33</v>
      </c>
      <c r="J992" s="75">
        <f t="shared" si="523"/>
        <v>0</v>
      </c>
      <c r="K992" s="77">
        <f t="shared" si="518"/>
        <v>34</v>
      </c>
      <c r="L992" s="30">
        <f t="shared" si="519"/>
        <v>0</v>
      </c>
      <c r="M992" s="44" t="s">
        <v>70</v>
      </c>
      <c r="O992" s="88"/>
      <c r="P992" s="88"/>
      <c r="Q992" s="88"/>
      <c r="R992" s="88"/>
      <c r="S992" s="88"/>
      <c r="U992" s="87"/>
      <c r="V992" s="87"/>
    </row>
    <row r="993" spans="1:22" x14ac:dyDescent="0.15">
      <c r="A993" s="17"/>
      <c r="B993" s="25" t="s">
        <v>155</v>
      </c>
      <c r="C993" s="18"/>
      <c r="D993" s="78">
        <f>SUM(D987:D992)</f>
        <v>193</v>
      </c>
      <c r="E993" s="79">
        <f>SUM(E987:E992)</f>
        <v>6</v>
      </c>
      <c r="F993" s="79">
        <f>SUM(F987:F992)</f>
        <v>0</v>
      </c>
      <c r="G993" s="80">
        <f>SUM(G987:G992)</f>
        <v>3</v>
      </c>
      <c r="H993" s="120">
        <f>SUM(H987:H992)</f>
        <v>4</v>
      </c>
      <c r="I993" s="81">
        <f t="shared" si="524"/>
        <v>199</v>
      </c>
      <c r="J993" s="80">
        <f t="shared" si="523"/>
        <v>3</v>
      </c>
      <c r="K993" s="82">
        <f t="shared" si="518"/>
        <v>206</v>
      </c>
      <c r="L993" s="31">
        <f t="shared" si="519"/>
        <v>1.5</v>
      </c>
      <c r="M993" s="45">
        <f>IF(ISERROR(ROUND(K993/$K$1022*100,1)),"-",ROUND(K993/$K$1022*100,1))</f>
        <v>15.6</v>
      </c>
      <c r="O993" s="88"/>
      <c r="P993" s="88"/>
      <c r="Q993" s="88"/>
      <c r="R993" s="88"/>
      <c r="S993" s="88"/>
      <c r="U993" s="87"/>
      <c r="V993" s="87"/>
    </row>
    <row r="994" spans="1:22" x14ac:dyDescent="0.15">
      <c r="A994" s="1"/>
      <c r="B994" s="22" t="s">
        <v>148</v>
      </c>
      <c r="C994" s="2"/>
      <c r="D994" s="63">
        <f t="shared" ref="D994:H999" si="525">SUM(D898,D946)</f>
        <v>23</v>
      </c>
      <c r="E994" s="64">
        <f t="shared" si="525"/>
        <v>1</v>
      </c>
      <c r="F994" s="64">
        <f t="shared" si="525"/>
        <v>0</v>
      </c>
      <c r="G994" s="65">
        <f t="shared" si="525"/>
        <v>0</v>
      </c>
      <c r="H994" s="117">
        <f t="shared" si="525"/>
        <v>1</v>
      </c>
      <c r="I994" s="66">
        <f t="shared" si="524"/>
        <v>24</v>
      </c>
      <c r="J994" s="65">
        <f t="shared" si="523"/>
        <v>0</v>
      </c>
      <c r="K994" s="67">
        <f t="shared" si="518"/>
        <v>25</v>
      </c>
      <c r="L994" s="28">
        <f t="shared" si="519"/>
        <v>0</v>
      </c>
      <c r="M994" s="42" t="s">
        <v>70</v>
      </c>
      <c r="O994" s="88"/>
      <c r="P994" s="88"/>
      <c r="Q994" s="88"/>
      <c r="R994" s="88"/>
      <c r="S994" s="88"/>
      <c r="U994" s="87"/>
      <c r="V994" s="87"/>
    </row>
    <row r="995" spans="1:22" x14ac:dyDescent="0.15">
      <c r="A995" s="3"/>
      <c r="B995" s="23" t="s">
        <v>149</v>
      </c>
      <c r="C995" s="4"/>
      <c r="D995" s="68">
        <f t="shared" si="525"/>
        <v>25</v>
      </c>
      <c r="E995" s="69">
        <f t="shared" si="525"/>
        <v>1</v>
      </c>
      <c r="F995" s="69">
        <f t="shared" si="525"/>
        <v>0</v>
      </c>
      <c r="G995" s="70">
        <f t="shared" si="525"/>
        <v>3</v>
      </c>
      <c r="H995" s="118">
        <f t="shared" si="525"/>
        <v>0</v>
      </c>
      <c r="I995" s="71">
        <f t="shared" si="524"/>
        <v>26</v>
      </c>
      <c r="J995" s="70">
        <f t="shared" si="523"/>
        <v>3</v>
      </c>
      <c r="K995" s="72">
        <f t="shared" si="518"/>
        <v>29</v>
      </c>
      <c r="L995" s="29">
        <f t="shared" si="519"/>
        <v>10.3</v>
      </c>
      <c r="M995" s="43" t="s">
        <v>70</v>
      </c>
      <c r="O995" s="88"/>
      <c r="P995" s="88"/>
      <c r="Q995" s="88"/>
      <c r="R995" s="88"/>
      <c r="S995" s="88"/>
      <c r="U995" s="87"/>
      <c r="V995" s="87"/>
    </row>
    <row r="996" spans="1:22" x14ac:dyDescent="0.15">
      <c r="A996" s="3"/>
      <c r="B996" s="23" t="s">
        <v>150</v>
      </c>
      <c r="C996" s="4"/>
      <c r="D996" s="68">
        <f t="shared" si="525"/>
        <v>25</v>
      </c>
      <c r="E996" s="69">
        <f t="shared" si="525"/>
        <v>2</v>
      </c>
      <c r="F996" s="69">
        <f t="shared" si="525"/>
        <v>0</v>
      </c>
      <c r="G996" s="70">
        <f t="shared" si="525"/>
        <v>0</v>
      </c>
      <c r="H996" s="118">
        <f t="shared" si="525"/>
        <v>0</v>
      </c>
      <c r="I996" s="71">
        <f t="shared" si="524"/>
        <v>27</v>
      </c>
      <c r="J996" s="70">
        <f t="shared" si="523"/>
        <v>0</v>
      </c>
      <c r="K996" s="72">
        <f t="shared" si="518"/>
        <v>27</v>
      </c>
      <c r="L996" s="29">
        <f t="shared" si="519"/>
        <v>0</v>
      </c>
      <c r="M996" s="43" t="s">
        <v>70</v>
      </c>
      <c r="O996" s="88"/>
      <c r="P996" s="88"/>
      <c r="Q996" s="88"/>
      <c r="R996" s="88"/>
      <c r="S996" s="88"/>
      <c r="U996" s="87"/>
      <c r="V996" s="87"/>
    </row>
    <row r="997" spans="1:22" x14ac:dyDescent="0.15">
      <c r="A997" s="3"/>
      <c r="B997" s="23" t="s">
        <v>151</v>
      </c>
      <c r="C997" s="4"/>
      <c r="D997" s="68">
        <f t="shared" si="525"/>
        <v>34</v>
      </c>
      <c r="E997" s="69">
        <f t="shared" si="525"/>
        <v>2</v>
      </c>
      <c r="F997" s="69">
        <f t="shared" si="525"/>
        <v>0</v>
      </c>
      <c r="G997" s="70">
        <f t="shared" si="525"/>
        <v>1</v>
      </c>
      <c r="H997" s="118">
        <f t="shared" si="525"/>
        <v>0</v>
      </c>
      <c r="I997" s="71">
        <f t="shared" si="524"/>
        <v>36</v>
      </c>
      <c r="J997" s="70">
        <f t="shared" si="523"/>
        <v>1</v>
      </c>
      <c r="K997" s="72">
        <f t="shared" si="518"/>
        <v>37</v>
      </c>
      <c r="L997" s="29">
        <f t="shared" si="519"/>
        <v>2.7</v>
      </c>
      <c r="M997" s="43" t="s">
        <v>70</v>
      </c>
      <c r="O997" s="88"/>
      <c r="P997" s="88"/>
      <c r="Q997" s="88"/>
      <c r="R997" s="88"/>
      <c r="S997" s="88"/>
      <c r="U997" s="87"/>
      <c r="V997" s="87"/>
    </row>
    <row r="998" spans="1:22" s="19" customFormat="1" x14ac:dyDescent="0.15">
      <c r="A998" s="3"/>
      <c r="B998" s="23" t="s">
        <v>152</v>
      </c>
      <c r="C998" s="4"/>
      <c r="D998" s="68">
        <f t="shared" si="525"/>
        <v>35</v>
      </c>
      <c r="E998" s="69">
        <f t="shared" si="525"/>
        <v>3</v>
      </c>
      <c r="F998" s="69">
        <f t="shared" si="525"/>
        <v>0</v>
      </c>
      <c r="G998" s="70">
        <f t="shared" si="525"/>
        <v>0</v>
      </c>
      <c r="H998" s="118">
        <f t="shared" si="525"/>
        <v>4</v>
      </c>
      <c r="I998" s="71">
        <f t="shared" si="524"/>
        <v>38</v>
      </c>
      <c r="J998" s="70">
        <f t="shared" si="523"/>
        <v>0</v>
      </c>
      <c r="K998" s="72">
        <f t="shared" si="518"/>
        <v>42</v>
      </c>
      <c r="L998" s="29">
        <f t="shared" si="519"/>
        <v>0</v>
      </c>
      <c r="M998" s="43" t="s">
        <v>70</v>
      </c>
      <c r="O998" s="88"/>
      <c r="P998" s="88"/>
      <c r="Q998" s="88"/>
      <c r="R998" s="88"/>
      <c r="S998" s="88"/>
      <c r="T998" s="8"/>
      <c r="U998" s="87"/>
      <c r="V998" s="87"/>
    </row>
    <row r="999" spans="1:22" x14ac:dyDescent="0.15">
      <c r="A999" s="5"/>
      <c r="B999" s="24" t="s">
        <v>153</v>
      </c>
      <c r="C999" s="7"/>
      <c r="D999" s="73">
        <f t="shared" si="525"/>
        <v>32</v>
      </c>
      <c r="E999" s="74">
        <f t="shared" si="525"/>
        <v>1</v>
      </c>
      <c r="F999" s="74">
        <f t="shared" si="525"/>
        <v>0</v>
      </c>
      <c r="G999" s="75">
        <f t="shared" si="525"/>
        <v>2</v>
      </c>
      <c r="H999" s="119">
        <f t="shared" si="525"/>
        <v>1</v>
      </c>
      <c r="I999" s="76">
        <f t="shared" si="524"/>
        <v>33</v>
      </c>
      <c r="J999" s="75">
        <f t="shared" si="523"/>
        <v>2</v>
      </c>
      <c r="K999" s="77">
        <f t="shared" si="518"/>
        <v>36</v>
      </c>
      <c r="L999" s="30">
        <f t="shared" si="519"/>
        <v>5.6</v>
      </c>
      <c r="M999" s="44" t="s">
        <v>70</v>
      </c>
      <c r="O999" s="88"/>
      <c r="P999" s="88"/>
      <c r="Q999" s="88"/>
      <c r="R999" s="88"/>
      <c r="S999" s="88"/>
      <c r="U999" s="87"/>
      <c r="V999" s="87"/>
    </row>
    <row r="1000" spans="1:22" x14ac:dyDescent="0.15">
      <c r="A1000" s="17"/>
      <c r="B1000" s="25" t="s">
        <v>156</v>
      </c>
      <c r="C1000" s="18"/>
      <c r="D1000" s="78">
        <f>SUM(D994:D999)</f>
        <v>174</v>
      </c>
      <c r="E1000" s="79">
        <f>SUM(E994:E999)</f>
        <v>10</v>
      </c>
      <c r="F1000" s="79">
        <f>SUM(F994:F999)</f>
        <v>0</v>
      </c>
      <c r="G1000" s="80">
        <f>SUM(G994:G999)</f>
        <v>6</v>
      </c>
      <c r="H1000" s="120">
        <f>SUM(H994:H999)</f>
        <v>6</v>
      </c>
      <c r="I1000" s="81">
        <f t="shared" si="524"/>
        <v>184</v>
      </c>
      <c r="J1000" s="80">
        <f t="shared" si="523"/>
        <v>6</v>
      </c>
      <c r="K1000" s="82">
        <f t="shared" si="518"/>
        <v>196</v>
      </c>
      <c r="L1000" s="31">
        <f t="shared" si="519"/>
        <v>3.1</v>
      </c>
      <c r="M1000" s="45">
        <f>IF(ISERROR(ROUND(K1000/$K$1022*100,1)),"-",ROUND(K1000/$K$1022*100,1))</f>
        <v>14.8</v>
      </c>
      <c r="O1000" s="88"/>
      <c r="P1000" s="88"/>
      <c r="Q1000" s="88"/>
      <c r="R1000" s="88"/>
      <c r="S1000" s="88"/>
      <c r="U1000" s="87"/>
      <c r="V1000" s="87"/>
    </row>
    <row r="1001" spans="1:22" x14ac:dyDescent="0.15">
      <c r="A1001" s="1"/>
      <c r="B1001" s="22" t="s">
        <v>55</v>
      </c>
      <c r="C1001" s="2"/>
      <c r="D1001" s="63">
        <f t="shared" ref="D1001:H1006" si="526">SUM(D905,D953)</f>
        <v>38</v>
      </c>
      <c r="E1001" s="64">
        <f t="shared" si="526"/>
        <v>3</v>
      </c>
      <c r="F1001" s="64">
        <f t="shared" si="526"/>
        <v>0</v>
      </c>
      <c r="G1001" s="65">
        <f t="shared" si="526"/>
        <v>0</v>
      </c>
      <c r="H1001" s="117">
        <f t="shared" si="526"/>
        <v>0</v>
      </c>
      <c r="I1001" s="66">
        <f t="shared" si="524"/>
        <v>41</v>
      </c>
      <c r="J1001" s="65">
        <f t="shared" si="523"/>
        <v>0</v>
      </c>
      <c r="K1001" s="67">
        <f t="shared" si="518"/>
        <v>41</v>
      </c>
      <c r="L1001" s="28">
        <f t="shared" si="519"/>
        <v>0</v>
      </c>
      <c r="M1001" s="42" t="s">
        <v>70</v>
      </c>
      <c r="O1001" s="88"/>
      <c r="P1001" s="88"/>
      <c r="Q1001" s="88"/>
      <c r="R1001" s="88"/>
      <c r="S1001" s="88"/>
      <c r="U1001" s="87"/>
      <c r="V1001" s="87"/>
    </row>
    <row r="1002" spans="1:22" x14ac:dyDescent="0.15">
      <c r="A1002" s="3"/>
      <c r="B1002" s="23" t="s">
        <v>56</v>
      </c>
      <c r="C1002" s="4"/>
      <c r="D1002" s="68">
        <f t="shared" si="526"/>
        <v>39</v>
      </c>
      <c r="E1002" s="69">
        <f t="shared" si="526"/>
        <v>3</v>
      </c>
      <c r="F1002" s="69">
        <f t="shared" si="526"/>
        <v>0</v>
      </c>
      <c r="G1002" s="70">
        <f t="shared" si="526"/>
        <v>1</v>
      </c>
      <c r="H1002" s="118">
        <f t="shared" si="526"/>
        <v>0</v>
      </c>
      <c r="I1002" s="71">
        <f t="shared" si="524"/>
        <v>42</v>
      </c>
      <c r="J1002" s="70">
        <f t="shared" si="523"/>
        <v>1</v>
      </c>
      <c r="K1002" s="72">
        <f t="shared" si="518"/>
        <v>43</v>
      </c>
      <c r="L1002" s="29">
        <f t="shared" si="519"/>
        <v>2.2999999999999998</v>
      </c>
      <c r="M1002" s="43" t="s">
        <v>70</v>
      </c>
      <c r="O1002" s="88"/>
      <c r="P1002" s="88"/>
      <c r="Q1002" s="88"/>
      <c r="R1002" s="88"/>
      <c r="S1002" s="88"/>
      <c r="U1002" s="87"/>
      <c r="V1002" s="87"/>
    </row>
    <row r="1003" spans="1:22" s="19" customFormat="1" x14ac:dyDescent="0.15">
      <c r="A1003" s="3"/>
      <c r="B1003" s="23" t="s">
        <v>57</v>
      </c>
      <c r="C1003" s="4"/>
      <c r="D1003" s="68">
        <f t="shared" si="526"/>
        <v>32</v>
      </c>
      <c r="E1003" s="69">
        <f t="shared" si="526"/>
        <v>1</v>
      </c>
      <c r="F1003" s="69">
        <f t="shared" si="526"/>
        <v>0</v>
      </c>
      <c r="G1003" s="70">
        <f t="shared" si="526"/>
        <v>1</v>
      </c>
      <c r="H1003" s="118">
        <f t="shared" si="526"/>
        <v>1</v>
      </c>
      <c r="I1003" s="71">
        <f t="shared" si="524"/>
        <v>33</v>
      </c>
      <c r="J1003" s="70">
        <f t="shared" si="523"/>
        <v>1</v>
      </c>
      <c r="K1003" s="72">
        <f t="shared" si="518"/>
        <v>35</v>
      </c>
      <c r="L1003" s="29">
        <f t="shared" si="519"/>
        <v>2.9</v>
      </c>
      <c r="M1003" s="43" t="s">
        <v>70</v>
      </c>
      <c r="O1003" s="88"/>
      <c r="P1003" s="88"/>
      <c r="Q1003" s="88"/>
      <c r="R1003" s="88"/>
      <c r="S1003" s="88"/>
      <c r="T1003" s="8"/>
      <c r="U1003" s="87"/>
      <c r="V1003" s="87"/>
    </row>
    <row r="1004" spans="1:22" x14ac:dyDescent="0.15">
      <c r="A1004" s="3"/>
      <c r="B1004" s="23" t="s">
        <v>58</v>
      </c>
      <c r="C1004" s="4"/>
      <c r="D1004" s="68">
        <f t="shared" si="526"/>
        <v>40</v>
      </c>
      <c r="E1004" s="69">
        <f t="shared" si="526"/>
        <v>4</v>
      </c>
      <c r="F1004" s="69">
        <f t="shared" si="526"/>
        <v>0</v>
      </c>
      <c r="G1004" s="70">
        <f t="shared" si="526"/>
        <v>1</v>
      </c>
      <c r="H1004" s="118">
        <f t="shared" si="526"/>
        <v>0</v>
      </c>
      <c r="I1004" s="71">
        <f t="shared" si="524"/>
        <v>44</v>
      </c>
      <c r="J1004" s="70">
        <f t="shared" si="523"/>
        <v>1</v>
      </c>
      <c r="K1004" s="72">
        <f t="shared" si="518"/>
        <v>45</v>
      </c>
      <c r="L1004" s="29">
        <f t="shared" si="519"/>
        <v>2.2000000000000002</v>
      </c>
      <c r="M1004" s="43" t="s">
        <v>70</v>
      </c>
      <c r="O1004" s="88"/>
      <c r="P1004" s="88"/>
      <c r="Q1004" s="88"/>
      <c r="R1004" s="88"/>
      <c r="S1004" s="88"/>
      <c r="U1004" s="87"/>
      <c r="V1004" s="87"/>
    </row>
    <row r="1005" spans="1:22" x14ac:dyDescent="0.15">
      <c r="A1005" s="3"/>
      <c r="B1005" s="23" t="s">
        <v>59</v>
      </c>
      <c r="C1005" s="4"/>
      <c r="D1005" s="68">
        <f t="shared" si="526"/>
        <v>40</v>
      </c>
      <c r="E1005" s="69">
        <f t="shared" si="526"/>
        <v>1</v>
      </c>
      <c r="F1005" s="69">
        <f t="shared" si="526"/>
        <v>0</v>
      </c>
      <c r="G1005" s="70">
        <f t="shared" si="526"/>
        <v>0</v>
      </c>
      <c r="H1005" s="118">
        <f t="shared" si="526"/>
        <v>1</v>
      </c>
      <c r="I1005" s="71">
        <f t="shared" si="524"/>
        <v>41</v>
      </c>
      <c r="J1005" s="70">
        <f t="shared" si="523"/>
        <v>0</v>
      </c>
      <c r="K1005" s="72">
        <f t="shared" si="518"/>
        <v>42</v>
      </c>
      <c r="L1005" s="29">
        <f t="shared" si="519"/>
        <v>0</v>
      </c>
      <c r="M1005" s="43" t="s">
        <v>70</v>
      </c>
      <c r="O1005" s="88"/>
      <c r="P1005" s="88"/>
      <c r="Q1005" s="88"/>
      <c r="R1005" s="88"/>
      <c r="S1005" s="88"/>
      <c r="U1005" s="87"/>
      <c r="V1005" s="87"/>
    </row>
    <row r="1006" spans="1:22" x14ac:dyDescent="0.15">
      <c r="A1006" s="5"/>
      <c r="B1006" s="24" t="s">
        <v>26</v>
      </c>
      <c r="C1006" s="7"/>
      <c r="D1006" s="73">
        <f t="shared" si="526"/>
        <v>42</v>
      </c>
      <c r="E1006" s="74">
        <f t="shared" si="526"/>
        <v>4</v>
      </c>
      <c r="F1006" s="74">
        <f t="shared" si="526"/>
        <v>0</v>
      </c>
      <c r="G1006" s="75">
        <f t="shared" si="526"/>
        <v>0</v>
      </c>
      <c r="H1006" s="119">
        <f t="shared" si="526"/>
        <v>0</v>
      </c>
      <c r="I1006" s="76">
        <f t="shared" si="524"/>
        <v>46</v>
      </c>
      <c r="J1006" s="75">
        <f t="shared" si="523"/>
        <v>0</v>
      </c>
      <c r="K1006" s="77">
        <f t="shared" si="518"/>
        <v>46</v>
      </c>
      <c r="L1006" s="30">
        <f t="shared" si="519"/>
        <v>0</v>
      </c>
      <c r="M1006" s="44" t="s">
        <v>70</v>
      </c>
      <c r="O1006" s="88"/>
      <c r="P1006" s="88"/>
      <c r="Q1006" s="88"/>
      <c r="R1006" s="88"/>
      <c r="S1006" s="88"/>
      <c r="U1006" s="87"/>
      <c r="V1006" s="87"/>
    </row>
    <row r="1007" spans="1:22" x14ac:dyDescent="0.15">
      <c r="A1007" s="17"/>
      <c r="B1007" s="25" t="s">
        <v>113</v>
      </c>
      <c r="C1007" s="18"/>
      <c r="D1007" s="78">
        <f>SUM(D1001:D1006)</f>
        <v>231</v>
      </c>
      <c r="E1007" s="79">
        <f>SUM(E1001:E1006)</f>
        <v>16</v>
      </c>
      <c r="F1007" s="79">
        <f>SUM(F1001:F1006)</f>
        <v>0</v>
      </c>
      <c r="G1007" s="80">
        <f>SUM(G1001:G1006)</f>
        <v>3</v>
      </c>
      <c r="H1007" s="120">
        <f>SUM(H1001:H1006)</f>
        <v>2</v>
      </c>
      <c r="I1007" s="81">
        <f t="shared" si="524"/>
        <v>247</v>
      </c>
      <c r="J1007" s="80">
        <f t="shared" si="523"/>
        <v>3</v>
      </c>
      <c r="K1007" s="82">
        <f t="shared" si="518"/>
        <v>252</v>
      </c>
      <c r="L1007" s="31">
        <f t="shared" si="519"/>
        <v>1.2</v>
      </c>
      <c r="M1007" s="45">
        <f>IF(ISERROR(ROUND(K1007/$K$1022*100,1)),"-",ROUND(K1007/$K$1022*100,1))</f>
        <v>19.100000000000001</v>
      </c>
      <c r="O1007" s="88"/>
      <c r="P1007" s="88"/>
      <c r="Q1007" s="88"/>
      <c r="R1007" s="88"/>
      <c r="S1007" s="88"/>
      <c r="U1007" s="87"/>
      <c r="V1007" s="87"/>
    </row>
    <row r="1008" spans="1:22" x14ac:dyDescent="0.15">
      <c r="A1008" s="1"/>
      <c r="B1008" s="22" t="s">
        <v>60</v>
      </c>
      <c r="C1008" s="2"/>
      <c r="D1008" s="63">
        <f t="shared" ref="D1008:H1013" si="527">SUM(D912,D960)</f>
        <v>34</v>
      </c>
      <c r="E1008" s="64">
        <f t="shared" si="527"/>
        <v>1</v>
      </c>
      <c r="F1008" s="64">
        <f t="shared" si="527"/>
        <v>0</v>
      </c>
      <c r="G1008" s="65">
        <f t="shared" si="527"/>
        <v>0</v>
      </c>
      <c r="H1008" s="117">
        <f t="shared" si="527"/>
        <v>0</v>
      </c>
      <c r="I1008" s="66">
        <f t="shared" si="524"/>
        <v>35</v>
      </c>
      <c r="J1008" s="65">
        <f t="shared" si="523"/>
        <v>0</v>
      </c>
      <c r="K1008" s="67">
        <f t="shared" si="518"/>
        <v>35</v>
      </c>
      <c r="L1008" s="28">
        <f t="shared" si="519"/>
        <v>0</v>
      </c>
      <c r="M1008" s="42" t="s">
        <v>70</v>
      </c>
      <c r="O1008" s="88"/>
      <c r="P1008" s="88"/>
      <c r="Q1008" s="88"/>
      <c r="R1008" s="88"/>
      <c r="S1008" s="88"/>
    </row>
    <row r="1009" spans="1:21" x14ac:dyDescent="0.15">
      <c r="A1009" s="3"/>
      <c r="B1009" s="23" t="s">
        <v>61</v>
      </c>
      <c r="C1009" s="4"/>
      <c r="D1009" s="68">
        <f t="shared" si="527"/>
        <v>41</v>
      </c>
      <c r="E1009" s="69">
        <f t="shared" si="527"/>
        <v>1</v>
      </c>
      <c r="F1009" s="69">
        <f t="shared" si="527"/>
        <v>0</v>
      </c>
      <c r="G1009" s="70">
        <f t="shared" si="527"/>
        <v>1</v>
      </c>
      <c r="H1009" s="118">
        <f t="shared" si="527"/>
        <v>1</v>
      </c>
      <c r="I1009" s="71">
        <f t="shared" si="524"/>
        <v>42</v>
      </c>
      <c r="J1009" s="70">
        <f t="shared" si="523"/>
        <v>1</v>
      </c>
      <c r="K1009" s="72">
        <f t="shared" si="518"/>
        <v>44</v>
      </c>
      <c r="L1009" s="29">
        <f t="shared" si="519"/>
        <v>2.2999999999999998</v>
      </c>
      <c r="M1009" s="43" t="s">
        <v>70</v>
      </c>
      <c r="O1009" s="88"/>
      <c r="P1009" s="88"/>
      <c r="Q1009" s="88"/>
      <c r="R1009" s="88"/>
      <c r="S1009" s="88"/>
    </row>
    <row r="1010" spans="1:21" s="19" customFormat="1" x14ac:dyDescent="0.15">
      <c r="A1010" s="3"/>
      <c r="B1010" s="23" t="s">
        <v>62</v>
      </c>
      <c r="C1010" s="4"/>
      <c r="D1010" s="68">
        <f t="shared" si="527"/>
        <v>24</v>
      </c>
      <c r="E1010" s="69">
        <f t="shared" si="527"/>
        <v>0</v>
      </c>
      <c r="F1010" s="69">
        <f t="shared" si="527"/>
        <v>0</v>
      </c>
      <c r="G1010" s="70">
        <f t="shared" si="527"/>
        <v>0</v>
      </c>
      <c r="H1010" s="118">
        <f t="shared" si="527"/>
        <v>0</v>
      </c>
      <c r="I1010" s="71">
        <f t="shared" si="524"/>
        <v>24</v>
      </c>
      <c r="J1010" s="70">
        <f t="shared" si="523"/>
        <v>0</v>
      </c>
      <c r="K1010" s="72">
        <f t="shared" si="518"/>
        <v>24</v>
      </c>
      <c r="L1010" s="29">
        <f t="shared" si="519"/>
        <v>0</v>
      </c>
      <c r="M1010" s="43" t="s">
        <v>70</v>
      </c>
      <c r="O1010" s="8"/>
      <c r="P1010" s="8"/>
      <c r="Q1010" s="8"/>
      <c r="R1010" s="8"/>
      <c r="S1010" s="8"/>
      <c r="T1010" s="8"/>
      <c r="U1010" s="8"/>
    </row>
    <row r="1011" spans="1:21" x14ac:dyDescent="0.15">
      <c r="A1011" s="3"/>
      <c r="B1011" s="23" t="s">
        <v>63</v>
      </c>
      <c r="C1011" s="4"/>
      <c r="D1011" s="68">
        <f t="shared" si="527"/>
        <v>48</v>
      </c>
      <c r="E1011" s="69">
        <f t="shared" si="527"/>
        <v>1</v>
      </c>
      <c r="F1011" s="69">
        <f t="shared" si="527"/>
        <v>0</v>
      </c>
      <c r="G1011" s="70">
        <f t="shared" si="527"/>
        <v>0</v>
      </c>
      <c r="H1011" s="118">
        <f t="shared" si="527"/>
        <v>0</v>
      </c>
      <c r="I1011" s="71">
        <f t="shared" si="524"/>
        <v>49</v>
      </c>
      <c r="J1011" s="70">
        <f t="shared" si="523"/>
        <v>0</v>
      </c>
      <c r="K1011" s="72">
        <f t="shared" si="518"/>
        <v>49</v>
      </c>
      <c r="L1011" s="29">
        <f t="shared" si="519"/>
        <v>0</v>
      </c>
      <c r="M1011" s="43" t="s">
        <v>70</v>
      </c>
    </row>
    <row r="1012" spans="1:21" x14ac:dyDescent="0.15">
      <c r="A1012" s="3"/>
      <c r="B1012" s="23" t="s">
        <v>64</v>
      </c>
      <c r="C1012" s="4"/>
      <c r="D1012" s="68">
        <f t="shared" si="527"/>
        <v>47</v>
      </c>
      <c r="E1012" s="69">
        <f t="shared" si="527"/>
        <v>1</v>
      </c>
      <c r="F1012" s="69">
        <f t="shared" si="527"/>
        <v>0</v>
      </c>
      <c r="G1012" s="70">
        <f t="shared" si="527"/>
        <v>0</v>
      </c>
      <c r="H1012" s="118">
        <f t="shared" si="527"/>
        <v>0</v>
      </c>
      <c r="I1012" s="71">
        <f t="shared" si="524"/>
        <v>48</v>
      </c>
      <c r="J1012" s="70">
        <f t="shared" si="523"/>
        <v>0</v>
      </c>
      <c r="K1012" s="72">
        <f t="shared" si="518"/>
        <v>48</v>
      </c>
      <c r="L1012" s="29">
        <f t="shared" si="519"/>
        <v>0</v>
      </c>
      <c r="M1012" s="43" t="s">
        <v>70</v>
      </c>
    </row>
    <row r="1013" spans="1:21" x14ac:dyDescent="0.15">
      <c r="A1013" s="5"/>
      <c r="B1013" s="24" t="s">
        <v>33</v>
      </c>
      <c r="C1013" s="7"/>
      <c r="D1013" s="73">
        <f t="shared" si="527"/>
        <v>30</v>
      </c>
      <c r="E1013" s="74">
        <f t="shared" si="527"/>
        <v>3</v>
      </c>
      <c r="F1013" s="74">
        <f t="shared" si="527"/>
        <v>0</v>
      </c>
      <c r="G1013" s="75">
        <f t="shared" si="527"/>
        <v>0</v>
      </c>
      <c r="H1013" s="119">
        <f t="shared" si="527"/>
        <v>0</v>
      </c>
      <c r="I1013" s="76">
        <f t="shared" si="524"/>
        <v>33</v>
      </c>
      <c r="J1013" s="75">
        <f t="shared" si="523"/>
        <v>0</v>
      </c>
      <c r="K1013" s="77">
        <f t="shared" si="518"/>
        <v>33</v>
      </c>
      <c r="L1013" s="30">
        <f t="shared" si="519"/>
        <v>0</v>
      </c>
      <c r="M1013" s="44" t="s">
        <v>70</v>
      </c>
    </row>
    <row r="1014" spans="1:21" x14ac:dyDescent="0.15">
      <c r="A1014" s="17"/>
      <c r="B1014" s="25" t="s">
        <v>112</v>
      </c>
      <c r="C1014" s="18"/>
      <c r="D1014" s="78">
        <f>SUM(D1008:D1013)</f>
        <v>224</v>
      </c>
      <c r="E1014" s="79">
        <f>SUM(E1008:E1013)</f>
        <v>7</v>
      </c>
      <c r="F1014" s="79">
        <f>SUM(F1008:F1013)</f>
        <v>0</v>
      </c>
      <c r="G1014" s="80">
        <f>SUM(G1008:G1013)</f>
        <v>1</v>
      </c>
      <c r="H1014" s="120">
        <f>SUM(H1008:H1013)</f>
        <v>1</v>
      </c>
      <c r="I1014" s="81">
        <f t="shared" si="524"/>
        <v>231</v>
      </c>
      <c r="J1014" s="80">
        <f t="shared" si="523"/>
        <v>1</v>
      </c>
      <c r="K1014" s="82">
        <f t="shared" si="518"/>
        <v>233</v>
      </c>
      <c r="L1014" s="31">
        <f t="shared" si="519"/>
        <v>0.4</v>
      </c>
      <c r="M1014" s="45">
        <f>IF(ISERROR(ROUND(K1014/$K$1022*100,1)),"-",ROUND(K1014/$K$1022*100,1))</f>
        <v>17.600000000000001</v>
      </c>
    </row>
    <row r="1015" spans="1:21" x14ac:dyDescent="0.15">
      <c r="A1015" s="1"/>
      <c r="B1015" s="22" t="s">
        <v>65</v>
      </c>
      <c r="C1015" s="2"/>
      <c r="D1015" s="63">
        <f t="shared" ref="D1015:H1020" si="528">SUM(D919,D967)</f>
        <v>27</v>
      </c>
      <c r="E1015" s="64">
        <f t="shared" si="528"/>
        <v>1</v>
      </c>
      <c r="F1015" s="64">
        <f t="shared" si="528"/>
        <v>0</v>
      </c>
      <c r="G1015" s="65">
        <f t="shared" si="528"/>
        <v>0</v>
      </c>
      <c r="H1015" s="117">
        <f t="shared" si="528"/>
        <v>1</v>
      </c>
      <c r="I1015" s="66">
        <f t="shared" si="524"/>
        <v>28</v>
      </c>
      <c r="J1015" s="65">
        <f t="shared" si="523"/>
        <v>0</v>
      </c>
      <c r="K1015" s="67">
        <f t="shared" si="518"/>
        <v>29</v>
      </c>
      <c r="L1015" s="28">
        <f t="shared" si="519"/>
        <v>0</v>
      </c>
      <c r="M1015" s="42" t="s">
        <v>70</v>
      </c>
      <c r="O1015" s="19"/>
      <c r="P1015" s="19"/>
      <c r="Q1015" s="19"/>
      <c r="R1015" s="19"/>
      <c r="S1015" s="19"/>
    </row>
    <row r="1016" spans="1:21" x14ac:dyDescent="0.15">
      <c r="A1016" s="3"/>
      <c r="B1016" s="23" t="s">
        <v>66</v>
      </c>
      <c r="C1016" s="4"/>
      <c r="D1016" s="68">
        <f t="shared" si="528"/>
        <v>43</v>
      </c>
      <c r="E1016" s="69">
        <f t="shared" si="528"/>
        <v>3</v>
      </c>
      <c r="F1016" s="69">
        <f t="shared" si="528"/>
        <v>0</v>
      </c>
      <c r="G1016" s="70">
        <f t="shared" si="528"/>
        <v>1</v>
      </c>
      <c r="H1016" s="118">
        <f t="shared" si="528"/>
        <v>1</v>
      </c>
      <c r="I1016" s="71">
        <f t="shared" si="524"/>
        <v>46</v>
      </c>
      <c r="J1016" s="70">
        <f t="shared" si="523"/>
        <v>1</v>
      </c>
      <c r="K1016" s="72">
        <f t="shared" si="518"/>
        <v>48</v>
      </c>
      <c r="L1016" s="29">
        <f t="shared" si="519"/>
        <v>2.1</v>
      </c>
      <c r="M1016" s="43" t="s">
        <v>70</v>
      </c>
      <c r="O1016" s="19"/>
      <c r="P1016" s="19"/>
      <c r="Q1016" s="19"/>
      <c r="R1016" s="19"/>
      <c r="S1016" s="19"/>
    </row>
    <row r="1017" spans="1:21" x14ac:dyDescent="0.15">
      <c r="A1017" s="3"/>
      <c r="B1017" s="23" t="s">
        <v>67</v>
      </c>
      <c r="C1017" s="4"/>
      <c r="D1017" s="68">
        <f t="shared" si="528"/>
        <v>35</v>
      </c>
      <c r="E1017" s="69">
        <f t="shared" si="528"/>
        <v>4</v>
      </c>
      <c r="F1017" s="69">
        <f t="shared" si="528"/>
        <v>0</v>
      </c>
      <c r="G1017" s="70">
        <f t="shared" si="528"/>
        <v>0</v>
      </c>
      <c r="H1017" s="118">
        <f t="shared" si="528"/>
        <v>1</v>
      </c>
      <c r="I1017" s="71">
        <f t="shared" si="524"/>
        <v>39</v>
      </c>
      <c r="J1017" s="70">
        <f t="shared" si="523"/>
        <v>0</v>
      </c>
      <c r="K1017" s="72">
        <f t="shared" si="518"/>
        <v>40</v>
      </c>
      <c r="L1017" s="29">
        <f t="shared" si="519"/>
        <v>0</v>
      </c>
      <c r="M1017" s="43" t="s">
        <v>70</v>
      </c>
      <c r="O1017" s="19"/>
      <c r="P1017" s="19"/>
      <c r="Q1017" s="19"/>
      <c r="R1017" s="19"/>
      <c r="S1017" s="19"/>
    </row>
    <row r="1018" spans="1:21" x14ac:dyDescent="0.15">
      <c r="A1018" s="3"/>
      <c r="B1018" s="23" t="s">
        <v>68</v>
      </c>
      <c r="C1018" s="4"/>
      <c r="D1018" s="68">
        <f t="shared" si="528"/>
        <v>42</v>
      </c>
      <c r="E1018" s="69">
        <f t="shared" si="528"/>
        <v>3</v>
      </c>
      <c r="F1018" s="69">
        <f t="shared" si="528"/>
        <v>0</v>
      </c>
      <c r="G1018" s="70">
        <f t="shared" si="528"/>
        <v>0</v>
      </c>
      <c r="H1018" s="118">
        <f t="shared" si="528"/>
        <v>1</v>
      </c>
      <c r="I1018" s="71">
        <f t="shared" si="524"/>
        <v>45</v>
      </c>
      <c r="J1018" s="70">
        <f t="shared" si="523"/>
        <v>0</v>
      </c>
      <c r="K1018" s="72">
        <f t="shared" si="518"/>
        <v>46</v>
      </c>
      <c r="L1018" s="29">
        <f t="shared" si="519"/>
        <v>0</v>
      </c>
      <c r="M1018" s="43" t="s">
        <v>70</v>
      </c>
      <c r="O1018" s="19"/>
      <c r="P1018" s="19"/>
      <c r="Q1018" s="19"/>
      <c r="R1018" s="19"/>
      <c r="S1018" s="19"/>
    </row>
    <row r="1019" spans="1:21" x14ac:dyDescent="0.15">
      <c r="A1019" s="3"/>
      <c r="B1019" s="23" t="s">
        <v>69</v>
      </c>
      <c r="C1019" s="4"/>
      <c r="D1019" s="68">
        <f t="shared" si="528"/>
        <v>26</v>
      </c>
      <c r="E1019" s="69">
        <f t="shared" si="528"/>
        <v>2</v>
      </c>
      <c r="F1019" s="69">
        <f t="shared" si="528"/>
        <v>0</v>
      </c>
      <c r="G1019" s="70">
        <f t="shared" si="528"/>
        <v>1</v>
      </c>
      <c r="H1019" s="118">
        <f t="shared" si="528"/>
        <v>0</v>
      </c>
      <c r="I1019" s="71">
        <f t="shared" si="524"/>
        <v>28</v>
      </c>
      <c r="J1019" s="70">
        <f>SUM(F1019:G1019)</f>
        <v>1</v>
      </c>
      <c r="K1019" s="72">
        <f t="shared" si="518"/>
        <v>29</v>
      </c>
      <c r="L1019" s="29">
        <f t="shared" si="519"/>
        <v>3.4</v>
      </c>
      <c r="M1019" s="43" t="s">
        <v>70</v>
      </c>
      <c r="O1019" s="88"/>
      <c r="P1019" s="89"/>
      <c r="Q1019" s="88"/>
      <c r="R1019" s="88"/>
      <c r="S1019" s="88"/>
    </row>
    <row r="1020" spans="1:21" x14ac:dyDescent="0.15">
      <c r="A1020" s="5"/>
      <c r="B1020" s="24" t="s">
        <v>40</v>
      </c>
      <c r="C1020" s="7"/>
      <c r="D1020" s="73">
        <f t="shared" si="528"/>
        <v>32</v>
      </c>
      <c r="E1020" s="74">
        <f t="shared" si="528"/>
        <v>1</v>
      </c>
      <c r="F1020" s="74">
        <f t="shared" si="528"/>
        <v>0</v>
      </c>
      <c r="G1020" s="75">
        <f t="shared" si="528"/>
        <v>0</v>
      </c>
      <c r="H1020" s="119">
        <f t="shared" si="528"/>
        <v>0</v>
      </c>
      <c r="I1020" s="76">
        <f>SUM(D1020:E1020)</f>
        <v>33</v>
      </c>
      <c r="J1020" s="75">
        <f>SUM(F1020:G1020)</f>
        <v>0</v>
      </c>
      <c r="K1020" s="77">
        <f t="shared" si="518"/>
        <v>33</v>
      </c>
      <c r="L1020" s="30">
        <f t="shared" si="519"/>
        <v>0</v>
      </c>
      <c r="M1020" s="44" t="s">
        <v>70</v>
      </c>
      <c r="O1020" s="88"/>
      <c r="P1020" s="88"/>
      <c r="Q1020" s="88"/>
      <c r="R1020" s="88"/>
      <c r="S1020" s="88"/>
    </row>
    <row r="1021" spans="1:21" ht="12" thickBot="1" x14ac:dyDescent="0.2">
      <c r="A1021" s="20"/>
      <c r="B1021" s="25" t="s">
        <v>111</v>
      </c>
      <c r="C1021" s="21"/>
      <c r="D1021" s="83">
        <f>SUM(D1015:D1020)</f>
        <v>205</v>
      </c>
      <c r="E1021" s="84">
        <f t="shared" ref="E1021:H1021" si="529">SUM(E1015:E1020)</f>
        <v>14</v>
      </c>
      <c r="F1021" s="84">
        <f t="shared" si="529"/>
        <v>0</v>
      </c>
      <c r="G1021" s="85">
        <f t="shared" si="529"/>
        <v>2</v>
      </c>
      <c r="H1021" s="121">
        <f t="shared" si="529"/>
        <v>4</v>
      </c>
      <c r="I1021" s="86">
        <f t="shared" ref="I1021" si="530">SUM(D1021:E1021)</f>
        <v>219</v>
      </c>
      <c r="J1021" s="85">
        <f t="shared" ref="J1021" si="531">SUM(F1021:G1021)</f>
        <v>2</v>
      </c>
      <c r="K1021" s="67">
        <f t="shared" si="518"/>
        <v>225</v>
      </c>
      <c r="L1021" s="27">
        <f t="shared" si="519"/>
        <v>0.9</v>
      </c>
      <c r="M1021" s="45">
        <f>IF(ISERROR(ROUND(K1021/$K$1022*100,1)),"-",ROUND(K1021/$K$1022*100,1))</f>
        <v>17</v>
      </c>
      <c r="O1021" s="88"/>
      <c r="P1021" s="90"/>
      <c r="Q1021" s="90"/>
      <c r="R1021" s="90"/>
      <c r="S1021" s="90"/>
    </row>
    <row r="1022" spans="1:21" ht="12" thickTop="1" x14ac:dyDescent="0.15">
      <c r="A1022" s="97"/>
      <c r="B1022" s="98" t="s">
        <v>106</v>
      </c>
      <c r="C1022" s="99"/>
      <c r="D1022" s="100">
        <f>SUM(D986,D993,D1000,D1007,D1014,D1021)</f>
        <v>1215</v>
      </c>
      <c r="E1022" s="101">
        <f t="shared" ref="E1022:J1022" si="532">SUM(E986,E993,E1000,E1007,E1014,E1021)</f>
        <v>65</v>
      </c>
      <c r="F1022" s="101">
        <f t="shared" si="532"/>
        <v>1</v>
      </c>
      <c r="G1022" s="102">
        <f t="shared" si="532"/>
        <v>19</v>
      </c>
      <c r="H1022" s="122">
        <f t="shared" si="532"/>
        <v>21</v>
      </c>
      <c r="I1022" s="103">
        <f t="shared" si="532"/>
        <v>1280</v>
      </c>
      <c r="J1022" s="102">
        <f t="shared" si="532"/>
        <v>20</v>
      </c>
      <c r="K1022" s="104">
        <f t="shared" si="518"/>
        <v>1321</v>
      </c>
      <c r="L1022" s="105">
        <f t="shared" si="519"/>
        <v>1.5</v>
      </c>
      <c r="M1022" s="106">
        <f>IF(ISERROR(ROUND(K1022/$K$1022*100,1)),"-",ROUND(K1022/$K$1022*100,1))</f>
        <v>100</v>
      </c>
      <c r="O1022" s="88"/>
      <c r="P1022" s="88"/>
      <c r="Q1022" s="88"/>
      <c r="R1022" s="88"/>
      <c r="S1022" s="88"/>
    </row>
    <row r="1023" spans="1:21" x14ac:dyDescent="0.15">
      <c r="A1023" s="91"/>
      <c r="B1023" s="92"/>
      <c r="C1023" s="93"/>
      <c r="D1023" s="94"/>
      <c r="E1023" s="94"/>
      <c r="F1023" s="94"/>
      <c r="G1023" s="94"/>
      <c r="H1023" s="94"/>
      <c r="I1023" s="94"/>
      <c r="J1023" s="94"/>
      <c r="K1023" s="94"/>
      <c r="L1023" s="95"/>
      <c r="M1023" s="96"/>
      <c r="O1023" s="88"/>
      <c r="P1023" s="88"/>
      <c r="Q1023" s="88"/>
      <c r="R1023" s="88"/>
      <c r="S1023" s="88"/>
      <c r="T1023" s="33"/>
    </row>
    <row r="1024" spans="1:21" x14ac:dyDescent="0.15">
      <c r="A1024" s="91"/>
      <c r="B1024" s="92"/>
      <c r="C1024" s="93"/>
      <c r="D1024" s="94"/>
      <c r="E1024" s="94"/>
      <c r="F1024" s="94"/>
      <c r="G1024" s="94"/>
      <c r="H1024" s="94"/>
      <c r="I1024" s="94"/>
      <c r="J1024" s="94"/>
      <c r="K1024" s="94"/>
      <c r="L1024" s="95"/>
      <c r="M1024" s="96"/>
      <c r="O1024" s="88"/>
      <c r="P1024" s="88"/>
      <c r="Q1024" s="88"/>
      <c r="R1024" s="88"/>
      <c r="S1024" s="88"/>
    </row>
    <row r="1025" spans="1:24" x14ac:dyDescent="0.15">
      <c r="B1025" s="41" t="s">
        <v>82</v>
      </c>
      <c r="O1025" s="88"/>
      <c r="P1025" s="89"/>
      <c r="Q1025" s="88"/>
      <c r="R1025" s="88"/>
      <c r="S1025" s="88"/>
      <c r="U1025" s="87"/>
      <c r="V1025" s="87"/>
      <c r="W1025" s="87"/>
      <c r="X1025" s="87"/>
    </row>
    <row r="1026" spans="1:24" ht="21" x14ac:dyDescent="0.15">
      <c r="A1026" s="1"/>
      <c r="B1026" s="13"/>
      <c r="C1026" s="26" t="s">
        <v>2</v>
      </c>
      <c r="D1026" s="52" t="s">
        <v>48</v>
      </c>
      <c r="E1026" s="53" t="s">
        <v>49</v>
      </c>
      <c r="F1026" s="53" t="s">
        <v>104</v>
      </c>
      <c r="G1026" s="54" t="s">
        <v>105</v>
      </c>
      <c r="H1026" s="115" t="s">
        <v>108</v>
      </c>
      <c r="I1026" s="55" t="s">
        <v>50</v>
      </c>
      <c r="J1026" s="56" t="s">
        <v>51</v>
      </c>
      <c r="K1026" s="57" t="s">
        <v>52</v>
      </c>
      <c r="L1026" s="14" t="s">
        <v>53</v>
      </c>
      <c r="M1026" s="14" t="s">
        <v>54</v>
      </c>
      <c r="O1026" s="88"/>
      <c r="P1026" s="88"/>
      <c r="Q1026" s="88"/>
      <c r="R1026" s="88"/>
      <c r="S1026" s="88"/>
      <c r="U1026" s="87"/>
      <c r="V1026" s="87"/>
    </row>
    <row r="1027" spans="1:24" x14ac:dyDescent="0.15">
      <c r="A1027" s="5" t="s">
        <v>1</v>
      </c>
      <c r="B1027" s="10"/>
      <c r="C1027" s="15"/>
      <c r="D1027" s="58" t="s">
        <v>46</v>
      </c>
      <c r="E1027" s="59" t="s">
        <v>46</v>
      </c>
      <c r="F1027" s="59" t="s">
        <v>46</v>
      </c>
      <c r="G1027" s="60" t="s">
        <v>46</v>
      </c>
      <c r="H1027" s="116" t="s">
        <v>46</v>
      </c>
      <c r="I1027" s="61" t="s">
        <v>46</v>
      </c>
      <c r="J1027" s="60" t="s">
        <v>46</v>
      </c>
      <c r="K1027" s="62" t="s">
        <v>46</v>
      </c>
      <c r="L1027" s="16" t="s">
        <v>47</v>
      </c>
      <c r="M1027" s="16" t="s">
        <v>47</v>
      </c>
      <c r="O1027" s="88"/>
      <c r="P1027" s="90"/>
      <c r="Q1027" s="90"/>
      <c r="R1027" s="90"/>
      <c r="S1027" s="90"/>
      <c r="U1027" s="87"/>
      <c r="V1027" s="87"/>
    </row>
    <row r="1028" spans="1:24" x14ac:dyDescent="0.15">
      <c r="A1028" s="1"/>
      <c r="B1028" s="22" t="s">
        <v>136</v>
      </c>
      <c r="C1028" s="2"/>
      <c r="D1028" s="63">
        <f>SUM(D115,D452,D788,D1604)</f>
        <v>7</v>
      </c>
      <c r="E1028" s="64">
        <f t="shared" ref="E1028:H1028" si="533">SUM(E115,E452,E788,E1604)</f>
        <v>0</v>
      </c>
      <c r="F1028" s="64">
        <f t="shared" si="533"/>
        <v>0</v>
      </c>
      <c r="G1028" s="65">
        <f t="shared" si="533"/>
        <v>0</v>
      </c>
      <c r="H1028" s="117">
        <f t="shared" si="533"/>
        <v>0</v>
      </c>
      <c r="I1028" s="66">
        <f>SUM(D1028:E1028)</f>
        <v>7</v>
      </c>
      <c r="J1028" s="65">
        <f>SUM(F1028:G1028)</f>
        <v>0</v>
      </c>
      <c r="K1028" s="67">
        <f>SUM(D1028:H1028)</f>
        <v>7</v>
      </c>
      <c r="L1028" s="28">
        <f>IF(ISERROR(ROUND(J1028/K1028*100,1)),"-",ROUND(J1028/K1028*100,1))</f>
        <v>0</v>
      </c>
      <c r="M1028" s="42" t="s">
        <v>70</v>
      </c>
      <c r="O1028" s="88"/>
      <c r="P1028" s="88"/>
      <c r="Q1028" s="88"/>
      <c r="R1028" s="88"/>
      <c r="S1028" s="88"/>
      <c r="U1028" s="87"/>
      <c r="V1028" s="87"/>
    </row>
    <row r="1029" spans="1:24" x14ac:dyDescent="0.15">
      <c r="A1029" s="3"/>
      <c r="B1029" s="23" t="s">
        <v>137</v>
      </c>
      <c r="C1029" s="4"/>
      <c r="D1029" s="68">
        <f t="shared" ref="D1029:H1033" si="534">SUM(D116,D453,D789,D1605)</f>
        <v>7</v>
      </c>
      <c r="E1029" s="69">
        <f t="shared" si="534"/>
        <v>0</v>
      </c>
      <c r="F1029" s="69">
        <f t="shared" si="534"/>
        <v>0</v>
      </c>
      <c r="G1029" s="70">
        <f t="shared" si="534"/>
        <v>0</v>
      </c>
      <c r="H1029" s="118">
        <f t="shared" si="534"/>
        <v>0</v>
      </c>
      <c r="I1029" s="71">
        <f t="shared" ref="I1029" si="535">SUM(D1029:E1029)</f>
        <v>7</v>
      </c>
      <c r="J1029" s="70">
        <f t="shared" ref="J1029:J1033" si="536">SUM(F1029:G1029)</f>
        <v>0</v>
      </c>
      <c r="K1029" s="72">
        <f t="shared" ref="K1029:K1070" si="537">SUM(D1029:H1029)</f>
        <v>7</v>
      </c>
      <c r="L1029" s="29">
        <f t="shared" ref="L1029:L1033" si="538">IF(ISERROR(ROUND(J1029/K1029*100,1)),"-",ROUND(J1029/K1029*100,1))</f>
        <v>0</v>
      </c>
      <c r="M1029" s="43" t="s">
        <v>70</v>
      </c>
      <c r="O1029" s="88"/>
      <c r="P1029" s="88"/>
      <c r="Q1029" s="88"/>
      <c r="R1029" s="88"/>
      <c r="S1029" s="88"/>
      <c r="U1029" s="87"/>
      <c r="V1029" s="87"/>
    </row>
    <row r="1030" spans="1:24" x14ac:dyDescent="0.15">
      <c r="A1030" s="3"/>
      <c r="B1030" s="23" t="s">
        <v>138</v>
      </c>
      <c r="C1030" s="4"/>
      <c r="D1030" s="68">
        <f t="shared" si="534"/>
        <v>3</v>
      </c>
      <c r="E1030" s="69">
        <f t="shared" si="534"/>
        <v>1</v>
      </c>
      <c r="F1030" s="69">
        <f t="shared" si="534"/>
        <v>0</v>
      </c>
      <c r="G1030" s="70">
        <f t="shared" si="534"/>
        <v>0</v>
      </c>
      <c r="H1030" s="118">
        <f t="shared" si="534"/>
        <v>0</v>
      </c>
      <c r="I1030" s="71">
        <f>SUM(D1030:E1030)</f>
        <v>4</v>
      </c>
      <c r="J1030" s="70">
        <f t="shared" si="536"/>
        <v>0</v>
      </c>
      <c r="K1030" s="72">
        <f t="shared" si="537"/>
        <v>4</v>
      </c>
      <c r="L1030" s="29">
        <f t="shared" si="538"/>
        <v>0</v>
      </c>
      <c r="M1030" s="43" t="s">
        <v>70</v>
      </c>
      <c r="O1030" s="88"/>
      <c r="P1030" s="88"/>
      <c r="Q1030" s="88"/>
      <c r="R1030" s="88"/>
      <c r="S1030" s="88"/>
      <c r="U1030" s="87"/>
      <c r="V1030" s="87"/>
    </row>
    <row r="1031" spans="1:24" s="19" customFormat="1" x14ac:dyDescent="0.15">
      <c r="A1031" s="3"/>
      <c r="B1031" s="23" t="s">
        <v>139</v>
      </c>
      <c r="C1031" s="4"/>
      <c r="D1031" s="68">
        <f t="shared" si="534"/>
        <v>6</v>
      </c>
      <c r="E1031" s="69">
        <f t="shared" si="534"/>
        <v>0</v>
      </c>
      <c r="F1031" s="69">
        <f t="shared" si="534"/>
        <v>0</v>
      </c>
      <c r="G1031" s="70">
        <f t="shared" si="534"/>
        <v>0</v>
      </c>
      <c r="H1031" s="118">
        <f t="shared" si="534"/>
        <v>0</v>
      </c>
      <c r="I1031" s="71">
        <f t="shared" ref="I1031:I1033" si="539">SUM(D1031:E1031)</f>
        <v>6</v>
      </c>
      <c r="J1031" s="70">
        <f t="shared" si="536"/>
        <v>0</v>
      </c>
      <c r="K1031" s="72">
        <f t="shared" si="537"/>
        <v>6</v>
      </c>
      <c r="L1031" s="29">
        <f t="shared" si="538"/>
        <v>0</v>
      </c>
      <c r="M1031" s="43" t="s">
        <v>70</v>
      </c>
      <c r="O1031" s="88"/>
      <c r="P1031" s="88"/>
      <c r="Q1031" s="88"/>
      <c r="R1031" s="88"/>
      <c r="S1031" s="88"/>
      <c r="T1031" s="8"/>
      <c r="U1031" s="87"/>
      <c r="V1031" s="87"/>
    </row>
    <row r="1032" spans="1:24" x14ac:dyDescent="0.15">
      <c r="A1032" s="3"/>
      <c r="B1032" s="23" t="s">
        <v>140</v>
      </c>
      <c r="C1032" s="4"/>
      <c r="D1032" s="68">
        <f t="shared" si="534"/>
        <v>8</v>
      </c>
      <c r="E1032" s="69">
        <f t="shared" si="534"/>
        <v>1</v>
      </c>
      <c r="F1032" s="69">
        <f t="shared" si="534"/>
        <v>0</v>
      </c>
      <c r="G1032" s="70">
        <f t="shared" si="534"/>
        <v>1</v>
      </c>
      <c r="H1032" s="118">
        <f t="shared" si="534"/>
        <v>0</v>
      </c>
      <c r="I1032" s="71">
        <f t="shared" si="539"/>
        <v>9</v>
      </c>
      <c r="J1032" s="70">
        <f t="shared" si="536"/>
        <v>1</v>
      </c>
      <c r="K1032" s="72">
        <f t="shared" si="537"/>
        <v>10</v>
      </c>
      <c r="L1032" s="29">
        <f t="shared" si="538"/>
        <v>10</v>
      </c>
      <c r="M1032" s="43" t="s">
        <v>70</v>
      </c>
      <c r="O1032" s="88"/>
      <c r="P1032" s="88"/>
      <c r="Q1032" s="88"/>
      <c r="R1032" s="88"/>
      <c r="S1032" s="88"/>
      <c r="U1032" s="87"/>
      <c r="V1032" s="87"/>
    </row>
    <row r="1033" spans="1:24" x14ac:dyDescent="0.15">
      <c r="A1033" s="5"/>
      <c r="B1033" s="24" t="s">
        <v>141</v>
      </c>
      <c r="C1033" s="7"/>
      <c r="D1033" s="73">
        <f t="shared" si="534"/>
        <v>9</v>
      </c>
      <c r="E1033" s="74">
        <f t="shared" si="534"/>
        <v>1</v>
      </c>
      <c r="F1033" s="74">
        <f t="shared" si="534"/>
        <v>0</v>
      </c>
      <c r="G1033" s="75">
        <f t="shared" si="534"/>
        <v>1</v>
      </c>
      <c r="H1033" s="119">
        <f t="shared" si="534"/>
        <v>0</v>
      </c>
      <c r="I1033" s="76">
        <f t="shared" si="539"/>
        <v>10</v>
      </c>
      <c r="J1033" s="75">
        <f t="shared" si="536"/>
        <v>1</v>
      </c>
      <c r="K1033" s="77">
        <f t="shared" si="537"/>
        <v>11</v>
      </c>
      <c r="L1033" s="30">
        <f t="shared" si="538"/>
        <v>9.1</v>
      </c>
      <c r="M1033" s="44" t="s">
        <v>70</v>
      </c>
      <c r="O1033" s="88"/>
      <c r="P1033" s="88"/>
      <c r="Q1033" s="88"/>
      <c r="R1033" s="88"/>
      <c r="S1033" s="88"/>
      <c r="U1033" s="87"/>
      <c r="V1033" s="87"/>
    </row>
    <row r="1034" spans="1:24" x14ac:dyDescent="0.15">
      <c r="A1034" s="17"/>
      <c r="B1034" s="25" t="s">
        <v>154</v>
      </c>
      <c r="C1034" s="18"/>
      <c r="D1034" s="78">
        <f>SUM(D1028:D1033)</f>
        <v>40</v>
      </c>
      <c r="E1034" s="79">
        <f>SUM(E1028:E1033)</f>
        <v>3</v>
      </c>
      <c r="F1034" s="79">
        <f>SUM(F1028:F1033)</f>
        <v>0</v>
      </c>
      <c r="G1034" s="80">
        <f>SUM(G1028:G1033)</f>
        <v>2</v>
      </c>
      <c r="H1034" s="120">
        <f>SUM(H1028:H1033)</f>
        <v>0</v>
      </c>
      <c r="I1034" s="81">
        <f>SUM(D1034:E1034)</f>
        <v>43</v>
      </c>
      <c r="J1034" s="80">
        <f>SUM(F1034:G1034)</f>
        <v>2</v>
      </c>
      <c r="K1034" s="82">
        <f t="shared" si="537"/>
        <v>45</v>
      </c>
      <c r="L1034" s="31">
        <f>IF(ISERROR(ROUND(J1034/K1034*100,1)),"-",ROUND(J1034/K1034*100,1))</f>
        <v>4.4000000000000004</v>
      </c>
      <c r="M1034" s="45">
        <f>IF(ISERROR(ROUND(K1034/$K$1070*100,1)),"-",ROUND(K1034/$K$1070*100,1))</f>
        <v>15.2</v>
      </c>
      <c r="O1034" s="88"/>
      <c r="P1034" s="88"/>
      <c r="Q1034" s="88"/>
      <c r="R1034" s="88"/>
      <c r="S1034" s="88"/>
      <c r="U1034" s="87"/>
      <c r="V1034" s="87"/>
    </row>
    <row r="1035" spans="1:24" x14ac:dyDescent="0.15">
      <c r="A1035" s="1"/>
      <c r="B1035" s="22" t="s">
        <v>142</v>
      </c>
      <c r="C1035" s="2"/>
      <c r="D1035" s="63">
        <f>SUM(D122,D459,D795,D1611)</f>
        <v>9</v>
      </c>
      <c r="E1035" s="64">
        <f t="shared" ref="E1035:H1035" si="540">SUM(E122,E459,E795,E1611)</f>
        <v>1</v>
      </c>
      <c r="F1035" s="64">
        <f t="shared" si="540"/>
        <v>0</v>
      </c>
      <c r="G1035" s="65">
        <f t="shared" si="540"/>
        <v>0</v>
      </c>
      <c r="H1035" s="117">
        <f t="shared" si="540"/>
        <v>0</v>
      </c>
      <c r="I1035" s="66">
        <f t="shared" ref="I1035:I1037" si="541">SUM(D1035:E1035)</f>
        <v>10</v>
      </c>
      <c r="J1035" s="65">
        <f t="shared" ref="J1035:J1066" si="542">SUM(F1035:G1035)</f>
        <v>0</v>
      </c>
      <c r="K1035" s="67">
        <f t="shared" si="537"/>
        <v>10</v>
      </c>
      <c r="L1035" s="28">
        <f t="shared" ref="L1035:L1070" si="543">IF(ISERROR(ROUND(J1035/K1035*100,1)),"-",ROUND(J1035/K1035*100,1))</f>
        <v>0</v>
      </c>
      <c r="M1035" s="42" t="s">
        <v>70</v>
      </c>
      <c r="O1035" s="88"/>
      <c r="P1035" s="88"/>
      <c r="Q1035" s="88"/>
      <c r="R1035" s="88"/>
      <c r="S1035" s="88"/>
      <c r="U1035" s="87"/>
      <c r="V1035" s="87"/>
    </row>
    <row r="1036" spans="1:24" x14ac:dyDescent="0.15">
      <c r="A1036" s="3"/>
      <c r="B1036" s="23" t="s">
        <v>143</v>
      </c>
      <c r="C1036" s="4"/>
      <c r="D1036" s="68">
        <f t="shared" ref="D1036:H1040" si="544">SUM(D123,D460,D796,D1612)</f>
        <v>10</v>
      </c>
      <c r="E1036" s="69">
        <f t="shared" si="544"/>
        <v>0</v>
      </c>
      <c r="F1036" s="69">
        <f t="shared" si="544"/>
        <v>0</v>
      </c>
      <c r="G1036" s="70">
        <f t="shared" si="544"/>
        <v>1</v>
      </c>
      <c r="H1036" s="118">
        <f t="shared" si="544"/>
        <v>0</v>
      </c>
      <c r="I1036" s="71">
        <f t="shared" si="541"/>
        <v>10</v>
      </c>
      <c r="J1036" s="70">
        <f t="shared" si="542"/>
        <v>1</v>
      </c>
      <c r="K1036" s="72">
        <f t="shared" si="537"/>
        <v>11</v>
      </c>
      <c r="L1036" s="29">
        <f t="shared" si="543"/>
        <v>9.1</v>
      </c>
      <c r="M1036" s="43" t="s">
        <v>70</v>
      </c>
      <c r="O1036" s="88"/>
      <c r="P1036" s="88"/>
      <c r="Q1036" s="88"/>
      <c r="R1036" s="88"/>
      <c r="S1036" s="88"/>
      <c r="U1036" s="87"/>
      <c r="V1036" s="87"/>
    </row>
    <row r="1037" spans="1:24" x14ac:dyDescent="0.15">
      <c r="A1037" s="3"/>
      <c r="B1037" s="23" t="s">
        <v>144</v>
      </c>
      <c r="C1037" s="4"/>
      <c r="D1037" s="68">
        <f t="shared" si="544"/>
        <v>3</v>
      </c>
      <c r="E1037" s="69">
        <f t="shared" si="544"/>
        <v>1</v>
      </c>
      <c r="F1037" s="69">
        <f t="shared" si="544"/>
        <v>0</v>
      </c>
      <c r="G1037" s="70">
        <f t="shared" si="544"/>
        <v>0</v>
      </c>
      <c r="H1037" s="118">
        <f t="shared" si="544"/>
        <v>0</v>
      </c>
      <c r="I1037" s="71">
        <f t="shared" si="541"/>
        <v>4</v>
      </c>
      <c r="J1037" s="70">
        <f t="shared" si="542"/>
        <v>0</v>
      </c>
      <c r="K1037" s="72">
        <f t="shared" si="537"/>
        <v>4</v>
      </c>
      <c r="L1037" s="29">
        <f t="shared" si="543"/>
        <v>0</v>
      </c>
      <c r="M1037" s="43" t="s">
        <v>70</v>
      </c>
      <c r="O1037" s="88"/>
      <c r="P1037" s="88"/>
      <c r="Q1037" s="88"/>
      <c r="R1037" s="88"/>
      <c r="S1037" s="88"/>
      <c r="U1037" s="87"/>
      <c r="V1037" s="87"/>
    </row>
    <row r="1038" spans="1:24" s="19" customFormat="1" x14ac:dyDescent="0.15">
      <c r="A1038" s="3"/>
      <c r="B1038" s="23" t="s">
        <v>145</v>
      </c>
      <c r="C1038" s="4"/>
      <c r="D1038" s="68">
        <f t="shared" si="544"/>
        <v>7</v>
      </c>
      <c r="E1038" s="69">
        <f t="shared" si="544"/>
        <v>2</v>
      </c>
      <c r="F1038" s="69">
        <f t="shared" si="544"/>
        <v>0</v>
      </c>
      <c r="G1038" s="70">
        <f t="shared" si="544"/>
        <v>0</v>
      </c>
      <c r="H1038" s="118">
        <f t="shared" si="544"/>
        <v>0</v>
      </c>
      <c r="I1038" s="71">
        <f>SUM(D1038:E1038)</f>
        <v>9</v>
      </c>
      <c r="J1038" s="70">
        <f t="shared" si="542"/>
        <v>0</v>
      </c>
      <c r="K1038" s="72">
        <f t="shared" si="537"/>
        <v>9</v>
      </c>
      <c r="L1038" s="29">
        <f t="shared" si="543"/>
        <v>0</v>
      </c>
      <c r="M1038" s="43" t="s">
        <v>70</v>
      </c>
      <c r="O1038" s="88"/>
      <c r="P1038" s="88"/>
      <c r="Q1038" s="88"/>
      <c r="R1038" s="88"/>
      <c r="S1038" s="88"/>
      <c r="T1038" s="8"/>
      <c r="U1038" s="87"/>
      <c r="V1038" s="87"/>
    </row>
    <row r="1039" spans="1:24" x14ac:dyDescent="0.15">
      <c r="A1039" s="3"/>
      <c r="B1039" s="23" t="s">
        <v>146</v>
      </c>
      <c r="C1039" s="4"/>
      <c r="D1039" s="68">
        <f t="shared" si="544"/>
        <v>9</v>
      </c>
      <c r="E1039" s="69">
        <f t="shared" si="544"/>
        <v>1</v>
      </c>
      <c r="F1039" s="69">
        <f t="shared" si="544"/>
        <v>0</v>
      </c>
      <c r="G1039" s="70">
        <f t="shared" si="544"/>
        <v>0</v>
      </c>
      <c r="H1039" s="118">
        <f t="shared" si="544"/>
        <v>0</v>
      </c>
      <c r="I1039" s="71">
        <f t="shared" ref="I1039:I1067" si="545">SUM(D1039:E1039)</f>
        <v>10</v>
      </c>
      <c r="J1039" s="70">
        <f t="shared" si="542"/>
        <v>0</v>
      </c>
      <c r="K1039" s="72">
        <f t="shared" si="537"/>
        <v>10</v>
      </c>
      <c r="L1039" s="29">
        <f t="shared" si="543"/>
        <v>0</v>
      </c>
      <c r="M1039" s="43" t="s">
        <v>70</v>
      </c>
      <c r="O1039" s="88"/>
      <c r="P1039" s="88"/>
      <c r="Q1039" s="88"/>
      <c r="R1039" s="88"/>
      <c r="S1039" s="88"/>
      <c r="U1039" s="87"/>
      <c r="V1039" s="87"/>
    </row>
    <row r="1040" spans="1:24" x14ac:dyDescent="0.15">
      <c r="A1040" s="5"/>
      <c r="B1040" s="24" t="s">
        <v>147</v>
      </c>
      <c r="C1040" s="7"/>
      <c r="D1040" s="73">
        <f t="shared" si="544"/>
        <v>11</v>
      </c>
      <c r="E1040" s="74">
        <f t="shared" si="544"/>
        <v>0</v>
      </c>
      <c r="F1040" s="74">
        <f t="shared" si="544"/>
        <v>0</v>
      </c>
      <c r="G1040" s="75">
        <f t="shared" si="544"/>
        <v>0</v>
      </c>
      <c r="H1040" s="119">
        <f t="shared" si="544"/>
        <v>0</v>
      </c>
      <c r="I1040" s="76">
        <f t="shared" si="545"/>
        <v>11</v>
      </c>
      <c r="J1040" s="75">
        <f t="shared" si="542"/>
        <v>0</v>
      </c>
      <c r="K1040" s="77">
        <f t="shared" si="537"/>
        <v>11</v>
      </c>
      <c r="L1040" s="30">
        <f t="shared" si="543"/>
        <v>0</v>
      </c>
      <c r="M1040" s="44" t="s">
        <v>70</v>
      </c>
      <c r="O1040" s="88"/>
      <c r="P1040" s="88"/>
      <c r="Q1040" s="88"/>
      <c r="R1040" s="88"/>
      <c r="S1040" s="88"/>
      <c r="U1040" s="87"/>
      <c r="V1040" s="87"/>
    </row>
    <row r="1041" spans="1:22" x14ac:dyDescent="0.15">
      <c r="A1041" s="17"/>
      <c r="B1041" s="25" t="s">
        <v>155</v>
      </c>
      <c r="C1041" s="18"/>
      <c r="D1041" s="78">
        <f>SUM(D1035:D1040)</f>
        <v>49</v>
      </c>
      <c r="E1041" s="79">
        <f>SUM(E1035:E1040)</f>
        <v>5</v>
      </c>
      <c r="F1041" s="79">
        <f>SUM(F1035:F1040)</f>
        <v>0</v>
      </c>
      <c r="G1041" s="80">
        <f>SUM(G1035:G1040)</f>
        <v>1</v>
      </c>
      <c r="H1041" s="120">
        <f>SUM(H1035:H1040)</f>
        <v>0</v>
      </c>
      <c r="I1041" s="81">
        <f t="shared" si="545"/>
        <v>54</v>
      </c>
      <c r="J1041" s="80">
        <f t="shared" si="542"/>
        <v>1</v>
      </c>
      <c r="K1041" s="82">
        <f t="shared" si="537"/>
        <v>55</v>
      </c>
      <c r="L1041" s="31">
        <f t="shared" si="543"/>
        <v>1.8</v>
      </c>
      <c r="M1041" s="45">
        <f>IF(ISERROR(ROUND(K1041/$K$1070*100,1)),"-",ROUND(K1041/$K$1070*100,1))</f>
        <v>18.5</v>
      </c>
      <c r="O1041" s="88"/>
      <c r="P1041" s="88"/>
      <c r="Q1041" s="88"/>
      <c r="R1041" s="88"/>
      <c r="S1041" s="88"/>
      <c r="U1041" s="87"/>
      <c r="V1041" s="87"/>
    </row>
    <row r="1042" spans="1:22" x14ac:dyDescent="0.15">
      <c r="A1042" s="1"/>
      <c r="B1042" s="22" t="s">
        <v>148</v>
      </c>
      <c r="C1042" s="2"/>
      <c r="D1042" s="63">
        <f>SUM(D129,D466,D802,D1618)</f>
        <v>9</v>
      </c>
      <c r="E1042" s="64">
        <f t="shared" ref="E1042:H1042" si="546">SUM(E129,E466,E802,E1618)</f>
        <v>0</v>
      </c>
      <c r="F1042" s="64">
        <f t="shared" si="546"/>
        <v>0</v>
      </c>
      <c r="G1042" s="65">
        <f t="shared" si="546"/>
        <v>0</v>
      </c>
      <c r="H1042" s="117">
        <f t="shared" si="546"/>
        <v>0</v>
      </c>
      <c r="I1042" s="66">
        <f t="shared" si="545"/>
        <v>9</v>
      </c>
      <c r="J1042" s="65">
        <f t="shared" si="542"/>
        <v>0</v>
      </c>
      <c r="K1042" s="67">
        <f t="shared" si="537"/>
        <v>9</v>
      </c>
      <c r="L1042" s="28">
        <f t="shared" si="543"/>
        <v>0</v>
      </c>
      <c r="M1042" s="42" t="s">
        <v>70</v>
      </c>
      <c r="O1042" s="88"/>
      <c r="P1042" s="88"/>
      <c r="Q1042" s="88"/>
      <c r="R1042" s="88"/>
      <c r="S1042" s="88"/>
      <c r="U1042" s="87"/>
      <c r="V1042" s="87"/>
    </row>
    <row r="1043" spans="1:22" x14ac:dyDescent="0.15">
      <c r="A1043" s="3"/>
      <c r="B1043" s="23" t="s">
        <v>149</v>
      </c>
      <c r="C1043" s="4"/>
      <c r="D1043" s="68">
        <f t="shared" ref="D1043:H1047" si="547">SUM(D130,D467,D803,D1619)</f>
        <v>6</v>
      </c>
      <c r="E1043" s="69">
        <f t="shared" si="547"/>
        <v>0</v>
      </c>
      <c r="F1043" s="69">
        <f t="shared" si="547"/>
        <v>0</v>
      </c>
      <c r="G1043" s="70">
        <f t="shared" si="547"/>
        <v>0</v>
      </c>
      <c r="H1043" s="118">
        <f t="shared" si="547"/>
        <v>0</v>
      </c>
      <c r="I1043" s="71">
        <f t="shared" si="545"/>
        <v>6</v>
      </c>
      <c r="J1043" s="70">
        <f t="shared" si="542"/>
        <v>0</v>
      </c>
      <c r="K1043" s="72">
        <f t="shared" si="537"/>
        <v>6</v>
      </c>
      <c r="L1043" s="29">
        <f t="shared" si="543"/>
        <v>0</v>
      </c>
      <c r="M1043" s="43" t="s">
        <v>70</v>
      </c>
      <c r="O1043" s="88"/>
      <c r="P1043" s="88"/>
      <c r="Q1043" s="88"/>
      <c r="R1043" s="88"/>
      <c r="S1043" s="88"/>
      <c r="U1043" s="87"/>
      <c r="V1043" s="87"/>
    </row>
    <row r="1044" spans="1:22" x14ac:dyDescent="0.15">
      <c r="A1044" s="3"/>
      <c r="B1044" s="23" t="s">
        <v>150</v>
      </c>
      <c r="C1044" s="4"/>
      <c r="D1044" s="68">
        <f t="shared" si="547"/>
        <v>5</v>
      </c>
      <c r="E1044" s="69">
        <f t="shared" si="547"/>
        <v>0</v>
      </c>
      <c r="F1044" s="69">
        <f t="shared" si="547"/>
        <v>0</v>
      </c>
      <c r="G1044" s="70">
        <f t="shared" si="547"/>
        <v>1</v>
      </c>
      <c r="H1044" s="118">
        <f t="shared" si="547"/>
        <v>0</v>
      </c>
      <c r="I1044" s="71">
        <f t="shared" si="545"/>
        <v>5</v>
      </c>
      <c r="J1044" s="70">
        <f t="shared" si="542"/>
        <v>1</v>
      </c>
      <c r="K1044" s="72">
        <f t="shared" si="537"/>
        <v>6</v>
      </c>
      <c r="L1044" s="29">
        <f t="shared" si="543"/>
        <v>16.7</v>
      </c>
      <c r="M1044" s="43" t="s">
        <v>70</v>
      </c>
      <c r="O1044" s="88"/>
      <c r="P1044" s="88"/>
      <c r="Q1044" s="88"/>
      <c r="R1044" s="88"/>
      <c r="S1044" s="88"/>
      <c r="U1044" s="87"/>
      <c r="V1044" s="87"/>
    </row>
    <row r="1045" spans="1:22" s="19" customFormat="1" x14ac:dyDescent="0.15">
      <c r="A1045" s="3"/>
      <c r="B1045" s="23" t="s">
        <v>151</v>
      </c>
      <c r="C1045" s="4"/>
      <c r="D1045" s="68">
        <f t="shared" si="547"/>
        <v>5</v>
      </c>
      <c r="E1045" s="69">
        <f t="shared" si="547"/>
        <v>1</v>
      </c>
      <c r="F1045" s="69">
        <f t="shared" si="547"/>
        <v>0</v>
      </c>
      <c r="G1045" s="70">
        <f t="shared" si="547"/>
        <v>1</v>
      </c>
      <c r="H1045" s="118">
        <f t="shared" si="547"/>
        <v>0</v>
      </c>
      <c r="I1045" s="71">
        <f t="shared" si="545"/>
        <v>6</v>
      </c>
      <c r="J1045" s="70">
        <f t="shared" si="542"/>
        <v>1</v>
      </c>
      <c r="K1045" s="72">
        <f t="shared" si="537"/>
        <v>7</v>
      </c>
      <c r="L1045" s="29">
        <f t="shared" si="543"/>
        <v>14.3</v>
      </c>
      <c r="M1045" s="43" t="s">
        <v>70</v>
      </c>
      <c r="O1045" s="88"/>
      <c r="P1045" s="88"/>
      <c r="Q1045" s="88"/>
      <c r="R1045" s="88"/>
      <c r="S1045" s="88"/>
      <c r="T1045" s="8"/>
      <c r="U1045" s="87"/>
      <c r="V1045" s="87"/>
    </row>
    <row r="1046" spans="1:22" x14ac:dyDescent="0.15">
      <c r="A1046" s="3"/>
      <c r="B1046" s="23" t="s">
        <v>152</v>
      </c>
      <c r="C1046" s="4"/>
      <c r="D1046" s="68">
        <f t="shared" si="547"/>
        <v>7</v>
      </c>
      <c r="E1046" s="69">
        <f t="shared" si="547"/>
        <v>0</v>
      </c>
      <c r="F1046" s="69">
        <f t="shared" si="547"/>
        <v>0</v>
      </c>
      <c r="G1046" s="70">
        <f t="shared" si="547"/>
        <v>0</v>
      </c>
      <c r="H1046" s="118">
        <f t="shared" si="547"/>
        <v>0</v>
      </c>
      <c r="I1046" s="71">
        <f t="shared" si="545"/>
        <v>7</v>
      </c>
      <c r="J1046" s="70">
        <f t="shared" si="542"/>
        <v>0</v>
      </c>
      <c r="K1046" s="72">
        <f t="shared" si="537"/>
        <v>7</v>
      </c>
      <c r="L1046" s="29">
        <f t="shared" si="543"/>
        <v>0</v>
      </c>
      <c r="M1046" s="43" t="s">
        <v>70</v>
      </c>
      <c r="O1046" s="88"/>
      <c r="P1046" s="88"/>
      <c r="Q1046" s="88"/>
      <c r="R1046" s="88"/>
      <c r="S1046" s="88"/>
      <c r="U1046" s="87"/>
      <c r="V1046" s="87"/>
    </row>
    <row r="1047" spans="1:22" x14ac:dyDescent="0.15">
      <c r="A1047" s="5"/>
      <c r="B1047" s="24" t="s">
        <v>153</v>
      </c>
      <c r="C1047" s="7"/>
      <c r="D1047" s="73">
        <f t="shared" si="547"/>
        <v>4</v>
      </c>
      <c r="E1047" s="74">
        <f t="shared" si="547"/>
        <v>0</v>
      </c>
      <c r="F1047" s="74">
        <f t="shared" si="547"/>
        <v>0</v>
      </c>
      <c r="G1047" s="75">
        <f t="shared" si="547"/>
        <v>2</v>
      </c>
      <c r="H1047" s="119">
        <f t="shared" si="547"/>
        <v>0</v>
      </c>
      <c r="I1047" s="76">
        <f t="shared" si="545"/>
        <v>4</v>
      </c>
      <c r="J1047" s="75">
        <f t="shared" si="542"/>
        <v>2</v>
      </c>
      <c r="K1047" s="77">
        <f t="shared" si="537"/>
        <v>6</v>
      </c>
      <c r="L1047" s="30">
        <f t="shared" si="543"/>
        <v>33.299999999999997</v>
      </c>
      <c r="M1047" s="44" t="s">
        <v>70</v>
      </c>
      <c r="O1047" s="88"/>
      <c r="P1047" s="88"/>
      <c r="Q1047" s="88"/>
      <c r="R1047" s="88"/>
      <c r="S1047" s="88"/>
      <c r="U1047" s="87"/>
      <c r="V1047" s="87"/>
    </row>
    <row r="1048" spans="1:22" x14ac:dyDescent="0.15">
      <c r="A1048" s="17"/>
      <c r="B1048" s="25" t="s">
        <v>156</v>
      </c>
      <c r="C1048" s="18"/>
      <c r="D1048" s="78">
        <f>SUM(D1042:D1047)</f>
        <v>36</v>
      </c>
      <c r="E1048" s="79">
        <f>SUM(E1042:E1047)</f>
        <v>1</v>
      </c>
      <c r="F1048" s="79">
        <f>SUM(F1042:F1047)</f>
        <v>0</v>
      </c>
      <c r="G1048" s="80">
        <f>SUM(G1042:G1047)</f>
        <v>4</v>
      </c>
      <c r="H1048" s="120">
        <f>SUM(H1042:H1047)</f>
        <v>0</v>
      </c>
      <c r="I1048" s="81">
        <f t="shared" si="545"/>
        <v>37</v>
      </c>
      <c r="J1048" s="80">
        <f t="shared" si="542"/>
        <v>4</v>
      </c>
      <c r="K1048" s="82">
        <f t="shared" si="537"/>
        <v>41</v>
      </c>
      <c r="L1048" s="31">
        <f t="shared" si="543"/>
        <v>9.8000000000000007</v>
      </c>
      <c r="M1048" s="45">
        <f>IF(ISERROR(ROUND(K1048/$K$1070*100,1)),"-",ROUND(K1048/$K$1070*100,1))</f>
        <v>13.8</v>
      </c>
      <c r="O1048" s="88"/>
      <c r="P1048" s="88"/>
      <c r="Q1048" s="88"/>
      <c r="R1048" s="88"/>
      <c r="S1048" s="88"/>
      <c r="U1048" s="87"/>
      <c r="V1048" s="87"/>
    </row>
    <row r="1049" spans="1:22" x14ac:dyDescent="0.15">
      <c r="A1049" s="1"/>
      <c r="B1049" s="22" t="s">
        <v>55</v>
      </c>
      <c r="C1049" s="2"/>
      <c r="D1049" s="63">
        <f>SUM(D136,D473,D809,D1625)</f>
        <v>5</v>
      </c>
      <c r="E1049" s="64">
        <f t="shared" ref="E1049:H1049" si="548">SUM(E136,E473,E809,E1625)</f>
        <v>0</v>
      </c>
      <c r="F1049" s="64">
        <f t="shared" si="548"/>
        <v>0</v>
      </c>
      <c r="G1049" s="65">
        <f t="shared" si="548"/>
        <v>0</v>
      </c>
      <c r="H1049" s="117">
        <f t="shared" si="548"/>
        <v>0</v>
      </c>
      <c r="I1049" s="66">
        <f t="shared" si="545"/>
        <v>5</v>
      </c>
      <c r="J1049" s="65">
        <f t="shared" si="542"/>
        <v>0</v>
      </c>
      <c r="K1049" s="67">
        <f t="shared" si="537"/>
        <v>5</v>
      </c>
      <c r="L1049" s="28">
        <f t="shared" si="543"/>
        <v>0</v>
      </c>
      <c r="M1049" s="42" t="s">
        <v>70</v>
      </c>
      <c r="O1049" s="88"/>
      <c r="P1049" s="88"/>
      <c r="Q1049" s="88"/>
      <c r="R1049" s="88"/>
      <c r="S1049" s="88"/>
      <c r="U1049" s="87"/>
      <c r="V1049" s="87"/>
    </row>
    <row r="1050" spans="1:22" s="19" customFormat="1" x14ac:dyDescent="0.15">
      <c r="A1050" s="3"/>
      <c r="B1050" s="23" t="s">
        <v>56</v>
      </c>
      <c r="C1050" s="4"/>
      <c r="D1050" s="68">
        <f t="shared" ref="D1050:H1054" si="549">SUM(D137,D474,D810,D1626)</f>
        <v>9</v>
      </c>
      <c r="E1050" s="69">
        <f t="shared" si="549"/>
        <v>0</v>
      </c>
      <c r="F1050" s="69">
        <f t="shared" si="549"/>
        <v>0</v>
      </c>
      <c r="G1050" s="70">
        <f t="shared" si="549"/>
        <v>0</v>
      </c>
      <c r="H1050" s="118">
        <f t="shared" si="549"/>
        <v>0</v>
      </c>
      <c r="I1050" s="71">
        <f t="shared" si="545"/>
        <v>9</v>
      </c>
      <c r="J1050" s="70">
        <f t="shared" si="542"/>
        <v>0</v>
      </c>
      <c r="K1050" s="72">
        <f t="shared" si="537"/>
        <v>9</v>
      </c>
      <c r="L1050" s="29">
        <f t="shared" si="543"/>
        <v>0</v>
      </c>
      <c r="M1050" s="43" t="s">
        <v>70</v>
      </c>
      <c r="O1050" s="88"/>
      <c r="P1050" s="88"/>
      <c r="Q1050" s="88"/>
      <c r="R1050" s="88"/>
      <c r="S1050" s="88"/>
      <c r="T1050" s="8"/>
      <c r="U1050" s="87"/>
      <c r="V1050" s="87"/>
    </row>
    <row r="1051" spans="1:22" x14ac:dyDescent="0.15">
      <c r="A1051" s="3"/>
      <c r="B1051" s="23" t="s">
        <v>57</v>
      </c>
      <c r="C1051" s="4"/>
      <c r="D1051" s="68">
        <f t="shared" si="549"/>
        <v>4</v>
      </c>
      <c r="E1051" s="69">
        <f t="shared" si="549"/>
        <v>0</v>
      </c>
      <c r="F1051" s="69">
        <f t="shared" si="549"/>
        <v>0</v>
      </c>
      <c r="G1051" s="70">
        <f t="shared" si="549"/>
        <v>2</v>
      </c>
      <c r="H1051" s="118">
        <f t="shared" si="549"/>
        <v>0</v>
      </c>
      <c r="I1051" s="71">
        <f t="shared" si="545"/>
        <v>4</v>
      </c>
      <c r="J1051" s="70">
        <f t="shared" si="542"/>
        <v>2</v>
      </c>
      <c r="K1051" s="72">
        <f t="shared" si="537"/>
        <v>6</v>
      </c>
      <c r="L1051" s="29">
        <f t="shared" si="543"/>
        <v>33.299999999999997</v>
      </c>
      <c r="M1051" s="43" t="s">
        <v>70</v>
      </c>
      <c r="O1051" s="88"/>
      <c r="P1051" s="88"/>
      <c r="Q1051" s="88"/>
      <c r="R1051" s="88"/>
      <c r="S1051" s="88"/>
      <c r="U1051" s="87"/>
      <c r="V1051" s="87"/>
    </row>
    <row r="1052" spans="1:22" x14ac:dyDescent="0.15">
      <c r="A1052" s="3"/>
      <c r="B1052" s="23" t="s">
        <v>58</v>
      </c>
      <c r="C1052" s="4"/>
      <c r="D1052" s="68">
        <f t="shared" si="549"/>
        <v>8</v>
      </c>
      <c r="E1052" s="69">
        <f t="shared" si="549"/>
        <v>1</v>
      </c>
      <c r="F1052" s="69">
        <f t="shared" si="549"/>
        <v>0</v>
      </c>
      <c r="G1052" s="70">
        <f t="shared" si="549"/>
        <v>0</v>
      </c>
      <c r="H1052" s="118">
        <f t="shared" si="549"/>
        <v>0</v>
      </c>
      <c r="I1052" s="71">
        <f t="shared" si="545"/>
        <v>9</v>
      </c>
      <c r="J1052" s="70">
        <f t="shared" si="542"/>
        <v>0</v>
      </c>
      <c r="K1052" s="72">
        <f t="shared" si="537"/>
        <v>9</v>
      </c>
      <c r="L1052" s="29">
        <f t="shared" si="543"/>
        <v>0</v>
      </c>
      <c r="M1052" s="43" t="s">
        <v>70</v>
      </c>
      <c r="O1052" s="88"/>
      <c r="P1052" s="88"/>
      <c r="Q1052" s="88"/>
      <c r="R1052" s="88"/>
      <c r="S1052" s="88"/>
      <c r="U1052" s="87"/>
      <c r="V1052" s="87"/>
    </row>
    <row r="1053" spans="1:22" x14ac:dyDescent="0.15">
      <c r="A1053" s="3"/>
      <c r="B1053" s="23" t="s">
        <v>59</v>
      </c>
      <c r="C1053" s="4"/>
      <c r="D1053" s="68">
        <f t="shared" si="549"/>
        <v>11</v>
      </c>
      <c r="E1053" s="69">
        <f t="shared" si="549"/>
        <v>0</v>
      </c>
      <c r="F1053" s="69">
        <f t="shared" si="549"/>
        <v>0</v>
      </c>
      <c r="G1053" s="70">
        <f t="shared" si="549"/>
        <v>0</v>
      </c>
      <c r="H1053" s="118">
        <f t="shared" si="549"/>
        <v>0</v>
      </c>
      <c r="I1053" s="71">
        <f t="shared" si="545"/>
        <v>11</v>
      </c>
      <c r="J1053" s="70">
        <f t="shared" si="542"/>
        <v>0</v>
      </c>
      <c r="K1053" s="72">
        <f t="shared" si="537"/>
        <v>11</v>
      </c>
      <c r="L1053" s="29">
        <f t="shared" si="543"/>
        <v>0</v>
      </c>
      <c r="M1053" s="43" t="s">
        <v>70</v>
      </c>
      <c r="O1053" s="88"/>
      <c r="P1053" s="88"/>
      <c r="Q1053" s="88"/>
      <c r="R1053" s="88"/>
      <c r="S1053" s="88"/>
      <c r="U1053" s="87"/>
      <c r="V1053" s="87"/>
    </row>
    <row r="1054" spans="1:22" x14ac:dyDescent="0.15">
      <c r="A1054" s="5"/>
      <c r="B1054" s="24" t="s">
        <v>26</v>
      </c>
      <c r="C1054" s="7"/>
      <c r="D1054" s="73">
        <f t="shared" si="549"/>
        <v>8</v>
      </c>
      <c r="E1054" s="74">
        <f t="shared" si="549"/>
        <v>0</v>
      </c>
      <c r="F1054" s="74">
        <f t="shared" si="549"/>
        <v>0</v>
      </c>
      <c r="G1054" s="75">
        <f t="shared" si="549"/>
        <v>0</v>
      </c>
      <c r="H1054" s="119">
        <f t="shared" si="549"/>
        <v>0</v>
      </c>
      <c r="I1054" s="76">
        <f t="shared" si="545"/>
        <v>8</v>
      </c>
      <c r="J1054" s="75">
        <f t="shared" si="542"/>
        <v>0</v>
      </c>
      <c r="K1054" s="77">
        <f t="shared" si="537"/>
        <v>8</v>
      </c>
      <c r="L1054" s="30">
        <f t="shared" si="543"/>
        <v>0</v>
      </c>
      <c r="M1054" s="44" t="s">
        <v>70</v>
      </c>
      <c r="O1054" s="88"/>
      <c r="P1054" s="88"/>
      <c r="Q1054" s="88"/>
      <c r="R1054" s="88"/>
      <c r="S1054" s="88"/>
      <c r="U1054" s="87"/>
      <c r="V1054" s="87"/>
    </row>
    <row r="1055" spans="1:22" x14ac:dyDescent="0.15">
      <c r="A1055" s="17"/>
      <c r="B1055" s="25" t="s">
        <v>113</v>
      </c>
      <c r="C1055" s="18"/>
      <c r="D1055" s="78">
        <f>SUM(D1049:D1054)</f>
        <v>45</v>
      </c>
      <c r="E1055" s="79">
        <f>SUM(E1049:E1054)</f>
        <v>1</v>
      </c>
      <c r="F1055" s="79">
        <f>SUM(F1049:F1054)</f>
        <v>0</v>
      </c>
      <c r="G1055" s="80">
        <f>SUM(G1049:G1054)</f>
        <v>2</v>
      </c>
      <c r="H1055" s="120">
        <f>SUM(H1049:H1054)</f>
        <v>0</v>
      </c>
      <c r="I1055" s="81">
        <f t="shared" si="545"/>
        <v>46</v>
      </c>
      <c r="J1055" s="80">
        <f t="shared" si="542"/>
        <v>2</v>
      </c>
      <c r="K1055" s="82">
        <f t="shared" si="537"/>
        <v>48</v>
      </c>
      <c r="L1055" s="31">
        <f t="shared" si="543"/>
        <v>4.2</v>
      </c>
      <c r="M1055" s="45">
        <f>IF(ISERROR(ROUND(K1055/$K$1070*100,1)),"-",ROUND(K1055/$K$1070*100,1))</f>
        <v>16.2</v>
      </c>
      <c r="O1055" s="88"/>
      <c r="P1055" s="88"/>
      <c r="Q1055" s="88"/>
      <c r="R1055" s="88"/>
      <c r="S1055" s="88"/>
    </row>
    <row r="1056" spans="1:22" x14ac:dyDescent="0.15">
      <c r="A1056" s="1"/>
      <c r="B1056" s="22" t="s">
        <v>60</v>
      </c>
      <c r="C1056" s="2"/>
      <c r="D1056" s="63">
        <f>SUM(D143,D480,D816,D1632)</f>
        <v>9</v>
      </c>
      <c r="E1056" s="64">
        <f t="shared" ref="E1056:H1056" si="550">SUM(E143,E480,E816,E1632)</f>
        <v>0</v>
      </c>
      <c r="F1056" s="64">
        <f t="shared" si="550"/>
        <v>0</v>
      </c>
      <c r="G1056" s="65">
        <f t="shared" si="550"/>
        <v>0</v>
      </c>
      <c r="H1056" s="117">
        <f t="shared" si="550"/>
        <v>0</v>
      </c>
      <c r="I1056" s="66">
        <f t="shared" si="545"/>
        <v>9</v>
      </c>
      <c r="J1056" s="65">
        <f t="shared" si="542"/>
        <v>0</v>
      </c>
      <c r="K1056" s="67">
        <f t="shared" si="537"/>
        <v>9</v>
      </c>
      <c r="L1056" s="28">
        <f t="shared" si="543"/>
        <v>0</v>
      </c>
      <c r="M1056" s="42" t="s">
        <v>70</v>
      </c>
      <c r="O1056" s="88"/>
      <c r="P1056" s="88"/>
      <c r="Q1056" s="88"/>
      <c r="R1056" s="88"/>
      <c r="S1056" s="88"/>
    </row>
    <row r="1057" spans="1:21" s="19" customFormat="1" x14ac:dyDescent="0.15">
      <c r="A1057" s="3"/>
      <c r="B1057" s="23" t="s">
        <v>61</v>
      </c>
      <c r="C1057" s="4"/>
      <c r="D1057" s="68">
        <f t="shared" ref="D1057:H1061" si="551">SUM(D144,D481,D817,D1633)</f>
        <v>5</v>
      </c>
      <c r="E1057" s="69">
        <f t="shared" si="551"/>
        <v>1</v>
      </c>
      <c r="F1057" s="69">
        <f t="shared" si="551"/>
        <v>0</v>
      </c>
      <c r="G1057" s="70">
        <f t="shared" si="551"/>
        <v>0</v>
      </c>
      <c r="H1057" s="118">
        <f t="shared" si="551"/>
        <v>0</v>
      </c>
      <c r="I1057" s="71">
        <f t="shared" si="545"/>
        <v>6</v>
      </c>
      <c r="J1057" s="70">
        <f t="shared" si="542"/>
        <v>0</v>
      </c>
      <c r="K1057" s="72">
        <f t="shared" si="537"/>
        <v>6</v>
      </c>
      <c r="L1057" s="29">
        <f t="shared" si="543"/>
        <v>0</v>
      </c>
      <c r="M1057" s="43" t="s">
        <v>70</v>
      </c>
      <c r="O1057" s="88"/>
      <c r="P1057" s="88"/>
      <c r="Q1057" s="88"/>
      <c r="R1057" s="88"/>
      <c r="S1057" s="88"/>
      <c r="T1057" s="8"/>
      <c r="U1057" s="8"/>
    </row>
    <row r="1058" spans="1:21" x14ac:dyDescent="0.15">
      <c r="A1058" s="3"/>
      <c r="B1058" s="23" t="s">
        <v>62</v>
      </c>
      <c r="C1058" s="4"/>
      <c r="D1058" s="68">
        <f t="shared" si="551"/>
        <v>12</v>
      </c>
      <c r="E1058" s="69">
        <f t="shared" si="551"/>
        <v>2</v>
      </c>
      <c r="F1058" s="69">
        <f t="shared" si="551"/>
        <v>0</v>
      </c>
      <c r="G1058" s="70">
        <f t="shared" si="551"/>
        <v>0</v>
      </c>
      <c r="H1058" s="118">
        <f t="shared" si="551"/>
        <v>0</v>
      </c>
      <c r="I1058" s="71">
        <f t="shared" si="545"/>
        <v>14</v>
      </c>
      <c r="J1058" s="70">
        <f t="shared" si="542"/>
        <v>0</v>
      </c>
      <c r="K1058" s="72">
        <f t="shared" si="537"/>
        <v>14</v>
      </c>
      <c r="L1058" s="29">
        <f t="shared" si="543"/>
        <v>0</v>
      </c>
      <c r="M1058" s="43" t="s">
        <v>70</v>
      </c>
      <c r="O1058" s="88"/>
      <c r="P1058" s="88"/>
      <c r="Q1058" s="88"/>
      <c r="R1058" s="88"/>
      <c r="S1058" s="88"/>
    </row>
    <row r="1059" spans="1:21" x14ac:dyDescent="0.15">
      <c r="A1059" s="3"/>
      <c r="B1059" s="23" t="s">
        <v>63</v>
      </c>
      <c r="C1059" s="4"/>
      <c r="D1059" s="68">
        <f t="shared" si="551"/>
        <v>2</v>
      </c>
      <c r="E1059" s="69">
        <f t="shared" si="551"/>
        <v>0</v>
      </c>
      <c r="F1059" s="69">
        <f t="shared" si="551"/>
        <v>0</v>
      </c>
      <c r="G1059" s="70">
        <f t="shared" si="551"/>
        <v>0</v>
      </c>
      <c r="H1059" s="118">
        <f t="shared" si="551"/>
        <v>0</v>
      </c>
      <c r="I1059" s="71">
        <f t="shared" si="545"/>
        <v>2</v>
      </c>
      <c r="J1059" s="70">
        <f t="shared" si="542"/>
        <v>0</v>
      </c>
      <c r="K1059" s="72">
        <f t="shared" si="537"/>
        <v>2</v>
      </c>
      <c r="L1059" s="29">
        <f t="shared" si="543"/>
        <v>0</v>
      </c>
      <c r="M1059" s="43" t="s">
        <v>70</v>
      </c>
      <c r="O1059" s="88"/>
      <c r="P1059" s="88"/>
      <c r="Q1059" s="88"/>
      <c r="R1059" s="88"/>
      <c r="S1059" s="88"/>
    </row>
    <row r="1060" spans="1:21" x14ac:dyDescent="0.15">
      <c r="A1060" s="3"/>
      <c r="B1060" s="23" t="s">
        <v>64</v>
      </c>
      <c r="C1060" s="4"/>
      <c r="D1060" s="68">
        <f t="shared" si="551"/>
        <v>13</v>
      </c>
      <c r="E1060" s="69">
        <f t="shared" si="551"/>
        <v>1</v>
      </c>
      <c r="F1060" s="69">
        <f t="shared" si="551"/>
        <v>0</v>
      </c>
      <c r="G1060" s="70">
        <f t="shared" si="551"/>
        <v>0</v>
      </c>
      <c r="H1060" s="118">
        <f t="shared" si="551"/>
        <v>0</v>
      </c>
      <c r="I1060" s="71">
        <f t="shared" si="545"/>
        <v>14</v>
      </c>
      <c r="J1060" s="70">
        <f t="shared" si="542"/>
        <v>0</v>
      </c>
      <c r="K1060" s="72">
        <f t="shared" si="537"/>
        <v>14</v>
      </c>
      <c r="L1060" s="29">
        <f t="shared" si="543"/>
        <v>0</v>
      </c>
      <c r="M1060" s="43" t="s">
        <v>70</v>
      </c>
      <c r="O1060" s="88"/>
      <c r="P1060" s="88"/>
      <c r="Q1060" s="88"/>
      <c r="R1060" s="88"/>
      <c r="S1060" s="88"/>
    </row>
    <row r="1061" spans="1:21" x14ac:dyDescent="0.15">
      <c r="A1061" s="5"/>
      <c r="B1061" s="24" t="s">
        <v>33</v>
      </c>
      <c r="C1061" s="7"/>
      <c r="D1061" s="73">
        <f t="shared" si="551"/>
        <v>11</v>
      </c>
      <c r="E1061" s="74">
        <f t="shared" si="551"/>
        <v>0</v>
      </c>
      <c r="F1061" s="74">
        <f t="shared" si="551"/>
        <v>0</v>
      </c>
      <c r="G1061" s="75">
        <f t="shared" si="551"/>
        <v>0</v>
      </c>
      <c r="H1061" s="119">
        <f t="shared" si="551"/>
        <v>0</v>
      </c>
      <c r="I1061" s="76">
        <f t="shared" si="545"/>
        <v>11</v>
      </c>
      <c r="J1061" s="75">
        <f t="shared" si="542"/>
        <v>0</v>
      </c>
      <c r="K1061" s="77">
        <f t="shared" si="537"/>
        <v>11</v>
      </c>
      <c r="L1061" s="30">
        <f t="shared" si="543"/>
        <v>0</v>
      </c>
      <c r="M1061" s="44" t="s">
        <v>70</v>
      </c>
      <c r="O1061" s="88"/>
      <c r="P1061" s="88"/>
      <c r="Q1061" s="88"/>
      <c r="R1061" s="88"/>
      <c r="S1061" s="88"/>
    </row>
    <row r="1062" spans="1:21" x14ac:dyDescent="0.15">
      <c r="A1062" s="17"/>
      <c r="B1062" s="25" t="s">
        <v>112</v>
      </c>
      <c r="C1062" s="18"/>
      <c r="D1062" s="78">
        <f>SUM(D1056:D1061)</f>
        <v>52</v>
      </c>
      <c r="E1062" s="79">
        <f>SUM(E1056:E1061)</f>
        <v>4</v>
      </c>
      <c r="F1062" s="79">
        <f>SUM(F1056:F1061)</f>
        <v>0</v>
      </c>
      <c r="G1062" s="80">
        <f>SUM(G1056:G1061)</f>
        <v>0</v>
      </c>
      <c r="H1062" s="120">
        <f>SUM(H1056:H1061)</f>
        <v>0</v>
      </c>
      <c r="I1062" s="81">
        <f t="shared" si="545"/>
        <v>56</v>
      </c>
      <c r="J1062" s="80">
        <f t="shared" si="542"/>
        <v>0</v>
      </c>
      <c r="K1062" s="82">
        <f t="shared" si="537"/>
        <v>56</v>
      </c>
      <c r="L1062" s="31">
        <f t="shared" si="543"/>
        <v>0</v>
      </c>
      <c r="M1062" s="45">
        <f>IF(ISERROR(ROUND(K1062/$K$1070*100,1)),"-",ROUND(K1062/$K$1070*100,1))</f>
        <v>18.899999999999999</v>
      </c>
      <c r="O1062" s="88"/>
      <c r="P1062" s="88"/>
      <c r="Q1062" s="88"/>
      <c r="R1062" s="88"/>
      <c r="S1062" s="88"/>
    </row>
    <row r="1063" spans="1:21" x14ac:dyDescent="0.15">
      <c r="A1063" s="1"/>
      <c r="B1063" s="22" t="s">
        <v>65</v>
      </c>
      <c r="C1063" s="2"/>
      <c r="D1063" s="63">
        <f>SUM(D150,D487,D823,D1639)</f>
        <v>10</v>
      </c>
      <c r="E1063" s="64">
        <f t="shared" ref="E1063:H1063" si="552">SUM(E150,E487,E823,E1639)</f>
        <v>2</v>
      </c>
      <c r="F1063" s="64">
        <f t="shared" si="552"/>
        <v>0</v>
      </c>
      <c r="G1063" s="65">
        <f t="shared" si="552"/>
        <v>1</v>
      </c>
      <c r="H1063" s="117">
        <f t="shared" si="552"/>
        <v>0</v>
      </c>
      <c r="I1063" s="66">
        <f t="shared" si="545"/>
        <v>12</v>
      </c>
      <c r="J1063" s="65">
        <f t="shared" si="542"/>
        <v>1</v>
      </c>
      <c r="K1063" s="67">
        <f t="shared" si="537"/>
        <v>13</v>
      </c>
      <c r="L1063" s="28">
        <f t="shared" si="543"/>
        <v>7.7</v>
      </c>
      <c r="M1063" s="42" t="s">
        <v>70</v>
      </c>
      <c r="O1063" s="107"/>
      <c r="P1063" s="107"/>
      <c r="Q1063" s="107"/>
      <c r="R1063" s="107"/>
      <c r="S1063" s="107"/>
    </row>
    <row r="1064" spans="1:21" x14ac:dyDescent="0.15">
      <c r="A1064" s="3"/>
      <c r="B1064" s="23" t="s">
        <v>66</v>
      </c>
      <c r="C1064" s="4"/>
      <c r="D1064" s="68">
        <f t="shared" ref="D1064:H1068" si="553">SUM(D151,D488,D824,D1640)</f>
        <v>5</v>
      </c>
      <c r="E1064" s="69">
        <f t="shared" si="553"/>
        <v>2</v>
      </c>
      <c r="F1064" s="69">
        <f t="shared" si="553"/>
        <v>0</v>
      </c>
      <c r="G1064" s="70">
        <f t="shared" si="553"/>
        <v>0</v>
      </c>
      <c r="H1064" s="118">
        <f t="shared" si="553"/>
        <v>0</v>
      </c>
      <c r="I1064" s="71">
        <f t="shared" si="545"/>
        <v>7</v>
      </c>
      <c r="J1064" s="70">
        <f t="shared" si="542"/>
        <v>0</v>
      </c>
      <c r="K1064" s="72">
        <f t="shared" si="537"/>
        <v>7</v>
      </c>
      <c r="L1064" s="29">
        <f t="shared" si="543"/>
        <v>0</v>
      </c>
      <c r="M1064" s="43" t="s">
        <v>70</v>
      </c>
      <c r="O1064" s="107"/>
      <c r="P1064" s="107"/>
      <c r="Q1064" s="107"/>
      <c r="R1064" s="107"/>
      <c r="S1064" s="107"/>
    </row>
    <row r="1065" spans="1:21" x14ac:dyDescent="0.15">
      <c r="A1065" s="3"/>
      <c r="B1065" s="23" t="s">
        <v>67</v>
      </c>
      <c r="C1065" s="4"/>
      <c r="D1065" s="68">
        <f t="shared" si="553"/>
        <v>6</v>
      </c>
      <c r="E1065" s="69">
        <f t="shared" si="553"/>
        <v>0</v>
      </c>
      <c r="F1065" s="69">
        <f t="shared" si="553"/>
        <v>0</v>
      </c>
      <c r="G1065" s="70">
        <f t="shared" si="553"/>
        <v>0</v>
      </c>
      <c r="H1065" s="118">
        <f t="shared" si="553"/>
        <v>0</v>
      </c>
      <c r="I1065" s="71">
        <f t="shared" si="545"/>
        <v>6</v>
      </c>
      <c r="J1065" s="70">
        <f t="shared" si="542"/>
        <v>0</v>
      </c>
      <c r="K1065" s="72">
        <f t="shared" si="537"/>
        <v>6</v>
      </c>
      <c r="L1065" s="29">
        <f t="shared" si="543"/>
        <v>0</v>
      </c>
      <c r="M1065" s="43" t="s">
        <v>70</v>
      </c>
      <c r="O1065" s="107"/>
      <c r="P1065" s="107"/>
      <c r="Q1065" s="107"/>
      <c r="R1065" s="107"/>
      <c r="S1065" s="107"/>
    </row>
    <row r="1066" spans="1:21" x14ac:dyDescent="0.15">
      <c r="A1066" s="3"/>
      <c r="B1066" s="23" t="s">
        <v>68</v>
      </c>
      <c r="C1066" s="4"/>
      <c r="D1066" s="68">
        <f t="shared" si="553"/>
        <v>10</v>
      </c>
      <c r="E1066" s="69">
        <f t="shared" si="553"/>
        <v>1</v>
      </c>
      <c r="F1066" s="69">
        <f t="shared" si="553"/>
        <v>0</v>
      </c>
      <c r="G1066" s="70">
        <f t="shared" si="553"/>
        <v>0</v>
      </c>
      <c r="H1066" s="118">
        <f t="shared" si="553"/>
        <v>0</v>
      </c>
      <c r="I1066" s="71">
        <f t="shared" si="545"/>
        <v>11</v>
      </c>
      <c r="J1066" s="70">
        <f t="shared" si="542"/>
        <v>0</v>
      </c>
      <c r="K1066" s="72">
        <f t="shared" si="537"/>
        <v>11</v>
      </c>
      <c r="L1066" s="29">
        <f t="shared" si="543"/>
        <v>0</v>
      </c>
      <c r="M1066" s="43" t="s">
        <v>70</v>
      </c>
      <c r="O1066" s="107"/>
      <c r="P1066" s="107"/>
      <c r="Q1066" s="107"/>
      <c r="R1066" s="107"/>
      <c r="S1066" s="107"/>
    </row>
    <row r="1067" spans="1:21" x14ac:dyDescent="0.15">
      <c r="A1067" s="3"/>
      <c r="B1067" s="23" t="s">
        <v>69</v>
      </c>
      <c r="C1067" s="4"/>
      <c r="D1067" s="68">
        <f t="shared" si="553"/>
        <v>4</v>
      </c>
      <c r="E1067" s="69">
        <f t="shared" si="553"/>
        <v>1</v>
      </c>
      <c r="F1067" s="69">
        <f t="shared" si="553"/>
        <v>0</v>
      </c>
      <c r="G1067" s="70">
        <f t="shared" si="553"/>
        <v>1</v>
      </c>
      <c r="H1067" s="118">
        <f t="shared" si="553"/>
        <v>0</v>
      </c>
      <c r="I1067" s="71">
        <f t="shared" si="545"/>
        <v>5</v>
      </c>
      <c r="J1067" s="70">
        <f>SUM(F1067:G1067)</f>
        <v>1</v>
      </c>
      <c r="K1067" s="72">
        <f t="shared" si="537"/>
        <v>6</v>
      </c>
      <c r="L1067" s="29">
        <f t="shared" si="543"/>
        <v>16.7</v>
      </c>
      <c r="M1067" s="43" t="s">
        <v>70</v>
      </c>
      <c r="O1067" s="88"/>
      <c r="P1067" s="89"/>
      <c r="Q1067" s="88"/>
      <c r="R1067" s="88"/>
      <c r="S1067" s="88"/>
    </row>
    <row r="1068" spans="1:21" x14ac:dyDescent="0.15">
      <c r="A1068" s="5"/>
      <c r="B1068" s="24" t="s">
        <v>40</v>
      </c>
      <c r="C1068" s="7"/>
      <c r="D1068" s="73">
        <f t="shared" si="553"/>
        <v>7</v>
      </c>
      <c r="E1068" s="74">
        <f t="shared" si="553"/>
        <v>2</v>
      </c>
      <c r="F1068" s="74">
        <f t="shared" si="553"/>
        <v>0</v>
      </c>
      <c r="G1068" s="75">
        <f t="shared" si="553"/>
        <v>0</v>
      </c>
      <c r="H1068" s="119">
        <f t="shared" si="553"/>
        <v>0</v>
      </c>
      <c r="I1068" s="76">
        <f>SUM(D1068:E1068)</f>
        <v>9</v>
      </c>
      <c r="J1068" s="75">
        <f>SUM(F1068:G1068)</f>
        <v>0</v>
      </c>
      <c r="K1068" s="77">
        <f t="shared" si="537"/>
        <v>9</v>
      </c>
      <c r="L1068" s="30">
        <f t="shared" si="543"/>
        <v>0</v>
      </c>
      <c r="M1068" s="44" t="s">
        <v>70</v>
      </c>
      <c r="O1068" s="88"/>
      <c r="P1068" s="88"/>
      <c r="Q1068" s="88"/>
      <c r="R1068" s="88"/>
      <c r="S1068" s="88"/>
    </row>
    <row r="1069" spans="1:21" ht="12" thickBot="1" x14ac:dyDescent="0.2">
      <c r="A1069" s="20"/>
      <c r="B1069" s="25" t="s">
        <v>111</v>
      </c>
      <c r="C1069" s="21"/>
      <c r="D1069" s="83">
        <f>SUM(D1063:D1068)</f>
        <v>42</v>
      </c>
      <c r="E1069" s="84">
        <f t="shared" ref="E1069:F1069" si="554">SUM(E1063:E1068)</f>
        <v>8</v>
      </c>
      <c r="F1069" s="84">
        <f t="shared" si="554"/>
        <v>0</v>
      </c>
      <c r="G1069" s="85">
        <f>SUM(G1063:G1068)</f>
        <v>2</v>
      </c>
      <c r="H1069" s="121">
        <f>SUM(H1063:H1068)</f>
        <v>0</v>
      </c>
      <c r="I1069" s="86">
        <f t="shared" ref="I1069" si="555">SUM(D1069:E1069)</f>
        <v>50</v>
      </c>
      <c r="J1069" s="85">
        <f t="shared" ref="J1069" si="556">SUM(F1069:G1069)</f>
        <v>2</v>
      </c>
      <c r="K1069" s="67">
        <f t="shared" si="537"/>
        <v>52</v>
      </c>
      <c r="L1069" s="27">
        <f t="shared" si="543"/>
        <v>3.8</v>
      </c>
      <c r="M1069" s="46">
        <f t="shared" ref="M1069:M1070" si="557">IF(ISERROR(ROUND(K1069/$K$1070*100,1)),"-",ROUND(K1069/$K$1070*100,1))</f>
        <v>17.5</v>
      </c>
      <c r="O1069" s="88"/>
      <c r="P1069" s="90"/>
      <c r="Q1069" s="90"/>
      <c r="R1069" s="90"/>
      <c r="S1069" s="90"/>
    </row>
    <row r="1070" spans="1:21" ht="12" thickTop="1" x14ac:dyDescent="0.15">
      <c r="A1070" s="97"/>
      <c r="B1070" s="98" t="s">
        <v>106</v>
      </c>
      <c r="C1070" s="99"/>
      <c r="D1070" s="100">
        <f>SUM(D1034,D1041,D1048,D1055,D1062,D1069)</f>
        <v>264</v>
      </c>
      <c r="E1070" s="101">
        <f t="shared" ref="E1070:J1070" si="558">SUM(E1034,E1041,E1048,E1055,E1062,E1069)</f>
        <v>22</v>
      </c>
      <c r="F1070" s="101">
        <f t="shared" si="558"/>
        <v>0</v>
      </c>
      <c r="G1070" s="102">
        <f t="shared" si="558"/>
        <v>11</v>
      </c>
      <c r="H1070" s="122">
        <f t="shared" si="558"/>
        <v>0</v>
      </c>
      <c r="I1070" s="103">
        <f t="shared" si="558"/>
        <v>286</v>
      </c>
      <c r="J1070" s="102">
        <f t="shared" si="558"/>
        <v>11</v>
      </c>
      <c r="K1070" s="104">
        <f t="shared" si="537"/>
        <v>297</v>
      </c>
      <c r="L1070" s="105">
        <f t="shared" si="543"/>
        <v>3.7</v>
      </c>
      <c r="M1070" s="106">
        <f t="shared" si="557"/>
        <v>100</v>
      </c>
      <c r="O1070" s="88"/>
      <c r="P1070" s="88"/>
      <c r="Q1070" s="88"/>
      <c r="R1070" s="88"/>
      <c r="S1070" s="88"/>
    </row>
    <row r="1071" spans="1:21" x14ac:dyDescent="0.15">
      <c r="A1071" s="91"/>
      <c r="B1071" s="92"/>
      <c r="C1071" s="93"/>
      <c r="D1071" s="94"/>
      <c r="E1071" s="94"/>
      <c r="F1071" s="94"/>
      <c r="G1071" s="94"/>
      <c r="H1071" s="94"/>
      <c r="I1071" s="94"/>
      <c r="J1071" s="94"/>
      <c r="K1071" s="94"/>
      <c r="L1071" s="95"/>
      <c r="M1071" s="96"/>
      <c r="O1071" s="88"/>
      <c r="P1071" s="88"/>
      <c r="Q1071" s="88"/>
      <c r="R1071" s="88"/>
      <c r="S1071" s="88"/>
      <c r="T1071" s="33"/>
    </row>
    <row r="1072" spans="1:21" x14ac:dyDescent="0.15">
      <c r="A1072" s="91"/>
      <c r="B1072" s="92"/>
      <c r="C1072" s="93"/>
      <c r="D1072" s="94"/>
      <c r="E1072" s="94"/>
      <c r="F1072" s="94"/>
      <c r="G1072" s="94"/>
      <c r="H1072" s="94"/>
      <c r="I1072" s="94"/>
      <c r="J1072" s="94"/>
      <c r="K1072" s="94"/>
      <c r="L1072" s="95"/>
      <c r="M1072" s="96"/>
      <c r="O1072" s="88"/>
      <c r="P1072" s="88"/>
      <c r="Q1072" s="88"/>
      <c r="R1072" s="88"/>
      <c r="S1072" s="88"/>
    </row>
    <row r="1073" spans="1:24" x14ac:dyDescent="0.15">
      <c r="B1073" s="41" t="s">
        <v>83</v>
      </c>
      <c r="O1073" s="88"/>
      <c r="P1073" s="89"/>
      <c r="Q1073" s="88"/>
      <c r="R1073" s="88"/>
      <c r="S1073" s="88"/>
      <c r="U1073" s="87"/>
      <c r="V1073" s="87"/>
      <c r="W1073" s="87"/>
      <c r="X1073" s="87"/>
    </row>
    <row r="1074" spans="1:24" ht="21" x14ac:dyDescent="0.15">
      <c r="A1074" s="1"/>
      <c r="B1074" s="13"/>
      <c r="C1074" s="26" t="s">
        <v>2</v>
      </c>
      <c r="D1074" s="52" t="s">
        <v>48</v>
      </c>
      <c r="E1074" s="53" t="s">
        <v>49</v>
      </c>
      <c r="F1074" s="53" t="s">
        <v>104</v>
      </c>
      <c r="G1074" s="54" t="s">
        <v>105</v>
      </c>
      <c r="H1074" s="115" t="s">
        <v>108</v>
      </c>
      <c r="I1074" s="55" t="s">
        <v>50</v>
      </c>
      <c r="J1074" s="56" t="s">
        <v>51</v>
      </c>
      <c r="K1074" s="57" t="s">
        <v>52</v>
      </c>
      <c r="L1074" s="14" t="s">
        <v>53</v>
      </c>
      <c r="M1074" s="14" t="s">
        <v>54</v>
      </c>
      <c r="O1074" s="88"/>
      <c r="P1074" s="88"/>
      <c r="Q1074" s="88"/>
      <c r="R1074" s="88"/>
      <c r="S1074" s="88"/>
      <c r="U1074" s="87"/>
      <c r="V1074" s="87"/>
    </row>
    <row r="1075" spans="1:24" x14ac:dyDescent="0.15">
      <c r="A1075" s="5" t="s">
        <v>1</v>
      </c>
      <c r="B1075" s="10"/>
      <c r="C1075" s="15"/>
      <c r="D1075" s="58" t="s">
        <v>46</v>
      </c>
      <c r="E1075" s="59" t="s">
        <v>46</v>
      </c>
      <c r="F1075" s="59" t="s">
        <v>46</v>
      </c>
      <c r="G1075" s="60" t="s">
        <v>46</v>
      </c>
      <c r="H1075" s="116" t="s">
        <v>46</v>
      </c>
      <c r="I1075" s="61" t="s">
        <v>46</v>
      </c>
      <c r="J1075" s="60" t="s">
        <v>46</v>
      </c>
      <c r="K1075" s="62" t="s">
        <v>46</v>
      </c>
      <c r="L1075" s="16" t="s">
        <v>47</v>
      </c>
      <c r="M1075" s="16" t="s">
        <v>47</v>
      </c>
      <c r="O1075" s="88"/>
      <c r="P1075" s="90"/>
      <c r="Q1075" s="90"/>
      <c r="R1075" s="90"/>
      <c r="S1075" s="90"/>
      <c r="U1075" s="87"/>
      <c r="V1075" s="87"/>
    </row>
    <row r="1076" spans="1:24" x14ac:dyDescent="0.15">
      <c r="A1076" s="1"/>
      <c r="B1076" s="22" t="s">
        <v>136</v>
      </c>
      <c r="C1076" s="2"/>
      <c r="D1076" s="63">
        <f>D1028</f>
        <v>7</v>
      </c>
      <c r="E1076" s="64">
        <f t="shared" ref="E1076:H1081" si="559">E1028</f>
        <v>0</v>
      </c>
      <c r="F1076" s="64">
        <f t="shared" si="559"/>
        <v>0</v>
      </c>
      <c r="G1076" s="65">
        <f t="shared" si="559"/>
        <v>0</v>
      </c>
      <c r="H1076" s="117">
        <f t="shared" si="559"/>
        <v>0</v>
      </c>
      <c r="I1076" s="66">
        <f>SUM(D1076:E1076)</f>
        <v>7</v>
      </c>
      <c r="J1076" s="65">
        <f>SUM(F1076:G1076)</f>
        <v>0</v>
      </c>
      <c r="K1076" s="67">
        <f>SUM(D1076:H1076)</f>
        <v>7</v>
      </c>
      <c r="L1076" s="28">
        <f>IF(ISERROR(ROUND(J1076/K1076*100,1)),"-",ROUND(J1076/K1076*100,1))</f>
        <v>0</v>
      </c>
      <c r="M1076" s="42" t="s">
        <v>70</v>
      </c>
      <c r="O1076" s="88"/>
      <c r="P1076" s="88"/>
      <c r="Q1076" s="88"/>
      <c r="R1076" s="88"/>
      <c r="S1076" s="88"/>
      <c r="U1076" s="87"/>
      <c r="V1076" s="87"/>
    </row>
    <row r="1077" spans="1:24" x14ac:dyDescent="0.15">
      <c r="A1077" s="3"/>
      <c r="B1077" s="23" t="s">
        <v>137</v>
      </c>
      <c r="C1077" s="4"/>
      <c r="D1077" s="68">
        <f t="shared" ref="D1077:D1081" si="560">D1029</f>
        <v>7</v>
      </c>
      <c r="E1077" s="69">
        <f t="shared" si="559"/>
        <v>0</v>
      </c>
      <c r="F1077" s="69">
        <f t="shared" si="559"/>
        <v>0</v>
      </c>
      <c r="G1077" s="70">
        <f t="shared" si="559"/>
        <v>0</v>
      </c>
      <c r="H1077" s="118">
        <f t="shared" si="559"/>
        <v>0</v>
      </c>
      <c r="I1077" s="71">
        <f t="shared" ref="I1077" si="561">SUM(D1077:E1077)</f>
        <v>7</v>
      </c>
      <c r="J1077" s="70">
        <f t="shared" ref="J1077:J1081" si="562">SUM(F1077:G1077)</f>
        <v>0</v>
      </c>
      <c r="K1077" s="72">
        <f t="shared" ref="K1077:K1118" si="563">SUM(D1077:H1077)</f>
        <v>7</v>
      </c>
      <c r="L1077" s="29">
        <f t="shared" ref="L1077:L1118" si="564">IF(ISERROR(ROUND(J1077/K1077*100,1)),"-",ROUND(J1077/K1077*100,1))</f>
        <v>0</v>
      </c>
      <c r="M1077" s="43" t="s">
        <v>70</v>
      </c>
      <c r="O1077" s="88"/>
      <c r="P1077" s="88"/>
      <c r="Q1077" s="88"/>
      <c r="R1077" s="88"/>
      <c r="S1077" s="88"/>
      <c r="U1077" s="87"/>
      <c r="V1077" s="87"/>
    </row>
    <row r="1078" spans="1:24" x14ac:dyDescent="0.15">
      <c r="A1078" s="3"/>
      <c r="B1078" s="23" t="s">
        <v>138</v>
      </c>
      <c r="C1078" s="4"/>
      <c r="D1078" s="68">
        <f t="shared" si="560"/>
        <v>3</v>
      </c>
      <c r="E1078" s="69">
        <f t="shared" si="559"/>
        <v>1</v>
      </c>
      <c r="F1078" s="69">
        <f t="shared" si="559"/>
        <v>0</v>
      </c>
      <c r="G1078" s="70">
        <f t="shared" si="559"/>
        <v>0</v>
      </c>
      <c r="H1078" s="118">
        <f t="shared" si="559"/>
        <v>0</v>
      </c>
      <c r="I1078" s="71">
        <f>SUM(D1078:E1078)</f>
        <v>4</v>
      </c>
      <c r="J1078" s="70">
        <f t="shared" si="562"/>
        <v>0</v>
      </c>
      <c r="K1078" s="72">
        <f t="shared" si="563"/>
        <v>4</v>
      </c>
      <c r="L1078" s="29">
        <f t="shared" si="564"/>
        <v>0</v>
      </c>
      <c r="M1078" s="43" t="s">
        <v>70</v>
      </c>
      <c r="O1078" s="88"/>
      <c r="P1078" s="88"/>
      <c r="Q1078" s="88"/>
      <c r="R1078" s="88"/>
      <c r="S1078" s="88"/>
      <c r="U1078" s="87"/>
      <c r="V1078" s="87"/>
    </row>
    <row r="1079" spans="1:24" s="19" customFormat="1" x14ac:dyDescent="0.15">
      <c r="A1079" s="3"/>
      <c r="B1079" s="23" t="s">
        <v>139</v>
      </c>
      <c r="C1079" s="4"/>
      <c r="D1079" s="68">
        <f t="shared" si="560"/>
        <v>6</v>
      </c>
      <c r="E1079" s="69">
        <f t="shared" si="559"/>
        <v>0</v>
      </c>
      <c r="F1079" s="69">
        <f t="shared" si="559"/>
        <v>0</v>
      </c>
      <c r="G1079" s="70">
        <f t="shared" si="559"/>
        <v>0</v>
      </c>
      <c r="H1079" s="118">
        <f t="shared" si="559"/>
        <v>0</v>
      </c>
      <c r="I1079" s="71">
        <f t="shared" ref="I1079:I1081" si="565">SUM(D1079:E1079)</f>
        <v>6</v>
      </c>
      <c r="J1079" s="70">
        <f t="shared" si="562"/>
        <v>0</v>
      </c>
      <c r="K1079" s="72">
        <f t="shared" si="563"/>
        <v>6</v>
      </c>
      <c r="L1079" s="29">
        <f t="shared" si="564"/>
        <v>0</v>
      </c>
      <c r="M1079" s="43" t="s">
        <v>70</v>
      </c>
      <c r="O1079" s="88"/>
      <c r="P1079" s="88"/>
      <c r="Q1079" s="88"/>
      <c r="R1079" s="88"/>
      <c r="S1079" s="88"/>
      <c r="T1079" s="8"/>
      <c r="U1079" s="87"/>
      <c r="V1079" s="87"/>
    </row>
    <row r="1080" spans="1:24" x14ac:dyDescent="0.15">
      <c r="A1080" s="3"/>
      <c r="B1080" s="23" t="s">
        <v>140</v>
      </c>
      <c r="C1080" s="4"/>
      <c r="D1080" s="68">
        <f t="shared" si="560"/>
        <v>8</v>
      </c>
      <c r="E1080" s="69">
        <f t="shared" si="559"/>
        <v>1</v>
      </c>
      <c r="F1080" s="69">
        <f t="shared" si="559"/>
        <v>0</v>
      </c>
      <c r="G1080" s="70">
        <f t="shared" si="559"/>
        <v>1</v>
      </c>
      <c r="H1080" s="118">
        <f t="shared" si="559"/>
        <v>0</v>
      </c>
      <c r="I1080" s="71">
        <f t="shared" si="565"/>
        <v>9</v>
      </c>
      <c r="J1080" s="70">
        <f t="shared" si="562"/>
        <v>1</v>
      </c>
      <c r="K1080" s="72">
        <f t="shared" si="563"/>
        <v>10</v>
      </c>
      <c r="L1080" s="29">
        <f t="shared" si="564"/>
        <v>10</v>
      </c>
      <c r="M1080" s="43" t="s">
        <v>70</v>
      </c>
      <c r="O1080" s="88"/>
      <c r="P1080" s="88"/>
      <c r="Q1080" s="88"/>
      <c r="R1080" s="88"/>
      <c r="S1080" s="88"/>
      <c r="U1080" s="87"/>
      <c r="V1080" s="87"/>
    </row>
    <row r="1081" spans="1:24" x14ac:dyDescent="0.15">
      <c r="A1081" s="5"/>
      <c r="B1081" s="24" t="s">
        <v>141</v>
      </c>
      <c r="C1081" s="7"/>
      <c r="D1081" s="73">
        <f t="shared" si="560"/>
        <v>9</v>
      </c>
      <c r="E1081" s="74">
        <f t="shared" si="559"/>
        <v>1</v>
      </c>
      <c r="F1081" s="74">
        <f t="shared" si="559"/>
        <v>0</v>
      </c>
      <c r="G1081" s="75">
        <f t="shared" si="559"/>
        <v>1</v>
      </c>
      <c r="H1081" s="119">
        <f t="shared" si="559"/>
        <v>0</v>
      </c>
      <c r="I1081" s="76">
        <f t="shared" si="565"/>
        <v>10</v>
      </c>
      <c r="J1081" s="75">
        <f t="shared" si="562"/>
        <v>1</v>
      </c>
      <c r="K1081" s="77">
        <f t="shared" si="563"/>
        <v>11</v>
      </c>
      <c r="L1081" s="30">
        <f t="shared" si="564"/>
        <v>9.1</v>
      </c>
      <c r="M1081" s="44" t="s">
        <v>70</v>
      </c>
      <c r="O1081" s="88"/>
      <c r="P1081" s="88"/>
      <c r="Q1081" s="88"/>
      <c r="R1081" s="88"/>
      <c r="S1081" s="88"/>
      <c r="U1081" s="87"/>
      <c r="V1081" s="87"/>
    </row>
    <row r="1082" spans="1:24" x14ac:dyDescent="0.15">
      <c r="A1082" s="17"/>
      <c r="B1082" s="25" t="s">
        <v>154</v>
      </c>
      <c r="C1082" s="18"/>
      <c r="D1082" s="78">
        <f>SUM(D1076:D1081)</f>
        <v>40</v>
      </c>
      <c r="E1082" s="79">
        <f>SUM(E1076:E1081)</f>
        <v>3</v>
      </c>
      <c r="F1082" s="79">
        <f>SUM(F1076:F1081)</f>
        <v>0</v>
      </c>
      <c r="G1082" s="80">
        <f>SUM(G1076:G1081)</f>
        <v>2</v>
      </c>
      <c r="H1082" s="120">
        <f>SUM(H1076:H1081)</f>
        <v>0</v>
      </c>
      <c r="I1082" s="81">
        <f>SUM(D1082:E1082)</f>
        <v>43</v>
      </c>
      <c r="J1082" s="80">
        <f>SUM(F1082:G1082)</f>
        <v>2</v>
      </c>
      <c r="K1082" s="82">
        <f t="shared" si="563"/>
        <v>45</v>
      </c>
      <c r="L1082" s="31">
        <f t="shared" si="564"/>
        <v>4.4000000000000004</v>
      </c>
      <c r="M1082" s="45">
        <f>IF(ISERROR(ROUND(K1082/$K$1118*100,1)),"-",ROUND(K1082/$K$1118*100,1))</f>
        <v>15.2</v>
      </c>
      <c r="O1082" s="88"/>
      <c r="P1082" s="88"/>
      <c r="Q1082" s="88"/>
      <c r="R1082" s="88"/>
      <c r="S1082" s="88"/>
      <c r="U1082" s="87"/>
      <c r="V1082" s="87"/>
    </row>
    <row r="1083" spans="1:24" x14ac:dyDescent="0.15">
      <c r="A1083" s="1"/>
      <c r="B1083" s="22" t="s">
        <v>142</v>
      </c>
      <c r="C1083" s="2"/>
      <c r="D1083" s="63">
        <f>D1035</f>
        <v>9</v>
      </c>
      <c r="E1083" s="64">
        <f t="shared" ref="E1083:H1083" si="566">E1035</f>
        <v>1</v>
      </c>
      <c r="F1083" s="64">
        <f t="shared" si="566"/>
        <v>0</v>
      </c>
      <c r="G1083" s="65">
        <f t="shared" si="566"/>
        <v>0</v>
      </c>
      <c r="H1083" s="117">
        <f t="shared" si="566"/>
        <v>0</v>
      </c>
      <c r="I1083" s="66">
        <f t="shared" ref="I1083:I1085" si="567">SUM(D1083:E1083)</f>
        <v>10</v>
      </c>
      <c r="J1083" s="65">
        <f t="shared" ref="J1083:J1114" si="568">SUM(F1083:G1083)</f>
        <v>0</v>
      </c>
      <c r="K1083" s="67">
        <f t="shared" si="563"/>
        <v>10</v>
      </c>
      <c r="L1083" s="28">
        <f t="shared" si="564"/>
        <v>0</v>
      </c>
      <c r="M1083" s="42" t="s">
        <v>70</v>
      </c>
      <c r="O1083" s="88"/>
      <c r="P1083" s="88"/>
      <c r="Q1083" s="88"/>
      <c r="R1083" s="88"/>
      <c r="S1083" s="88"/>
      <c r="U1083" s="87"/>
      <c r="V1083" s="87"/>
    </row>
    <row r="1084" spans="1:24" x14ac:dyDescent="0.15">
      <c r="A1084" s="3"/>
      <c r="B1084" s="23" t="s">
        <v>143</v>
      </c>
      <c r="C1084" s="4"/>
      <c r="D1084" s="68">
        <f t="shared" ref="D1084:H1088" si="569">D1036</f>
        <v>10</v>
      </c>
      <c r="E1084" s="69">
        <f t="shared" si="569"/>
        <v>0</v>
      </c>
      <c r="F1084" s="69">
        <f t="shared" si="569"/>
        <v>0</v>
      </c>
      <c r="G1084" s="70">
        <f t="shared" si="569"/>
        <v>1</v>
      </c>
      <c r="H1084" s="118">
        <f t="shared" si="569"/>
        <v>0</v>
      </c>
      <c r="I1084" s="71">
        <f t="shared" si="567"/>
        <v>10</v>
      </c>
      <c r="J1084" s="70">
        <f t="shared" si="568"/>
        <v>1</v>
      </c>
      <c r="K1084" s="72">
        <f t="shared" si="563"/>
        <v>11</v>
      </c>
      <c r="L1084" s="29">
        <f t="shared" si="564"/>
        <v>9.1</v>
      </c>
      <c r="M1084" s="43" t="s">
        <v>70</v>
      </c>
      <c r="O1084" s="88"/>
      <c r="P1084" s="88"/>
      <c r="Q1084" s="88"/>
      <c r="R1084" s="88"/>
      <c r="S1084" s="88"/>
      <c r="U1084" s="87"/>
      <c r="V1084" s="87"/>
    </row>
    <row r="1085" spans="1:24" x14ac:dyDescent="0.15">
      <c r="A1085" s="3"/>
      <c r="B1085" s="23" t="s">
        <v>144</v>
      </c>
      <c r="C1085" s="4"/>
      <c r="D1085" s="68">
        <f t="shared" si="569"/>
        <v>3</v>
      </c>
      <c r="E1085" s="69">
        <f t="shared" si="569"/>
        <v>1</v>
      </c>
      <c r="F1085" s="69">
        <f t="shared" si="569"/>
        <v>0</v>
      </c>
      <c r="G1085" s="70">
        <f t="shared" si="569"/>
        <v>0</v>
      </c>
      <c r="H1085" s="118">
        <f t="shared" si="569"/>
        <v>0</v>
      </c>
      <c r="I1085" s="71">
        <f t="shared" si="567"/>
        <v>4</v>
      </c>
      <c r="J1085" s="70">
        <f t="shared" si="568"/>
        <v>0</v>
      </c>
      <c r="K1085" s="72">
        <f t="shared" si="563"/>
        <v>4</v>
      </c>
      <c r="L1085" s="29">
        <f t="shared" si="564"/>
        <v>0</v>
      </c>
      <c r="M1085" s="43" t="s">
        <v>70</v>
      </c>
      <c r="O1085" s="88"/>
      <c r="P1085" s="88"/>
      <c r="Q1085" s="88"/>
      <c r="R1085" s="88"/>
      <c r="S1085" s="88"/>
      <c r="U1085" s="87"/>
      <c r="V1085" s="87"/>
    </row>
    <row r="1086" spans="1:24" s="19" customFormat="1" x14ac:dyDescent="0.15">
      <c r="A1086" s="3"/>
      <c r="B1086" s="23" t="s">
        <v>145</v>
      </c>
      <c r="C1086" s="4"/>
      <c r="D1086" s="68">
        <f t="shared" si="569"/>
        <v>7</v>
      </c>
      <c r="E1086" s="69">
        <f t="shared" si="569"/>
        <v>2</v>
      </c>
      <c r="F1086" s="69">
        <f t="shared" si="569"/>
        <v>0</v>
      </c>
      <c r="G1086" s="70">
        <f t="shared" si="569"/>
        <v>0</v>
      </c>
      <c r="H1086" s="118">
        <f t="shared" si="569"/>
        <v>0</v>
      </c>
      <c r="I1086" s="71">
        <f>SUM(D1086:E1086)</f>
        <v>9</v>
      </c>
      <c r="J1086" s="70">
        <f t="shared" si="568"/>
        <v>0</v>
      </c>
      <c r="K1086" s="72">
        <f t="shared" si="563"/>
        <v>9</v>
      </c>
      <c r="L1086" s="29">
        <f t="shared" si="564"/>
        <v>0</v>
      </c>
      <c r="M1086" s="43" t="s">
        <v>70</v>
      </c>
      <c r="O1086" s="88"/>
      <c r="P1086" s="88"/>
      <c r="Q1086" s="88"/>
      <c r="R1086" s="88"/>
      <c r="S1086" s="88"/>
      <c r="T1086" s="8"/>
      <c r="U1086" s="87"/>
      <c r="V1086" s="87"/>
    </row>
    <row r="1087" spans="1:24" x14ac:dyDescent="0.15">
      <c r="A1087" s="3"/>
      <c r="B1087" s="23" t="s">
        <v>146</v>
      </c>
      <c r="C1087" s="4"/>
      <c r="D1087" s="68">
        <f t="shared" si="569"/>
        <v>9</v>
      </c>
      <c r="E1087" s="69">
        <f t="shared" si="569"/>
        <v>1</v>
      </c>
      <c r="F1087" s="69">
        <f t="shared" si="569"/>
        <v>0</v>
      </c>
      <c r="G1087" s="70">
        <f t="shared" si="569"/>
        <v>0</v>
      </c>
      <c r="H1087" s="118">
        <f t="shared" si="569"/>
        <v>0</v>
      </c>
      <c r="I1087" s="71">
        <f t="shared" ref="I1087:I1115" si="570">SUM(D1087:E1087)</f>
        <v>10</v>
      </c>
      <c r="J1087" s="70">
        <f t="shared" si="568"/>
        <v>0</v>
      </c>
      <c r="K1087" s="72">
        <f t="shared" si="563"/>
        <v>10</v>
      </c>
      <c r="L1087" s="29">
        <f t="shared" si="564"/>
        <v>0</v>
      </c>
      <c r="M1087" s="43" t="s">
        <v>70</v>
      </c>
      <c r="O1087" s="88"/>
      <c r="P1087" s="88"/>
      <c r="Q1087" s="88"/>
      <c r="R1087" s="88"/>
      <c r="S1087" s="88"/>
      <c r="U1087" s="87"/>
      <c r="V1087" s="87"/>
    </row>
    <row r="1088" spans="1:24" x14ac:dyDescent="0.15">
      <c r="A1088" s="5"/>
      <c r="B1088" s="24" t="s">
        <v>147</v>
      </c>
      <c r="C1088" s="7"/>
      <c r="D1088" s="73">
        <f t="shared" si="569"/>
        <v>11</v>
      </c>
      <c r="E1088" s="74">
        <f t="shared" si="569"/>
        <v>0</v>
      </c>
      <c r="F1088" s="74">
        <f t="shared" si="569"/>
        <v>0</v>
      </c>
      <c r="G1088" s="75">
        <f t="shared" si="569"/>
        <v>0</v>
      </c>
      <c r="H1088" s="119">
        <f t="shared" si="569"/>
        <v>0</v>
      </c>
      <c r="I1088" s="76">
        <f t="shared" si="570"/>
        <v>11</v>
      </c>
      <c r="J1088" s="75">
        <f t="shared" si="568"/>
        <v>0</v>
      </c>
      <c r="K1088" s="77">
        <f t="shared" si="563"/>
        <v>11</v>
      </c>
      <c r="L1088" s="30">
        <f t="shared" si="564"/>
        <v>0</v>
      </c>
      <c r="M1088" s="44" t="s">
        <v>70</v>
      </c>
      <c r="O1088" s="88"/>
      <c r="P1088" s="88"/>
      <c r="Q1088" s="88"/>
      <c r="R1088" s="88"/>
      <c r="S1088" s="88"/>
      <c r="U1088" s="87"/>
      <c r="V1088" s="87"/>
    </row>
    <row r="1089" spans="1:22" x14ac:dyDescent="0.15">
      <c r="A1089" s="17"/>
      <c r="B1089" s="25" t="s">
        <v>155</v>
      </c>
      <c r="C1089" s="18"/>
      <c r="D1089" s="78">
        <f>SUM(D1083:D1088)</f>
        <v>49</v>
      </c>
      <c r="E1089" s="79">
        <f>SUM(E1083:E1088)</f>
        <v>5</v>
      </c>
      <c r="F1089" s="79">
        <f>SUM(F1083:F1088)</f>
        <v>0</v>
      </c>
      <c r="G1089" s="80">
        <f>SUM(G1083:G1088)</f>
        <v>1</v>
      </c>
      <c r="H1089" s="120">
        <f>SUM(H1083:H1088)</f>
        <v>0</v>
      </c>
      <c r="I1089" s="81">
        <f t="shared" si="570"/>
        <v>54</v>
      </c>
      <c r="J1089" s="80">
        <f t="shared" si="568"/>
        <v>1</v>
      </c>
      <c r="K1089" s="82">
        <f t="shared" si="563"/>
        <v>55</v>
      </c>
      <c r="L1089" s="31">
        <f t="shared" si="564"/>
        <v>1.8</v>
      </c>
      <c r="M1089" s="45">
        <f>IF(ISERROR(ROUND(K1089/$K$1118*100,1)),"-",ROUND(K1089/$K$1118*100,1))</f>
        <v>18.5</v>
      </c>
      <c r="O1089" s="88"/>
      <c r="P1089" s="88"/>
      <c r="Q1089" s="88"/>
      <c r="R1089" s="88"/>
      <c r="S1089" s="88"/>
      <c r="U1089" s="87"/>
      <c r="V1089" s="87"/>
    </row>
    <row r="1090" spans="1:22" x14ac:dyDescent="0.15">
      <c r="A1090" s="1"/>
      <c r="B1090" s="22" t="s">
        <v>148</v>
      </c>
      <c r="C1090" s="2"/>
      <c r="D1090" s="63">
        <f>D1042</f>
        <v>9</v>
      </c>
      <c r="E1090" s="64">
        <f t="shared" ref="E1090:H1090" si="571">E1042</f>
        <v>0</v>
      </c>
      <c r="F1090" s="64">
        <f t="shared" si="571"/>
        <v>0</v>
      </c>
      <c r="G1090" s="65">
        <f t="shared" si="571"/>
        <v>0</v>
      </c>
      <c r="H1090" s="117">
        <f t="shared" si="571"/>
        <v>0</v>
      </c>
      <c r="I1090" s="66">
        <f t="shared" si="570"/>
        <v>9</v>
      </c>
      <c r="J1090" s="65">
        <f t="shared" si="568"/>
        <v>0</v>
      </c>
      <c r="K1090" s="67">
        <f t="shared" si="563"/>
        <v>9</v>
      </c>
      <c r="L1090" s="28">
        <f t="shared" si="564"/>
        <v>0</v>
      </c>
      <c r="M1090" s="42" t="s">
        <v>70</v>
      </c>
      <c r="O1090" s="88"/>
      <c r="P1090" s="88"/>
      <c r="Q1090" s="88"/>
      <c r="R1090" s="88"/>
      <c r="S1090" s="88"/>
      <c r="U1090" s="87"/>
      <c r="V1090" s="87"/>
    </row>
    <row r="1091" spans="1:22" x14ac:dyDescent="0.15">
      <c r="A1091" s="3"/>
      <c r="B1091" s="23" t="s">
        <v>149</v>
      </c>
      <c r="C1091" s="4"/>
      <c r="D1091" s="68">
        <f t="shared" ref="D1091:H1095" si="572">D1043</f>
        <v>6</v>
      </c>
      <c r="E1091" s="69">
        <f t="shared" si="572"/>
        <v>0</v>
      </c>
      <c r="F1091" s="69">
        <f t="shared" si="572"/>
        <v>0</v>
      </c>
      <c r="G1091" s="70">
        <f t="shared" si="572"/>
        <v>0</v>
      </c>
      <c r="H1091" s="118">
        <f t="shared" si="572"/>
        <v>0</v>
      </c>
      <c r="I1091" s="71">
        <f t="shared" si="570"/>
        <v>6</v>
      </c>
      <c r="J1091" s="70">
        <f t="shared" si="568"/>
        <v>0</v>
      </c>
      <c r="K1091" s="72">
        <f t="shared" si="563"/>
        <v>6</v>
      </c>
      <c r="L1091" s="29">
        <f t="shared" si="564"/>
        <v>0</v>
      </c>
      <c r="M1091" s="43" t="s">
        <v>70</v>
      </c>
      <c r="O1091" s="88"/>
      <c r="P1091" s="88"/>
      <c r="Q1091" s="88"/>
      <c r="R1091" s="88"/>
      <c r="S1091" s="88"/>
      <c r="U1091" s="87"/>
      <c r="V1091" s="87"/>
    </row>
    <row r="1092" spans="1:22" x14ac:dyDescent="0.15">
      <c r="A1092" s="3"/>
      <c r="B1092" s="23" t="s">
        <v>150</v>
      </c>
      <c r="C1092" s="4"/>
      <c r="D1092" s="68">
        <f t="shared" si="572"/>
        <v>5</v>
      </c>
      <c r="E1092" s="69">
        <f t="shared" si="572"/>
        <v>0</v>
      </c>
      <c r="F1092" s="69">
        <f t="shared" si="572"/>
        <v>0</v>
      </c>
      <c r="G1092" s="70">
        <f t="shared" si="572"/>
        <v>1</v>
      </c>
      <c r="H1092" s="118">
        <f t="shared" si="572"/>
        <v>0</v>
      </c>
      <c r="I1092" s="71">
        <f t="shared" si="570"/>
        <v>5</v>
      </c>
      <c r="J1092" s="70">
        <f t="shared" si="568"/>
        <v>1</v>
      </c>
      <c r="K1092" s="72">
        <f t="shared" si="563"/>
        <v>6</v>
      </c>
      <c r="L1092" s="29">
        <f t="shared" si="564"/>
        <v>16.7</v>
      </c>
      <c r="M1092" s="43" t="s">
        <v>70</v>
      </c>
      <c r="O1092" s="88"/>
      <c r="P1092" s="88"/>
      <c r="Q1092" s="88"/>
      <c r="R1092" s="88"/>
      <c r="S1092" s="88"/>
      <c r="U1092" s="87"/>
      <c r="V1092" s="87"/>
    </row>
    <row r="1093" spans="1:22" s="19" customFormat="1" x14ac:dyDescent="0.15">
      <c r="A1093" s="3"/>
      <c r="B1093" s="23" t="s">
        <v>151</v>
      </c>
      <c r="C1093" s="4"/>
      <c r="D1093" s="68">
        <f t="shared" si="572"/>
        <v>5</v>
      </c>
      <c r="E1093" s="69">
        <f t="shared" si="572"/>
        <v>1</v>
      </c>
      <c r="F1093" s="69">
        <f t="shared" si="572"/>
        <v>0</v>
      </c>
      <c r="G1093" s="70">
        <f t="shared" si="572"/>
        <v>1</v>
      </c>
      <c r="H1093" s="118">
        <f t="shared" si="572"/>
        <v>0</v>
      </c>
      <c r="I1093" s="71">
        <f t="shared" si="570"/>
        <v>6</v>
      </c>
      <c r="J1093" s="70">
        <f t="shared" si="568"/>
        <v>1</v>
      </c>
      <c r="K1093" s="72">
        <f t="shared" si="563"/>
        <v>7</v>
      </c>
      <c r="L1093" s="29">
        <f t="shared" si="564"/>
        <v>14.3</v>
      </c>
      <c r="M1093" s="43" t="s">
        <v>70</v>
      </c>
      <c r="O1093" s="88"/>
      <c r="P1093" s="88"/>
      <c r="Q1093" s="88"/>
      <c r="R1093" s="88"/>
      <c r="S1093" s="88"/>
      <c r="T1093" s="8"/>
      <c r="U1093" s="87"/>
      <c r="V1093" s="87"/>
    </row>
    <row r="1094" spans="1:22" x14ac:dyDescent="0.15">
      <c r="A1094" s="3"/>
      <c r="B1094" s="23" t="s">
        <v>152</v>
      </c>
      <c r="C1094" s="4"/>
      <c r="D1094" s="68">
        <f t="shared" si="572"/>
        <v>7</v>
      </c>
      <c r="E1094" s="69">
        <f t="shared" si="572"/>
        <v>0</v>
      </c>
      <c r="F1094" s="69">
        <f t="shared" si="572"/>
        <v>0</v>
      </c>
      <c r="G1094" s="70">
        <f t="shared" si="572"/>
        <v>0</v>
      </c>
      <c r="H1094" s="118">
        <f t="shared" si="572"/>
        <v>0</v>
      </c>
      <c r="I1094" s="71">
        <f t="shared" si="570"/>
        <v>7</v>
      </c>
      <c r="J1094" s="70">
        <f t="shared" si="568"/>
        <v>0</v>
      </c>
      <c r="K1094" s="72">
        <f t="shared" si="563"/>
        <v>7</v>
      </c>
      <c r="L1094" s="29">
        <f t="shared" si="564"/>
        <v>0</v>
      </c>
      <c r="M1094" s="43" t="s">
        <v>70</v>
      </c>
      <c r="O1094" s="88"/>
      <c r="P1094" s="88"/>
      <c r="Q1094" s="88"/>
      <c r="R1094" s="88"/>
      <c r="S1094" s="88"/>
      <c r="U1094" s="87"/>
      <c r="V1094" s="87"/>
    </row>
    <row r="1095" spans="1:22" x14ac:dyDescent="0.15">
      <c r="A1095" s="5"/>
      <c r="B1095" s="24" t="s">
        <v>153</v>
      </c>
      <c r="C1095" s="7"/>
      <c r="D1095" s="73">
        <f t="shared" si="572"/>
        <v>4</v>
      </c>
      <c r="E1095" s="74">
        <f t="shared" si="572"/>
        <v>0</v>
      </c>
      <c r="F1095" s="74">
        <f t="shared" si="572"/>
        <v>0</v>
      </c>
      <c r="G1095" s="75">
        <f t="shared" si="572"/>
        <v>2</v>
      </c>
      <c r="H1095" s="119">
        <f t="shared" si="572"/>
        <v>0</v>
      </c>
      <c r="I1095" s="76">
        <f t="shared" si="570"/>
        <v>4</v>
      </c>
      <c r="J1095" s="75">
        <f t="shared" si="568"/>
        <v>2</v>
      </c>
      <c r="K1095" s="77">
        <f t="shared" si="563"/>
        <v>6</v>
      </c>
      <c r="L1095" s="30">
        <f t="shared" si="564"/>
        <v>33.299999999999997</v>
      </c>
      <c r="M1095" s="44" t="s">
        <v>70</v>
      </c>
      <c r="O1095" s="88"/>
      <c r="P1095" s="88"/>
      <c r="Q1095" s="88"/>
      <c r="R1095" s="88"/>
      <c r="S1095" s="88"/>
      <c r="U1095" s="87"/>
      <c r="V1095" s="87"/>
    </row>
    <row r="1096" spans="1:22" x14ac:dyDescent="0.15">
      <c r="A1096" s="17"/>
      <c r="B1096" s="25" t="s">
        <v>156</v>
      </c>
      <c r="C1096" s="18"/>
      <c r="D1096" s="78">
        <f>SUM(D1090:D1095)</f>
        <v>36</v>
      </c>
      <c r="E1096" s="79">
        <f>SUM(E1090:E1095)</f>
        <v>1</v>
      </c>
      <c r="F1096" s="79">
        <f>SUM(F1090:F1095)</f>
        <v>0</v>
      </c>
      <c r="G1096" s="80">
        <f>SUM(G1090:G1095)</f>
        <v>4</v>
      </c>
      <c r="H1096" s="120">
        <f>SUM(H1090:H1095)</f>
        <v>0</v>
      </c>
      <c r="I1096" s="81">
        <f t="shared" si="570"/>
        <v>37</v>
      </c>
      <c r="J1096" s="80">
        <f t="shared" si="568"/>
        <v>4</v>
      </c>
      <c r="K1096" s="82">
        <f t="shared" si="563"/>
        <v>41</v>
      </c>
      <c r="L1096" s="31">
        <f t="shared" si="564"/>
        <v>9.8000000000000007</v>
      </c>
      <c r="M1096" s="45">
        <f>IF(ISERROR(ROUND(K1096/$K$1118*100,1)),"-",ROUND(K1096/$K$1118*100,1))</f>
        <v>13.8</v>
      </c>
      <c r="O1096" s="88"/>
      <c r="P1096" s="88"/>
      <c r="Q1096" s="88"/>
      <c r="R1096" s="88"/>
      <c r="S1096" s="88"/>
      <c r="U1096" s="87"/>
      <c r="V1096" s="87"/>
    </row>
    <row r="1097" spans="1:22" x14ac:dyDescent="0.15">
      <c r="A1097" s="1"/>
      <c r="B1097" s="22" t="s">
        <v>55</v>
      </c>
      <c r="C1097" s="2"/>
      <c r="D1097" s="63">
        <f>D1049</f>
        <v>5</v>
      </c>
      <c r="E1097" s="64">
        <f t="shared" ref="E1097:H1097" si="573">E1049</f>
        <v>0</v>
      </c>
      <c r="F1097" s="64">
        <f t="shared" si="573"/>
        <v>0</v>
      </c>
      <c r="G1097" s="65">
        <f t="shared" si="573"/>
        <v>0</v>
      </c>
      <c r="H1097" s="117">
        <f t="shared" si="573"/>
        <v>0</v>
      </c>
      <c r="I1097" s="66">
        <f t="shared" si="570"/>
        <v>5</v>
      </c>
      <c r="J1097" s="65">
        <f t="shared" si="568"/>
        <v>0</v>
      </c>
      <c r="K1097" s="67">
        <f t="shared" si="563"/>
        <v>5</v>
      </c>
      <c r="L1097" s="28">
        <f t="shared" si="564"/>
        <v>0</v>
      </c>
      <c r="M1097" s="42" t="s">
        <v>70</v>
      </c>
      <c r="O1097" s="88"/>
      <c r="P1097" s="88"/>
      <c r="Q1097" s="88"/>
      <c r="R1097" s="88"/>
      <c r="S1097" s="88"/>
      <c r="U1097" s="87"/>
      <c r="V1097" s="87"/>
    </row>
    <row r="1098" spans="1:22" s="19" customFormat="1" x14ac:dyDescent="0.15">
      <c r="A1098" s="3"/>
      <c r="B1098" s="23" t="s">
        <v>56</v>
      </c>
      <c r="C1098" s="4"/>
      <c r="D1098" s="68">
        <f t="shared" ref="D1098:H1102" si="574">D1050</f>
        <v>9</v>
      </c>
      <c r="E1098" s="69">
        <f t="shared" si="574"/>
        <v>0</v>
      </c>
      <c r="F1098" s="69">
        <f t="shared" si="574"/>
        <v>0</v>
      </c>
      <c r="G1098" s="70">
        <f t="shared" si="574"/>
        <v>0</v>
      </c>
      <c r="H1098" s="118">
        <f t="shared" si="574"/>
        <v>0</v>
      </c>
      <c r="I1098" s="71">
        <f t="shared" si="570"/>
        <v>9</v>
      </c>
      <c r="J1098" s="70">
        <f t="shared" si="568"/>
        <v>0</v>
      </c>
      <c r="K1098" s="72">
        <f t="shared" si="563"/>
        <v>9</v>
      </c>
      <c r="L1098" s="29">
        <f t="shared" si="564"/>
        <v>0</v>
      </c>
      <c r="M1098" s="43" t="s">
        <v>70</v>
      </c>
      <c r="O1098" s="88"/>
      <c r="P1098" s="88"/>
      <c r="Q1098" s="88"/>
      <c r="R1098" s="88"/>
      <c r="S1098" s="88"/>
      <c r="T1098" s="8"/>
      <c r="U1098" s="87"/>
      <c r="V1098" s="87"/>
    </row>
    <row r="1099" spans="1:22" x14ac:dyDescent="0.15">
      <c r="A1099" s="3"/>
      <c r="B1099" s="23" t="s">
        <v>57</v>
      </c>
      <c r="C1099" s="4"/>
      <c r="D1099" s="68">
        <f t="shared" si="574"/>
        <v>4</v>
      </c>
      <c r="E1099" s="69">
        <f t="shared" si="574"/>
        <v>0</v>
      </c>
      <c r="F1099" s="69">
        <f t="shared" si="574"/>
        <v>0</v>
      </c>
      <c r="G1099" s="70">
        <f t="shared" si="574"/>
        <v>2</v>
      </c>
      <c r="H1099" s="118">
        <f t="shared" si="574"/>
        <v>0</v>
      </c>
      <c r="I1099" s="71">
        <f t="shared" si="570"/>
        <v>4</v>
      </c>
      <c r="J1099" s="70">
        <f t="shared" si="568"/>
        <v>2</v>
      </c>
      <c r="K1099" s="72">
        <f t="shared" si="563"/>
        <v>6</v>
      </c>
      <c r="L1099" s="29">
        <f t="shared" si="564"/>
        <v>33.299999999999997</v>
      </c>
      <c r="M1099" s="43" t="s">
        <v>70</v>
      </c>
      <c r="O1099" s="88"/>
      <c r="P1099" s="88"/>
      <c r="Q1099" s="88"/>
      <c r="R1099" s="88"/>
      <c r="S1099" s="88"/>
      <c r="U1099" s="87"/>
      <c r="V1099" s="87"/>
    </row>
    <row r="1100" spans="1:22" x14ac:dyDescent="0.15">
      <c r="A1100" s="3"/>
      <c r="B1100" s="23" t="s">
        <v>58</v>
      </c>
      <c r="C1100" s="4"/>
      <c r="D1100" s="68">
        <f t="shared" si="574"/>
        <v>8</v>
      </c>
      <c r="E1100" s="69">
        <f t="shared" si="574"/>
        <v>1</v>
      </c>
      <c r="F1100" s="69">
        <f t="shared" si="574"/>
        <v>0</v>
      </c>
      <c r="G1100" s="70">
        <f t="shared" si="574"/>
        <v>0</v>
      </c>
      <c r="H1100" s="118">
        <f t="shared" si="574"/>
        <v>0</v>
      </c>
      <c r="I1100" s="71">
        <f t="shared" si="570"/>
        <v>9</v>
      </c>
      <c r="J1100" s="70">
        <f t="shared" si="568"/>
        <v>0</v>
      </c>
      <c r="K1100" s="72">
        <f t="shared" si="563"/>
        <v>9</v>
      </c>
      <c r="L1100" s="29">
        <f t="shared" si="564"/>
        <v>0</v>
      </c>
      <c r="M1100" s="43" t="s">
        <v>70</v>
      </c>
      <c r="O1100" s="88"/>
      <c r="P1100" s="88"/>
      <c r="Q1100" s="88"/>
      <c r="R1100" s="88"/>
      <c r="S1100" s="88"/>
      <c r="U1100" s="87"/>
      <c r="V1100" s="87"/>
    </row>
    <row r="1101" spans="1:22" x14ac:dyDescent="0.15">
      <c r="A1101" s="3"/>
      <c r="B1101" s="23" t="s">
        <v>59</v>
      </c>
      <c r="C1101" s="4"/>
      <c r="D1101" s="68">
        <f t="shared" si="574"/>
        <v>11</v>
      </c>
      <c r="E1101" s="69">
        <f t="shared" si="574"/>
        <v>0</v>
      </c>
      <c r="F1101" s="69">
        <f t="shared" si="574"/>
        <v>0</v>
      </c>
      <c r="G1101" s="70">
        <f t="shared" si="574"/>
        <v>0</v>
      </c>
      <c r="H1101" s="118">
        <f t="shared" si="574"/>
        <v>0</v>
      </c>
      <c r="I1101" s="71">
        <f t="shared" si="570"/>
        <v>11</v>
      </c>
      <c r="J1101" s="70">
        <f t="shared" si="568"/>
        <v>0</v>
      </c>
      <c r="K1101" s="72">
        <f t="shared" si="563"/>
        <v>11</v>
      </c>
      <c r="L1101" s="29">
        <f t="shared" si="564"/>
        <v>0</v>
      </c>
      <c r="M1101" s="43" t="s">
        <v>70</v>
      </c>
      <c r="O1101" s="88"/>
      <c r="P1101" s="88"/>
      <c r="Q1101" s="88"/>
      <c r="R1101" s="88"/>
      <c r="S1101" s="88"/>
      <c r="U1101" s="87"/>
      <c r="V1101" s="87"/>
    </row>
    <row r="1102" spans="1:22" x14ac:dyDescent="0.15">
      <c r="A1102" s="5"/>
      <c r="B1102" s="24" t="s">
        <v>26</v>
      </c>
      <c r="C1102" s="7"/>
      <c r="D1102" s="73">
        <f t="shared" si="574"/>
        <v>8</v>
      </c>
      <c r="E1102" s="74">
        <f t="shared" si="574"/>
        <v>0</v>
      </c>
      <c r="F1102" s="74">
        <f t="shared" si="574"/>
        <v>0</v>
      </c>
      <c r="G1102" s="75">
        <f t="shared" si="574"/>
        <v>0</v>
      </c>
      <c r="H1102" s="119">
        <f t="shared" si="574"/>
        <v>0</v>
      </c>
      <c r="I1102" s="76">
        <f t="shared" si="570"/>
        <v>8</v>
      </c>
      <c r="J1102" s="75">
        <f t="shared" si="568"/>
        <v>0</v>
      </c>
      <c r="K1102" s="77">
        <f t="shared" si="563"/>
        <v>8</v>
      </c>
      <c r="L1102" s="30">
        <f t="shared" si="564"/>
        <v>0</v>
      </c>
      <c r="M1102" s="44" t="s">
        <v>70</v>
      </c>
      <c r="O1102" s="88"/>
      <c r="P1102" s="88"/>
      <c r="Q1102" s="88"/>
      <c r="R1102" s="88"/>
      <c r="S1102" s="88"/>
      <c r="U1102" s="87"/>
      <c r="V1102" s="87"/>
    </row>
    <row r="1103" spans="1:22" x14ac:dyDescent="0.15">
      <c r="A1103" s="17"/>
      <c r="B1103" s="25" t="s">
        <v>113</v>
      </c>
      <c r="C1103" s="18"/>
      <c r="D1103" s="78">
        <f>SUM(D1097:D1102)</f>
        <v>45</v>
      </c>
      <c r="E1103" s="79">
        <f>SUM(E1097:E1102)</f>
        <v>1</v>
      </c>
      <c r="F1103" s="79">
        <f>SUM(F1097:F1102)</f>
        <v>0</v>
      </c>
      <c r="G1103" s="80">
        <f>SUM(G1097:G1102)</f>
        <v>2</v>
      </c>
      <c r="H1103" s="120">
        <f>SUM(H1097:H1102)</f>
        <v>0</v>
      </c>
      <c r="I1103" s="81">
        <f t="shared" si="570"/>
        <v>46</v>
      </c>
      <c r="J1103" s="80">
        <f t="shared" si="568"/>
        <v>2</v>
      </c>
      <c r="K1103" s="82">
        <f t="shared" si="563"/>
        <v>48</v>
      </c>
      <c r="L1103" s="31">
        <f t="shared" si="564"/>
        <v>4.2</v>
      </c>
      <c r="M1103" s="45">
        <f>IF(ISERROR(ROUND(K1103/$K$1118*100,1)),"-",ROUND(K1103/$K$1118*100,1))</f>
        <v>16.2</v>
      </c>
      <c r="O1103" s="88"/>
      <c r="P1103" s="88"/>
      <c r="Q1103" s="88"/>
      <c r="R1103" s="88"/>
      <c r="S1103" s="88"/>
    </row>
    <row r="1104" spans="1:22" x14ac:dyDescent="0.15">
      <c r="A1104" s="1"/>
      <c r="B1104" s="22" t="s">
        <v>60</v>
      </c>
      <c r="C1104" s="2"/>
      <c r="D1104" s="63">
        <f>D1056</f>
        <v>9</v>
      </c>
      <c r="E1104" s="64">
        <f t="shared" ref="E1104:H1104" si="575">E1056</f>
        <v>0</v>
      </c>
      <c r="F1104" s="64">
        <f t="shared" si="575"/>
        <v>0</v>
      </c>
      <c r="G1104" s="65">
        <f t="shared" si="575"/>
        <v>0</v>
      </c>
      <c r="H1104" s="117">
        <f t="shared" si="575"/>
        <v>0</v>
      </c>
      <c r="I1104" s="66">
        <f t="shared" si="570"/>
        <v>9</v>
      </c>
      <c r="J1104" s="65">
        <f t="shared" si="568"/>
        <v>0</v>
      </c>
      <c r="K1104" s="67">
        <f t="shared" si="563"/>
        <v>9</v>
      </c>
      <c r="L1104" s="28">
        <f t="shared" si="564"/>
        <v>0</v>
      </c>
      <c r="M1104" s="42" t="s">
        <v>70</v>
      </c>
      <c r="O1104" s="88"/>
      <c r="P1104" s="88"/>
      <c r="Q1104" s="88"/>
      <c r="R1104" s="88"/>
      <c r="S1104" s="88"/>
    </row>
    <row r="1105" spans="1:21" s="19" customFormat="1" x14ac:dyDescent="0.15">
      <c r="A1105" s="3"/>
      <c r="B1105" s="23" t="s">
        <v>61</v>
      </c>
      <c r="C1105" s="4"/>
      <c r="D1105" s="68">
        <f t="shared" ref="D1105:H1109" si="576">D1057</f>
        <v>5</v>
      </c>
      <c r="E1105" s="69">
        <f t="shared" si="576"/>
        <v>1</v>
      </c>
      <c r="F1105" s="69">
        <f t="shared" si="576"/>
        <v>0</v>
      </c>
      <c r="G1105" s="70">
        <f t="shared" si="576"/>
        <v>0</v>
      </c>
      <c r="H1105" s="118">
        <f t="shared" si="576"/>
        <v>0</v>
      </c>
      <c r="I1105" s="71">
        <f t="shared" si="570"/>
        <v>6</v>
      </c>
      <c r="J1105" s="70">
        <f t="shared" si="568"/>
        <v>0</v>
      </c>
      <c r="K1105" s="72">
        <f t="shared" si="563"/>
        <v>6</v>
      </c>
      <c r="L1105" s="29">
        <f t="shared" si="564"/>
        <v>0</v>
      </c>
      <c r="M1105" s="43" t="s">
        <v>70</v>
      </c>
      <c r="O1105" s="88"/>
      <c r="P1105" s="88"/>
      <c r="Q1105" s="88"/>
      <c r="R1105" s="88"/>
      <c r="S1105" s="88"/>
      <c r="T1105" s="8"/>
      <c r="U1105" s="8"/>
    </row>
    <row r="1106" spans="1:21" x14ac:dyDescent="0.15">
      <c r="A1106" s="3"/>
      <c r="B1106" s="23" t="s">
        <v>62</v>
      </c>
      <c r="C1106" s="4"/>
      <c r="D1106" s="68">
        <f t="shared" si="576"/>
        <v>12</v>
      </c>
      <c r="E1106" s="69">
        <f t="shared" si="576"/>
        <v>2</v>
      </c>
      <c r="F1106" s="69">
        <f t="shared" si="576"/>
        <v>0</v>
      </c>
      <c r="G1106" s="70">
        <f t="shared" si="576"/>
        <v>0</v>
      </c>
      <c r="H1106" s="118">
        <f t="shared" si="576"/>
        <v>0</v>
      </c>
      <c r="I1106" s="71">
        <f t="shared" si="570"/>
        <v>14</v>
      </c>
      <c r="J1106" s="70">
        <f t="shared" si="568"/>
        <v>0</v>
      </c>
      <c r="K1106" s="72">
        <f t="shared" si="563"/>
        <v>14</v>
      </c>
      <c r="L1106" s="29">
        <f t="shared" si="564"/>
        <v>0</v>
      </c>
      <c r="M1106" s="43" t="s">
        <v>70</v>
      </c>
    </row>
    <row r="1107" spans="1:21" x14ac:dyDescent="0.15">
      <c r="A1107" s="3"/>
      <c r="B1107" s="23" t="s">
        <v>63</v>
      </c>
      <c r="C1107" s="4"/>
      <c r="D1107" s="68">
        <f t="shared" si="576"/>
        <v>2</v>
      </c>
      <c r="E1107" s="69">
        <f t="shared" si="576"/>
        <v>0</v>
      </c>
      <c r="F1107" s="69">
        <f t="shared" si="576"/>
        <v>0</v>
      </c>
      <c r="G1107" s="70">
        <f t="shared" si="576"/>
        <v>0</v>
      </c>
      <c r="H1107" s="118">
        <f t="shared" si="576"/>
        <v>0</v>
      </c>
      <c r="I1107" s="71">
        <f t="shared" si="570"/>
        <v>2</v>
      </c>
      <c r="J1107" s="70">
        <f t="shared" si="568"/>
        <v>0</v>
      </c>
      <c r="K1107" s="72">
        <f t="shared" si="563"/>
        <v>2</v>
      </c>
      <c r="L1107" s="29">
        <f t="shared" si="564"/>
        <v>0</v>
      </c>
      <c r="M1107" s="43" t="s">
        <v>70</v>
      </c>
    </row>
    <row r="1108" spans="1:21" x14ac:dyDescent="0.15">
      <c r="A1108" s="3"/>
      <c r="B1108" s="23" t="s">
        <v>64</v>
      </c>
      <c r="C1108" s="4"/>
      <c r="D1108" s="68">
        <f t="shared" si="576"/>
        <v>13</v>
      </c>
      <c r="E1108" s="69">
        <f t="shared" si="576"/>
        <v>1</v>
      </c>
      <c r="F1108" s="69">
        <f t="shared" si="576"/>
        <v>0</v>
      </c>
      <c r="G1108" s="70">
        <f t="shared" si="576"/>
        <v>0</v>
      </c>
      <c r="H1108" s="118">
        <f t="shared" si="576"/>
        <v>0</v>
      </c>
      <c r="I1108" s="71">
        <f t="shared" si="570"/>
        <v>14</v>
      </c>
      <c r="J1108" s="70">
        <f t="shared" si="568"/>
        <v>0</v>
      </c>
      <c r="K1108" s="72">
        <f t="shared" si="563"/>
        <v>14</v>
      </c>
      <c r="L1108" s="29">
        <f t="shared" si="564"/>
        <v>0</v>
      </c>
      <c r="M1108" s="43" t="s">
        <v>70</v>
      </c>
    </row>
    <row r="1109" spans="1:21" x14ac:dyDescent="0.15">
      <c r="A1109" s="5"/>
      <c r="B1109" s="24" t="s">
        <v>33</v>
      </c>
      <c r="C1109" s="7"/>
      <c r="D1109" s="73">
        <f t="shared" si="576"/>
        <v>11</v>
      </c>
      <c r="E1109" s="74">
        <f t="shared" si="576"/>
        <v>0</v>
      </c>
      <c r="F1109" s="74">
        <f t="shared" si="576"/>
        <v>0</v>
      </c>
      <c r="G1109" s="75">
        <f t="shared" si="576"/>
        <v>0</v>
      </c>
      <c r="H1109" s="119">
        <f t="shared" si="576"/>
        <v>0</v>
      </c>
      <c r="I1109" s="76">
        <f t="shared" si="570"/>
        <v>11</v>
      </c>
      <c r="J1109" s="75">
        <f t="shared" si="568"/>
        <v>0</v>
      </c>
      <c r="K1109" s="77">
        <f t="shared" si="563"/>
        <v>11</v>
      </c>
      <c r="L1109" s="30">
        <f t="shared" si="564"/>
        <v>0</v>
      </c>
      <c r="M1109" s="44" t="s">
        <v>70</v>
      </c>
    </row>
    <row r="1110" spans="1:21" x14ac:dyDescent="0.15">
      <c r="A1110" s="17"/>
      <c r="B1110" s="25" t="s">
        <v>112</v>
      </c>
      <c r="C1110" s="18"/>
      <c r="D1110" s="78">
        <f>SUM(D1104:D1109)</f>
        <v>52</v>
      </c>
      <c r="E1110" s="79">
        <f>SUM(E1104:E1109)</f>
        <v>4</v>
      </c>
      <c r="F1110" s="79">
        <f>SUM(F1104:F1109)</f>
        <v>0</v>
      </c>
      <c r="G1110" s="80">
        <f>SUM(G1104:G1109)</f>
        <v>0</v>
      </c>
      <c r="H1110" s="120">
        <f>SUM(H1104:H1109)</f>
        <v>0</v>
      </c>
      <c r="I1110" s="81">
        <f t="shared" si="570"/>
        <v>56</v>
      </c>
      <c r="J1110" s="80">
        <f t="shared" si="568"/>
        <v>0</v>
      </c>
      <c r="K1110" s="82">
        <f t="shared" si="563"/>
        <v>56</v>
      </c>
      <c r="L1110" s="31">
        <f t="shared" si="564"/>
        <v>0</v>
      </c>
      <c r="M1110" s="45">
        <f>IF(ISERROR(ROUND(K1110/$K$1118*100,1)),"-",ROUND(K1110/$K$1118*100,1))</f>
        <v>18.899999999999999</v>
      </c>
    </row>
    <row r="1111" spans="1:21" x14ac:dyDescent="0.15">
      <c r="A1111" s="1"/>
      <c r="B1111" s="22" t="s">
        <v>65</v>
      </c>
      <c r="C1111" s="2"/>
      <c r="D1111" s="63">
        <f>D1063</f>
        <v>10</v>
      </c>
      <c r="E1111" s="64">
        <f t="shared" ref="E1111:H1111" si="577">E1063</f>
        <v>2</v>
      </c>
      <c r="F1111" s="64">
        <f t="shared" si="577"/>
        <v>0</v>
      </c>
      <c r="G1111" s="65">
        <f t="shared" si="577"/>
        <v>1</v>
      </c>
      <c r="H1111" s="117">
        <f t="shared" si="577"/>
        <v>0</v>
      </c>
      <c r="I1111" s="66">
        <f t="shared" si="570"/>
        <v>12</v>
      </c>
      <c r="J1111" s="65">
        <f t="shared" si="568"/>
        <v>1</v>
      </c>
      <c r="K1111" s="67">
        <f t="shared" si="563"/>
        <v>13</v>
      </c>
      <c r="L1111" s="28">
        <f t="shared" si="564"/>
        <v>7.7</v>
      </c>
      <c r="M1111" s="42" t="s">
        <v>70</v>
      </c>
      <c r="O1111" s="19"/>
      <c r="P1111" s="19"/>
      <c r="Q1111" s="19"/>
      <c r="R1111" s="19"/>
      <c r="S1111" s="19"/>
    </row>
    <row r="1112" spans="1:21" x14ac:dyDescent="0.15">
      <c r="A1112" s="3"/>
      <c r="B1112" s="23" t="s">
        <v>66</v>
      </c>
      <c r="C1112" s="4"/>
      <c r="D1112" s="68">
        <f t="shared" ref="D1112:H1116" si="578">D1064</f>
        <v>5</v>
      </c>
      <c r="E1112" s="69">
        <f t="shared" si="578"/>
        <v>2</v>
      </c>
      <c r="F1112" s="69">
        <f t="shared" si="578"/>
        <v>0</v>
      </c>
      <c r="G1112" s="70">
        <f t="shared" si="578"/>
        <v>0</v>
      </c>
      <c r="H1112" s="118">
        <f t="shared" si="578"/>
        <v>0</v>
      </c>
      <c r="I1112" s="71">
        <f t="shared" si="570"/>
        <v>7</v>
      </c>
      <c r="J1112" s="70">
        <f t="shared" si="568"/>
        <v>0</v>
      </c>
      <c r="K1112" s="72">
        <f t="shared" si="563"/>
        <v>7</v>
      </c>
      <c r="L1112" s="29">
        <f t="shared" si="564"/>
        <v>0</v>
      </c>
      <c r="M1112" s="43" t="s">
        <v>70</v>
      </c>
      <c r="O1112" s="19"/>
      <c r="P1112" s="19"/>
      <c r="Q1112" s="19"/>
      <c r="R1112" s="19"/>
      <c r="S1112" s="19"/>
    </row>
    <row r="1113" spans="1:21" x14ac:dyDescent="0.15">
      <c r="A1113" s="3"/>
      <c r="B1113" s="23" t="s">
        <v>67</v>
      </c>
      <c r="C1113" s="4"/>
      <c r="D1113" s="68">
        <f t="shared" si="578"/>
        <v>6</v>
      </c>
      <c r="E1113" s="69">
        <f t="shared" si="578"/>
        <v>0</v>
      </c>
      <c r="F1113" s="69">
        <f t="shared" si="578"/>
        <v>0</v>
      </c>
      <c r="G1113" s="70">
        <f t="shared" si="578"/>
        <v>0</v>
      </c>
      <c r="H1113" s="118">
        <f t="shared" si="578"/>
        <v>0</v>
      </c>
      <c r="I1113" s="71">
        <f t="shared" si="570"/>
        <v>6</v>
      </c>
      <c r="J1113" s="70">
        <f t="shared" si="568"/>
        <v>0</v>
      </c>
      <c r="K1113" s="72">
        <f t="shared" si="563"/>
        <v>6</v>
      </c>
      <c r="L1113" s="29">
        <f t="shared" si="564"/>
        <v>0</v>
      </c>
      <c r="M1113" s="43" t="s">
        <v>70</v>
      </c>
      <c r="O1113" s="19"/>
      <c r="P1113" s="19"/>
      <c r="Q1113" s="19"/>
      <c r="R1113" s="19"/>
      <c r="S1113" s="19"/>
    </row>
    <row r="1114" spans="1:21" x14ac:dyDescent="0.15">
      <c r="A1114" s="3"/>
      <c r="B1114" s="23" t="s">
        <v>68</v>
      </c>
      <c r="C1114" s="4"/>
      <c r="D1114" s="68">
        <f t="shared" si="578"/>
        <v>10</v>
      </c>
      <c r="E1114" s="69">
        <f t="shared" si="578"/>
        <v>1</v>
      </c>
      <c r="F1114" s="69">
        <f t="shared" si="578"/>
        <v>0</v>
      </c>
      <c r="G1114" s="70">
        <f t="shared" si="578"/>
        <v>0</v>
      </c>
      <c r="H1114" s="118">
        <f t="shared" si="578"/>
        <v>0</v>
      </c>
      <c r="I1114" s="71">
        <f t="shared" si="570"/>
        <v>11</v>
      </c>
      <c r="J1114" s="70">
        <f t="shared" si="568"/>
        <v>0</v>
      </c>
      <c r="K1114" s="72">
        <f t="shared" si="563"/>
        <v>11</v>
      </c>
      <c r="L1114" s="29">
        <f t="shared" si="564"/>
        <v>0</v>
      </c>
      <c r="M1114" s="43" t="s">
        <v>70</v>
      </c>
      <c r="O1114" s="19"/>
      <c r="P1114" s="19"/>
      <c r="Q1114" s="19"/>
      <c r="R1114" s="19"/>
      <c r="S1114" s="19"/>
    </row>
    <row r="1115" spans="1:21" x14ac:dyDescent="0.15">
      <c r="A1115" s="3"/>
      <c r="B1115" s="23" t="s">
        <v>69</v>
      </c>
      <c r="C1115" s="4"/>
      <c r="D1115" s="68">
        <f t="shared" si="578"/>
        <v>4</v>
      </c>
      <c r="E1115" s="69">
        <f t="shared" si="578"/>
        <v>1</v>
      </c>
      <c r="F1115" s="69">
        <f t="shared" si="578"/>
        <v>0</v>
      </c>
      <c r="G1115" s="70">
        <f t="shared" si="578"/>
        <v>1</v>
      </c>
      <c r="H1115" s="118">
        <f t="shared" si="578"/>
        <v>0</v>
      </c>
      <c r="I1115" s="71">
        <f t="shared" si="570"/>
        <v>5</v>
      </c>
      <c r="J1115" s="70">
        <f>SUM(F1115:G1115)</f>
        <v>1</v>
      </c>
      <c r="K1115" s="72">
        <f t="shared" si="563"/>
        <v>6</v>
      </c>
      <c r="L1115" s="29">
        <f t="shared" si="564"/>
        <v>16.7</v>
      </c>
      <c r="M1115" s="43" t="s">
        <v>70</v>
      </c>
      <c r="O1115" s="88"/>
      <c r="P1115" s="89"/>
      <c r="Q1115" s="88"/>
      <c r="R1115" s="88"/>
      <c r="S1115" s="88"/>
    </row>
    <row r="1116" spans="1:21" x14ac:dyDescent="0.15">
      <c r="A1116" s="5"/>
      <c r="B1116" s="24" t="s">
        <v>40</v>
      </c>
      <c r="C1116" s="7"/>
      <c r="D1116" s="73">
        <f t="shared" si="578"/>
        <v>7</v>
      </c>
      <c r="E1116" s="74">
        <f t="shared" si="578"/>
        <v>2</v>
      </c>
      <c r="F1116" s="74">
        <f t="shared" si="578"/>
        <v>0</v>
      </c>
      <c r="G1116" s="75">
        <f t="shared" si="578"/>
        <v>0</v>
      </c>
      <c r="H1116" s="119">
        <f t="shared" si="578"/>
        <v>0</v>
      </c>
      <c r="I1116" s="76">
        <f>SUM(D1116:E1116)</f>
        <v>9</v>
      </c>
      <c r="J1116" s="75">
        <f>SUM(F1116:G1116)</f>
        <v>0</v>
      </c>
      <c r="K1116" s="77">
        <f t="shared" si="563"/>
        <v>9</v>
      </c>
      <c r="L1116" s="30">
        <f t="shared" si="564"/>
        <v>0</v>
      </c>
      <c r="M1116" s="44" t="s">
        <v>70</v>
      </c>
      <c r="O1116" s="88"/>
      <c r="P1116" s="88"/>
      <c r="Q1116" s="88"/>
      <c r="R1116" s="88"/>
      <c r="S1116" s="88"/>
    </row>
    <row r="1117" spans="1:21" ht="12" thickBot="1" x14ac:dyDescent="0.2">
      <c r="A1117" s="20"/>
      <c r="B1117" s="25" t="s">
        <v>111</v>
      </c>
      <c r="C1117" s="21"/>
      <c r="D1117" s="83">
        <f>SUM(D1111:D1116)</f>
        <v>42</v>
      </c>
      <c r="E1117" s="84">
        <f t="shared" ref="E1117:H1117" si="579">SUM(E1111:E1116)</f>
        <v>8</v>
      </c>
      <c r="F1117" s="84">
        <f t="shared" si="579"/>
        <v>0</v>
      </c>
      <c r="G1117" s="85">
        <f t="shared" si="579"/>
        <v>2</v>
      </c>
      <c r="H1117" s="121">
        <f t="shared" si="579"/>
        <v>0</v>
      </c>
      <c r="I1117" s="86">
        <f t="shared" ref="I1117" si="580">SUM(D1117:E1117)</f>
        <v>50</v>
      </c>
      <c r="J1117" s="85">
        <f t="shared" ref="J1117" si="581">SUM(F1117:G1117)</f>
        <v>2</v>
      </c>
      <c r="K1117" s="67">
        <f t="shared" si="563"/>
        <v>52</v>
      </c>
      <c r="L1117" s="27">
        <f t="shared" si="564"/>
        <v>3.8</v>
      </c>
      <c r="M1117" s="45">
        <f t="shared" ref="M1117:M1118" si="582">IF(ISERROR(ROUND(K1117/$K$1118*100,1)),"-",ROUND(K1117/$K$1118*100,1))</f>
        <v>17.5</v>
      </c>
      <c r="O1117" s="88"/>
      <c r="P1117" s="90"/>
      <c r="Q1117" s="90"/>
      <c r="R1117" s="90"/>
      <c r="S1117" s="90"/>
    </row>
    <row r="1118" spans="1:21" ht="12" thickTop="1" x14ac:dyDescent="0.15">
      <c r="A1118" s="97"/>
      <c r="B1118" s="98" t="s">
        <v>106</v>
      </c>
      <c r="C1118" s="99"/>
      <c r="D1118" s="100">
        <f>SUM(D1082,D1089,D1096,D1103,D1110,D1117)</f>
        <v>264</v>
      </c>
      <c r="E1118" s="101">
        <f t="shared" ref="E1118:J1118" si="583">SUM(E1082,E1089,E1096,E1103,E1110,E1117)</f>
        <v>22</v>
      </c>
      <c r="F1118" s="101">
        <f t="shared" si="583"/>
        <v>0</v>
      </c>
      <c r="G1118" s="102">
        <f t="shared" si="583"/>
        <v>11</v>
      </c>
      <c r="H1118" s="122">
        <f t="shared" si="583"/>
        <v>0</v>
      </c>
      <c r="I1118" s="103">
        <f t="shared" si="583"/>
        <v>286</v>
      </c>
      <c r="J1118" s="102">
        <f t="shared" si="583"/>
        <v>11</v>
      </c>
      <c r="K1118" s="104">
        <f t="shared" si="563"/>
        <v>297</v>
      </c>
      <c r="L1118" s="105">
        <f t="shared" si="564"/>
        <v>3.7</v>
      </c>
      <c r="M1118" s="106">
        <f t="shared" si="582"/>
        <v>100</v>
      </c>
      <c r="O1118" s="88"/>
      <c r="P1118" s="88"/>
      <c r="Q1118" s="88"/>
      <c r="R1118" s="88"/>
      <c r="S1118" s="88"/>
    </row>
    <row r="1120" spans="1:21" x14ac:dyDescent="0.15">
      <c r="T1120" s="33"/>
    </row>
    <row r="1121" spans="1:24" x14ac:dyDescent="0.15">
      <c r="B1121" s="41" t="s">
        <v>122</v>
      </c>
      <c r="P1121" s="41" t="str">
        <f>B1121</f>
        <v>E→A</v>
      </c>
    </row>
    <row r="1122" spans="1:24" ht="21" x14ac:dyDescent="0.15">
      <c r="A1122" s="1"/>
      <c r="B1122" s="13"/>
      <c r="C1122" s="26" t="s">
        <v>2</v>
      </c>
      <c r="D1122" s="52" t="s">
        <v>48</v>
      </c>
      <c r="E1122" s="53" t="s">
        <v>49</v>
      </c>
      <c r="F1122" s="53" t="s">
        <v>104</v>
      </c>
      <c r="G1122" s="54" t="s">
        <v>105</v>
      </c>
      <c r="H1122" s="115" t="s">
        <v>108</v>
      </c>
      <c r="I1122" s="55" t="s">
        <v>50</v>
      </c>
      <c r="J1122" s="56" t="s">
        <v>51</v>
      </c>
      <c r="K1122" s="57" t="s">
        <v>52</v>
      </c>
      <c r="L1122" s="14" t="s">
        <v>53</v>
      </c>
      <c r="M1122" s="14" t="s">
        <v>54</v>
      </c>
      <c r="P1122" s="8" t="s">
        <v>71</v>
      </c>
      <c r="Q1122" s="8" t="s">
        <v>71</v>
      </c>
      <c r="R1122" s="8" t="s">
        <v>72</v>
      </c>
      <c r="S1122" s="8" t="s">
        <v>72</v>
      </c>
      <c r="T1122" s="123" t="s">
        <v>107</v>
      </c>
      <c r="U1122" s="87"/>
      <c r="V1122" s="87"/>
      <c r="W1122" s="87"/>
      <c r="X1122" s="87"/>
    </row>
    <row r="1123" spans="1:24" x14ac:dyDescent="0.15">
      <c r="A1123" s="5" t="s">
        <v>1</v>
      </c>
      <c r="B1123" s="10"/>
      <c r="C1123" s="15"/>
      <c r="D1123" s="58" t="s">
        <v>46</v>
      </c>
      <c r="E1123" s="59" t="s">
        <v>46</v>
      </c>
      <c r="F1123" s="59" t="s">
        <v>46</v>
      </c>
      <c r="G1123" s="60" t="s">
        <v>46</v>
      </c>
      <c r="H1123" s="116" t="s">
        <v>46</v>
      </c>
      <c r="I1123" s="61" t="s">
        <v>46</v>
      </c>
      <c r="J1123" s="60" t="s">
        <v>46</v>
      </c>
      <c r="K1123" s="62" t="s">
        <v>46</v>
      </c>
      <c r="L1123" s="16" t="s">
        <v>47</v>
      </c>
      <c r="M1123" s="16" t="s">
        <v>47</v>
      </c>
      <c r="P1123" s="33" t="s">
        <v>73</v>
      </c>
      <c r="Q1123" s="33" t="s">
        <v>74</v>
      </c>
      <c r="R1123" s="33" t="s">
        <v>84</v>
      </c>
      <c r="S1123" s="33" t="s">
        <v>75</v>
      </c>
      <c r="T1123" s="123"/>
      <c r="U1123" s="87"/>
      <c r="V1123" s="87"/>
    </row>
    <row r="1124" spans="1:24" x14ac:dyDescent="0.15">
      <c r="A1124" s="1"/>
      <c r="B1124" s="22" t="s">
        <v>136</v>
      </c>
      <c r="C1124" s="2"/>
      <c r="D1124" s="63">
        <f>P1124</f>
        <v>7</v>
      </c>
      <c r="E1124" s="64">
        <f>Q1124</f>
        <v>0</v>
      </c>
      <c r="F1124" s="64">
        <f>R1124</f>
        <v>0</v>
      </c>
      <c r="G1124" s="65">
        <f>S1124</f>
        <v>0</v>
      </c>
      <c r="H1124" s="117">
        <f>T1124</f>
        <v>0</v>
      </c>
      <c r="I1124" s="66">
        <f t="shared" ref="I1124:I1131" si="584">SUM(D1124:E1124)</f>
        <v>7</v>
      </c>
      <c r="J1124" s="65">
        <f t="shared" ref="J1124:J1136" si="585">SUM(F1124:G1124)</f>
        <v>0</v>
      </c>
      <c r="K1124" s="67">
        <f>SUM(D1124:H1124)</f>
        <v>7</v>
      </c>
      <c r="L1124" s="28">
        <f>IF(ISERROR(ROUND(J1124/K1124*100,1)),"-",ROUND(J1124/K1124*100,1))</f>
        <v>0</v>
      </c>
      <c r="M1124" s="42" t="s">
        <v>70</v>
      </c>
      <c r="O1124" s="8" t="s">
        <v>3</v>
      </c>
      <c r="P1124" s="34">
        <v>7</v>
      </c>
      <c r="Q1124" s="34">
        <v>0</v>
      </c>
      <c r="R1124" s="34">
        <v>0</v>
      </c>
      <c r="S1124" s="34">
        <v>0</v>
      </c>
      <c r="T1124" s="8">
        <v>0</v>
      </c>
      <c r="U1124" s="87"/>
      <c r="V1124" s="87"/>
    </row>
    <row r="1125" spans="1:24" x14ac:dyDescent="0.15">
      <c r="A1125" s="3"/>
      <c r="B1125" s="23" t="s">
        <v>137</v>
      </c>
      <c r="C1125" s="4"/>
      <c r="D1125" s="68">
        <f>P1125-P1124</f>
        <v>1</v>
      </c>
      <c r="E1125" s="69">
        <f>Q1125-Q1124</f>
        <v>0</v>
      </c>
      <c r="F1125" s="69">
        <f>R1125-R1124</f>
        <v>0</v>
      </c>
      <c r="G1125" s="70">
        <f>S1125-S1124</f>
        <v>0</v>
      </c>
      <c r="H1125" s="118">
        <f>T1125-T1124</f>
        <v>0</v>
      </c>
      <c r="I1125" s="71">
        <f t="shared" si="584"/>
        <v>1</v>
      </c>
      <c r="J1125" s="70">
        <f t="shared" si="585"/>
        <v>0</v>
      </c>
      <c r="K1125" s="72">
        <f t="shared" ref="K1125:K1166" si="586">SUM(D1125:H1125)</f>
        <v>1</v>
      </c>
      <c r="L1125" s="29">
        <f t="shared" ref="L1125:L1164" si="587">IF(ISERROR(ROUND(J1125/K1125*100,1)),"-",ROUND(J1125/K1125*100,1))</f>
        <v>0</v>
      </c>
      <c r="M1125" s="43" t="s">
        <v>70</v>
      </c>
      <c r="O1125" s="8" t="s">
        <v>4</v>
      </c>
      <c r="P1125" s="34">
        <v>8</v>
      </c>
      <c r="Q1125" s="34">
        <v>0</v>
      </c>
      <c r="R1125" s="34">
        <v>0</v>
      </c>
      <c r="S1125" s="34">
        <v>0</v>
      </c>
      <c r="T1125" s="8">
        <v>0</v>
      </c>
      <c r="U1125" s="87"/>
      <c r="V1125" s="87"/>
    </row>
    <row r="1126" spans="1:24" x14ac:dyDescent="0.15">
      <c r="A1126" s="3"/>
      <c r="B1126" s="23" t="s">
        <v>138</v>
      </c>
      <c r="C1126" s="4"/>
      <c r="D1126" s="68">
        <f t="shared" ref="D1126:H1129" si="588">P1126-P1125</f>
        <v>2</v>
      </c>
      <c r="E1126" s="69">
        <f t="shared" si="588"/>
        <v>1</v>
      </c>
      <c r="F1126" s="69">
        <f t="shared" si="588"/>
        <v>0</v>
      </c>
      <c r="G1126" s="70">
        <f t="shared" si="588"/>
        <v>0</v>
      </c>
      <c r="H1126" s="118">
        <f t="shared" si="588"/>
        <v>0</v>
      </c>
      <c r="I1126" s="71">
        <f t="shared" si="584"/>
        <v>3</v>
      </c>
      <c r="J1126" s="70">
        <f t="shared" si="585"/>
        <v>0</v>
      </c>
      <c r="K1126" s="72">
        <f t="shared" si="586"/>
        <v>3</v>
      </c>
      <c r="L1126" s="29">
        <f t="shared" si="587"/>
        <v>0</v>
      </c>
      <c r="M1126" s="43" t="s">
        <v>70</v>
      </c>
      <c r="O1126" s="8" t="s">
        <v>5</v>
      </c>
      <c r="P1126" s="34">
        <v>10</v>
      </c>
      <c r="Q1126" s="34">
        <v>1</v>
      </c>
      <c r="R1126" s="34">
        <v>0</v>
      </c>
      <c r="S1126" s="34">
        <v>0</v>
      </c>
      <c r="T1126" s="8">
        <v>0</v>
      </c>
      <c r="U1126" s="87"/>
      <c r="V1126" s="87"/>
    </row>
    <row r="1127" spans="1:24" x14ac:dyDescent="0.15">
      <c r="A1127" s="3"/>
      <c r="B1127" s="23" t="s">
        <v>139</v>
      </c>
      <c r="C1127" s="4"/>
      <c r="D1127" s="68">
        <f t="shared" si="588"/>
        <v>6</v>
      </c>
      <c r="E1127" s="69">
        <f t="shared" si="588"/>
        <v>2</v>
      </c>
      <c r="F1127" s="69">
        <f t="shared" si="588"/>
        <v>0</v>
      </c>
      <c r="G1127" s="70">
        <f t="shared" si="588"/>
        <v>0</v>
      </c>
      <c r="H1127" s="118">
        <f t="shared" si="588"/>
        <v>0</v>
      </c>
      <c r="I1127" s="71">
        <f t="shared" si="584"/>
        <v>8</v>
      </c>
      <c r="J1127" s="70">
        <f t="shared" si="585"/>
        <v>0</v>
      </c>
      <c r="K1127" s="72">
        <f t="shared" si="586"/>
        <v>8</v>
      </c>
      <c r="L1127" s="29">
        <f t="shared" si="587"/>
        <v>0</v>
      </c>
      <c r="M1127" s="43" t="s">
        <v>70</v>
      </c>
      <c r="O1127" s="8" t="s">
        <v>6</v>
      </c>
      <c r="P1127" s="34">
        <v>16</v>
      </c>
      <c r="Q1127" s="34">
        <v>3</v>
      </c>
      <c r="R1127" s="34">
        <v>0</v>
      </c>
      <c r="S1127" s="34">
        <v>0</v>
      </c>
      <c r="T1127" s="8">
        <v>0</v>
      </c>
      <c r="U1127" s="87"/>
      <c r="V1127" s="87"/>
    </row>
    <row r="1128" spans="1:24" s="19" customFormat="1" x14ac:dyDescent="0.15">
      <c r="A1128" s="3"/>
      <c r="B1128" s="23" t="s">
        <v>140</v>
      </c>
      <c r="C1128" s="4"/>
      <c r="D1128" s="68">
        <f t="shared" si="588"/>
        <v>3</v>
      </c>
      <c r="E1128" s="69">
        <f t="shared" si="588"/>
        <v>0</v>
      </c>
      <c r="F1128" s="69">
        <f t="shared" si="588"/>
        <v>0</v>
      </c>
      <c r="G1128" s="70">
        <f t="shared" si="588"/>
        <v>0</v>
      </c>
      <c r="H1128" s="118">
        <f t="shared" si="588"/>
        <v>0</v>
      </c>
      <c r="I1128" s="71">
        <f t="shared" si="584"/>
        <v>3</v>
      </c>
      <c r="J1128" s="70">
        <f t="shared" si="585"/>
        <v>0</v>
      </c>
      <c r="K1128" s="72">
        <f t="shared" si="586"/>
        <v>3</v>
      </c>
      <c r="L1128" s="29">
        <f t="shared" si="587"/>
        <v>0</v>
      </c>
      <c r="M1128" s="43" t="s">
        <v>70</v>
      </c>
      <c r="O1128" s="8" t="s">
        <v>7</v>
      </c>
      <c r="P1128" s="34">
        <v>19</v>
      </c>
      <c r="Q1128" s="34">
        <v>3</v>
      </c>
      <c r="R1128" s="34">
        <v>0</v>
      </c>
      <c r="S1128" s="34">
        <v>0</v>
      </c>
      <c r="T1128" s="8">
        <v>0</v>
      </c>
      <c r="U1128" s="87"/>
      <c r="V1128" s="87"/>
    </row>
    <row r="1129" spans="1:24" x14ac:dyDescent="0.15">
      <c r="A1129" s="5"/>
      <c r="B1129" s="24" t="s">
        <v>141</v>
      </c>
      <c r="C1129" s="7"/>
      <c r="D1129" s="73">
        <f t="shared" si="588"/>
        <v>3</v>
      </c>
      <c r="E1129" s="74">
        <f t="shared" si="588"/>
        <v>1</v>
      </c>
      <c r="F1129" s="74">
        <f t="shared" si="588"/>
        <v>0</v>
      </c>
      <c r="G1129" s="75">
        <f t="shared" si="588"/>
        <v>0</v>
      </c>
      <c r="H1129" s="119">
        <f t="shared" si="588"/>
        <v>0</v>
      </c>
      <c r="I1129" s="76">
        <f t="shared" si="584"/>
        <v>4</v>
      </c>
      <c r="J1129" s="75">
        <f t="shared" si="585"/>
        <v>0</v>
      </c>
      <c r="K1129" s="77">
        <f t="shared" si="586"/>
        <v>4</v>
      </c>
      <c r="L1129" s="30">
        <f t="shared" si="587"/>
        <v>0</v>
      </c>
      <c r="M1129" s="44" t="s">
        <v>70</v>
      </c>
      <c r="O1129" s="8" t="s">
        <v>8</v>
      </c>
      <c r="P1129" s="34">
        <v>22</v>
      </c>
      <c r="Q1129" s="34">
        <v>4</v>
      </c>
      <c r="R1129" s="34">
        <v>0</v>
      </c>
      <c r="S1129" s="34">
        <v>0</v>
      </c>
      <c r="T1129" s="8">
        <v>0</v>
      </c>
      <c r="U1129" s="87"/>
      <c r="V1129" s="87"/>
    </row>
    <row r="1130" spans="1:24" x14ac:dyDescent="0.15">
      <c r="A1130" s="17"/>
      <c r="B1130" s="25" t="s">
        <v>154</v>
      </c>
      <c r="C1130" s="18"/>
      <c r="D1130" s="78">
        <f>SUM(D1124:D1129)</f>
        <v>22</v>
      </c>
      <c r="E1130" s="79">
        <f>SUM(E1124:E1129)</f>
        <v>4</v>
      </c>
      <c r="F1130" s="79">
        <f>SUM(F1124:F1129)</f>
        <v>0</v>
      </c>
      <c r="G1130" s="80">
        <f>SUM(G1124:G1129)</f>
        <v>0</v>
      </c>
      <c r="H1130" s="120">
        <f>SUM(H1124:H1129)</f>
        <v>0</v>
      </c>
      <c r="I1130" s="81">
        <f t="shared" si="584"/>
        <v>26</v>
      </c>
      <c r="J1130" s="80">
        <f t="shared" si="585"/>
        <v>0</v>
      </c>
      <c r="K1130" s="82">
        <f t="shared" si="586"/>
        <v>26</v>
      </c>
      <c r="L1130" s="31">
        <f t="shared" si="587"/>
        <v>0</v>
      </c>
      <c r="M1130" s="45">
        <f>IF(ISERROR(ROUND(K1130/$K$1166*100,1)),"-",ROUND(K1130/$K$1166*100,1))</f>
        <v>19.399999999999999</v>
      </c>
      <c r="O1130" s="35" t="s">
        <v>9</v>
      </c>
      <c r="P1130" s="36">
        <v>26</v>
      </c>
      <c r="Q1130" s="36">
        <v>5</v>
      </c>
      <c r="R1130" s="36">
        <v>0</v>
      </c>
      <c r="S1130" s="36">
        <v>0</v>
      </c>
      <c r="T1130" s="36">
        <v>0</v>
      </c>
      <c r="U1130" s="87"/>
      <c r="V1130" s="87"/>
    </row>
    <row r="1131" spans="1:24" x14ac:dyDescent="0.15">
      <c r="A1131" s="1"/>
      <c r="B1131" s="22" t="s">
        <v>142</v>
      </c>
      <c r="C1131" s="2"/>
      <c r="D1131" s="63">
        <f>P1130-P1129</f>
        <v>4</v>
      </c>
      <c r="E1131" s="64">
        <f>Q1130-Q1129</f>
        <v>1</v>
      </c>
      <c r="F1131" s="64">
        <f>R1130-R1129</f>
        <v>0</v>
      </c>
      <c r="G1131" s="65">
        <f t="shared" ref="G1131:H1135" si="589">S1130-S1129</f>
        <v>0</v>
      </c>
      <c r="H1131" s="117">
        <f t="shared" si="589"/>
        <v>0</v>
      </c>
      <c r="I1131" s="66">
        <f t="shared" si="584"/>
        <v>5</v>
      </c>
      <c r="J1131" s="65">
        <f t="shared" si="585"/>
        <v>0</v>
      </c>
      <c r="K1131" s="67">
        <f t="shared" si="586"/>
        <v>5</v>
      </c>
      <c r="L1131" s="28">
        <f t="shared" si="587"/>
        <v>0</v>
      </c>
      <c r="M1131" s="42" t="s">
        <v>70</v>
      </c>
      <c r="O1131" s="37" t="s">
        <v>10</v>
      </c>
      <c r="P1131" s="38">
        <v>33</v>
      </c>
      <c r="Q1131" s="38">
        <v>5</v>
      </c>
      <c r="R1131" s="38">
        <v>0</v>
      </c>
      <c r="S1131" s="38">
        <v>0</v>
      </c>
      <c r="T1131" s="8">
        <v>0</v>
      </c>
      <c r="U1131" s="87"/>
      <c r="V1131" s="87"/>
    </row>
    <row r="1132" spans="1:24" x14ac:dyDescent="0.15">
      <c r="A1132" s="3"/>
      <c r="B1132" s="23" t="s">
        <v>143</v>
      </c>
      <c r="C1132" s="4"/>
      <c r="D1132" s="68">
        <f t="shared" ref="D1132:F1136" si="590">P1131-P1130</f>
        <v>7</v>
      </c>
      <c r="E1132" s="69">
        <f t="shared" si="590"/>
        <v>0</v>
      </c>
      <c r="F1132" s="69">
        <f t="shared" si="590"/>
        <v>0</v>
      </c>
      <c r="G1132" s="70">
        <f t="shared" si="589"/>
        <v>0</v>
      </c>
      <c r="H1132" s="118">
        <f t="shared" si="589"/>
        <v>0</v>
      </c>
      <c r="I1132" s="71">
        <f t="shared" ref="I1132" si="591">SUM(D1132:E1132)</f>
        <v>7</v>
      </c>
      <c r="J1132" s="70">
        <f t="shared" si="585"/>
        <v>0</v>
      </c>
      <c r="K1132" s="72">
        <f t="shared" si="586"/>
        <v>7</v>
      </c>
      <c r="L1132" s="29">
        <f t="shared" si="587"/>
        <v>0</v>
      </c>
      <c r="M1132" s="43" t="s">
        <v>70</v>
      </c>
      <c r="O1132" s="37" t="s">
        <v>11</v>
      </c>
      <c r="P1132" s="38">
        <v>39</v>
      </c>
      <c r="Q1132" s="38">
        <v>5</v>
      </c>
      <c r="R1132" s="38">
        <v>0</v>
      </c>
      <c r="S1132" s="38">
        <v>0</v>
      </c>
      <c r="T1132" s="8">
        <v>0</v>
      </c>
      <c r="U1132" s="87"/>
      <c r="V1132" s="87"/>
    </row>
    <row r="1133" spans="1:24" x14ac:dyDescent="0.15">
      <c r="A1133" s="3"/>
      <c r="B1133" s="23" t="s">
        <v>144</v>
      </c>
      <c r="C1133" s="4"/>
      <c r="D1133" s="68">
        <f t="shared" si="590"/>
        <v>6</v>
      </c>
      <c r="E1133" s="69">
        <f t="shared" si="590"/>
        <v>0</v>
      </c>
      <c r="F1133" s="69">
        <f t="shared" si="590"/>
        <v>0</v>
      </c>
      <c r="G1133" s="70">
        <f t="shared" si="589"/>
        <v>0</v>
      </c>
      <c r="H1133" s="118">
        <f t="shared" si="589"/>
        <v>0</v>
      </c>
      <c r="I1133" s="71">
        <f>SUM(D1133:E1133)</f>
        <v>6</v>
      </c>
      <c r="J1133" s="70">
        <f t="shared" si="585"/>
        <v>0</v>
      </c>
      <c r="K1133" s="72">
        <f t="shared" si="586"/>
        <v>6</v>
      </c>
      <c r="L1133" s="29">
        <f t="shared" si="587"/>
        <v>0</v>
      </c>
      <c r="M1133" s="43" t="s">
        <v>70</v>
      </c>
      <c r="O1133" s="37" t="s">
        <v>12</v>
      </c>
      <c r="P1133" s="38">
        <v>44</v>
      </c>
      <c r="Q1133" s="38">
        <v>5</v>
      </c>
      <c r="R1133" s="38">
        <v>0</v>
      </c>
      <c r="S1133" s="38">
        <v>0</v>
      </c>
      <c r="T1133" s="8">
        <v>0</v>
      </c>
      <c r="U1133" s="87"/>
      <c r="V1133" s="87"/>
    </row>
    <row r="1134" spans="1:24" x14ac:dyDescent="0.15">
      <c r="A1134" s="3"/>
      <c r="B1134" s="23" t="s">
        <v>145</v>
      </c>
      <c r="C1134" s="4"/>
      <c r="D1134" s="68">
        <f t="shared" si="590"/>
        <v>5</v>
      </c>
      <c r="E1134" s="69">
        <f t="shared" si="590"/>
        <v>0</v>
      </c>
      <c r="F1134" s="69">
        <f t="shared" si="590"/>
        <v>0</v>
      </c>
      <c r="G1134" s="70">
        <f t="shared" si="589"/>
        <v>0</v>
      </c>
      <c r="H1134" s="118">
        <f t="shared" si="589"/>
        <v>0</v>
      </c>
      <c r="I1134" s="71">
        <f t="shared" ref="I1134:I1136" si="592">SUM(D1134:E1134)</f>
        <v>5</v>
      </c>
      <c r="J1134" s="70">
        <f t="shared" si="585"/>
        <v>0</v>
      </c>
      <c r="K1134" s="72">
        <f t="shared" si="586"/>
        <v>5</v>
      </c>
      <c r="L1134" s="29">
        <f t="shared" si="587"/>
        <v>0</v>
      </c>
      <c r="M1134" s="43" t="s">
        <v>70</v>
      </c>
      <c r="O1134" s="37" t="s">
        <v>13</v>
      </c>
      <c r="P1134" s="38">
        <v>50</v>
      </c>
      <c r="Q1134" s="38">
        <v>6</v>
      </c>
      <c r="R1134" s="38">
        <v>0</v>
      </c>
      <c r="S1134" s="38">
        <v>0</v>
      </c>
      <c r="T1134" s="8">
        <v>0</v>
      </c>
      <c r="U1134" s="87"/>
      <c r="V1134" s="87"/>
    </row>
    <row r="1135" spans="1:24" s="19" customFormat="1" x14ac:dyDescent="0.15">
      <c r="A1135" s="3"/>
      <c r="B1135" s="23" t="s">
        <v>146</v>
      </c>
      <c r="C1135" s="4"/>
      <c r="D1135" s="68">
        <f t="shared" si="590"/>
        <v>6</v>
      </c>
      <c r="E1135" s="69">
        <f t="shared" si="590"/>
        <v>1</v>
      </c>
      <c r="F1135" s="69">
        <f t="shared" si="590"/>
        <v>0</v>
      </c>
      <c r="G1135" s="70">
        <f t="shared" si="589"/>
        <v>0</v>
      </c>
      <c r="H1135" s="118">
        <f t="shared" si="589"/>
        <v>0</v>
      </c>
      <c r="I1135" s="71">
        <f t="shared" si="592"/>
        <v>7</v>
      </c>
      <c r="J1135" s="70">
        <f t="shared" si="585"/>
        <v>0</v>
      </c>
      <c r="K1135" s="72">
        <f t="shared" si="586"/>
        <v>7</v>
      </c>
      <c r="L1135" s="29">
        <f t="shared" si="587"/>
        <v>0</v>
      </c>
      <c r="M1135" s="43" t="s">
        <v>70</v>
      </c>
      <c r="O1135" s="39" t="s">
        <v>14</v>
      </c>
      <c r="P1135" s="40">
        <v>53</v>
      </c>
      <c r="Q1135" s="40">
        <v>8</v>
      </c>
      <c r="R1135" s="40">
        <v>0</v>
      </c>
      <c r="S1135" s="40">
        <v>0</v>
      </c>
      <c r="T1135" s="8">
        <v>0</v>
      </c>
      <c r="U1135" s="87"/>
      <c r="V1135" s="87"/>
    </row>
    <row r="1136" spans="1:24" x14ac:dyDescent="0.15">
      <c r="A1136" s="5"/>
      <c r="B1136" s="24" t="s">
        <v>147</v>
      </c>
      <c r="C1136" s="7"/>
      <c r="D1136" s="73">
        <f t="shared" si="590"/>
        <v>3</v>
      </c>
      <c r="E1136" s="74">
        <f t="shared" si="590"/>
        <v>2</v>
      </c>
      <c r="F1136" s="74">
        <f t="shared" si="590"/>
        <v>0</v>
      </c>
      <c r="G1136" s="75">
        <f>S1135-S1134</f>
        <v>0</v>
      </c>
      <c r="H1136" s="119">
        <f>T1135-T1134</f>
        <v>0</v>
      </c>
      <c r="I1136" s="76">
        <f t="shared" si="592"/>
        <v>5</v>
      </c>
      <c r="J1136" s="75">
        <f t="shared" si="585"/>
        <v>0</v>
      </c>
      <c r="K1136" s="77">
        <f t="shared" si="586"/>
        <v>5</v>
      </c>
      <c r="L1136" s="30">
        <f t="shared" si="587"/>
        <v>0</v>
      </c>
      <c r="M1136" s="44" t="s">
        <v>70</v>
      </c>
      <c r="O1136" s="35" t="s">
        <v>15</v>
      </c>
      <c r="P1136" s="36">
        <v>56</v>
      </c>
      <c r="Q1136" s="36">
        <v>8</v>
      </c>
      <c r="R1136" s="36">
        <v>0</v>
      </c>
      <c r="S1136" s="36">
        <v>0</v>
      </c>
      <c r="T1136" s="36">
        <v>0</v>
      </c>
      <c r="U1136" s="87"/>
      <c r="V1136" s="87"/>
    </row>
    <row r="1137" spans="1:22" x14ac:dyDescent="0.15">
      <c r="A1137" s="17"/>
      <c r="B1137" s="25" t="s">
        <v>155</v>
      </c>
      <c r="C1137" s="18"/>
      <c r="D1137" s="78">
        <f>SUM(D1131:D1136)</f>
        <v>31</v>
      </c>
      <c r="E1137" s="79">
        <f>SUM(E1131:E1136)</f>
        <v>4</v>
      </c>
      <c r="F1137" s="79">
        <f>SUM(F1131:F1136)</f>
        <v>0</v>
      </c>
      <c r="G1137" s="80">
        <f>SUM(G1131:G1136)</f>
        <v>0</v>
      </c>
      <c r="H1137" s="120">
        <f>SUM(H1131:H1136)</f>
        <v>0</v>
      </c>
      <c r="I1137" s="81">
        <f>SUM(D1137:E1137)</f>
        <v>35</v>
      </c>
      <c r="J1137" s="80">
        <f>SUM(F1137:G1137)</f>
        <v>0</v>
      </c>
      <c r="K1137" s="82">
        <f t="shared" si="586"/>
        <v>35</v>
      </c>
      <c r="L1137" s="31">
        <f t="shared" si="587"/>
        <v>0</v>
      </c>
      <c r="M1137" s="45">
        <f>IF(ISERROR(ROUND(K1137/$K$1166*100,1)),"-",ROUND(K1137/$K$1166*100,1))</f>
        <v>26.1</v>
      </c>
      <c r="O1137" s="37" t="s">
        <v>16</v>
      </c>
      <c r="P1137" s="38">
        <v>58</v>
      </c>
      <c r="Q1137" s="38">
        <v>8</v>
      </c>
      <c r="R1137" s="38">
        <v>0</v>
      </c>
      <c r="S1137" s="38">
        <v>0</v>
      </c>
      <c r="T1137" s="8">
        <v>0</v>
      </c>
      <c r="U1137" s="87"/>
      <c r="V1137" s="87"/>
    </row>
    <row r="1138" spans="1:22" x14ac:dyDescent="0.15">
      <c r="A1138" s="1"/>
      <c r="B1138" s="22" t="s">
        <v>148</v>
      </c>
      <c r="C1138" s="2"/>
      <c r="D1138" s="63">
        <f>P1136-P1135</f>
        <v>3</v>
      </c>
      <c r="E1138" s="64">
        <f>Q1136-Q1135</f>
        <v>0</v>
      </c>
      <c r="F1138" s="64">
        <f>R1136-R1135</f>
        <v>0</v>
      </c>
      <c r="G1138" s="65">
        <f t="shared" ref="G1138:H1143" si="593">S1136-S1135</f>
        <v>0</v>
      </c>
      <c r="H1138" s="117">
        <f t="shared" si="593"/>
        <v>0</v>
      </c>
      <c r="I1138" s="66">
        <f>SUM(D1138:E1138)</f>
        <v>3</v>
      </c>
      <c r="J1138" s="65">
        <f>SUM(F1138:G1138)</f>
        <v>0</v>
      </c>
      <c r="K1138" s="67">
        <f t="shared" si="586"/>
        <v>3</v>
      </c>
      <c r="L1138" s="28">
        <f t="shared" si="587"/>
        <v>0</v>
      </c>
      <c r="M1138" s="42" t="s">
        <v>70</v>
      </c>
      <c r="O1138" s="37" t="s">
        <v>17</v>
      </c>
      <c r="P1138" s="38">
        <v>59</v>
      </c>
      <c r="Q1138" s="38">
        <v>8</v>
      </c>
      <c r="R1138" s="38">
        <v>0</v>
      </c>
      <c r="S1138" s="38">
        <v>0</v>
      </c>
      <c r="T1138" s="8">
        <v>0</v>
      </c>
      <c r="U1138" s="87"/>
      <c r="V1138" s="87"/>
    </row>
    <row r="1139" spans="1:22" x14ac:dyDescent="0.15">
      <c r="A1139" s="3"/>
      <c r="B1139" s="23" t="s">
        <v>149</v>
      </c>
      <c r="C1139" s="4"/>
      <c r="D1139" s="68">
        <f t="shared" ref="D1139:F1143" si="594">P1137-P1136</f>
        <v>2</v>
      </c>
      <c r="E1139" s="69">
        <f t="shared" si="594"/>
        <v>0</v>
      </c>
      <c r="F1139" s="69">
        <f t="shared" si="594"/>
        <v>0</v>
      </c>
      <c r="G1139" s="70">
        <f t="shared" si="593"/>
        <v>0</v>
      </c>
      <c r="H1139" s="118">
        <f t="shared" si="593"/>
        <v>0</v>
      </c>
      <c r="I1139" s="71">
        <f t="shared" ref="I1139" si="595">SUM(D1139:E1139)</f>
        <v>2</v>
      </c>
      <c r="J1139" s="70">
        <f t="shared" ref="J1139:J1143" si="596">SUM(F1139:G1139)</f>
        <v>0</v>
      </c>
      <c r="K1139" s="72">
        <f t="shared" si="586"/>
        <v>2</v>
      </c>
      <c r="L1139" s="29">
        <f t="shared" si="587"/>
        <v>0</v>
      </c>
      <c r="M1139" s="43" t="s">
        <v>70</v>
      </c>
      <c r="O1139" s="37" t="s">
        <v>18</v>
      </c>
      <c r="P1139" s="38">
        <v>62</v>
      </c>
      <c r="Q1139" s="38">
        <v>9</v>
      </c>
      <c r="R1139" s="38">
        <v>0</v>
      </c>
      <c r="S1139" s="38">
        <v>0</v>
      </c>
      <c r="T1139" s="8">
        <v>0</v>
      </c>
      <c r="U1139" s="87"/>
      <c r="V1139" s="87"/>
    </row>
    <row r="1140" spans="1:22" x14ac:dyDescent="0.15">
      <c r="A1140" s="3"/>
      <c r="B1140" s="23" t="s">
        <v>150</v>
      </c>
      <c r="C1140" s="4"/>
      <c r="D1140" s="68">
        <f t="shared" si="594"/>
        <v>1</v>
      </c>
      <c r="E1140" s="69">
        <f t="shared" si="594"/>
        <v>0</v>
      </c>
      <c r="F1140" s="69">
        <f t="shared" si="594"/>
        <v>0</v>
      </c>
      <c r="G1140" s="70">
        <f t="shared" si="593"/>
        <v>0</v>
      </c>
      <c r="H1140" s="118">
        <f t="shared" si="593"/>
        <v>0</v>
      </c>
      <c r="I1140" s="71">
        <f>SUM(D1140:E1140)</f>
        <v>1</v>
      </c>
      <c r="J1140" s="70">
        <f t="shared" si="596"/>
        <v>0</v>
      </c>
      <c r="K1140" s="72">
        <f t="shared" si="586"/>
        <v>1</v>
      </c>
      <c r="L1140" s="29">
        <f t="shared" si="587"/>
        <v>0</v>
      </c>
      <c r="M1140" s="43" t="s">
        <v>70</v>
      </c>
      <c r="O1140" s="37" t="s">
        <v>19</v>
      </c>
      <c r="P1140" s="38">
        <v>67</v>
      </c>
      <c r="Q1140" s="38">
        <v>9</v>
      </c>
      <c r="R1140" s="38">
        <v>0</v>
      </c>
      <c r="S1140" s="38">
        <v>0</v>
      </c>
      <c r="T1140" s="8">
        <v>0</v>
      </c>
      <c r="U1140" s="87"/>
      <c r="V1140" s="87"/>
    </row>
    <row r="1141" spans="1:22" x14ac:dyDescent="0.15">
      <c r="A1141" s="3"/>
      <c r="B1141" s="23" t="s">
        <v>151</v>
      </c>
      <c r="C1141" s="4"/>
      <c r="D1141" s="68">
        <f t="shared" si="594"/>
        <v>3</v>
      </c>
      <c r="E1141" s="69">
        <f t="shared" si="594"/>
        <v>1</v>
      </c>
      <c r="F1141" s="69">
        <f t="shared" si="594"/>
        <v>0</v>
      </c>
      <c r="G1141" s="70">
        <f t="shared" si="593"/>
        <v>0</v>
      </c>
      <c r="H1141" s="118">
        <f t="shared" si="593"/>
        <v>0</v>
      </c>
      <c r="I1141" s="71">
        <f t="shared" ref="I1141:I1143" si="597">SUM(D1141:E1141)</f>
        <v>4</v>
      </c>
      <c r="J1141" s="70">
        <f t="shared" si="596"/>
        <v>0</v>
      </c>
      <c r="K1141" s="72">
        <f t="shared" si="586"/>
        <v>4</v>
      </c>
      <c r="L1141" s="29">
        <f t="shared" si="587"/>
        <v>0</v>
      </c>
      <c r="M1141" s="43" t="s">
        <v>70</v>
      </c>
      <c r="O1141" s="39" t="s">
        <v>20</v>
      </c>
      <c r="P1141" s="40">
        <v>78</v>
      </c>
      <c r="Q1141" s="40">
        <v>9</v>
      </c>
      <c r="R1141" s="40">
        <v>0</v>
      </c>
      <c r="S1141" s="40">
        <v>0</v>
      </c>
      <c r="T1141" s="8">
        <v>0</v>
      </c>
      <c r="U1141" s="87"/>
      <c r="V1141" s="87"/>
    </row>
    <row r="1142" spans="1:22" s="19" customFormat="1" x14ac:dyDescent="0.15">
      <c r="A1142" s="3"/>
      <c r="B1142" s="23" t="s">
        <v>152</v>
      </c>
      <c r="C1142" s="4"/>
      <c r="D1142" s="68">
        <f t="shared" si="594"/>
        <v>5</v>
      </c>
      <c r="E1142" s="69">
        <f t="shared" si="594"/>
        <v>0</v>
      </c>
      <c r="F1142" s="69">
        <f t="shared" si="594"/>
        <v>0</v>
      </c>
      <c r="G1142" s="70">
        <f t="shared" si="593"/>
        <v>0</v>
      </c>
      <c r="H1142" s="118">
        <f t="shared" si="593"/>
        <v>0</v>
      </c>
      <c r="I1142" s="71">
        <f t="shared" si="597"/>
        <v>5</v>
      </c>
      <c r="J1142" s="70">
        <f t="shared" si="596"/>
        <v>0</v>
      </c>
      <c r="K1142" s="72">
        <f t="shared" si="586"/>
        <v>5</v>
      </c>
      <c r="L1142" s="29">
        <f t="shared" si="587"/>
        <v>0</v>
      </c>
      <c r="M1142" s="43" t="s">
        <v>70</v>
      </c>
      <c r="O1142" s="35" t="s">
        <v>55</v>
      </c>
      <c r="P1142" s="36">
        <v>2</v>
      </c>
      <c r="Q1142" s="36">
        <v>0</v>
      </c>
      <c r="R1142" s="36">
        <v>0</v>
      </c>
      <c r="S1142" s="36">
        <v>0</v>
      </c>
      <c r="T1142" s="36">
        <v>0</v>
      </c>
      <c r="U1142" s="87"/>
      <c r="V1142" s="87"/>
    </row>
    <row r="1143" spans="1:22" x14ac:dyDescent="0.15">
      <c r="A1143" s="5"/>
      <c r="B1143" s="24" t="s">
        <v>153</v>
      </c>
      <c r="C1143" s="7"/>
      <c r="D1143" s="73">
        <f t="shared" si="594"/>
        <v>11</v>
      </c>
      <c r="E1143" s="74">
        <f t="shared" si="594"/>
        <v>0</v>
      </c>
      <c r="F1143" s="74">
        <f t="shared" si="594"/>
        <v>0</v>
      </c>
      <c r="G1143" s="75">
        <f t="shared" si="593"/>
        <v>0</v>
      </c>
      <c r="H1143" s="119">
        <f t="shared" si="593"/>
        <v>0</v>
      </c>
      <c r="I1143" s="76">
        <f t="shared" si="597"/>
        <v>11</v>
      </c>
      <c r="J1143" s="75">
        <f t="shared" si="596"/>
        <v>0</v>
      </c>
      <c r="K1143" s="77">
        <f t="shared" si="586"/>
        <v>11</v>
      </c>
      <c r="L1143" s="30">
        <f t="shared" si="587"/>
        <v>0</v>
      </c>
      <c r="M1143" s="44" t="s">
        <v>70</v>
      </c>
      <c r="O1143" s="37" t="s">
        <v>21</v>
      </c>
      <c r="P1143" s="38">
        <v>6</v>
      </c>
      <c r="Q1143" s="38">
        <v>0</v>
      </c>
      <c r="R1143" s="38">
        <v>0</v>
      </c>
      <c r="S1143" s="38">
        <v>0</v>
      </c>
      <c r="T1143" s="8">
        <v>0</v>
      </c>
      <c r="U1143" s="87"/>
      <c r="V1143" s="87"/>
    </row>
    <row r="1144" spans="1:22" x14ac:dyDescent="0.15">
      <c r="A1144" s="17"/>
      <c r="B1144" s="25" t="s">
        <v>156</v>
      </c>
      <c r="C1144" s="18"/>
      <c r="D1144" s="78">
        <f>SUM(D1138:D1143)</f>
        <v>25</v>
      </c>
      <c r="E1144" s="79">
        <f>SUM(E1138:E1143)</f>
        <v>1</v>
      </c>
      <c r="F1144" s="79">
        <f>SUM(F1138:F1143)</f>
        <v>0</v>
      </c>
      <c r="G1144" s="80">
        <f>SUM(G1138:G1143)</f>
        <v>0</v>
      </c>
      <c r="H1144" s="120">
        <f>SUM(H1138:H1143)</f>
        <v>0</v>
      </c>
      <c r="I1144" s="81">
        <f>SUM(D1144:E1144)</f>
        <v>26</v>
      </c>
      <c r="J1144" s="80">
        <f>SUM(F1144:G1144)</f>
        <v>0</v>
      </c>
      <c r="K1144" s="82">
        <f t="shared" si="586"/>
        <v>26</v>
      </c>
      <c r="L1144" s="31">
        <f t="shared" si="587"/>
        <v>0</v>
      </c>
      <c r="M1144" s="45">
        <f>IF(ISERROR(ROUND(K1144/$K$1166*100,1)),"-",ROUND(K1144/$K$1166*100,1))</f>
        <v>19.399999999999999</v>
      </c>
      <c r="O1144" s="37" t="s">
        <v>22</v>
      </c>
      <c r="P1144" s="38">
        <v>7</v>
      </c>
      <c r="Q1144" s="38">
        <v>1</v>
      </c>
      <c r="R1144" s="38">
        <v>0</v>
      </c>
      <c r="S1144" s="38">
        <v>0</v>
      </c>
      <c r="T1144" s="8">
        <v>0</v>
      </c>
      <c r="U1144" s="87"/>
      <c r="V1144" s="87"/>
    </row>
    <row r="1145" spans="1:22" x14ac:dyDescent="0.15">
      <c r="A1145" s="1"/>
      <c r="B1145" s="22" t="s">
        <v>55</v>
      </c>
      <c r="C1145" s="2"/>
      <c r="D1145" s="63">
        <f>P1142</f>
        <v>2</v>
      </c>
      <c r="E1145" s="64">
        <f>Q1142</f>
        <v>0</v>
      </c>
      <c r="F1145" s="64">
        <f>R1142</f>
        <v>0</v>
      </c>
      <c r="G1145" s="65">
        <f>S1142</f>
        <v>0</v>
      </c>
      <c r="H1145" s="117">
        <f>T1142</f>
        <v>0</v>
      </c>
      <c r="I1145" s="66">
        <f>SUM(D1145:E1145)</f>
        <v>2</v>
      </c>
      <c r="J1145" s="65">
        <f>SUM(F1145:G1145)</f>
        <v>0</v>
      </c>
      <c r="K1145" s="67">
        <f t="shared" si="586"/>
        <v>2</v>
      </c>
      <c r="L1145" s="28">
        <f t="shared" si="587"/>
        <v>0</v>
      </c>
      <c r="M1145" s="42" t="s">
        <v>70</v>
      </c>
      <c r="O1145" s="37" t="s">
        <v>23</v>
      </c>
      <c r="P1145" s="38">
        <v>10</v>
      </c>
      <c r="Q1145" s="38">
        <v>2</v>
      </c>
      <c r="R1145" s="38">
        <v>0</v>
      </c>
      <c r="S1145" s="38">
        <v>0</v>
      </c>
      <c r="T1145" s="8">
        <v>0</v>
      </c>
      <c r="U1145" s="87"/>
      <c r="V1145" s="87"/>
    </row>
    <row r="1146" spans="1:22" x14ac:dyDescent="0.15">
      <c r="A1146" s="3"/>
      <c r="B1146" s="23" t="s">
        <v>56</v>
      </c>
      <c r="C1146" s="4"/>
      <c r="D1146" s="68">
        <f t="shared" ref="D1146:H1150" si="598">P1143-P1142</f>
        <v>4</v>
      </c>
      <c r="E1146" s="69">
        <f t="shared" si="598"/>
        <v>0</v>
      </c>
      <c r="F1146" s="69">
        <f t="shared" si="598"/>
        <v>0</v>
      </c>
      <c r="G1146" s="70">
        <f t="shared" si="598"/>
        <v>0</v>
      </c>
      <c r="H1146" s="118">
        <f t="shared" si="598"/>
        <v>0</v>
      </c>
      <c r="I1146" s="71">
        <f t="shared" ref="I1146" si="599">SUM(D1146:E1146)</f>
        <v>4</v>
      </c>
      <c r="J1146" s="70">
        <f t="shared" ref="J1146:J1150" si="600">SUM(F1146:G1146)</f>
        <v>0</v>
      </c>
      <c r="K1146" s="72">
        <f t="shared" si="586"/>
        <v>4</v>
      </c>
      <c r="L1146" s="29">
        <f t="shared" si="587"/>
        <v>0</v>
      </c>
      <c r="M1146" s="43" t="s">
        <v>70</v>
      </c>
      <c r="O1146" s="37" t="s">
        <v>24</v>
      </c>
      <c r="P1146" s="38">
        <v>13</v>
      </c>
      <c r="Q1146" s="38">
        <v>2</v>
      </c>
      <c r="R1146" s="38">
        <v>0</v>
      </c>
      <c r="S1146" s="38">
        <v>0</v>
      </c>
      <c r="T1146" s="8">
        <v>0</v>
      </c>
      <c r="U1146" s="87"/>
      <c r="V1146" s="87"/>
    </row>
    <row r="1147" spans="1:22" s="19" customFormat="1" x14ac:dyDescent="0.15">
      <c r="A1147" s="3"/>
      <c r="B1147" s="23" t="s">
        <v>57</v>
      </c>
      <c r="C1147" s="4"/>
      <c r="D1147" s="68">
        <f t="shared" si="598"/>
        <v>1</v>
      </c>
      <c r="E1147" s="69">
        <f t="shared" si="598"/>
        <v>1</v>
      </c>
      <c r="F1147" s="69">
        <f t="shared" si="598"/>
        <v>0</v>
      </c>
      <c r="G1147" s="70">
        <f t="shared" si="598"/>
        <v>0</v>
      </c>
      <c r="H1147" s="118">
        <f t="shared" si="598"/>
        <v>0</v>
      </c>
      <c r="I1147" s="71">
        <f>SUM(D1147:E1147)</f>
        <v>2</v>
      </c>
      <c r="J1147" s="70">
        <f t="shared" si="600"/>
        <v>0</v>
      </c>
      <c r="K1147" s="72">
        <f t="shared" si="586"/>
        <v>2</v>
      </c>
      <c r="L1147" s="29">
        <f t="shared" si="587"/>
        <v>0</v>
      </c>
      <c r="M1147" s="43" t="s">
        <v>70</v>
      </c>
      <c r="O1147" s="39" t="s">
        <v>25</v>
      </c>
      <c r="P1147" s="40">
        <v>17</v>
      </c>
      <c r="Q1147" s="40">
        <v>2</v>
      </c>
      <c r="R1147" s="40">
        <v>0</v>
      </c>
      <c r="S1147" s="40">
        <v>0</v>
      </c>
      <c r="T1147" s="8">
        <v>0</v>
      </c>
      <c r="U1147" s="87"/>
      <c r="V1147" s="87"/>
    </row>
    <row r="1148" spans="1:22" x14ac:dyDescent="0.15">
      <c r="A1148" s="3"/>
      <c r="B1148" s="23" t="s">
        <v>58</v>
      </c>
      <c r="C1148" s="4"/>
      <c r="D1148" s="68">
        <f t="shared" si="598"/>
        <v>3</v>
      </c>
      <c r="E1148" s="69">
        <f t="shared" si="598"/>
        <v>1</v>
      </c>
      <c r="F1148" s="69">
        <f t="shared" si="598"/>
        <v>0</v>
      </c>
      <c r="G1148" s="70">
        <f t="shared" si="598"/>
        <v>0</v>
      </c>
      <c r="H1148" s="118">
        <f t="shared" si="598"/>
        <v>0</v>
      </c>
      <c r="I1148" s="71">
        <f t="shared" ref="I1148:I1150" si="601">SUM(D1148:E1148)</f>
        <v>4</v>
      </c>
      <c r="J1148" s="70">
        <f t="shared" si="600"/>
        <v>0</v>
      </c>
      <c r="K1148" s="72">
        <f t="shared" si="586"/>
        <v>4</v>
      </c>
      <c r="L1148" s="29">
        <f t="shared" si="587"/>
        <v>0</v>
      </c>
      <c r="M1148" s="43" t="s">
        <v>70</v>
      </c>
      <c r="O1148" s="35" t="s">
        <v>27</v>
      </c>
      <c r="P1148" s="36">
        <v>17</v>
      </c>
      <c r="Q1148" s="36">
        <v>2</v>
      </c>
      <c r="R1148" s="36">
        <v>0</v>
      </c>
      <c r="S1148" s="36">
        <v>0</v>
      </c>
      <c r="T1148" s="36">
        <v>0</v>
      </c>
      <c r="U1148" s="87"/>
      <c r="V1148" s="87"/>
    </row>
    <row r="1149" spans="1:22" x14ac:dyDescent="0.15">
      <c r="A1149" s="3"/>
      <c r="B1149" s="23" t="s">
        <v>59</v>
      </c>
      <c r="C1149" s="4"/>
      <c r="D1149" s="68">
        <f t="shared" si="598"/>
        <v>3</v>
      </c>
      <c r="E1149" s="69">
        <f t="shared" si="598"/>
        <v>0</v>
      </c>
      <c r="F1149" s="69">
        <f t="shared" si="598"/>
        <v>0</v>
      </c>
      <c r="G1149" s="70">
        <f t="shared" si="598"/>
        <v>0</v>
      </c>
      <c r="H1149" s="118">
        <f t="shared" si="598"/>
        <v>0</v>
      </c>
      <c r="I1149" s="71">
        <f t="shared" si="601"/>
        <v>3</v>
      </c>
      <c r="J1149" s="70">
        <f t="shared" si="600"/>
        <v>0</v>
      </c>
      <c r="K1149" s="72">
        <f t="shared" si="586"/>
        <v>3</v>
      </c>
      <c r="L1149" s="29">
        <f t="shared" si="587"/>
        <v>0</v>
      </c>
      <c r="M1149" s="43" t="s">
        <v>70</v>
      </c>
      <c r="O1149" s="37" t="s">
        <v>28</v>
      </c>
      <c r="P1149" s="38">
        <v>19</v>
      </c>
      <c r="Q1149" s="38">
        <v>3</v>
      </c>
      <c r="R1149" s="38">
        <v>0</v>
      </c>
      <c r="S1149" s="38">
        <v>0</v>
      </c>
      <c r="T1149" s="8">
        <v>0</v>
      </c>
      <c r="U1149" s="87"/>
      <c r="V1149" s="87"/>
    </row>
    <row r="1150" spans="1:22" x14ac:dyDescent="0.15">
      <c r="A1150" s="5"/>
      <c r="B1150" s="24" t="s">
        <v>26</v>
      </c>
      <c r="C1150" s="7"/>
      <c r="D1150" s="73">
        <f t="shared" si="598"/>
        <v>4</v>
      </c>
      <c r="E1150" s="74">
        <f t="shared" si="598"/>
        <v>0</v>
      </c>
      <c r="F1150" s="74">
        <f t="shared" si="598"/>
        <v>0</v>
      </c>
      <c r="G1150" s="75">
        <f t="shared" si="598"/>
        <v>0</v>
      </c>
      <c r="H1150" s="119">
        <f t="shared" si="598"/>
        <v>0</v>
      </c>
      <c r="I1150" s="76">
        <f t="shared" si="601"/>
        <v>4</v>
      </c>
      <c r="J1150" s="75">
        <f t="shared" si="600"/>
        <v>0</v>
      </c>
      <c r="K1150" s="77">
        <f t="shared" si="586"/>
        <v>4</v>
      </c>
      <c r="L1150" s="30">
        <f t="shared" si="587"/>
        <v>0</v>
      </c>
      <c r="M1150" s="44" t="s">
        <v>70</v>
      </c>
      <c r="O1150" s="37" t="s">
        <v>29</v>
      </c>
      <c r="P1150" s="38">
        <v>21</v>
      </c>
      <c r="Q1150" s="38">
        <v>4</v>
      </c>
      <c r="R1150" s="38">
        <v>0</v>
      </c>
      <c r="S1150" s="38">
        <v>0</v>
      </c>
      <c r="T1150" s="8">
        <v>0</v>
      </c>
      <c r="U1150" s="87"/>
      <c r="V1150" s="87"/>
    </row>
    <row r="1151" spans="1:22" x14ac:dyDescent="0.15">
      <c r="A1151" s="17"/>
      <c r="B1151" s="25" t="s">
        <v>113</v>
      </c>
      <c r="C1151" s="18"/>
      <c r="D1151" s="78">
        <f>SUM(D1145:D1150)</f>
        <v>17</v>
      </c>
      <c r="E1151" s="79">
        <f>SUM(E1145:E1150)</f>
        <v>2</v>
      </c>
      <c r="F1151" s="79">
        <f>SUM(F1145:F1150)</f>
        <v>0</v>
      </c>
      <c r="G1151" s="80">
        <f>SUM(G1145:G1150)</f>
        <v>0</v>
      </c>
      <c r="H1151" s="120">
        <f>SUM(H1145:H1150)</f>
        <v>0</v>
      </c>
      <c r="I1151" s="81">
        <f>SUM(D1151:E1151)</f>
        <v>19</v>
      </c>
      <c r="J1151" s="80">
        <f>SUM(F1151:G1151)</f>
        <v>0</v>
      </c>
      <c r="K1151" s="82">
        <f t="shared" si="586"/>
        <v>19</v>
      </c>
      <c r="L1151" s="31">
        <f t="shared" si="587"/>
        <v>0</v>
      </c>
      <c r="M1151" s="45">
        <f>IF(ISERROR(ROUND(K1151/$K$1166*100,1)),"-",ROUND(K1151/$K$1166*100,1))</f>
        <v>14.2</v>
      </c>
      <c r="O1151" s="37" t="s">
        <v>30</v>
      </c>
      <c r="P1151" s="38">
        <v>26</v>
      </c>
      <c r="Q1151" s="38">
        <v>4</v>
      </c>
      <c r="R1151" s="38">
        <v>0</v>
      </c>
      <c r="S1151" s="38">
        <v>0</v>
      </c>
      <c r="T1151" s="8">
        <v>0</v>
      </c>
      <c r="U1151" s="87"/>
      <c r="V1151" s="87"/>
    </row>
    <row r="1152" spans="1:22" x14ac:dyDescent="0.15">
      <c r="A1152" s="1"/>
      <c r="B1152" s="22" t="s">
        <v>60</v>
      </c>
      <c r="C1152" s="2"/>
      <c r="D1152" s="63">
        <f>P1148-P1147</f>
        <v>0</v>
      </c>
      <c r="E1152" s="64">
        <f>Q1148-Q1147</f>
        <v>0</v>
      </c>
      <c r="F1152" s="64">
        <f>R1148-R1147</f>
        <v>0</v>
      </c>
      <c r="G1152" s="65">
        <f>S1148-S1147</f>
        <v>0</v>
      </c>
      <c r="H1152" s="117">
        <f>T1148-T1147</f>
        <v>0</v>
      </c>
      <c r="I1152" s="66">
        <f>SUM(D1152:E1152)</f>
        <v>0</v>
      </c>
      <c r="J1152" s="65">
        <f>SUM(F1152:G1152)</f>
        <v>0</v>
      </c>
      <c r="K1152" s="67">
        <f t="shared" si="586"/>
        <v>0</v>
      </c>
      <c r="L1152" s="28" t="str">
        <f t="shared" si="587"/>
        <v>-</v>
      </c>
      <c r="M1152" s="42" t="s">
        <v>70</v>
      </c>
      <c r="O1152" s="37" t="s">
        <v>31</v>
      </c>
      <c r="P1152" s="38">
        <v>30</v>
      </c>
      <c r="Q1152" s="38">
        <v>4</v>
      </c>
      <c r="R1152" s="38">
        <v>0</v>
      </c>
      <c r="S1152" s="38">
        <v>0</v>
      </c>
      <c r="T1152" s="8">
        <v>0</v>
      </c>
    </row>
    <row r="1153" spans="1:21" x14ac:dyDescent="0.15">
      <c r="A1153" s="3"/>
      <c r="B1153" s="23" t="s">
        <v>61</v>
      </c>
      <c r="C1153" s="4"/>
      <c r="D1153" s="68">
        <f t="shared" ref="D1153:H1157" si="602">P1149-P1148</f>
        <v>2</v>
      </c>
      <c r="E1153" s="69">
        <f t="shared" si="602"/>
        <v>1</v>
      </c>
      <c r="F1153" s="69">
        <f t="shared" si="602"/>
        <v>0</v>
      </c>
      <c r="G1153" s="70">
        <f t="shared" si="602"/>
        <v>0</v>
      </c>
      <c r="H1153" s="118">
        <f t="shared" si="602"/>
        <v>0</v>
      </c>
      <c r="I1153" s="71">
        <f t="shared" ref="I1153" si="603">SUM(D1153:E1153)</f>
        <v>3</v>
      </c>
      <c r="J1153" s="70">
        <f t="shared" ref="J1153:J1157" si="604">SUM(F1153:G1153)</f>
        <v>0</v>
      </c>
      <c r="K1153" s="72">
        <f t="shared" si="586"/>
        <v>3</v>
      </c>
      <c r="L1153" s="29">
        <f t="shared" si="587"/>
        <v>0</v>
      </c>
      <c r="M1153" s="43" t="s">
        <v>70</v>
      </c>
      <c r="O1153" s="39" t="s">
        <v>32</v>
      </c>
      <c r="P1153" s="40">
        <v>33</v>
      </c>
      <c r="Q1153" s="40">
        <v>4</v>
      </c>
      <c r="R1153" s="40">
        <v>0</v>
      </c>
      <c r="S1153" s="40">
        <v>0</v>
      </c>
      <c r="T1153" s="8">
        <v>0</v>
      </c>
    </row>
    <row r="1154" spans="1:21" s="19" customFormat="1" x14ac:dyDescent="0.15">
      <c r="A1154" s="3"/>
      <c r="B1154" s="23" t="s">
        <v>62</v>
      </c>
      <c r="C1154" s="4"/>
      <c r="D1154" s="68">
        <f t="shared" si="602"/>
        <v>2</v>
      </c>
      <c r="E1154" s="69">
        <f t="shared" si="602"/>
        <v>1</v>
      </c>
      <c r="F1154" s="69">
        <f t="shared" si="602"/>
        <v>0</v>
      </c>
      <c r="G1154" s="70">
        <f t="shared" si="602"/>
        <v>0</v>
      </c>
      <c r="H1154" s="118">
        <f t="shared" si="602"/>
        <v>0</v>
      </c>
      <c r="I1154" s="71">
        <f>SUM(D1154:E1154)</f>
        <v>3</v>
      </c>
      <c r="J1154" s="70">
        <f t="shared" si="604"/>
        <v>0</v>
      </c>
      <c r="K1154" s="72">
        <f t="shared" si="586"/>
        <v>3</v>
      </c>
      <c r="L1154" s="29">
        <f t="shared" si="587"/>
        <v>0</v>
      </c>
      <c r="M1154" s="43" t="s">
        <v>70</v>
      </c>
      <c r="O1154" s="35" t="s">
        <v>34</v>
      </c>
      <c r="P1154" s="36">
        <v>35</v>
      </c>
      <c r="Q1154" s="36">
        <v>4</v>
      </c>
      <c r="R1154" s="36">
        <v>0</v>
      </c>
      <c r="S1154" s="36">
        <v>0</v>
      </c>
      <c r="T1154" s="36">
        <v>0</v>
      </c>
      <c r="U1154" s="8"/>
    </row>
    <row r="1155" spans="1:21" x14ac:dyDescent="0.15">
      <c r="A1155" s="3"/>
      <c r="B1155" s="23" t="s">
        <v>63</v>
      </c>
      <c r="C1155" s="4"/>
      <c r="D1155" s="68">
        <f t="shared" si="602"/>
        <v>5</v>
      </c>
      <c r="E1155" s="69">
        <f t="shared" si="602"/>
        <v>0</v>
      </c>
      <c r="F1155" s="69">
        <f t="shared" si="602"/>
        <v>0</v>
      </c>
      <c r="G1155" s="70">
        <f t="shared" si="602"/>
        <v>0</v>
      </c>
      <c r="H1155" s="118">
        <f t="shared" si="602"/>
        <v>0</v>
      </c>
      <c r="I1155" s="71">
        <f t="shared" ref="I1155:I1157" si="605">SUM(D1155:E1155)</f>
        <v>5</v>
      </c>
      <c r="J1155" s="70">
        <f t="shared" si="604"/>
        <v>0</v>
      </c>
      <c r="K1155" s="72">
        <f t="shared" si="586"/>
        <v>5</v>
      </c>
      <c r="L1155" s="29">
        <f t="shared" si="587"/>
        <v>0</v>
      </c>
      <c r="M1155" s="43" t="s">
        <v>70</v>
      </c>
      <c r="O1155" s="37" t="s">
        <v>35</v>
      </c>
      <c r="P1155" s="38">
        <v>36</v>
      </c>
      <c r="Q1155" s="38">
        <v>4</v>
      </c>
      <c r="R1155" s="38">
        <v>0</v>
      </c>
      <c r="S1155" s="38">
        <v>0</v>
      </c>
      <c r="T1155" s="8">
        <v>0</v>
      </c>
    </row>
    <row r="1156" spans="1:21" x14ac:dyDescent="0.15">
      <c r="A1156" s="3"/>
      <c r="B1156" s="23" t="s">
        <v>64</v>
      </c>
      <c r="C1156" s="4"/>
      <c r="D1156" s="68">
        <f t="shared" si="602"/>
        <v>4</v>
      </c>
      <c r="E1156" s="69">
        <f t="shared" si="602"/>
        <v>0</v>
      </c>
      <c r="F1156" s="69">
        <f t="shared" si="602"/>
        <v>0</v>
      </c>
      <c r="G1156" s="70">
        <f t="shared" si="602"/>
        <v>0</v>
      </c>
      <c r="H1156" s="118">
        <f t="shared" si="602"/>
        <v>0</v>
      </c>
      <c r="I1156" s="71">
        <f t="shared" si="605"/>
        <v>4</v>
      </c>
      <c r="J1156" s="70">
        <f t="shared" si="604"/>
        <v>0</v>
      </c>
      <c r="K1156" s="72">
        <f t="shared" si="586"/>
        <v>4</v>
      </c>
      <c r="L1156" s="29">
        <f t="shared" si="587"/>
        <v>0</v>
      </c>
      <c r="M1156" s="43" t="s">
        <v>70</v>
      </c>
      <c r="O1156" s="37" t="s">
        <v>36</v>
      </c>
      <c r="P1156" s="38">
        <v>38</v>
      </c>
      <c r="Q1156" s="38">
        <v>5</v>
      </c>
      <c r="R1156" s="38">
        <v>0</v>
      </c>
      <c r="S1156" s="38">
        <v>0</v>
      </c>
      <c r="T1156" s="8">
        <v>0</v>
      </c>
    </row>
    <row r="1157" spans="1:21" x14ac:dyDescent="0.15">
      <c r="A1157" s="5"/>
      <c r="B1157" s="24" t="s">
        <v>33</v>
      </c>
      <c r="C1157" s="7"/>
      <c r="D1157" s="73">
        <f t="shared" si="602"/>
        <v>3</v>
      </c>
      <c r="E1157" s="74">
        <f t="shared" si="602"/>
        <v>0</v>
      </c>
      <c r="F1157" s="74">
        <f t="shared" si="602"/>
        <v>0</v>
      </c>
      <c r="G1157" s="75">
        <f t="shared" si="602"/>
        <v>0</v>
      </c>
      <c r="H1157" s="119">
        <f t="shared" si="602"/>
        <v>0</v>
      </c>
      <c r="I1157" s="76">
        <f t="shared" si="605"/>
        <v>3</v>
      </c>
      <c r="J1157" s="75">
        <f t="shared" si="604"/>
        <v>0</v>
      </c>
      <c r="K1157" s="77">
        <f t="shared" si="586"/>
        <v>3</v>
      </c>
      <c r="L1157" s="30">
        <f t="shared" si="587"/>
        <v>0</v>
      </c>
      <c r="M1157" s="44" t="s">
        <v>70</v>
      </c>
      <c r="O1157" s="37" t="s">
        <v>37</v>
      </c>
      <c r="P1157" s="38">
        <v>40</v>
      </c>
      <c r="Q1157" s="38">
        <v>5</v>
      </c>
      <c r="R1157" s="38">
        <v>0</v>
      </c>
      <c r="S1157" s="38">
        <v>0</v>
      </c>
      <c r="T1157" s="8">
        <v>0</v>
      </c>
    </row>
    <row r="1158" spans="1:21" x14ac:dyDescent="0.15">
      <c r="A1158" s="17"/>
      <c r="B1158" s="25" t="s">
        <v>112</v>
      </c>
      <c r="C1158" s="18"/>
      <c r="D1158" s="78">
        <f>SUM(D1152:D1157)</f>
        <v>16</v>
      </c>
      <c r="E1158" s="79">
        <f>SUM(E1152:E1157)</f>
        <v>2</v>
      </c>
      <c r="F1158" s="79">
        <f>SUM(F1152:F1157)</f>
        <v>0</v>
      </c>
      <c r="G1158" s="80">
        <f>SUM(G1152:G1157)</f>
        <v>0</v>
      </c>
      <c r="H1158" s="120">
        <f>SUM(H1152:H1157)</f>
        <v>0</v>
      </c>
      <c r="I1158" s="81">
        <f>SUM(D1158:E1158)</f>
        <v>18</v>
      </c>
      <c r="J1158" s="80">
        <f>SUM(F1158:G1158)</f>
        <v>0</v>
      </c>
      <c r="K1158" s="82">
        <f t="shared" si="586"/>
        <v>18</v>
      </c>
      <c r="L1158" s="31">
        <f t="shared" si="587"/>
        <v>0</v>
      </c>
      <c r="M1158" s="45">
        <f>IF(ISERROR(ROUND(K1158/$K$1166*100,1)),"-",ROUND(K1158/$K$1166*100,1))</f>
        <v>13.4</v>
      </c>
      <c r="O1158" s="37" t="s">
        <v>38</v>
      </c>
      <c r="P1158" s="38">
        <v>41</v>
      </c>
      <c r="Q1158" s="38">
        <v>5</v>
      </c>
      <c r="R1158" s="38">
        <v>0</v>
      </c>
      <c r="S1158" s="38">
        <v>0</v>
      </c>
      <c r="T1158" s="8">
        <v>0</v>
      </c>
    </row>
    <row r="1159" spans="1:21" x14ac:dyDescent="0.15">
      <c r="A1159" s="1"/>
      <c r="B1159" s="22" t="s">
        <v>65</v>
      </c>
      <c r="C1159" s="2"/>
      <c r="D1159" s="63">
        <f>P1154-P1153</f>
        <v>2</v>
      </c>
      <c r="E1159" s="64">
        <f>Q1154-Q1153</f>
        <v>0</v>
      </c>
      <c r="F1159" s="64">
        <f>R1154-R1153</f>
        <v>0</v>
      </c>
      <c r="G1159" s="65">
        <f>S1154-S1153</f>
        <v>0</v>
      </c>
      <c r="H1159" s="117">
        <f>T1154-T1153</f>
        <v>0</v>
      </c>
      <c r="I1159" s="66">
        <f>SUM(D1159:E1159)</f>
        <v>2</v>
      </c>
      <c r="J1159" s="65">
        <f>SUM(F1159:G1159)</f>
        <v>0</v>
      </c>
      <c r="K1159" s="67">
        <f t="shared" si="586"/>
        <v>2</v>
      </c>
      <c r="L1159" s="28">
        <f t="shared" si="587"/>
        <v>0</v>
      </c>
      <c r="M1159" s="42" t="s">
        <v>70</v>
      </c>
      <c r="O1159" s="39" t="s">
        <v>39</v>
      </c>
      <c r="P1159" s="40">
        <v>42</v>
      </c>
      <c r="Q1159" s="40">
        <v>5</v>
      </c>
      <c r="R1159" s="40">
        <v>0</v>
      </c>
      <c r="S1159" s="40">
        <v>0</v>
      </c>
      <c r="T1159" s="8">
        <v>0</v>
      </c>
    </row>
    <row r="1160" spans="1:21" x14ac:dyDescent="0.15">
      <c r="A1160" s="3"/>
      <c r="B1160" s="23" t="s">
        <v>66</v>
      </c>
      <c r="C1160" s="4"/>
      <c r="D1160" s="68">
        <f t="shared" ref="D1160:H1164" si="606">P1155-P1154</f>
        <v>1</v>
      </c>
      <c r="E1160" s="69">
        <f t="shared" si="606"/>
        <v>0</v>
      </c>
      <c r="F1160" s="69">
        <f t="shared" si="606"/>
        <v>0</v>
      </c>
      <c r="G1160" s="70">
        <f t="shared" si="606"/>
        <v>0</v>
      </c>
      <c r="H1160" s="118">
        <f t="shared" si="606"/>
        <v>0</v>
      </c>
      <c r="I1160" s="71">
        <f t="shared" ref="I1160" si="607">SUM(D1160:E1160)</f>
        <v>1</v>
      </c>
      <c r="J1160" s="70">
        <f t="shared" ref="J1160:J1164" si="608">SUM(F1160:G1160)</f>
        <v>0</v>
      </c>
      <c r="K1160" s="72">
        <f t="shared" si="586"/>
        <v>1</v>
      </c>
      <c r="L1160" s="29">
        <f t="shared" si="587"/>
        <v>0</v>
      </c>
      <c r="M1160" s="43" t="s">
        <v>70</v>
      </c>
      <c r="O1160" s="19"/>
      <c r="P1160" s="19"/>
      <c r="Q1160" s="19"/>
      <c r="R1160" s="19"/>
      <c r="S1160" s="19"/>
    </row>
    <row r="1161" spans="1:21" x14ac:dyDescent="0.15">
      <c r="A1161" s="3"/>
      <c r="B1161" s="23" t="s">
        <v>67</v>
      </c>
      <c r="C1161" s="4"/>
      <c r="D1161" s="68">
        <f t="shared" si="606"/>
        <v>2</v>
      </c>
      <c r="E1161" s="69">
        <f t="shared" si="606"/>
        <v>1</v>
      </c>
      <c r="F1161" s="69">
        <f t="shared" si="606"/>
        <v>0</v>
      </c>
      <c r="G1161" s="70">
        <f t="shared" si="606"/>
        <v>0</v>
      </c>
      <c r="H1161" s="118">
        <f t="shared" si="606"/>
        <v>0</v>
      </c>
      <c r="I1161" s="71">
        <f>SUM(D1161:E1161)</f>
        <v>3</v>
      </c>
      <c r="J1161" s="70">
        <f t="shared" si="608"/>
        <v>0</v>
      </c>
      <c r="K1161" s="72">
        <f t="shared" si="586"/>
        <v>3</v>
      </c>
      <c r="L1161" s="29">
        <f t="shared" si="587"/>
        <v>0</v>
      </c>
      <c r="M1161" s="43" t="s">
        <v>70</v>
      </c>
      <c r="O1161" s="19"/>
      <c r="P1161" s="19"/>
      <c r="Q1161" s="19"/>
      <c r="R1161" s="19"/>
      <c r="S1161" s="19"/>
    </row>
    <row r="1162" spans="1:21" x14ac:dyDescent="0.15">
      <c r="A1162" s="3"/>
      <c r="B1162" s="23" t="s">
        <v>68</v>
      </c>
      <c r="C1162" s="4"/>
      <c r="D1162" s="68">
        <f t="shared" si="606"/>
        <v>2</v>
      </c>
      <c r="E1162" s="69">
        <f t="shared" si="606"/>
        <v>0</v>
      </c>
      <c r="F1162" s="69">
        <f t="shared" si="606"/>
        <v>0</v>
      </c>
      <c r="G1162" s="70">
        <f t="shared" si="606"/>
        <v>0</v>
      </c>
      <c r="H1162" s="118">
        <f t="shared" si="606"/>
        <v>0</v>
      </c>
      <c r="I1162" s="71">
        <f t="shared" ref="I1162:I1164" si="609">SUM(D1162:E1162)</f>
        <v>2</v>
      </c>
      <c r="J1162" s="70">
        <f t="shared" si="608"/>
        <v>0</v>
      </c>
      <c r="K1162" s="72">
        <f t="shared" si="586"/>
        <v>2</v>
      </c>
      <c r="L1162" s="29">
        <f t="shared" si="587"/>
        <v>0</v>
      </c>
      <c r="M1162" s="43" t="s">
        <v>70</v>
      </c>
      <c r="O1162" s="19"/>
      <c r="P1162" s="19"/>
      <c r="Q1162" s="19"/>
      <c r="R1162" s="19"/>
      <c r="S1162" s="19"/>
    </row>
    <row r="1163" spans="1:21" x14ac:dyDescent="0.15">
      <c r="A1163" s="3"/>
      <c r="B1163" s="23" t="s">
        <v>69</v>
      </c>
      <c r="C1163" s="4"/>
      <c r="D1163" s="68">
        <f t="shared" si="606"/>
        <v>1</v>
      </c>
      <c r="E1163" s="69">
        <f t="shared" si="606"/>
        <v>0</v>
      </c>
      <c r="F1163" s="69">
        <f t="shared" si="606"/>
        <v>0</v>
      </c>
      <c r="G1163" s="70">
        <f t="shared" si="606"/>
        <v>0</v>
      </c>
      <c r="H1163" s="118">
        <f t="shared" si="606"/>
        <v>0</v>
      </c>
      <c r="I1163" s="71">
        <f t="shared" si="609"/>
        <v>1</v>
      </c>
      <c r="J1163" s="70">
        <f t="shared" si="608"/>
        <v>0</v>
      </c>
      <c r="K1163" s="72">
        <f t="shared" si="586"/>
        <v>1</v>
      </c>
      <c r="L1163" s="29">
        <f t="shared" si="587"/>
        <v>0</v>
      </c>
      <c r="M1163" s="43" t="s">
        <v>70</v>
      </c>
      <c r="O1163" s="88"/>
      <c r="P1163" s="89"/>
      <c r="Q1163" s="88"/>
      <c r="R1163" s="88"/>
      <c r="S1163" s="88"/>
    </row>
    <row r="1164" spans="1:21" x14ac:dyDescent="0.15">
      <c r="A1164" s="5"/>
      <c r="B1164" s="24" t="s">
        <v>40</v>
      </c>
      <c r="C1164" s="7"/>
      <c r="D1164" s="73">
        <f>P1159-P1158</f>
        <v>1</v>
      </c>
      <c r="E1164" s="74">
        <f t="shared" si="606"/>
        <v>0</v>
      </c>
      <c r="F1164" s="74">
        <f t="shared" si="606"/>
        <v>0</v>
      </c>
      <c r="G1164" s="75">
        <f t="shared" si="606"/>
        <v>0</v>
      </c>
      <c r="H1164" s="119">
        <f t="shared" si="606"/>
        <v>0</v>
      </c>
      <c r="I1164" s="76">
        <f t="shared" si="609"/>
        <v>1</v>
      </c>
      <c r="J1164" s="75">
        <f t="shared" si="608"/>
        <v>0</v>
      </c>
      <c r="K1164" s="77">
        <f t="shared" si="586"/>
        <v>1</v>
      </c>
      <c r="L1164" s="30">
        <f t="shared" si="587"/>
        <v>0</v>
      </c>
      <c r="M1164" s="44" t="s">
        <v>70</v>
      </c>
      <c r="O1164" s="88"/>
      <c r="P1164" s="88"/>
      <c r="Q1164" s="88"/>
      <c r="R1164" s="88"/>
      <c r="S1164" s="88"/>
    </row>
    <row r="1165" spans="1:21" ht="12" thickBot="1" x14ac:dyDescent="0.2">
      <c r="A1165" s="20"/>
      <c r="B1165" s="25" t="s">
        <v>111</v>
      </c>
      <c r="C1165" s="21"/>
      <c r="D1165" s="83">
        <f>SUM(D1159:D1164)</f>
        <v>9</v>
      </c>
      <c r="E1165" s="84">
        <f t="shared" ref="E1165:H1165" si="610">SUM(E1159:E1164)</f>
        <v>1</v>
      </c>
      <c r="F1165" s="84">
        <f t="shared" si="610"/>
        <v>0</v>
      </c>
      <c r="G1165" s="85">
        <f t="shared" si="610"/>
        <v>0</v>
      </c>
      <c r="H1165" s="121">
        <f t="shared" si="610"/>
        <v>0</v>
      </c>
      <c r="I1165" s="86">
        <f>SUM(D1165:E1165)</f>
        <v>10</v>
      </c>
      <c r="J1165" s="85">
        <f>SUM(F1165:G1165)</f>
        <v>0</v>
      </c>
      <c r="K1165" s="67">
        <f t="shared" si="586"/>
        <v>10</v>
      </c>
      <c r="L1165" s="27">
        <f>IF(ISERROR(ROUND(J1165/K1165*100,1)),"-",ROUND(J1165/K1165*100,1))</f>
        <v>0</v>
      </c>
      <c r="M1165" s="45">
        <f>IF(ISERROR(ROUND(K1165/$K$1166*100,1)),"-",ROUND(K1165/$K$1166*100,1))</f>
        <v>7.5</v>
      </c>
      <c r="O1165" s="88"/>
      <c r="P1165" s="90"/>
      <c r="Q1165" s="90"/>
      <c r="R1165" s="90"/>
      <c r="S1165" s="90"/>
    </row>
    <row r="1166" spans="1:21" ht="12" thickTop="1" x14ac:dyDescent="0.15">
      <c r="A1166" s="97"/>
      <c r="B1166" s="98" t="s">
        <v>106</v>
      </c>
      <c r="C1166" s="99"/>
      <c r="D1166" s="100">
        <f>SUM(D1130,D1137,D1144,D1151,D1158,D1165)</f>
        <v>120</v>
      </c>
      <c r="E1166" s="101">
        <f t="shared" ref="E1166:J1166" si="611">SUM(E1130,E1137,E1144,E1151,E1158,E1165)</f>
        <v>14</v>
      </c>
      <c r="F1166" s="101">
        <f t="shared" si="611"/>
        <v>0</v>
      </c>
      <c r="G1166" s="102">
        <f t="shared" si="611"/>
        <v>0</v>
      </c>
      <c r="H1166" s="122">
        <f t="shared" si="611"/>
        <v>0</v>
      </c>
      <c r="I1166" s="103">
        <f t="shared" si="611"/>
        <v>134</v>
      </c>
      <c r="J1166" s="102">
        <f t="shared" si="611"/>
        <v>0</v>
      </c>
      <c r="K1166" s="104">
        <f t="shared" si="586"/>
        <v>134</v>
      </c>
      <c r="L1166" s="105">
        <f t="shared" ref="L1166" si="612">IF(ISERROR(ROUND(J1166/K1166*100,1)),"-",ROUND(J1166/K1166*100,1))</f>
        <v>0</v>
      </c>
      <c r="M1166" s="106">
        <f>IF(ISERROR(ROUND(K1166/$K1166*100,1)),"-",ROUND(K1166/$K1166*100,1))</f>
        <v>100</v>
      </c>
      <c r="O1166" s="88"/>
      <c r="P1166" s="88"/>
      <c r="Q1166" s="88"/>
      <c r="R1166" s="88"/>
      <c r="S1166" s="88"/>
    </row>
    <row r="1168" spans="1:21" x14ac:dyDescent="0.15">
      <c r="T1168" s="33"/>
    </row>
    <row r="1169" spans="1:24" x14ac:dyDescent="0.15">
      <c r="B1169" s="41" t="s">
        <v>123</v>
      </c>
      <c r="P1169" s="41" t="str">
        <f>B1169</f>
        <v>E→B</v>
      </c>
    </row>
    <row r="1170" spans="1:24" ht="21" x14ac:dyDescent="0.15">
      <c r="A1170" s="1"/>
      <c r="B1170" s="13"/>
      <c r="C1170" s="26" t="s">
        <v>2</v>
      </c>
      <c r="D1170" s="52" t="s">
        <v>48</v>
      </c>
      <c r="E1170" s="53" t="s">
        <v>49</v>
      </c>
      <c r="F1170" s="53" t="s">
        <v>104</v>
      </c>
      <c r="G1170" s="54" t="s">
        <v>105</v>
      </c>
      <c r="H1170" s="115" t="s">
        <v>108</v>
      </c>
      <c r="I1170" s="55" t="s">
        <v>50</v>
      </c>
      <c r="J1170" s="56" t="s">
        <v>51</v>
      </c>
      <c r="K1170" s="57" t="s">
        <v>52</v>
      </c>
      <c r="L1170" s="14" t="s">
        <v>53</v>
      </c>
      <c r="M1170" s="14" t="s">
        <v>54</v>
      </c>
      <c r="P1170" s="8" t="s">
        <v>71</v>
      </c>
      <c r="Q1170" s="8" t="s">
        <v>71</v>
      </c>
      <c r="R1170" s="8" t="s">
        <v>72</v>
      </c>
      <c r="S1170" s="8" t="s">
        <v>72</v>
      </c>
      <c r="T1170" s="123" t="s">
        <v>107</v>
      </c>
      <c r="U1170" s="87"/>
      <c r="V1170" s="87"/>
      <c r="W1170" s="87"/>
      <c r="X1170" s="87"/>
    </row>
    <row r="1171" spans="1:24" x14ac:dyDescent="0.15">
      <c r="A1171" s="5" t="s">
        <v>1</v>
      </c>
      <c r="B1171" s="10"/>
      <c r="C1171" s="15"/>
      <c r="D1171" s="58" t="s">
        <v>46</v>
      </c>
      <c r="E1171" s="59" t="s">
        <v>46</v>
      </c>
      <c r="F1171" s="59" t="s">
        <v>46</v>
      </c>
      <c r="G1171" s="60" t="s">
        <v>46</v>
      </c>
      <c r="H1171" s="116" t="s">
        <v>46</v>
      </c>
      <c r="I1171" s="61" t="s">
        <v>46</v>
      </c>
      <c r="J1171" s="60" t="s">
        <v>46</v>
      </c>
      <c r="K1171" s="62" t="s">
        <v>46</v>
      </c>
      <c r="L1171" s="16" t="s">
        <v>47</v>
      </c>
      <c r="M1171" s="16" t="s">
        <v>47</v>
      </c>
      <c r="P1171" s="33" t="s">
        <v>73</v>
      </c>
      <c r="Q1171" s="33" t="s">
        <v>74</v>
      </c>
      <c r="R1171" s="33" t="s">
        <v>84</v>
      </c>
      <c r="S1171" s="33" t="s">
        <v>75</v>
      </c>
      <c r="T1171" s="123"/>
      <c r="U1171" s="87"/>
      <c r="V1171" s="87"/>
    </row>
    <row r="1172" spans="1:24" x14ac:dyDescent="0.15">
      <c r="A1172" s="1"/>
      <c r="B1172" s="22" t="s">
        <v>136</v>
      </c>
      <c r="C1172" s="2"/>
      <c r="D1172" s="63">
        <f>P1172</f>
        <v>106</v>
      </c>
      <c r="E1172" s="64">
        <f>Q1172</f>
        <v>11</v>
      </c>
      <c r="F1172" s="64">
        <f>R1172</f>
        <v>0</v>
      </c>
      <c r="G1172" s="65">
        <f>S1172</f>
        <v>1</v>
      </c>
      <c r="H1172" s="117">
        <f>T1172</f>
        <v>2</v>
      </c>
      <c r="I1172" s="66">
        <f t="shared" ref="I1172:I1180" si="613">SUM(D1172:E1172)</f>
        <v>117</v>
      </c>
      <c r="J1172" s="65">
        <f t="shared" ref="J1172:J1184" si="614">SUM(F1172:G1172)</f>
        <v>1</v>
      </c>
      <c r="K1172" s="67">
        <f>SUM(D1172:H1172)</f>
        <v>120</v>
      </c>
      <c r="L1172" s="28">
        <f>IF(ISERROR(ROUND(J1172/K1172*100,1)),"-",ROUND(J1172/K1172*100,1))</f>
        <v>0.8</v>
      </c>
      <c r="M1172" s="42" t="s">
        <v>70</v>
      </c>
      <c r="O1172" s="8" t="s">
        <v>3</v>
      </c>
      <c r="P1172" s="34">
        <v>106</v>
      </c>
      <c r="Q1172" s="34">
        <v>11</v>
      </c>
      <c r="R1172" s="34">
        <v>0</v>
      </c>
      <c r="S1172" s="34">
        <v>1</v>
      </c>
      <c r="T1172" s="8">
        <v>2</v>
      </c>
      <c r="U1172" s="87"/>
      <c r="V1172" s="87"/>
    </row>
    <row r="1173" spans="1:24" x14ac:dyDescent="0.15">
      <c r="A1173" s="3"/>
      <c r="B1173" s="23" t="s">
        <v>137</v>
      </c>
      <c r="C1173" s="4"/>
      <c r="D1173" s="68">
        <f>P1173-P1172</f>
        <v>119</v>
      </c>
      <c r="E1173" s="69">
        <f>Q1173-Q1172</f>
        <v>9</v>
      </c>
      <c r="F1173" s="69">
        <f>R1173-R1172</f>
        <v>1</v>
      </c>
      <c r="G1173" s="70">
        <f>S1173-S1172</f>
        <v>0</v>
      </c>
      <c r="H1173" s="118">
        <f>T1173-T1172</f>
        <v>4</v>
      </c>
      <c r="I1173" s="71">
        <f t="shared" si="613"/>
        <v>128</v>
      </c>
      <c r="J1173" s="70">
        <f t="shared" si="614"/>
        <v>1</v>
      </c>
      <c r="K1173" s="72">
        <f t="shared" ref="K1173:K1214" si="615">SUM(D1173:H1173)</f>
        <v>133</v>
      </c>
      <c r="L1173" s="29">
        <f t="shared" ref="L1173:L1212" si="616">IF(ISERROR(ROUND(J1173/K1173*100,1)),"-",ROUND(J1173/K1173*100,1))</f>
        <v>0.8</v>
      </c>
      <c r="M1173" s="43" t="s">
        <v>70</v>
      </c>
      <c r="O1173" s="8" t="s">
        <v>4</v>
      </c>
      <c r="P1173" s="34">
        <v>225</v>
      </c>
      <c r="Q1173" s="34">
        <v>20</v>
      </c>
      <c r="R1173" s="34">
        <v>1</v>
      </c>
      <c r="S1173" s="34">
        <v>1</v>
      </c>
      <c r="T1173" s="8">
        <v>6</v>
      </c>
      <c r="U1173" s="87"/>
      <c r="V1173" s="87"/>
    </row>
    <row r="1174" spans="1:24" x14ac:dyDescent="0.15">
      <c r="A1174" s="3"/>
      <c r="B1174" s="23" t="s">
        <v>138</v>
      </c>
      <c r="C1174" s="4"/>
      <c r="D1174" s="68">
        <f t="shared" ref="D1174:H1177" si="617">P1174-P1173</f>
        <v>106</v>
      </c>
      <c r="E1174" s="69">
        <f t="shared" si="617"/>
        <v>7</v>
      </c>
      <c r="F1174" s="69">
        <f t="shared" si="617"/>
        <v>1</v>
      </c>
      <c r="G1174" s="70">
        <f t="shared" si="617"/>
        <v>0</v>
      </c>
      <c r="H1174" s="118">
        <f t="shared" si="617"/>
        <v>2</v>
      </c>
      <c r="I1174" s="71">
        <f t="shared" si="613"/>
        <v>113</v>
      </c>
      <c r="J1174" s="70">
        <f t="shared" si="614"/>
        <v>1</v>
      </c>
      <c r="K1174" s="72">
        <f t="shared" si="615"/>
        <v>116</v>
      </c>
      <c r="L1174" s="29">
        <f t="shared" si="616"/>
        <v>0.9</v>
      </c>
      <c r="M1174" s="43" t="s">
        <v>70</v>
      </c>
      <c r="O1174" s="8" t="s">
        <v>5</v>
      </c>
      <c r="P1174" s="34">
        <v>331</v>
      </c>
      <c r="Q1174" s="34">
        <v>27</v>
      </c>
      <c r="R1174" s="34">
        <v>2</v>
      </c>
      <c r="S1174" s="34">
        <v>1</v>
      </c>
      <c r="T1174" s="8">
        <v>8</v>
      </c>
      <c r="U1174" s="87"/>
      <c r="V1174" s="87"/>
    </row>
    <row r="1175" spans="1:24" x14ac:dyDescent="0.15">
      <c r="A1175" s="3"/>
      <c r="B1175" s="23" t="s">
        <v>139</v>
      </c>
      <c r="C1175" s="4"/>
      <c r="D1175" s="68">
        <f t="shared" si="617"/>
        <v>107</v>
      </c>
      <c r="E1175" s="69">
        <f t="shared" si="617"/>
        <v>11</v>
      </c>
      <c r="F1175" s="69">
        <f t="shared" si="617"/>
        <v>0</v>
      </c>
      <c r="G1175" s="70">
        <f t="shared" si="617"/>
        <v>2</v>
      </c>
      <c r="H1175" s="118">
        <f t="shared" si="617"/>
        <v>2</v>
      </c>
      <c r="I1175" s="71">
        <f t="shared" si="613"/>
        <v>118</v>
      </c>
      <c r="J1175" s="70">
        <f t="shared" si="614"/>
        <v>2</v>
      </c>
      <c r="K1175" s="72">
        <f t="shared" si="615"/>
        <v>122</v>
      </c>
      <c r="L1175" s="29">
        <f t="shared" si="616"/>
        <v>1.6</v>
      </c>
      <c r="M1175" s="43" t="s">
        <v>70</v>
      </c>
      <c r="O1175" s="8" t="s">
        <v>6</v>
      </c>
      <c r="P1175" s="34">
        <v>438</v>
      </c>
      <c r="Q1175" s="34">
        <v>38</v>
      </c>
      <c r="R1175" s="34">
        <v>2</v>
      </c>
      <c r="S1175" s="34">
        <v>3</v>
      </c>
      <c r="T1175" s="8">
        <v>10</v>
      </c>
      <c r="U1175" s="87"/>
      <c r="V1175" s="87"/>
    </row>
    <row r="1176" spans="1:24" s="19" customFormat="1" x14ac:dyDescent="0.15">
      <c r="A1176" s="3"/>
      <c r="B1176" s="23" t="s">
        <v>140</v>
      </c>
      <c r="C1176" s="4"/>
      <c r="D1176" s="68">
        <f t="shared" si="617"/>
        <v>112</v>
      </c>
      <c r="E1176" s="69">
        <f t="shared" si="617"/>
        <v>12</v>
      </c>
      <c r="F1176" s="69">
        <f t="shared" si="617"/>
        <v>0</v>
      </c>
      <c r="G1176" s="70">
        <f t="shared" si="617"/>
        <v>1</v>
      </c>
      <c r="H1176" s="118">
        <f t="shared" si="617"/>
        <v>1</v>
      </c>
      <c r="I1176" s="71">
        <f t="shared" si="613"/>
        <v>124</v>
      </c>
      <c r="J1176" s="70">
        <f t="shared" si="614"/>
        <v>1</v>
      </c>
      <c r="K1176" s="72">
        <f t="shared" si="615"/>
        <v>126</v>
      </c>
      <c r="L1176" s="29">
        <f t="shared" si="616"/>
        <v>0.8</v>
      </c>
      <c r="M1176" s="43" t="s">
        <v>70</v>
      </c>
      <c r="O1176" s="8" t="s">
        <v>7</v>
      </c>
      <c r="P1176" s="34">
        <v>550</v>
      </c>
      <c r="Q1176" s="34">
        <v>50</v>
      </c>
      <c r="R1176" s="34">
        <v>2</v>
      </c>
      <c r="S1176" s="34">
        <v>4</v>
      </c>
      <c r="T1176" s="8">
        <v>11</v>
      </c>
      <c r="U1176" s="87"/>
      <c r="V1176" s="87"/>
    </row>
    <row r="1177" spans="1:24" x14ac:dyDescent="0.15">
      <c r="A1177" s="5"/>
      <c r="B1177" s="24" t="s">
        <v>141</v>
      </c>
      <c r="C1177" s="7"/>
      <c r="D1177" s="73">
        <f t="shared" si="617"/>
        <v>110</v>
      </c>
      <c r="E1177" s="74">
        <f t="shared" si="617"/>
        <v>6</v>
      </c>
      <c r="F1177" s="74">
        <f t="shared" si="617"/>
        <v>0</v>
      </c>
      <c r="G1177" s="75">
        <f t="shared" si="617"/>
        <v>1</v>
      </c>
      <c r="H1177" s="119">
        <f t="shared" si="617"/>
        <v>0</v>
      </c>
      <c r="I1177" s="76">
        <f t="shared" si="613"/>
        <v>116</v>
      </c>
      <c r="J1177" s="75">
        <f t="shared" si="614"/>
        <v>1</v>
      </c>
      <c r="K1177" s="77">
        <f t="shared" si="615"/>
        <v>117</v>
      </c>
      <c r="L1177" s="30">
        <f t="shared" si="616"/>
        <v>0.9</v>
      </c>
      <c r="M1177" s="44" t="s">
        <v>70</v>
      </c>
      <c r="O1177" s="8" t="s">
        <v>8</v>
      </c>
      <c r="P1177" s="34">
        <v>660</v>
      </c>
      <c r="Q1177" s="34">
        <v>56</v>
      </c>
      <c r="R1177" s="34">
        <v>2</v>
      </c>
      <c r="S1177" s="34">
        <v>5</v>
      </c>
      <c r="T1177" s="8">
        <v>11</v>
      </c>
      <c r="U1177" s="87"/>
      <c r="V1177" s="87"/>
    </row>
    <row r="1178" spans="1:24" x14ac:dyDescent="0.15">
      <c r="A1178" s="17"/>
      <c r="B1178" s="25" t="s">
        <v>154</v>
      </c>
      <c r="C1178" s="18"/>
      <c r="D1178" s="78">
        <f>SUM(D1172:D1177)</f>
        <v>660</v>
      </c>
      <c r="E1178" s="79">
        <f>SUM(E1172:E1177)</f>
        <v>56</v>
      </c>
      <c r="F1178" s="79">
        <f>SUM(F1172:F1177)</f>
        <v>2</v>
      </c>
      <c r="G1178" s="80">
        <f>SUM(G1172:G1177)</f>
        <v>5</v>
      </c>
      <c r="H1178" s="120">
        <f>SUM(H1172:H1177)</f>
        <v>11</v>
      </c>
      <c r="I1178" s="81">
        <f t="shared" si="613"/>
        <v>716</v>
      </c>
      <c r="J1178" s="80">
        <f t="shared" si="614"/>
        <v>7</v>
      </c>
      <c r="K1178" s="82">
        <f t="shared" si="615"/>
        <v>734</v>
      </c>
      <c r="L1178" s="31">
        <f t="shared" si="616"/>
        <v>1</v>
      </c>
      <c r="M1178" s="45">
        <f>IF(ISERROR(ROUND(K1178/$K$1214*100,1)),"-",ROUND(K1178/$K$1214*100,1))</f>
        <v>19.899999999999999</v>
      </c>
      <c r="O1178" s="35" t="s">
        <v>9</v>
      </c>
      <c r="P1178" s="36">
        <v>765</v>
      </c>
      <c r="Q1178" s="36">
        <v>61</v>
      </c>
      <c r="R1178" s="36">
        <v>2</v>
      </c>
      <c r="S1178" s="36">
        <v>5</v>
      </c>
      <c r="T1178" s="36">
        <v>13</v>
      </c>
      <c r="U1178" s="87"/>
      <c r="V1178" s="87"/>
    </row>
    <row r="1179" spans="1:24" x14ac:dyDescent="0.15">
      <c r="A1179" s="1"/>
      <c r="B1179" s="22" t="s">
        <v>142</v>
      </c>
      <c r="C1179" s="2"/>
      <c r="D1179" s="63">
        <f>P1178-P1177</f>
        <v>105</v>
      </c>
      <c r="E1179" s="64">
        <f>Q1178-Q1177</f>
        <v>5</v>
      </c>
      <c r="F1179" s="64">
        <f>R1178-R1177</f>
        <v>0</v>
      </c>
      <c r="G1179" s="65">
        <f t="shared" ref="G1179:H1183" si="618">S1178-S1177</f>
        <v>0</v>
      </c>
      <c r="H1179" s="117">
        <f t="shared" si="618"/>
        <v>2</v>
      </c>
      <c r="I1179" s="66">
        <f t="shared" si="613"/>
        <v>110</v>
      </c>
      <c r="J1179" s="65">
        <f t="shared" si="614"/>
        <v>0</v>
      </c>
      <c r="K1179" s="67">
        <f t="shared" si="615"/>
        <v>112</v>
      </c>
      <c r="L1179" s="28">
        <f t="shared" si="616"/>
        <v>0</v>
      </c>
      <c r="M1179" s="42" t="s">
        <v>70</v>
      </c>
      <c r="O1179" s="37" t="s">
        <v>10</v>
      </c>
      <c r="P1179" s="38">
        <v>869</v>
      </c>
      <c r="Q1179" s="38">
        <v>68</v>
      </c>
      <c r="R1179" s="38">
        <v>3</v>
      </c>
      <c r="S1179" s="38">
        <v>6</v>
      </c>
      <c r="T1179" s="8">
        <v>15</v>
      </c>
      <c r="U1179" s="87"/>
      <c r="V1179" s="87"/>
    </row>
    <row r="1180" spans="1:24" x14ac:dyDescent="0.15">
      <c r="A1180" s="3"/>
      <c r="B1180" s="23" t="s">
        <v>143</v>
      </c>
      <c r="C1180" s="4"/>
      <c r="D1180" s="68">
        <f t="shared" ref="D1180:F1184" si="619">P1179-P1178</f>
        <v>104</v>
      </c>
      <c r="E1180" s="69">
        <f t="shared" si="619"/>
        <v>7</v>
      </c>
      <c r="F1180" s="69">
        <f t="shared" si="619"/>
        <v>1</v>
      </c>
      <c r="G1180" s="70">
        <f t="shared" si="618"/>
        <v>1</v>
      </c>
      <c r="H1180" s="118">
        <f t="shared" si="618"/>
        <v>2</v>
      </c>
      <c r="I1180" s="71">
        <f t="shared" si="613"/>
        <v>111</v>
      </c>
      <c r="J1180" s="70">
        <f t="shared" si="614"/>
        <v>2</v>
      </c>
      <c r="K1180" s="72">
        <f t="shared" si="615"/>
        <v>115</v>
      </c>
      <c r="L1180" s="29">
        <f t="shared" si="616"/>
        <v>1.7</v>
      </c>
      <c r="M1180" s="43" t="s">
        <v>70</v>
      </c>
      <c r="O1180" s="37" t="s">
        <v>11</v>
      </c>
      <c r="P1180" s="38">
        <v>965</v>
      </c>
      <c r="Q1180" s="38">
        <v>73</v>
      </c>
      <c r="R1180" s="38">
        <v>4</v>
      </c>
      <c r="S1180" s="38">
        <v>7</v>
      </c>
      <c r="T1180" s="8">
        <v>16</v>
      </c>
      <c r="U1180" s="87"/>
      <c r="V1180" s="87"/>
    </row>
    <row r="1181" spans="1:24" x14ac:dyDescent="0.15">
      <c r="A1181" s="3"/>
      <c r="B1181" s="23" t="s">
        <v>144</v>
      </c>
      <c r="C1181" s="4"/>
      <c r="D1181" s="68">
        <f t="shared" si="619"/>
        <v>96</v>
      </c>
      <c r="E1181" s="69">
        <f t="shared" si="619"/>
        <v>5</v>
      </c>
      <c r="F1181" s="69">
        <f t="shared" si="619"/>
        <v>1</v>
      </c>
      <c r="G1181" s="70">
        <f t="shared" si="618"/>
        <v>1</v>
      </c>
      <c r="H1181" s="118">
        <f t="shared" si="618"/>
        <v>1</v>
      </c>
      <c r="I1181" s="71">
        <f>SUM(D1181:E1181)</f>
        <v>101</v>
      </c>
      <c r="J1181" s="70">
        <f t="shared" si="614"/>
        <v>2</v>
      </c>
      <c r="K1181" s="72">
        <f t="shared" si="615"/>
        <v>104</v>
      </c>
      <c r="L1181" s="29">
        <f t="shared" si="616"/>
        <v>1.9</v>
      </c>
      <c r="M1181" s="43" t="s">
        <v>70</v>
      </c>
      <c r="O1181" s="37" t="s">
        <v>12</v>
      </c>
      <c r="P1181" s="38">
        <v>1063</v>
      </c>
      <c r="Q1181" s="38">
        <v>80</v>
      </c>
      <c r="R1181" s="38">
        <v>4</v>
      </c>
      <c r="S1181" s="38">
        <v>8</v>
      </c>
      <c r="T1181" s="8">
        <v>20</v>
      </c>
      <c r="U1181" s="87"/>
      <c r="V1181" s="87"/>
    </row>
    <row r="1182" spans="1:24" x14ac:dyDescent="0.15">
      <c r="A1182" s="3"/>
      <c r="B1182" s="23" t="s">
        <v>145</v>
      </c>
      <c r="C1182" s="4"/>
      <c r="D1182" s="68">
        <f t="shared" si="619"/>
        <v>98</v>
      </c>
      <c r="E1182" s="69">
        <f t="shared" si="619"/>
        <v>7</v>
      </c>
      <c r="F1182" s="69">
        <f t="shared" si="619"/>
        <v>0</v>
      </c>
      <c r="G1182" s="70">
        <f t="shared" si="618"/>
        <v>1</v>
      </c>
      <c r="H1182" s="118">
        <f t="shared" si="618"/>
        <v>4</v>
      </c>
      <c r="I1182" s="71">
        <f t="shared" ref="I1182:I1184" si="620">SUM(D1182:E1182)</f>
        <v>105</v>
      </c>
      <c r="J1182" s="70">
        <f t="shared" si="614"/>
        <v>1</v>
      </c>
      <c r="K1182" s="72">
        <f t="shared" si="615"/>
        <v>110</v>
      </c>
      <c r="L1182" s="29">
        <f t="shared" si="616"/>
        <v>0.9</v>
      </c>
      <c r="M1182" s="43" t="s">
        <v>70</v>
      </c>
      <c r="O1182" s="37" t="s">
        <v>13</v>
      </c>
      <c r="P1182" s="38">
        <v>1129</v>
      </c>
      <c r="Q1182" s="38">
        <v>87</v>
      </c>
      <c r="R1182" s="38">
        <v>4</v>
      </c>
      <c r="S1182" s="38">
        <v>9</v>
      </c>
      <c r="T1182" s="8">
        <v>22</v>
      </c>
      <c r="U1182" s="87"/>
      <c r="V1182" s="87"/>
    </row>
    <row r="1183" spans="1:24" s="19" customFormat="1" x14ac:dyDescent="0.15">
      <c r="A1183" s="3"/>
      <c r="B1183" s="23" t="s">
        <v>146</v>
      </c>
      <c r="C1183" s="4"/>
      <c r="D1183" s="68">
        <f t="shared" si="619"/>
        <v>66</v>
      </c>
      <c r="E1183" s="69">
        <f t="shared" si="619"/>
        <v>7</v>
      </c>
      <c r="F1183" s="69">
        <f t="shared" si="619"/>
        <v>0</v>
      </c>
      <c r="G1183" s="70">
        <f t="shared" si="618"/>
        <v>1</v>
      </c>
      <c r="H1183" s="118">
        <f t="shared" si="618"/>
        <v>2</v>
      </c>
      <c r="I1183" s="71">
        <f t="shared" si="620"/>
        <v>73</v>
      </c>
      <c r="J1183" s="70">
        <f t="shared" si="614"/>
        <v>1</v>
      </c>
      <c r="K1183" s="72">
        <f t="shared" si="615"/>
        <v>76</v>
      </c>
      <c r="L1183" s="29">
        <f t="shared" si="616"/>
        <v>1.3</v>
      </c>
      <c r="M1183" s="43" t="s">
        <v>70</v>
      </c>
      <c r="O1183" s="39" t="s">
        <v>14</v>
      </c>
      <c r="P1183" s="40">
        <v>1233</v>
      </c>
      <c r="Q1183" s="40">
        <v>98</v>
      </c>
      <c r="R1183" s="40">
        <v>4</v>
      </c>
      <c r="S1183" s="40">
        <v>9</v>
      </c>
      <c r="T1183" s="8">
        <v>23</v>
      </c>
      <c r="U1183" s="87"/>
      <c r="V1183" s="87"/>
    </row>
    <row r="1184" spans="1:24" x14ac:dyDescent="0.15">
      <c r="A1184" s="5"/>
      <c r="B1184" s="24" t="s">
        <v>147</v>
      </c>
      <c r="C1184" s="7"/>
      <c r="D1184" s="73">
        <f t="shared" si="619"/>
        <v>104</v>
      </c>
      <c r="E1184" s="74">
        <f t="shared" si="619"/>
        <v>11</v>
      </c>
      <c r="F1184" s="74">
        <f t="shared" si="619"/>
        <v>0</v>
      </c>
      <c r="G1184" s="75">
        <f>S1183-S1182</f>
        <v>0</v>
      </c>
      <c r="H1184" s="119">
        <f>T1183-T1182</f>
        <v>1</v>
      </c>
      <c r="I1184" s="76">
        <f t="shared" si="620"/>
        <v>115</v>
      </c>
      <c r="J1184" s="75">
        <f t="shared" si="614"/>
        <v>0</v>
      </c>
      <c r="K1184" s="77">
        <f t="shared" si="615"/>
        <v>116</v>
      </c>
      <c r="L1184" s="30">
        <f t="shared" si="616"/>
        <v>0</v>
      </c>
      <c r="M1184" s="44" t="s">
        <v>70</v>
      </c>
      <c r="O1184" s="35" t="s">
        <v>15</v>
      </c>
      <c r="P1184" s="36">
        <v>1335</v>
      </c>
      <c r="Q1184" s="36">
        <v>105</v>
      </c>
      <c r="R1184" s="36">
        <v>4</v>
      </c>
      <c r="S1184" s="36">
        <v>10</v>
      </c>
      <c r="T1184" s="36">
        <v>25</v>
      </c>
      <c r="U1184" s="87"/>
      <c r="V1184" s="87"/>
    </row>
    <row r="1185" spans="1:22" x14ac:dyDescent="0.15">
      <c r="A1185" s="17"/>
      <c r="B1185" s="25" t="s">
        <v>155</v>
      </c>
      <c r="C1185" s="18"/>
      <c r="D1185" s="78">
        <f>SUM(D1179:D1184)</f>
        <v>573</v>
      </c>
      <c r="E1185" s="79">
        <f>SUM(E1179:E1184)</f>
        <v>42</v>
      </c>
      <c r="F1185" s="79">
        <f>SUM(F1179:F1184)</f>
        <v>2</v>
      </c>
      <c r="G1185" s="80">
        <f>SUM(G1179:G1184)</f>
        <v>4</v>
      </c>
      <c r="H1185" s="120">
        <f>SUM(H1179:H1184)</f>
        <v>12</v>
      </c>
      <c r="I1185" s="81">
        <f>SUM(D1185:E1185)</f>
        <v>615</v>
      </c>
      <c r="J1185" s="80">
        <f>SUM(F1185:G1185)</f>
        <v>6</v>
      </c>
      <c r="K1185" s="82">
        <f t="shared" si="615"/>
        <v>633</v>
      </c>
      <c r="L1185" s="31">
        <f t="shared" si="616"/>
        <v>0.9</v>
      </c>
      <c r="M1185" s="45">
        <f>IF(ISERROR(ROUND(K1185/$K$1214*100,1)),"-",ROUND(K1185/$K$1214*100,1))</f>
        <v>17.100000000000001</v>
      </c>
      <c r="O1185" s="37" t="s">
        <v>16</v>
      </c>
      <c r="P1185" s="38">
        <v>1430</v>
      </c>
      <c r="Q1185" s="38">
        <v>112</v>
      </c>
      <c r="R1185" s="38">
        <v>5</v>
      </c>
      <c r="S1185" s="38">
        <v>10</v>
      </c>
      <c r="T1185" s="8">
        <v>27</v>
      </c>
      <c r="U1185" s="87"/>
      <c r="V1185" s="87"/>
    </row>
    <row r="1186" spans="1:22" x14ac:dyDescent="0.15">
      <c r="A1186" s="1"/>
      <c r="B1186" s="22" t="s">
        <v>148</v>
      </c>
      <c r="C1186" s="2"/>
      <c r="D1186" s="63">
        <f>P1184-P1183</f>
        <v>102</v>
      </c>
      <c r="E1186" s="64">
        <f>Q1184-Q1183</f>
        <v>7</v>
      </c>
      <c r="F1186" s="64">
        <f>R1184-R1183</f>
        <v>0</v>
      </c>
      <c r="G1186" s="65">
        <f t="shared" ref="G1186:H1191" si="621">S1184-S1183</f>
        <v>1</v>
      </c>
      <c r="H1186" s="117">
        <f t="shared" si="621"/>
        <v>2</v>
      </c>
      <c r="I1186" s="66">
        <f>SUM(D1186:E1186)</f>
        <v>109</v>
      </c>
      <c r="J1186" s="65">
        <f>SUM(F1186:G1186)</f>
        <v>1</v>
      </c>
      <c r="K1186" s="67">
        <f t="shared" si="615"/>
        <v>112</v>
      </c>
      <c r="L1186" s="28">
        <f t="shared" si="616"/>
        <v>0.9</v>
      </c>
      <c r="M1186" s="42" t="s">
        <v>70</v>
      </c>
      <c r="O1186" s="37" t="s">
        <v>17</v>
      </c>
      <c r="P1186" s="38">
        <v>1552</v>
      </c>
      <c r="Q1186" s="38">
        <v>117</v>
      </c>
      <c r="R1186" s="38">
        <v>5</v>
      </c>
      <c r="S1186" s="38">
        <v>11</v>
      </c>
      <c r="T1186" s="8">
        <v>31</v>
      </c>
      <c r="U1186" s="87"/>
      <c r="V1186" s="87"/>
    </row>
    <row r="1187" spans="1:22" x14ac:dyDescent="0.15">
      <c r="A1187" s="3"/>
      <c r="B1187" s="23" t="s">
        <v>149</v>
      </c>
      <c r="C1187" s="4"/>
      <c r="D1187" s="68">
        <f t="shared" ref="D1187:F1191" si="622">P1185-P1184</f>
        <v>95</v>
      </c>
      <c r="E1187" s="69">
        <f t="shared" si="622"/>
        <v>7</v>
      </c>
      <c r="F1187" s="69">
        <f t="shared" si="622"/>
        <v>1</v>
      </c>
      <c r="G1187" s="70">
        <f t="shared" si="621"/>
        <v>0</v>
      </c>
      <c r="H1187" s="118">
        <f t="shared" si="621"/>
        <v>2</v>
      </c>
      <c r="I1187" s="71">
        <f t="shared" ref="I1187" si="623">SUM(D1187:E1187)</f>
        <v>102</v>
      </c>
      <c r="J1187" s="70">
        <f t="shared" ref="J1187:J1191" si="624">SUM(F1187:G1187)</f>
        <v>1</v>
      </c>
      <c r="K1187" s="72">
        <f t="shared" si="615"/>
        <v>105</v>
      </c>
      <c r="L1187" s="29">
        <f t="shared" si="616"/>
        <v>1</v>
      </c>
      <c r="M1187" s="43" t="s">
        <v>70</v>
      </c>
      <c r="O1187" s="37" t="s">
        <v>18</v>
      </c>
      <c r="P1187" s="38">
        <v>1650</v>
      </c>
      <c r="Q1187" s="38">
        <v>122</v>
      </c>
      <c r="R1187" s="38">
        <v>5</v>
      </c>
      <c r="S1187" s="38">
        <v>12</v>
      </c>
      <c r="T1187" s="8">
        <v>32</v>
      </c>
      <c r="U1187" s="87"/>
      <c r="V1187" s="87"/>
    </row>
    <row r="1188" spans="1:22" x14ac:dyDescent="0.15">
      <c r="A1188" s="3"/>
      <c r="B1188" s="23" t="s">
        <v>150</v>
      </c>
      <c r="C1188" s="4"/>
      <c r="D1188" s="68">
        <f t="shared" si="622"/>
        <v>122</v>
      </c>
      <c r="E1188" s="69">
        <f t="shared" si="622"/>
        <v>5</v>
      </c>
      <c r="F1188" s="69">
        <f t="shared" si="622"/>
        <v>0</v>
      </c>
      <c r="G1188" s="70">
        <f t="shared" si="621"/>
        <v>1</v>
      </c>
      <c r="H1188" s="118">
        <f t="shared" si="621"/>
        <v>4</v>
      </c>
      <c r="I1188" s="71">
        <f>SUM(D1188:E1188)</f>
        <v>127</v>
      </c>
      <c r="J1188" s="70">
        <f t="shared" si="624"/>
        <v>1</v>
      </c>
      <c r="K1188" s="72">
        <f t="shared" si="615"/>
        <v>132</v>
      </c>
      <c r="L1188" s="29">
        <f t="shared" si="616"/>
        <v>0.8</v>
      </c>
      <c r="M1188" s="43" t="s">
        <v>70</v>
      </c>
      <c r="O1188" s="37" t="s">
        <v>19</v>
      </c>
      <c r="P1188" s="38">
        <v>1732</v>
      </c>
      <c r="Q1188" s="38">
        <v>128</v>
      </c>
      <c r="R1188" s="38">
        <v>5</v>
      </c>
      <c r="S1188" s="38">
        <v>13</v>
      </c>
      <c r="T1188" s="8">
        <v>36</v>
      </c>
      <c r="U1188" s="87"/>
      <c r="V1188" s="87"/>
    </row>
    <row r="1189" spans="1:22" x14ac:dyDescent="0.15">
      <c r="A1189" s="3"/>
      <c r="B1189" s="23" t="s">
        <v>151</v>
      </c>
      <c r="C1189" s="4"/>
      <c r="D1189" s="68">
        <f t="shared" si="622"/>
        <v>98</v>
      </c>
      <c r="E1189" s="69">
        <f t="shared" si="622"/>
        <v>5</v>
      </c>
      <c r="F1189" s="69">
        <f t="shared" si="622"/>
        <v>0</v>
      </c>
      <c r="G1189" s="70">
        <f t="shared" si="621"/>
        <v>1</v>
      </c>
      <c r="H1189" s="118">
        <f t="shared" si="621"/>
        <v>1</v>
      </c>
      <c r="I1189" s="71">
        <f t="shared" ref="I1189:I1191" si="625">SUM(D1189:E1189)</f>
        <v>103</v>
      </c>
      <c r="J1189" s="70">
        <f t="shared" si="624"/>
        <v>1</v>
      </c>
      <c r="K1189" s="72">
        <f t="shared" si="615"/>
        <v>105</v>
      </c>
      <c r="L1189" s="29">
        <f t="shared" si="616"/>
        <v>1</v>
      </c>
      <c r="M1189" s="43" t="s">
        <v>70</v>
      </c>
      <c r="O1189" s="39" t="s">
        <v>20</v>
      </c>
      <c r="P1189" s="40">
        <v>1823</v>
      </c>
      <c r="Q1189" s="40">
        <v>135</v>
      </c>
      <c r="R1189" s="40">
        <v>5</v>
      </c>
      <c r="S1189" s="40">
        <v>14</v>
      </c>
      <c r="T1189" s="8">
        <v>40</v>
      </c>
      <c r="U1189" s="87"/>
      <c r="V1189" s="87"/>
    </row>
    <row r="1190" spans="1:22" s="19" customFormat="1" x14ac:dyDescent="0.15">
      <c r="A1190" s="3"/>
      <c r="B1190" s="23" t="s">
        <v>152</v>
      </c>
      <c r="C1190" s="4"/>
      <c r="D1190" s="68">
        <f t="shared" si="622"/>
        <v>82</v>
      </c>
      <c r="E1190" s="69">
        <f t="shared" si="622"/>
        <v>6</v>
      </c>
      <c r="F1190" s="69">
        <f t="shared" si="622"/>
        <v>0</v>
      </c>
      <c r="G1190" s="70">
        <f t="shared" si="621"/>
        <v>1</v>
      </c>
      <c r="H1190" s="118">
        <f t="shared" si="621"/>
        <v>4</v>
      </c>
      <c r="I1190" s="71">
        <f t="shared" si="625"/>
        <v>88</v>
      </c>
      <c r="J1190" s="70">
        <f t="shared" si="624"/>
        <v>1</v>
      </c>
      <c r="K1190" s="72">
        <f t="shared" si="615"/>
        <v>93</v>
      </c>
      <c r="L1190" s="29">
        <f t="shared" si="616"/>
        <v>1.1000000000000001</v>
      </c>
      <c r="M1190" s="43" t="s">
        <v>70</v>
      </c>
      <c r="O1190" s="35" t="s">
        <v>55</v>
      </c>
      <c r="P1190" s="36">
        <v>80</v>
      </c>
      <c r="Q1190" s="36">
        <v>3</v>
      </c>
      <c r="R1190" s="36">
        <v>0</v>
      </c>
      <c r="S1190" s="36">
        <v>3</v>
      </c>
      <c r="T1190" s="36">
        <v>3</v>
      </c>
      <c r="U1190" s="87"/>
      <c r="V1190" s="87"/>
    </row>
    <row r="1191" spans="1:22" x14ac:dyDescent="0.15">
      <c r="A1191" s="5"/>
      <c r="B1191" s="24" t="s">
        <v>153</v>
      </c>
      <c r="C1191" s="7"/>
      <c r="D1191" s="73">
        <f t="shared" si="622"/>
        <v>91</v>
      </c>
      <c r="E1191" s="74">
        <f t="shared" si="622"/>
        <v>7</v>
      </c>
      <c r="F1191" s="74">
        <f t="shared" si="622"/>
        <v>0</v>
      </c>
      <c r="G1191" s="75">
        <f t="shared" si="621"/>
        <v>1</v>
      </c>
      <c r="H1191" s="119">
        <f t="shared" si="621"/>
        <v>4</v>
      </c>
      <c r="I1191" s="76">
        <f t="shared" si="625"/>
        <v>98</v>
      </c>
      <c r="J1191" s="75">
        <f t="shared" si="624"/>
        <v>1</v>
      </c>
      <c r="K1191" s="77">
        <f t="shared" si="615"/>
        <v>103</v>
      </c>
      <c r="L1191" s="30">
        <f t="shared" si="616"/>
        <v>1</v>
      </c>
      <c r="M1191" s="44" t="s">
        <v>70</v>
      </c>
      <c r="O1191" s="37" t="s">
        <v>21</v>
      </c>
      <c r="P1191" s="38">
        <v>177</v>
      </c>
      <c r="Q1191" s="38">
        <v>9</v>
      </c>
      <c r="R1191" s="38">
        <v>0</v>
      </c>
      <c r="S1191" s="38">
        <v>5</v>
      </c>
      <c r="T1191" s="8">
        <v>6</v>
      </c>
      <c r="U1191" s="87"/>
      <c r="V1191" s="87"/>
    </row>
    <row r="1192" spans="1:22" x14ac:dyDescent="0.15">
      <c r="A1192" s="17"/>
      <c r="B1192" s="25" t="s">
        <v>156</v>
      </c>
      <c r="C1192" s="18"/>
      <c r="D1192" s="78">
        <f>SUM(D1186:D1191)</f>
        <v>590</v>
      </c>
      <c r="E1192" s="79">
        <f>SUM(E1186:E1191)</f>
        <v>37</v>
      </c>
      <c r="F1192" s="79">
        <f>SUM(F1186:F1191)</f>
        <v>1</v>
      </c>
      <c r="G1192" s="80">
        <f>SUM(G1186:G1191)</f>
        <v>5</v>
      </c>
      <c r="H1192" s="120">
        <f>SUM(H1186:H1191)</f>
        <v>17</v>
      </c>
      <c r="I1192" s="81">
        <f>SUM(D1192:E1192)</f>
        <v>627</v>
      </c>
      <c r="J1192" s="80">
        <f>SUM(F1192:G1192)</f>
        <v>6</v>
      </c>
      <c r="K1192" s="82">
        <f t="shared" si="615"/>
        <v>650</v>
      </c>
      <c r="L1192" s="31">
        <f t="shared" si="616"/>
        <v>0.9</v>
      </c>
      <c r="M1192" s="45">
        <f>IF(ISERROR(ROUND(K1192/$K$1214*100,1)),"-",ROUND(K1192/$K$1214*100,1))</f>
        <v>17.600000000000001</v>
      </c>
      <c r="O1192" s="37" t="s">
        <v>22</v>
      </c>
      <c r="P1192" s="38">
        <v>271</v>
      </c>
      <c r="Q1192" s="38">
        <v>11</v>
      </c>
      <c r="R1192" s="38">
        <v>1</v>
      </c>
      <c r="S1192" s="38">
        <v>7</v>
      </c>
      <c r="T1192" s="8">
        <v>8</v>
      </c>
      <c r="U1192" s="87"/>
      <c r="V1192" s="87"/>
    </row>
    <row r="1193" spans="1:22" x14ac:dyDescent="0.15">
      <c r="A1193" s="1"/>
      <c r="B1193" s="22" t="s">
        <v>55</v>
      </c>
      <c r="C1193" s="2"/>
      <c r="D1193" s="63">
        <f>P1190</f>
        <v>80</v>
      </c>
      <c r="E1193" s="64">
        <f>Q1190</f>
        <v>3</v>
      </c>
      <c r="F1193" s="64">
        <f>R1190</f>
        <v>0</v>
      </c>
      <c r="G1193" s="65">
        <f>S1190</f>
        <v>3</v>
      </c>
      <c r="H1193" s="117">
        <f>T1190</f>
        <v>3</v>
      </c>
      <c r="I1193" s="66">
        <f>SUM(D1193:E1193)</f>
        <v>83</v>
      </c>
      <c r="J1193" s="65">
        <f>SUM(F1193:G1193)</f>
        <v>3</v>
      </c>
      <c r="K1193" s="67">
        <f t="shared" si="615"/>
        <v>89</v>
      </c>
      <c r="L1193" s="28">
        <f t="shared" si="616"/>
        <v>3.4</v>
      </c>
      <c r="M1193" s="42" t="s">
        <v>70</v>
      </c>
      <c r="O1193" s="37" t="s">
        <v>23</v>
      </c>
      <c r="P1193" s="38">
        <v>370</v>
      </c>
      <c r="Q1193" s="38">
        <v>17</v>
      </c>
      <c r="R1193" s="38">
        <v>1</v>
      </c>
      <c r="S1193" s="38">
        <v>9</v>
      </c>
      <c r="T1193" s="8">
        <v>8</v>
      </c>
      <c r="U1193" s="87"/>
      <c r="V1193" s="87"/>
    </row>
    <row r="1194" spans="1:22" x14ac:dyDescent="0.15">
      <c r="A1194" s="3"/>
      <c r="B1194" s="23" t="s">
        <v>56</v>
      </c>
      <c r="C1194" s="4"/>
      <c r="D1194" s="68">
        <f t="shared" ref="D1194:H1198" si="626">P1191-P1190</f>
        <v>97</v>
      </c>
      <c r="E1194" s="69">
        <f t="shared" si="626"/>
        <v>6</v>
      </c>
      <c r="F1194" s="69">
        <f t="shared" si="626"/>
        <v>0</v>
      </c>
      <c r="G1194" s="70">
        <f t="shared" si="626"/>
        <v>2</v>
      </c>
      <c r="H1194" s="118">
        <f t="shared" si="626"/>
        <v>3</v>
      </c>
      <c r="I1194" s="71">
        <f t="shared" ref="I1194" si="627">SUM(D1194:E1194)</f>
        <v>103</v>
      </c>
      <c r="J1194" s="70">
        <f t="shared" ref="J1194:J1198" si="628">SUM(F1194:G1194)</f>
        <v>2</v>
      </c>
      <c r="K1194" s="72">
        <f t="shared" si="615"/>
        <v>108</v>
      </c>
      <c r="L1194" s="29">
        <f t="shared" si="616"/>
        <v>1.9</v>
      </c>
      <c r="M1194" s="43" t="s">
        <v>70</v>
      </c>
      <c r="O1194" s="37" t="s">
        <v>24</v>
      </c>
      <c r="P1194" s="38">
        <v>462</v>
      </c>
      <c r="Q1194" s="38">
        <v>24</v>
      </c>
      <c r="R1194" s="38">
        <v>1</v>
      </c>
      <c r="S1194" s="38">
        <v>11</v>
      </c>
      <c r="T1194" s="8">
        <v>13</v>
      </c>
      <c r="U1194" s="87"/>
      <c r="V1194" s="87"/>
    </row>
    <row r="1195" spans="1:22" s="19" customFormat="1" x14ac:dyDescent="0.15">
      <c r="A1195" s="3"/>
      <c r="B1195" s="23" t="s">
        <v>57</v>
      </c>
      <c r="C1195" s="4"/>
      <c r="D1195" s="68">
        <f t="shared" si="626"/>
        <v>94</v>
      </c>
      <c r="E1195" s="69">
        <f t="shared" si="626"/>
        <v>2</v>
      </c>
      <c r="F1195" s="69">
        <f t="shared" si="626"/>
        <v>1</v>
      </c>
      <c r="G1195" s="70">
        <f t="shared" si="626"/>
        <v>2</v>
      </c>
      <c r="H1195" s="118">
        <f t="shared" si="626"/>
        <v>2</v>
      </c>
      <c r="I1195" s="71">
        <f>SUM(D1195:E1195)</f>
        <v>96</v>
      </c>
      <c r="J1195" s="70">
        <f t="shared" si="628"/>
        <v>3</v>
      </c>
      <c r="K1195" s="72">
        <f t="shared" si="615"/>
        <v>101</v>
      </c>
      <c r="L1195" s="29">
        <f t="shared" si="616"/>
        <v>3</v>
      </c>
      <c r="M1195" s="43" t="s">
        <v>70</v>
      </c>
      <c r="O1195" s="39" t="s">
        <v>25</v>
      </c>
      <c r="P1195" s="40">
        <v>545</v>
      </c>
      <c r="Q1195" s="40">
        <v>32</v>
      </c>
      <c r="R1195" s="40">
        <v>1</v>
      </c>
      <c r="S1195" s="40">
        <v>13</v>
      </c>
      <c r="T1195" s="8">
        <v>16</v>
      </c>
      <c r="U1195" s="87"/>
      <c r="V1195" s="87"/>
    </row>
    <row r="1196" spans="1:22" x14ac:dyDescent="0.15">
      <c r="A1196" s="3"/>
      <c r="B1196" s="23" t="s">
        <v>58</v>
      </c>
      <c r="C1196" s="4"/>
      <c r="D1196" s="68">
        <f t="shared" si="626"/>
        <v>99</v>
      </c>
      <c r="E1196" s="69">
        <f t="shared" si="626"/>
        <v>6</v>
      </c>
      <c r="F1196" s="69">
        <f t="shared" si="626"/>
        <v>0</v>
      </c>
      <c r="G1196" s="70">
        <f t="shared" si="626"/>
        <v>2</v>
      </c>
      <c r="H1196" s="118">
        <f t="shared" si="626"/>
        <v>0</v>
      </c>
      <c r="I1196" s="71">
        <f t="shared" ref="I1196:I1198" si="629">SUM(D1196:E1196)</f>
        <v>105</v>
      </c>
      <c r="J1196" s="70">
        <f t="shared" si="628"/>
        <v>2</v>
      </c>
      <c r="K1196" s="72">
        <f t="shared" si="615"/>
        <v>107</v>
      </c>
      <c r="L1196" s="29">
        <f t="shared" si="616"/>
        <v>1.9</v>
      </c>
      <c r="M1196" s="43" t="s">
        <v>70</v>
      </c>
      <c r="O1196" s="35" t="s">
        <v>27</v>
      </c>
      <c r="P1196" s="36">
        <v>623</v>
      </c>
      <c r="Q1196" s="36">
        <v>39</v>
      </c>
      <c r="R1196" s="36">
        <v>1</v>
      </c>
      <c r="S1196" s="36">
        <v>16</v>
      </c>
      <c r="T1196" s="36">
        <v>17</v>
      </c>
      <c r="U1196" s="87"/>
      <c r="V1196" s="87"/>
    </row>
    <row r="1197" spans="1:22" x14ac:dyDescent="0.15">
      <c r="A1197" s="3"/>
      <c r="B1197" s="23" t="s">
        <v>59</v>
      </c>
      <c r="C1197" s="4"/>
      <c r="D1197" s="68">
        <f t="shared" si="626"/>
        <v>92</v>
      </c>
      <c r="E1197" s="69">
        <f t="shared" si="626"/>
        <v>7</v>
      </c>
      <c r="F1197" s="69">
        <f t="shared" si="626"/>
        <v>0</v>
      </c>
      <c r="G1197" s="70">
        <f t="shared" si="626"/>
        <v>2</v>
      </c>
      <c r="H1197" s="118">
        <f t="shared" si="626"/>
        <v>5</v>
      </c>
      <c r="I1197" s="71">
        <f t="shared" si="629"/>
        <v>99</v>
      </c>
      <c r="J1197" s="70">
        <f t="shared" si="628"/>
        <v>2</v>
      </c>
      <c r="K1197" s="72">
        <f t="shared" si="615"/>
        <v>106</v>
      </c>
      <c r="L1197" s="29">
        <f t="shared" si="616"/>
        <v>1.9</v>
      </c>
      <c r="M1197" s="43" t="s">
        <v>70</v>
      </c>
      <c r="O1197" s="37" t="s">
        <v>28</v>
      </c>
      <c r="P1197" s="38">
        <v>709</v>
      </c>
      <c r="Q1197" s="38">
        <v>45</v>
      </c>
      <c r="R1197" s="38">
        <v>1</v>
      </c>
      <c r="S1197" s="38">
        <v>17</v>
      </c>
      <c r="T1197" s="8">
        <v>17</v>
      </c>
      <c r="U1197" s="87"/>
      <c r="V1197" s="87"/>
    </row>
    <row r="1198" spans="1:22" x14ac:dyDescent="0.15">
      <c r="A1198" s="5"/>
      <c r="B1198" s="24" t="s">
        <v>26</v>
      </c>
      <c r="C1198" s="7"/>
      <c r="D1198" s="73">
        <f t="shared" si="626"/>
        <v>83</v>
      </c>
      <c r="E1198" s="74">
        <f t="shared" si="626"/>
        <v>8</v>
      </c>
      <c r="F1198" s="74">
        <f t="shared" si="626"/>
        <v>0</v>
      </c>
      <c r="G1198" s="75">
        <f t="shared" si="626"/>
        <v>2</v>
      </c>
      <c r="H1198" s="119">
        <f t="shared" si="626"/>
        <v>3</v>
      </c>
      <c r="I1198" s="76">
        <f t="shared" si="629"/>
        <v>91</v>
      </c>
      <c r="J1198" s="75">
        <f t="shared" si="628"/>
        <v>2</v>
      </c>
      <c r="K1198" s="77">
        <f t="shared" si="615"/>
        <v>96</v>
      </c>
      <c r="L1198" s="30">
        <f t="shared" si="616"/>
        <v>2.1</v>
      </c>
      <c r="M1198" s="44" t="s">
        <v>70</v>
      </c>
      <c r="O1198" s="37" t="s">
        <v>29</v>
      </c>
      <c r="P1198" s="38">
        <v>803</v>
      </c>
      <c r="Q1198" s="38">
        <v>52</v>
      </c>
      <c r="R1198" s="38">
        <v>2</v>
      </c>
      <c r="S1198" s="38">
        <v>18</v>
      </c>
      <c r="T1198" s="8">
        <v>19</v>
      </c>
      <c r="U1198" s="87"/>
      <c r="V1198" s="87"/>
    </row>
    <row r="1199" spans="1:22" x14ac:dyDescent="0.15">
      <c r="A1199" s="17"/>
      <c r="B1199" s="25" t="s">
        <v>113</v>
      </c>
      <c r="C1199" s="18"/>
      <c r="D1199" s="78">
        <f>SUM(D1193:D1198)</f>
        <v>545</v>
      </c>
      <c r="E1199" s="79">
        <f>SUM(E1193:E1198)</f>
        <v>32</v>
      </c>
      <c r="F1199" s="79">
        <f>SUM(F1193:F1198)</f>
        <v>1</v>
      </c>
      <c r="G1199" s="80">
        <f>SUM(G1193:G1198)</f>
        <v>13</v>
      </c>
      <c r="H1199" s="120">
        <f>SUM(H1193:H1198)</f>
        <v>16</v>
      </c>
      <c r="I1199" s="81">
        <f>SUM(D1199:E1199)</f>
        <v>577</v>
      </c>
      <c r="J1199" s="80">
        <f>SUM(F1199:G1199)</f>
        <v>14</v>
      </c>
      <c r="K1199" s="82">
        <f t="shared" si="615"/>
        <v>607</v>
      </c>
      <c r="L1199" s="31">
        <f t="shared" si="616"/>
        <v>2.2999999999999998</v>
      </c>
      <c r="M1199" s="45">
        <f>IF(ISERROR(ROUND(K1199/$K$1214*100,1)),"-",ROUND(K1199/$K$1214*100,1))</f>
        <v>16.399999999999999</v>
      </c>
      <c r="O1199" s="37" t="s">
        <v>30</v>
      </c>
      <c r="P1199" s="38">
        <v>878</v>
      </c>
      <c r="Q1199" s="38">
        <v>59</v>
      </c>
      <c r="R1199" s="38">
        <v>3</v>
      </c>
      <c r="S1199" s="38">
        <v>20</v>
      </c>
      <c r="T1199" s="8">
        <v>19</v>
      </c>
      <c r="U1199" s="87"/>
      <c r="V1199" s="87"/>
    </row>
    <row r="1200" spans="1:22" x14ac:dyDescent="0.15">
      <c r="A1200" s="1"/>
      <c r="B1200" s="22" t="s">
        <v>60</v>
      </c>
      <c r="C1200" s="2"/>
      <c r="D1200" s="63">
        <f>P1196-P1195</f>
        <v>78</v>
      </c>
      <c r="E1200" s="64">
        <f>Q1196-Q1195</f>
        <v>7</v>
      </c>
      <c r="F1200" s="64">
        <f>R1196-R1195</f>
        <v>0</v>
      </c>
      <c r="G1200" s="65">
        <f>S1196-S1195</f>
        <v>3</v>
      </c>
      <c r="H1200" s="117">
        <f>T1196-T1195</f>
        <v>1</v>
      </c>
      <c r="I1200" s="66">
        <f>SUM(D1200:E1200)</f>
        <v>85</v>
      </c>
      <c r="J1200" s="65">
        <f>SUM(F1200:G1200)</f>
        <v>3</v>
      </c>
      <c r="K1200" s="67">
        <f t="shared" si="615"/>
        <v>89</v>
      </c>
      <c r="L1200" s="28">
        <f t="shared" si="616"/>
        <v>3.4</v>
      </c>
      <c r="M1200" s="42" t="s">
        <v>70</v>
      </c>
      <c r="O1200" s="37" t="s">
        <v>31</v>
      </c>
      <c r="P1200" s="38">
        <v>962</v>
      </c>
      <c r="Q1200" s="38">
        <v>69</v>
      </c>
      <c r="R1200" s="38">
        <v>3</v>
      </c>
      <c r="S1200" s="38">
        <v>23</v>
      </c>
      <c r="T1200" s="8">
        <v>20</v>
      </c>
    </row>
    <row r="1201" spans="1:21" x14ac:dyDescent="0.15">
      <c r="A1201" s="3"/>
      <c r="B1201" s="23" t="s">
        <v>61</v>
      </c>
      <c r="C1201" s="4"/>
      <c r="D1201" s="68">
        <f t="shared" ref="D1201:H1205" si="630">P1197-P1196</f>
        <v>86</v>
      </c>
      <c r="E1201" s="69">
        <f t="shared" si="630"/>
        <v>6</v>
      </c>
      <c r="F1201" s="69">
        <f t="shared" si="630"/>
        <v>0</v>
      </c>
      <c r="G1201" s="70">
        <f t="shared" si="630"/>
        <v>1</v>
      </c>
      <c r="H1201" s="118">
        <f t="shared" si="630"/>
        <v>0</v>
      </c>
      <c r="I1201" s="71">
        <f t="shared" ref="I1201" si="631">SUM(D1201:E1201)</f>
        <v>92</v>
      </c>
      <c r="J1201" s="70">
        <f t="shared" ref="J1201:J1205" si="632">SUM(F1201:G1201)</f>
        <v>1</v>
      </c>
      <c r="K1201" s="72">
        <f t="shared" si="615"/>
        <v>93</v>
      </c>
      <c r="L1201" s="29">
        <f t="shared" si="616"/>
        <v>1.1000000000000001</v>
      </c>
      <c r="M1201" s="43" t="s">
        <v>70</v>
      </c>
      <c r="O1201" s="39" t="s">
        <v>32</v>
      </c>
      <c r="P1201" s="40">
        <v>1050</v>
      </c>
      <c r="Q1201" s="40">
        <v>78</v>
      </c>
      <c r="R1201" s="40">
        <v>3</v>
      </c>
      <c r="S1201" s="40">
        <v>23</v>
      </c>
      <c r="T1201" s="8">
        <v>22</v>
      </c>
    </row>
    <row r="1202" spans="1:21" s="19" customFormat="1" x14ac:dyDescent="0.15">
      <c r="A1202" s="3"/>
      <c r="B1202" s="23" t="s">
        <v>62</v>
      </c>
      <c r="C1202" s="4"/>
      <c r="D1202" s="68">
        <f t="shared" si="630"/>
        <v>94</v>
      </c>
      <c r="E1202" s="69">
        <f t="shared" si="630"/>
        <v>7</v>
      </c>
      <c r="F1202" s="69">
        <f t="shared" si="630"/>
        <v>1</v>
      </c>
      <c r="G1202" s="70">
        <f t="shared" si="630"/>
        <v>1</v>
      </c>
      <c r="H1202" s="118">
        <f t="shared" si="630"/>
        <v>2</v>
      </c>
      <c r="I1202" s="71">
        <f>SUM(D1202:E1202)</f>
        <v>101</v>
      </c>
      <c r="J1202" s="70">
        <f t="shared" si="632"/>
        <v>2</v>
      </c>
      <c r="K1202" s="72">
        <f t="shared" si="615"/>
        <v>105</v>
      </c>
      <c r="L1202" s="29">
        <f t="shared" si="616"/>
        <v>1.9</v>
      </c>
      <c r="M1202" s="43" t="s">
        <v>70</v>
      </c>
      <c r="O1202" s="35" t="s">
        <v>34</v>
      </c>
      <c r="P1202" s="36">
        <v>1122</v>
      </c>
      <c r="Q1202" s="36">
        <v>82</v>
      </c>
      <c r="R1202" s="36">
        <v>3</v>
      </c>
      <c r="S1202" s="36">
        <v>24</v>
      </c>
      <c r="T1202" s="36">
        <v>22</v>
      </c>
      <c r="U1202" s="8"/>
    </row>
    <row r="1203" spans="1:21" x14ac:dyDescent="0.15">
      <c r="A1203" s="3"/>
      <c r="B1203" s="23" t="s">
        <v>63</v>
      </c>
      <c r="C1203" s="4"/>
      <c r="D1203" s="68">
        <f t="shared" si="630"/>
        <v>75</v>
      </c>
      <c r="E1203" s="69">
        <f t="shared" si="630"/>
        <v>7</v>
      </c>
      <c r="F1203" s="69">
        <f t="shared" si="630"/>
        <v>1</v>
      </c>
      <c r="G1203" s="70">
        <f t="shared" si="630"/>
        <v>2</v>
      </c>
      <c r="H1203" s="118">
        <f t="shared" si="630"/>
        <v>0</v>
      </c>
      <c r="I1203" s="71">
        <f t="shared" ref="I1203:I1205" si="633">SUM(D1203:E1203)</f>
        <v>82</v>
      </c>
      <c r="J1203" s="70">
        <f t="shared" si="632"/>
        <v>3</v>
      </c>
      <c r="K1203" s="72">
        <f t="shared" si="615"/>
        <v>85</v>
      </c>
      <c r="L1203" s="29">
        <f t="shared" si="616"/>
        <v>3.5</v>
      </c>
      <c r="M1203" s="43" t="s">
        <v>70</v>
      </c>
      <c r="O1203" s="37" t="s">
        <v>35</v>
      </c>
      <c r="P1203" s="38">
        <v>1190</v>
      </c>
      <c r="Q1203" s="38">
        <v>87</v>
      </c>
      <c r="R1203" s="38">
        <v>3</v>
      </c>
      <c r="S1203" s="38">
        <v>25</v>
      </c>
      <c r="T1203" s="8">
        <v>22</v>
      </c>
    </row>
    <row r="1204" spans="1:21" x14ac:dyDescent="0.15">
      <c r="A1204" s="3"/>
      <c r="B1204" s="23" t="s">
        <v>64</v>
      </c>
      <c r="C1204" s="4"/>
      <c r="D1204" s="68">
        <f t="shared" si="630"/>
        <v>84</v>
      </c>
      <c r="E1204" s="69">
        <f t="shared" si="630"/>
        <v>10</v>
      </c>
      <c r="F1204" s="69">
        <f t="shared" si="630"/>
        <v>0</v>
      </c>
      <c r="G1204" s="70">
        <f t="shared" si="630"/>
        <v>3</v>
      </c>
      <c r="H1204" s="118">
        <f t="shared" si="630"/>
        <v>1</v>
      </c>
      <c r="I1204" s="71">
        <f t="shared" si="633"/>
        <v>94</v>
      </c>
      <c r="J1204" s="70">
        <f t="shared" si="632"/>
        <v>3</v>
      </c>
      <c r="K1204" s="72">
        <f t="shared" si="615"/>
        <v>98</v>
      </c>
      <c r="L1204" s="29">
        <f t="shared" si="616"/>
        <v>3.1</v>
      </c>
      <c r="M1204" s="43" t="s">
        <v>70</v>
      </c>
      <c r="O1204" s="37" t="s">
        <v>36</v>
      </c>
      <c r="P1204" s="38">
        <v>1285</v>
      </c>
      <c r="Q1204" s="38">
        <v>89</v>
      </c>
      <c r="R1204" s="38">
        <v>4</v>
      </c>
      <c r="S1204" s="38">
        <v>26</v>
      </c>
      <c r="T1204" s="8">
        <v>24</v>
      </c>
    </row>
    <row r="1205" spans="1:21" x14ac:dyDescent="0.15">
      <c r="A1205" s="5"/>
      <c r="B1205" s="24" t="s">
        <v>33</v>
      </c>
      <c r="C1205" s="7"/>
      <c r="D1205" s="73">
        <f t="shared" si="630"/>
        <v>88</v>
      </c>
      <c r="E1205" s="74">
        <f t="shared" si="630"/>
        <v>9</v>
      </c>
      <c r="F1205" s="74">
        <f t="shared" si="630"/>
        <v>0</v>
      </c>
      <c r="G1205" s="75">
        <f t="shared" si="630"/>
        <v>0</v>
      </c>
      <c r="H1205" s="119">
        <f t="shared" si="630"/>
        <v>2</v>
      </c>
      <c r="I1205" s="76">
        <f t="shared" si="633"/>
        <v>97</v>
      </c>
      <c r="J1205" s="75">
        <f t="shared" si="632"/>
        <v>0</v>
      </c>
      <c r="K1205" s="77">
        <f t="shared" si="615"/>
        <v>99</v>
      </c>
      <c r="L1205" s="30">
        <f t="shared" si="616"/>
        <v>0</v>
      </c>
      <c r="M1205" s="44" t="s">
        <v>70</v>
      </c>
      <c r="O1205" s="37" t="s">
        <v>37</v>
      </c>
      <c r="P1205" s="38">
        <v>1356</v>
      </c>
      <c r="Q1205" s="38">
        <v>94</v>
      </c>
      <c r="R1205" s="38">
        <v>4</v>
      </c>
      <c r="S1205" s="38">
        <v>28</v>
      </c>
      <c r="T1205" s="8">
        <v>25</v>
      </c>
    </row>
    <row r="1206" spans="1:21" x14ac:dyDescent="0.15">
      <c r="A1206" s="17"/>
      <c r="B1206" s="25" t="s">
        <v>112</v>
      </c>
      <c r="C1206" s="18"/>
      <c r="D1206" s="78">
        <f>SUM(D1200:D1205)</f>
        <v>505</v>
      </c>
      <c r="E1206" s="79">
        <f>SUM(E1200:E1205)</f>
        <v>46</v>
      </c>
      <c r="F1206" s="79">
        <f>SUM(F1200:F1205)</f>
        <v>2</v>
      </c>
      <c r="G1206" s="80">
        <f>SUM(G1200:G1205)</f>
        <v>10</v>
      </c>
      <c r="H1206" s="120">
        <f>SUM(H1200:H1205)</f>
        <v>6</v>
      </c>
      <c r="I1206" s="81">
        <f>SUM(D1206:E1206)</f>
        <v>551</v>
      </c>
      <c r="J1206" s="80">
        <f>SUM(F1206:G1206)</f>
        <v>12</v>
      </c>
      <c r="K1206" s="82">
        <f t="shared" si="615"/>
        <v>569</v>
      </c>
      <c r="L1206" s="31">
        <f t="shared" si="616"/>
        <v>2.1</v>
      </c>
      <c r="M1206" s="45">
        <f>IF(ISERROR(ROUND(K1206/$K$1214*100,1)),"-",ROUND(K1206/$K$1214*100,1))</f>
        <v>15.4</v>
      </c>
      <c r="O1206" s="37" t="s">
        <v>38</v>
      </c>
      <c r="P1206" s="38">
        <v>1433</v>
      </c>
      <c r="Q1206" s="38">
        <v>98</v>
      </c>
      <c r="R1206" s="38">
        <v>4</v>
      </c>
      <c r="S1206" s="38">
        <v>30</v>
      </c>
      <c r="T1206" s="8">
        <v>25</v>
      </c>
    </row>
    <row r="1207" spans="1:21" x14ac:dyDescent="0.15">
      <c r="A1207" s="1"/>
      <c r="B1207" s="22" t="s">
        <v>65</v>
      </c>
      <c r="C1207" s="2"/>
      <c r="D1207" s="63">
        <f>P1202-P1201</f>
        <v>72</v>
      </c>
      <c r="E1207" s="64">
        <f>Q1202-Q1201</f>
        <v>4</v>
      </c>
      <c r="F1207" s="64">
        <f>R1202-R1201</f>
        <v>0</v>
      </c>
      <c r="G1207" s="65">
        <f>S1202-S1201</f>
        <v>1</v>
      </c>
      <c r="H1207" s="117">
        <f>T1202-T1201</f>
        <v>0</v>
      </c>
      <c r="I1207" s="66">
        <f>SUM(D1207:E1207)</f>
        <v>76</v>
      </c>
      <c r="J1207" s="65">
        <f>SUM(F1207:G1207)</f>
        <v>1</v>
      </c>
      <c r="K1207" s="67">
        <f t="shared" si="615"/>
        <v>77</v>
      </c>
      <c r="L1207" s="28">
        <f t="shared" si="616"/>
        <v>1.3</v>
      </c>
      <c r="M1207" s="42" t="s">
        <v>70</v>
      </c>
      <c r="O1207" s="39" t="s">
        <v>39</v>
      </c>
      <c r="P1207" s="40">
        <v>1513</v>
      </c>
      <c r="Q1207" s="40">
        <v>103</v>
      </c>
      <c r="R1207" s="40">
        <v>4</v>
      </c>
      <c r="S1207" s="40">
        <v>33</v>
      </c>
      <c r="T1207" s="8">
        <v>25</v>
      </c>
    </row>
    <row r="1208" spans="1:21" x14ac:dyDescent="0.15">
      <c r="A1208" s="3"/>
      <c r="B1208" s="23" t="s">
        <v>66</v>
      </c>
      <c r="C1208" s="4"/>
      <c r="D1208" s="68">
        <f t="shared" ref="D1208:H1212" si="634">P1203-P1202</f>
        <v>68</v>
      </c>
      <c r="E1208" s="69">
        <f t="shared" si="634"/>
        <v>5</v>
      </c>
      <c r="F1208" s="69">
        <f t="shared" si="634"/>
        <v>0</v>
      </c>
      <c r="G1208" s="70">
        <f t="shared" si="634"/>
        <v>1</v>
      </c>
      <c r="H1208" s="118">
        <f t="shared" si="634"/>
        <v>0</v>
      </c>
      <c r="I1208" s="71">
        <f t="shared" ref="I1208" si="635">SUM(D1208:E1208)</f>
        <v>73</v>
      </c>
      <c r="J1208" s="70">
        <f t="shared" ref="J1208:J1212" si="636">SUM(F1208:G1208)</f>
        <v>1</v>
      </c>
      <c r="K1208" s="72">
        <f t="shared" si="615"/>
        <v>74</v>
      </c>
      <c r="L1208" s="29">
        <f t="shared" si="616"/>
        <v>1.4</v>
      </c>
      <c r="M1208" s="43" t="s">
        <v>70</v>
      </c>
      <c r="O1208" s="19"/>
      <c r="P1208" s="19"/>
      <c r="Q1208" s="19"/>
      <c r="R1208" s="19"/>
      <c r="S1208" s="19"/>
    </row>
    <row r="1209" spans="1:21" x14ac:dyDescent="0.15">
      <c r="A1209" s="3"/>
      <c r="B1209" s="23" t="s">
        <v>67</v>
      </c>
      <c r="C1209" s="4"/>
      <c r="D1209" s="68">
        <f t="shared" si="634"/>
        <v>95</v>
      </c>
      <c r="E1209" s="69">
        <f t="shared" si="634"/>
        <v>2</v>
      </c>
      <c r="F1209" s="69">
        <f t="shared" si="634"/>
        <v>1</v>
      </c>
      <c r="G1209" s="70">
        <f t="shared" si="634"/>
        <v>1</v>
      </c>
      <c r="H1209" s="118">
        <f t="shared" si="634"/>
        <v>2</v>
      </c>
      <c r="I1209" s="71">
        <f>SUM(D1209:E1209)</f>
        <v>97</v>
      </c>
      <c r="J1209" s="70">
        <f t="shared" si="636"/>
        <v>2</v>
      </c>
      <c r="K1209" s="72">
        <f t="shared" si="615"/>
        <v>101</v>
      </c>
      <c r="L1209" s="29">
        <f t="shared" si="616"/>
        <v>2</v>
      </c>
      <c r="M1209" s="43" t="s">
        <v>70</v>
      </c>
      <c r="O1209" s="19"/>
      <c r="P1209" s="19"/>
      <c r="Q1209" s="19"/>
      <c r="R1209" s="19"/>
      <c r="S1209" s="19"/>
    </row>
    <row r="1210" spans="1:21" x14ac:dyDescent="0.15">
      <c r="A1210" s="3"/>
      <c r="B1210" s="23" t="s">
        <v>68</v>
      </c>
      <c r="C1210" s="4"/>
      <c r="D1210" s="68">
        <f t="shared" si="634"/>
        <v>71</v>
      </c>
      <c r="E1210" s="69">
        <f t="shared" si="634"/>
        <v>5</v>
      </c>
      <c r="F1210" s="69">
        <f t="shared" si="634"/>
        <v>0</v>
      </c>
      <c r="G1210" s="70">
        <f t="shared" si="634"/>
        <v>2</v>
      </c>
      <c r="H1210" s="118">
        <f t="shared" si="634"/>
        <v>1</v>
      </c>
      <c r="I1210" s="71">
        <f t="shared" ref="I1210:I1212" si="637">SUM(D1210:E1210)</f>
        <v>76</v>
      </c>
      <c r="J1210" s="70">
        <f t="shared" si="636"/>
        <v>2</v>
      </c>
      <c r="K1210" s="72">
        <f t="shared" si="615"/>
        <v>79</v>
      </c>
      <c r="L1210" s="29">
        <f t="shared" si="616"/>
        <v>2.5</v>
      </c>
      <c r="M1210" s="43" t="s">
        <v>70</v>
      </c>
      <c r="O1210" s="19"/>
      <c r="P1210" s="19"/>
      <c r="Q1210" s="19"/>
      <c r="R1210" s="19"/>
      <c r="S1210" s="19"/>
    </row>
    <row r="1211" spans="1:21" x14ac:dyDescent="0.15">
      <c r="A1211" s="3"/>
      <c r="B1211" s="23" t="s">
        <v>69</v>
      </c>
      <c r="C1211" s="4"/>
      <c r="D1211" s="68">
        <f t="shared" si="634"/>
        <v>77</v>
      </c>
      <c r="E1211" s="69">
        <f t="shared" si="634"/>
        <v>4</v>
      </c>
      <c r="F1211" s="69">
        <f t="shared" si="634"/>
        <v>0</v>
      </c>
      <c r="G1211" s="70">
        <f t="shared" si="634"/>
        <v>2</v>
      </c>
      <c r="H1211" s="118">
        <f t="shared" si="634"/>
        <v>0</v>
      </c>
      <c r="I1211" s="71">
        <f t="shared" si="637"/>
        <v>81</v>
      </c>
      <c r="J1211" s="70">
        <f t="shared" si="636"/>
        <v>2</v>
      </c>
      <c r="K1211" s="72">
        <f t="shared" si="615"/>
        <v>83</v>
      </c>
      <c r="L1211" s="29">
        <f t="shared" si="616"/>
        <v>2.4</v>
      </c>
      <c r="M1211" s="43" t="s">
        <v>70</v>
      </c>
      <c r="O1211" s="88"/>
      <c r="P1211" s="89"/>
      <c r="Q1211" s="88"/>
      <c r="R1211" s="88"/>
      <c r="S1211" s="88"/>
    </row>
    <row r="1212" spans="1:21" x14ac:dyDescent="0.15">
      <c r="A1212" s="5"/>
      <c r="B1212" s="24" t="s">
        <v>40</v>
      </c>
      <c r="C1212" s="7"/>
      <c r="D1212" s="73">
        <f>P1207-P1206</f>
        <v>80</v>
      </c>
      <c r="E1212" s="74">
        <f t="shared" si="634"/>
        <v>5</v>
      </c>
      <c r="F1212" s="74">
        <f t="shared" si="634"/>
        <v>0</v>
      </c>
      <c r="G1212" s="75">
        <f t="shared" si="634"/>
        <v>3</v>
      </c>
      <c r="H1212" s="119">
        <f t="shared" si="634"/>
        <v>0</v>
      </c>
      <c r="I1212" s="76">
        <f t="shared" si="637"/>
        <v>85</v>
      </c>
      <c r="J1212" s="75">
        <f t="shared" si="636"/>
        <v>3</v>
      </c>
      <c r="K1212" s="77">
        <f t="shared" si="615"/>
        <v>88</v>
      </c>
      <c r="L1212" s="30">
        <f t="shared" si="616"/>
        <v>3.4</v>
      </c>
      <c r="M1212" s="44" t="s">
        <v>70</v>
      </c>
      <c r="O1212" s="88"/>
      <c r="P1212" s="88"/>
      <c r="Q1212" s="88"/>
      <c r="R1212" s="88"/>
      <c r="S1212" s="88"/>
    </row>
    <row r="1213" spans="1:21" ht="12" thickBot="1" x14ac:dyDescent="0.2">
      <c r="A1213" s="20"/>
      <c r="B1213" s="25" t="s">
        <v>111</v>
      </c>
      <c r="C1213" s="21"/>
      <c r="D1213" s="83">
        <f>SUM(D1207:D1212)</f>
        <v>463</v>
      </c>
      <c r="E1213" s="84">
        <f t="shared" ref="E1213:H1213" si="638">SUM(E1207:E1212)</f>
        <v>25</v>
      </c>
      <c r="F1213" s="84">
        <f t="shared" si="638"/>
        <v>1</v>
      </c>
      <c r="G1213" s="85">
        <f t="shared" si="638"/>
        <v>10</v>
      </c>
      <c r="H1213" s="121">
        <f t="shared" si="638"/>
        <v>3</v>
      </c>
      <c r="I1213" s="86">
        <f>SUM(D1213:E1213)</f>
        <v>488</v>
      </c>
      <c r="J1213" s="85">
        <f>SUM(F1213:G1213)</f>
        <v>11</v>
      </c>
      <c r="K1213" s="67">
        <f t="shared" si="615"/>
        <v>502</v>
      </c>
      <c r="L1213" s="27">
        <f>IF(ISERROR(ROUND(J1213/K1213*100,1)),"-",ROUND(J1213/K1213*100,1))</f>
        <v>2.2000000000000002</v>
      </c>
      <c r="M1213" s="45">
        <f>IF(ISERROR(ROUND(K1213/$K$1214*100,1)),"-",ROUND(K1213/$K$1214*100,1))</f>
        <v>13.6</v>
      </c>
      <c r="O1213" s="88"/>
      <c r="P1213" s="90"/>
      <c r="Q1213" s="90"/>
      <c r="R1213" s="90"/>
      <c r="S1213" s="90"/>
    </row>
    <row r="1214" spans="1:21" ht="12" thickTop="1" x14ac:dyDescent="0.15">
      <c r="A1214" s="97"/>
      <c r="B1214" s="98" t="s">
        <v>106</v>
      </c>
      <c r="C1214" s="99"/>
      <c r="D1214" s="100">
        <f>SUM(D1178,D1185,D1192,D1199,D1206,D1213)</f>
        <v>3336</v>
      </c>
      <c r="E1214" s="101">
        <f t="shared" ref="E1214:J1214" si="639">SUM(E1178,E1185,E1192,E1199,E1206,E1213)</f>
        <v>238</v>
      </c>
      <c r="F1214" s="101">
        <f t="shared" si="639"/>
        <v>9</v>
      </c>
      <c r="G1214" s="102">
        <f t="shared" si="639"/>
        <v>47</v>
      </c>
      <c r="H1214" s="122">
        <f t="shared" si="639"/>
        <v>65</v>
      </c>
      <c r="I1214" s="103">
        <f t="shared" si="639"/>
        <v>3574</v>
      </c>
      <c r="J1214" s="102">
        <f t="shared" si="639"/>
        <v>56</v>
      </c>
      <c r="K1214" s="104">
        <f t="shared" si="615"/>
        <v>3695</v>
      </c>
      <c r="L1214" s="105">
        <f t="shared" ref="L1214" si="640">IF(ISERROR(ROUND(J1214/K1214*100,1)),"-",ROUND(J1214/K1214*100,1))</f>
        <v>1.5</v>
      </c>
      <c r="M1214" s="106">
        <f>IF(ISERROR(ROUND(K1214/$K1214*100,1)),"-",ROUND(K1214/$K1214*100,1))</f>
        <v>100</v>
      </c>
      <c r="O1214" s="88"/>
      <c r="P1214" s="88"/>
      <c r="Q1214" s="88"/>
      <c r="R1214" s="88"/>
      <c r="S1214" s="88"/>
    </row>
    <row r="1216" spans="1:21" x14ac:dyDescent="0.15">
      <c r="T1216" s="33"/>
    </row>
    <row r="1217" spans="1:24" x14ac:dyDescent="0.15">
      <c r="B1217" s="41" t="s">
        <v>124</v>
      </c>
      <c r="P1217" s="41" t="str">
        <f>B1217</f>
        <v>E→C</v>
      </c>
    </row>
    <row r="1218" spans="1:24" ht="21" x14ac:dyDescent="0.15">
      <c r="A1218" s="1"/>
      <c r="B1218" s="13"/>
      <c r="C1218" s="26" t="s">
        <v>2</v>
      </c>
      <c r="D1218" s="52" t="s">
        <v>48</v>
      </c>
      <c r="E1218" s="53" t="s">
        <v>49</v>
      </c>
      <c r="F1218" s="53" t="s">
        <v>104</v>
      </c>
      <c r="G1218" s="54" t="s">
        <v>105</v>
      </c>
      <c r="H1218" s="115" t="s">
        <v>108</v>
      </c>
      <c r="I1218" s="55" t="s">
        <v>50</v>
      </c>
      <c r="J1218" s="56" t="s">
        <v>51</v>
      </c>
      <c r="K1218" s="57" t="s">
        <v>52</v>
      </c>
      <c r="L1218" s="14" t="s">
        <v>53</v>
      </c>
      <c r="M1218" s="14" t="s">
        <v>54</v>
      </c>
      <c r="P1218" s="8" t="s">
        <v>71</v>
      </c>
      <c r="Q1218" s="8" t="s">
        <v>71</v>
      </c>
      <c r="R1218" s="8" t="s">
        <v>72</v>
      </c>
      <c r="S1218" s="8" t="s">
        <v>72</v>
      </c>
      <c r="T1218" s="123" t="s">
        <v>107</v>
      </c>
      <c r="U1218" s="87"/>
      <c r="V1218" s="87"/>
      <c r="W1218" s="87"/>
      <c r="X1218" s="87"/>
    </row>
    <row r="1219" spans="1:24" x14ac:dyDescent="0.15">
      <c r="A1219" s="5" t="s">
        <v>1</v>
      </c>
      <c r="B1219" s="10"/>
      <c r="C1219" s="15"/>
      <c r="D1219" s="58" t="s">
        <v>46</v>
      </c>
      <c r="E1219" s="59" t="s">
        <v>46</v>
      </c>
      <c r="F1219" s="59" t="s">
        <v>46</v>
      </c>
      <c r="G1219" s="60" t="s">
        <v>46</v>
      </c>
      <c r="H1219" s="116" t="s">
        <v>46</v>
      </c>
      <c r="I1219" s="61" t="s">
        <v>46</v>
      </c>
      <c r="J1219" s="60" t="s">
        <v>46</v>
      </c>
      <c r="K1219" s="62" t="s">
        <v>46</v>
      </c>
      <c r="L1219" s="16" t="s">
        <v>47</v>
      </c>
      <c r="M1219" s="16" t="s">
        <v>47</v>
      </c>
      <c r="P1219" s="33" t="s">
        <v>73</v>
      </c>
      <c r="Q1219" s="33" t="s">
        <v>74</v>
      </c>
      <c r="R1219" s="33" t="s">
        <v>84</v>
      </c>
      <c r="S1219" s="33" t="s">
        <v>75</v>
      </c>
      <c r="T1219" s="123"/>
      <c r="U1219" s="87"/>
      <c r="V1219" s="87"/>
    </row>
    <row r="1220" spans="1:24" x14ac:dyDescent="0.15">
      <c r="A1220" s="1"/>
      <c r="B1220" s="22" t="s">
        <v>136</v>
      </c>
      <c r="C1220" s="2"/>
      <c r="D1220" s="63">
        <f>P1220</f>
        <v>3</v>
      </c>
      <c r="E1220" s="64">
        <f>Q1220</f>
        <v>1</v>
      </c>
      <c r="F1220" s="64">
        <f>R1220</f>
        <v>0</v>
      </c>
      <c r="G1220" s="65">
        <f>S1220</f>
        <v>0</v>
      </c>
      <c r="H1220" s="117">
        <f>T1220</f>
        <v>0</v>
      </c>
      <c r="I1220" s="66">
        <f t="shared" ref="I1220:I1228" si="641">SUM(D1220:E1220)</f>
        <v>4</v>
      </c>
      <c r="J1220" s="65">
        <f t="shared" ref="J1220:J1232" si="642">SUM(F1220:G1220)</f>
        <v>0</v>
      </c>
      <c r="K1220" s="67">
        <f>SUM(D1220:H1220)</f>
        <v>4</v>
      </c>
      <c r="L1220" s="28">
        <f>IF(ISERROR(ROUND(J1220/K1220*100,1)),"-",ROUND(J1220/K1220*100,1))</f>
        <v>0</v>
      </c>
      <c r="M1220" s="42" t="s">
        <v>70</v>
      </c>
      <c r="O1220" s="8" t="s">
        <v>3</v>
      </c>
      <c r="P1220" s="34">
        <v>3</v>
      </c>
      <c r="Q1220" s="34">
        <v>1</v>
      </c>
      <c r="R1220" s="34">
        <v>0</v>
      </c>
      <c r="S1220" s="34">
        <v>0</v>
      </c>
      <c r="T1220" s="8">
        <v>0</v>
      </c>
      <c r="U1220" s="87"/>
      <c r="V1220" s="87"/>
    </row>
    <row r="1221" spans="1:24" x14ac:dyDescent="0.15">
      <c r="A1221" s="3"/>
      <c r="B1221" s="23" t="s">
        <v>137</v>
      </c>
      <c r="C1221" s="4"/>
      <c r="D1221" s="68">
        <f>P1221-P1220</f>
        <v>3</v>
      </c>
      <c r="E1221" s="69">
        <f>Q1221-Q1220</f>
        <v>0</v>
      </c>
      <c r="F1221" s="69">
        <f>R1221-R1220</f>
        <v>0</v>
      </c>
      <c r="G1221" s="70">
        <f>S1221-S1220</f>
        <v>0</v>
      </c>
      <c r="H1221" s="118">
        <f>T1221-T1220</f>
        <v>0</v>
      </c>
      <c r="I1221" s="71">
        <f t="shared" si="641"/>
        <v>3</v>
      </c>
      <c r="J1221" s="70">
        <f t="shared" si="642"/>
        <v>0</v>
      </c>
      <c r="K1221" s="72">
        <f t="shared" ref="K1221:K1262" si="643">SUM(D1221:H1221)</f>
        <v>3</v>
      </c>
      <c r="L1221" s="29">
        <f t="shared" ref="L1221:L1260" si="644">IF(ISERROR(ROUND(J1221/K1221*100,1)),"-",ROUND(J1221/K1221*100,1))</f>
        <v>0</v>
      </c>
      <c r="M1221" s="43" t="s">
        <v>70</v>
      </c>
      <c r="O1221" s="8" t="s">
        <v>4</v>
      </c>
      <c r="P1221" s="34">
        <v>6</v>
      </c>
      <c r="Q1221" s="34">
        <v>1</v>
      </c>
      <c r="R1221" s="34">
        <v>0</v>
      </c>
      <c r="S1221" s="34">
        <v>0</v>
      </c>
      <c r="T1221" s="8">
        <v>0</v>
      </c>
      <c r="U1221" s="87"/>
      <c r="V1221" s="87"/>
    </row>
    <row r="1222" spans="1:24" x14ac:dyDescent="0.15">
      <c r="A1222" s="3"/>
      <c r="B1222" s="23" t="s">
        <v>138</v>
      </c>
      <c r="C1222" s="4"/>
      <c r="D1222" s="68">
        <f t="shared" ref="D1222:H1225" si="645">P1222-P1221</f>
        <v>5</v>
      </c>
      <c r="E1222" s="69">
        <f t="shared" si="645"/>
        <v>0</v>
      </c>
      <c r="F1222" s="69">
        <f t="shared" si="645"/>
        <v>0</v>
      </c>
      <c r="G1222" s="70">
        <f t="shared" si="645"/>
        <v>0</v>
      </c>
      <c r="H1222" s="118">
        <f t="shared" si="645"/>
        <v>0</v>
      </c>
      <c r="I1222" s="71">
        <f t="shared" si="641"/>
        <v>5</v>
      </c>
      <c r="J1222" s="70">
        <f t="shared" si="642"/>
        <v>0</v>
      </c>
      <c r="K1222" s="72">
        <f t="shared" si="643"/>
        <v>5</v>
      </c>
      <c r="L1222" s="29">
        <f t="shared" si="644"/>
        <v>0</v>
      </c>
      <c r="M1222" s="43" t="s">
        <v>70</v>
      </c>
      <c r="O1222" s="8" t="s">
        <v>5</v>
      </c>
      <c r="P1222" s="34">
        <v>11</v>
      </c>
      <c r="Q1222" s="34">
        <v>1</v>
      </c>
      <c r="R1222" s="34">
        <v>0</v>
      </c>
      <c r="S1222" s="34">
        <v>0</v>
      </c>
      <c r="T1222" s="8">
        <v>0</v>
      </c>
      <c r="U1222" s="87"/>
      <c r="V1222" s="87"/>
    </row>
    <row r="1223" spans="1:24" x14ac:dyDescent="0.15">
      <c r="A1223" s="3"/>
      <c r="B1223" s="23" t="s">
        <v>139</v>
      </c>
      <c r="C1223" s="4"/>
      <c r="D1223" s="68">
        <f t="shared" si="645"/>
        <v>4</v>
      </c>
      <c r="E1223" s="69">
        <f t="shared" si="645"/>
        <v>0</v>
      </c>
      <c r="F1223" s="69">
        <f t="shared" si="645"/>
        <v>0</v>
      </c>
      <c r="G1223" s="70">
        <f t="shared" si="645"/>
        <v>0</v>
      </c>
      <c r="H1223" s="118">
        <f t="shared" si="645"/>
        <v>0</v>
      </c>
      <c r="I1223" s="71">
        <f t="shared" si="641"/>
        <v>4</v>
      </c>
      <c r="J1223" s="70">
        <f t="shared" si="642"/>
        <v>0</v>
      </c>
      <c r="K1223" s="72">
        <f t="shared" si="643"/>
        <v>4</v>
      </c>
      <c r="L1223" s="29">
        <f t="shared" si="644"/>
        <v>0</v>
      </c>
      <c r="M1223" s="43" t="s">
        <v>70</v>
      </c>
      <c r="O1223" s="8" t="s">
        <v>6</v>
      </c>
      <c r="P1223" s="34">
        <v>15</v>
      </c>
      <c r="Q1223" s="34">
        <v>1</v>
      </c>
      <c r="R1223" s="34">
        <v>0</v>
      </c>
      <c r="S1223" s="34">
        <v>0</v>
      </c>
      <c r="T1223" s="8">
        <v>0</v>
      </c>
      <c r="U1223" s="87"/>
      <c r="V1223" s="87"/>
    </row>
    <row r="1224" spans="1:24" s="19" customFormat="1" x14ac:dyDescent="0.15">
      <c r="A1224" s="3"/>
      <c r="B1224" s="23" t="s">
        <v>140</v>
      </c>
      <c r="C1224" s="4"/>
      <c r="D1224" s="68">
        <f t="shared" si="645"/>
        <v>4</v>
      </c>
      <c r="E1224" s="69">
        <f t="shared" si="645"/>
        <v>0</v>
      </c>
      <c r="F1224" s="69">
        <f t="shared" si="645"/>
        <v>0</v>
      </c>
      <c r="G1224" s="70">
        <f t="shared" si="645"/>
        <v>0</v>
      </c>
      <c r="H1224" s="118">
        <f t="shared" si="645"/>
        <v>0</v>
      </c>
      <c r="I1224" s="71">
        <f t="shared" si="641"/>
        <v>4</v>
      </c>
      <c r="J1224" s="70">
        <f t="shared" si="642"/>
        <v>0</v>
      </c>
      <c r="K1224" s="72">
        <f t="shared" si="643"/>
        <v>4</v>
      </c>
      <c r="L1224" s="29">
        <f t="shared" si="644"/>
        <v>0</v>
      </c>
      <c r="M1224" s="43" t="s">
        <v>70</v>
      </c>
      <c r="O1224" s="8" t="s">
        <v>7</v>
      </c>
      <c r="P1224" s="34">
        <v>19</v>
      </c>
      <c r="Q1224" s="34">
        <v>1</v>
      </c>
      <c r="R1224" s="34">
        <v>0</v>
      </c>
      <c r="S1224" s="34">
        <v>0</v>
      </c>
      <c r="T1224" s="8">
        <v>0</v>
      </c>
      <c r="U1224" s="87"/>
      <c r="V1224" s="87"/>
    </row>
    <row r="1225" spans="1:24" x14ac:dyDescent="0.15">
      <c r="A1225" s="5"/>
      <c r="B1225" s="24" t="s">
        <v>141</v>
      </c>
      <c r="C1225" s="7"/>
      <c r="D1225" s="73">
        <f t="shared" si="645"/>
        <v>2</v>
      </c>
      <c r="E1225" s="74">
        <f t="shared" si="645"/>
        <v>0</v>
      </c>
      <c r="F1225" s="74">
        <f t="shared" si="645"/>
        <v>0</v>
      </c>
      <c r="G1225" s="75">
        <f t="shared" si="645"/>
        <v>0</v>
      </c>
      <c r="H1225" s="119">
        <f t="shared" si="645"/>
        <v>2</v>
      </c>
      <c r="I1225" s="76">
        <f t="shared" si="641"/>
        <v>2</v>
      </c>
      <c r="J1225" s="75">
        <f t="shared" si="642"/>
        <v>0</v>
      </c>
      <c r="K1225" s="77">
        <f t="shared" si="643"/>
        <v>4</v>
      </c>
      <c r="L1225" s="30">
        <f t="shared" si="644"/>
        <v>0</v>
      </c>
      <c r="M1225" s="44" t="s">
        <v>70</v>
      </c>
      <c r="O1225" s="8" t="s">
        <v>8</v>
      </c>
      <c r="P1225" s="34">
        <v>21</v>
      </c>
      <c r="Q1225" s="34">
        <v>1</v>
      </c>
      <c r="R1225" s="34">
        <v>0</v>
      </c>
      <c r="S1225" s="34">
        <v>0</v>
      </c>
      <c r="T1225" s="8">
        <v>2</v>
      </c>
      <c r="U1225" s="87"/>
      <c r="V1225" s="87"/>
    </row>
    <row r="1226" spans="1:24" x14ac:dyDescent="0.15">
      <c r="A1226" s="17"/>
      <c r="B1226" s="25" t="s">
        <v>154</v>
      </c>
      <c r="C1226" s="18"/>
      <c r="D1226" s="78">
        <f>SUM(D1220:D1225)</f>
        <v>21</v>
      </c>
      <c r="E1226" s="79">
        <f>SUM(E1220:E1225)</f>
        <v>1</v>
      </c>
      <c r="F1226" s="79">
        <f>SUM(F1220:F1225)</f>
        <v>0</v>
      </c>
      <c r="G1226" s="80">
        <f>SUM(G1220:G1225)</f>
        <v>0</v>
      </c>
      <c r="H1226" s="120">
        <f>SUM(H1220:H1225)</f>
        <v>2</v>
      </c>
      <c r="I1226" s="81">
        <f t="shared" si="641"/>
        <v>22</v>
      </c>
      <c r="J1226" s="80">
        <f t="shared" si="642"/>
        <v>0</v>
      </c>
      <c r="K1226" s="82">
        <f t="shared" si="643"/>
        <v>24</v>
      </c>
      <c r="L1226" s="31">
        <f t="shared" si="644"/>
        <v>0</v>
      </c>
      <c r="M1226" s="45">
        <f>IF(ISERROR(ROUND(K1226/$K$1262*100,1)),"-",ROUND(K1226/$K$1262*100,1))</f>
        <v>14</v>
      </c>
      <c r="O1226" s="35" t="s">
        <v>9</v>
      </c>
      <c r="P1226" s="36">
        <v>23</v>
      </c>
      <c r="Q1226" s="36">
        <v>1</v>
      </c>
      <c r="R1226" s="36">
        <v>0</v>
      </c>
      <c r="S1226" s="36">
        <v>0</v>
      </c>
      <c r="T1226" s="36">
        <v>2</v>
      </c>
      <c r="U1226" s="87"/>
      <c r="V1226" s="87"/>
    </row>
    <row r="1227" spans="1:24" x14ac:dyDescent="0.15">
      <c r="A1227" s="1"/>
      <c r="B1227" s="22" t="s">
        <v>142</v>
      </c>
      <c r="C1227" s="2"/>
      <c r="D1227" s="63">
        <f>P1226-P1225</f>
        <v>2</v>
      </c>
      <c r="E1227" s="64">
        <f>Q1226-Q1225</f>
        <v>0</v>
      </c>
      <c r="F1227" s="64">
        <f>R1226-R1225</f>
        <v>0</v>
      </c>
      <c r="G1227" s="65">
        <f t="shared" ref="G1227:H1231" si="646">S1226-S1225</f>
        <v>0</v>
      </c>
      <c r="H1227" s="117">
        <f t="shared" si="646"/>
        <v>0</v>
      </c>
      <c r="I1227" s="66">
        <f t="shared" si="641"/>
        <v>2</v>
      </c>
      <c r="J1227" s="65">
        <f t="shared" si="642"/>
        <v>0</v>
      </c>
      <c r="K1227" s="67">
        <f t="shared" si="643"/>
        <v>2</v>
      </c>
      <c r="L1227" s="28">
        <f t="shared" si="644"/>
        <v>0</v>
      </c>
      <c r="M1227" s="42" t="s">
        <v>70</v>
      </c>
      <c r="O1227" s="37" t="s">
        <v>10</v>
      </c>
      <c r="P1227" s="38">
        <v>26</v>
      </c>
      <c r="Q1227" s="38">
        <v>1</v>
      </c>
      <c r="R1227" s="38">
        <v>0</v>
      </c>
      <c r="S1227" s="38">
        <v>0</v>
      </c>
      <c r="T1227" s="8">
        <v>2</v>
      </c>
      <c r="U1227" s="87"/>
      <c r="V1227" s="87"/>
    </row>
    <row r="1228" spans="1:24" x14ac:dyDescent="0.15">
      <c r="A1228" s="3"/>
      <c r="B1228" s="23" t="s">
        <v>143</v>
      </c>
      <c r="C1228" s="4"/>
      <c r="D1228" s="68">
        <f t="shared" ref="D1228:F1232" si="647">P1227-P1226</f>
        <v>3</v>
      </c>
      <c r="E1228" s="69">
        <f t="shared" si="647"/>
        <v>0</v>
      </c>
      <c r="F1228" s="69">
        <f t="shared" si="647"/>
        <v>0</v>
      </c>
      <c r="G1228" s="70">
        <f t="shared" si="646"/>
        <v>0</v>
      </c>
      <c r="H1228" s="118">
        <f t="shared" si="646"/>
        <v>0</v>
      </c>
      <c r="I1228" s="71">
        <f t="shared" si="641"/>
        <v>3</v>
      </c>
      <c r="J1228" s="70">
        <f t="shared" si="642"/>
        <v>0</v>
      </c>
      <c r="K1228" s="72">
        <f t="shared" si="643"/>
        <v>3</v>
      </c>
      <c r="L1228" s="29">
        <f t="shared" si="644"/>
        <v>0</v>
      </c>
      <c r="M1228" s="43" t="s">
        <v>70</v>
      </c>
      <c r="O1228" s="37" t="s">
        <v>11</v>
      </c>
      <c r="P1228" s="38">
        <v>30</v>
      </c>
      <c r="Q1228" s="38">
        <v>1</v>
      </c>
      <c r="R1228" s="38">
        <v>0</v>
      </c>
      <c r="S1228" s="38">
        <v>0</v>
      </c>
      <c r="T1228" s="8">
        <v>2</v>
      </c>
      <c r="U1228" s="87"/>
      <c r="V1228" s="87"/>
    </row>
    <row r="1229" spans="1:24" x14ac:dyDescent="0.15">
      <c r="A1229" s="3"/>
      <c r="B1229" s="23" t="s">
        <v>144</v>
      </c>
      <c r="C1229" s="4"/>
      <c r="D1229" s="68">
        <f t="shared" si="647"/>
        <v>4</v>
      </c>
      <c r="E1229" s="69">
        <f t="shared" si="647"/>
        <v>0</v>
      </c>
      <c r="F1229" s="69">
        <f t="shared" si="647"/>
        <v>0</v>
      </c>
      <c r="G1229" s="70">
        <f t="shared" si="646"/>
        <v>0</v>
      </c>
      <c r="H1229" s="118">
        <f t="shared" si="646"/>
        <v>0</v>
      </c>
      <c r="I1229" s="71">
        <f>SUM(D1229:E1229)</f>
        <v>4</v>
      </c>
      <c r="J1229" s="70">
        <f t="shared" si="642"/>
        <v>0</v>
      </c>
      <c r="K1229" s="72">
        <f t="shared" si="643"/>
        <v>4</v>
      </c>
      <c r="L1229" s="29">
        <f t="shared" si="644"/>
        <v>0</v>
      </c>
      <c r="M1229" s="43" t="s">
        <v>70</v>
      </c>
      <c r="O1229" s="37" t="s">
        <v>12</v>
      </c>
      <c r="P1229" s="38">
        <v>34</v>
      </c>
      <c r="Q1229" s="38">
        <v>1</v>
      </c>
      <c r="R1229" s="38">
        <v>0</v>
      </c>
      <c r="S1229" s="38">
        <v>0</v>
      </c>
      <c r="T1229" s="8">
        <v>2</v>
      </c>
      <c r="U1229" s="87"/>
      <c r="V1229" s="87"/>
    </row>
    <row r="1230" spans="1:24" x14ac:dyDescent="0.15">
      <c r="A1230" s="3"/>
      <c r="B1230" s="23" t="s">
        <v>145</v>
      </c>
      <c r="C1230" s="4"/>
      <c r="D1230" s="68">
        <f t="shared" si="647"/>
        <v>4</v>
      </c>
      <c r="E1230" s="69">
        <f t="shared" si="647"/>
        <v>0</v>
      </c>
      <c r="F1230" s="69">
        <f t="shared" si="647"/>
        <v>0</v>
      </c>
      <c r="G1230" s="70">
        <f t="shared" si="646"/>
        <v>0</v>
      </c>
      <c r="H1230" s="118">
        <f t="shared" si="646"/>
        <v>0</v>
      </c>
      <c r="I1230" s="71">
        <f t="shared" ref="I1230:I1232" si="648">SUM(D1230:E1230)</f>
        <v>4</v>
      </c>
      <c r="J1230" s="70">
        <f t="shared" si="642"/>
        <v>0</v>
      </c>
      <c r="K1230" s="72">
        <f t="shared" si="643"/>
        <v>4</v>
      </c>
      <c r="L1230" s="29">
        <f t="shared" si="644"/>
        <v>0</v>
      </c>
      <c r="M1230" s="43" t="s">
        <v>70</v>
      </c>
      <c r="O1230" s="37" t="s">
        <v>13</v>
      </c>
      <c r="P1230" s="38">
        <v>38</v>
      </c>
      <c r="Q1230" s="38">
        <v>1</v>
      </c>
      <c r="R1230" s="38">
        <v>0</v>
      </c>
      <c r="S1230" s="38">
        <v>0</v>
      </c>
      <c r="T1230" s="8">
        <v>2</v>
      </c>
      <c r="U1230" s="87"/>
      <c r="V1230" s="87"/>
    </row>
    <row r="1231" spans="1:24" s="19" customFormat="1" x14ac:dyDescent="0.15">
      <c r="A1231" s="3"/>
      <c r="B1231" s="23" t="s">
        <v>146</v>
      </c>
      <c r="C1231" s="4"/>
      <c r="D1231" s="68">
        <f t="shared" si="647"/>
        <v>4</v>
      </c>
      <c r="E1231" s="69">
        <f t="shared" si="647"/>
        <v>0</v>
      </c>
      <c r="F1231" s="69">
        <f t="shared" si="647"/>
        <v>0</v>
      </c>
      <c r="G1231" s="70">
        <f t="shared" si="646"/>
        <v>0</v>
      </c>
      <c r="H1231" s="118">
        <f t="shared" si="646"/>
        <v>0</v>
      </c>
      <c r="I1231" s="71">
        <f t="shared" si="648"/>
        <v>4</v>
      </c>
      <c r="J1231" s="70">
        <f t="shared" si="642"/>
        <v>0</v>
      </c>
      <c r="K1231" s="72">
        <f t="shared" si="643"/>
        <v>4</v>
      </c>
      <c r="L1231" s="29">
        <f t="shared" si="644"/>
        <v>0</v>
      </c>
      <c r="M1231" s="43" t="s">
        <v>70</v>
      </c>
      <c r="O1231" s="39" t="s">
        <v>14</v>
      </c>
      <c r="P1231" s="40">
        <v>42</v>
      </c>
      <c r="Q1231" s="40">
        <v>1</v>
      </c>
      <c r="R1231" s="40">
        <v>0</v>
      </c>
      <c r="S1231" s="40">
        <v>0</v>
      </c>
      <c r="T1231" s="8">
        <v>2</v>
      </c>
      <c r="U1231" s="87"/>
      <c r="V1231" s="87"/>
    </row>
    <row r="1232" spans="1:24" x14ac:dyDescent="0.15">
      <c r="A1232" s="5"/>
      <c r="B1232" s="24" t="s">
        <v>147</v>
      </c>
      <c r="C1232" s="7"/>
      <c r="D1232" s="73">
        <f t="shared" si="647"/>
        <v>4</v>
      </c>
      <c r="E1232" s="74">
        <f t="shared" si="647"/>
        <v>0</v>
      </c>
      <c r="F1232" s="74">
        <f t="shared" si="647"/>
        <v>0</v>
      </c>
      <c r="G1232" s="75">
        <f>S1231-S1230</f>
        <v>0</v>
      </c>
      <c r="H1232" s="119">
        <f>T1231-T1230</f>
        <v>0</v>
      </c>
      <c r="I1232" s="76">
        <f t="shared" si="648"/>
        <v>4</v>
      </c>
      <c r="J1232" s="75">
        <f t="shared" si="642"/>
        <v>0</v>
      </c>
      <c r="K1232" s="77">
        <f t="shared" si="643"/>
        <v>4</v>
      </c>
      <c r="L1232" s="30">
        <f t="shared" si="644"/>
        <v>0</v>
      </c>
      <c r="M1232" s="44" t="s">
        <v>70</v>
      </c>
      <c r="O1232" s="35" t="s">
        <v>15</v>
      </c>
      <c r="P1232" s="36">
        <v>45</v>
      </c>
      <c r="Q1232" s="36">
        <v>1</v>
      </c>
      <c r="R1232" s="36">
        <v>0</v>
      </c>
      <c r="S1232" s="36">
        <v>0</v>
      </c>
      <c r="T1232" s="36">
        <v>2</v>
      </c>
      <c r="U1232" s="87"/>
      <c r="V1232" s="87"/>
    </row>
    <row r="1233" spans="1:22" x14ac:dyDescent="0.15">
      <c r="A1233" s="17"/>
      <c r="B1233" s="25" t="s">
        <v>155</v>
      </c>
      <c r="C1233" s="18"/>
      <c r="D1233" s="78">
        <f>SUM(D1227:D1232)</f>
        <v>21</v>
      </c>
      <c r="E1233" s="79">
        <f>SUM(E1227:E1232)</f>
        <v>0</v>
      </c>
      <c r="F1233" s="79">
        <f>SUM(F1227:F1232)</f>
        <v>0</v>
      </c>
      <c r="G1233" s="80">
        <f>SUM(G1227:G1232)</f>
        <v>0</v>
      </c>
      <c r="H1233" s="120">
        <f>SUM(H1227:H1232)</f>
        <v>0</v>
      </c>
      <c r="I1233" s="81">
        <f>SUM(D1233:E1233)</f>
        <v>21</v>
      </c>
      <c r="J1233" s="80">
        <f>SUM(F1233:G1233)</f>
        <v>0</v>
      </c>
      <c r="K1233" s="82">
        <f t="shared" si="643"/>
        <v>21</v>
      </c>
      <c r="L1233" s="31">
        <f t="shared" si="644"/>
        <v>0</v>
      </c>
      <c r="M1233" s="45">
        <f>IF(ISERROR(ROUND(K1233/$K$1262*100,1)),"-",ROUND(K1233/$K$1262*100,1))</f>
        <v>12.3</v>
      </c>
      <c r="O1233" s="37" t="s">
        <v>16</v>
      </c>
      <c r="P1233" s="38">
        <v>48</v>
      </c>
      <c r="Q1233" s="38">
        <v>2</v>
      </c>
      <c r="R1233" s="38">
        <v>0</v>
      </c>
      <c r="S1233" s="38">
        <v>0</v>
      </c>
      <c r="T1233" s="8">
        <v>2</v>
      </c>
      <c r="U1233" s="87"/>
      <c r="V1233" s="87"/>
    </row>
    <row r="1234" spans="1:22" x14ac:dyDescent="0.15">
      <c r="A1234" s="1"/>
      <c r="B1234" s="22" t="s">
        <v>148</v>
      </c>
      <c r="C1234" s="2"/>
      <c r="D1234" s="63">
        <f>P1232-P1231</f>
        <v>3</v>
      </c>
      <c r="E1234" s="64">
        <f>Q1232-Q1231</f>
        <v>0</v>
      </c>
      <c r="F1234" s="64">
        <f>R1232-R1231</f>
        <v>0</v>
      </c>
      <c r="G1234" s="65">
        <f t="shared" ref="G1234:H1239" si="649">S1232-S1231</f>
        <v>0</v>
      </c>
      <c r="H1234" s="117">
        <f t="shared" si="649"/>
        <v>0</v>
      </c>
      <c r="I1234" s="66">
        <f>SUM(D1234:E1234)</f>
        <v>3</v>
      </c>
      <c r="J1234" s="65">
        <f>SUM(F1234:G1234)</f>
        <v>0</v>
      </c>
      <c r="K1234" s="67">
        <f t="shared" si="643"/>
        <v>3</v>
      </c>
      <c r="L1234" s="28">
        <f t="shared" si="644"/>
        <v>0</v>
      </c>
      <c r="M1234" s="42" t="s">
        <v>70</v>
      </c>
      <c r="O1234" s="37" t="s">
        <v>17</v>
      </c>
      <c r="P1234" s="38">
        <v>50</v>
      </c>
      <c r="Q1234" s="38">
        <v>2</v>
      </c>
      <c r="R1234" s="38">
        <v>0</v>
      </c>
      <c r="S1234" s="38">
        <v>0</v>
      </c>
      <c r="T1234" s="8">
        <v>2</v>
      </c>
      <c r="U1234" s="87"/>
      <c r="V1234" s="87"/>
    </row>
    <row r="1235" spans="1:22" x14ac:dyDescent="0.15">
      <c r="A1235" s="3"/>
      <c r="B1235" s="23" t="s">
        <v>149</v>
      </c>
      <c r="C1235" s="4"/>
      <c r="D1235" s="68">
        <f t="shared" ref="D1235:F1239" si="650">P1233-P1232</f>
        <v>3</v>
      </c>
      <c r="E1235" s="69">
        <f t="shared" si="650"/>
        <v>1</v>
      </c>
      <c r="F1235" s="69">
        <f t="shared" si="650"/>
        <v>0</v>
      </c>
      <c r="G1235" s="70">
        <f t="shared" si="649"/>
        <v>0</v>
      </c>
      <c r="H1235" s="118">
        <f t="shared" si="649"/>
        <v>0</v>
      </c>
      <c r="I1235" s="71">
        <f t="shared" ref="I1235" si="651">SUM(D1235:E1235)</f>
        <v>4</v>
      </c>
      <c r="J1235" s="70">
        <f t="shared" ref="J1235:J1239" si="652">SUM(F1235:G1235)</f>
        <v>0</v>
      </c>
      <c r="K1235" s="72">
        <f t="shared" si="643"/>
        <v>4</v>
      </c>
      <c r="L1235" s="29">
        <f t="shared" si="644"/>
        <v>0</v>
      </c>
      <c r="M1235" s="43" t="s">
        <v>70</v>
      </c>
      <c r="O1235" s="37" t="s">
        <v>18</v>
      </c>
      <c r="P1235" s="38">
        <v>59</v>
      </c>
      <c r="Q1235" s="38">
        <v>2</v>
      </c>
      <c r="R1235" s="38">
        <v>0</v>
      </c>
      <c r="S1235" s="38">
        <v>0</v>
      </c>
      <c r="T1235" s="8">
        <v>2</v>
      </c>
      <c r="U1235" s="87"/>
      <c r="V1235" s="87"/>
    </row>
    <row r="1236" spans="1:22" x14ac:dyDescent="0.15">
      <c r="A1236" s="3"/>
      <c r="B1236" s="23" t="s">
        <v>150</v>
      </c>
      <c r="C1236" s="4"/>
      <c r="D1236" s="68">
        <f t="shared" si="650"/>
        <v>2</v>
      </c>
      <c r="E1236" s="69">
        <f t="shared" si="650"/>
        <v>0</v>
      </c>
      <c r="F1236" s="69">
        <f t="shared" si="650"/>
        <v>0</v>
      </c>
      <c r="G1236" s="70">
        <f t="shared" si="649"/>
        <v>0</v>
      </c>
      <c r="H1236" s="118">
        <f t="shared" si="649"/>
        <v>0</v>
      </c>
      <c r="I1236" s="71">
        <f>SUM(D1236:E1236)</f>
        <v>2</v>
      </c>
      <c r="J1236" s="70">
        <f t="shared" si="652"/>
        <v>0</v>
      </c>
      <c r="K1236" s="72">
        <f t="shared" si="643"/>
        <v>2</v>
      </c>
      <c r="L1236" s="29">
        <f t="shared" si="644"/>
        <v>0</v>
      </c>
      <c r="M1236" s="43" t="s">
        <v>70</v>
      </c>
      <c r="O1236" s="37" t="s">
        <v>19</v>
      </c>
      <c r="P1236" s="38">
        <v>63</v>
      </c>
      <c r="Q1236" s="38">
        <v>3</v>
      </c>
      <c r="R1236" s="38">
        <v>0</v>
      </c>
      <c r="S1236" s="38">
        <v>0</v>
      </c>
      <c r="T1236" s="8">
        <v>2</v>
      </c>
      <c r="U1236" s="87"/>
      <c r="V1236" s="87"/>
    </row>
    <row r="1237" spans="1:22" x14ac:dyDescent="0.15">
      <c r="A1237" s="3"/>
      <c r="B1237" s="23" t="s">
        <v>151</v>
      </c>
      <c r="C1237" s="4"/>
      <c r="D1237" s="68">
        <f t="shared" si="650"/>
        <v>9</v>
      </c>
      <c r="E1237" s="69">
        <f t="shared" si="650"/>
        <v>0</v>
      </c>
      <c r="F1237" s="69">
        <f t="shared" si="650"/>
        <v>0</v>
      </c>
      <c r="G1237" s="70">
        <f t="shared" si="649"/>
        <v>0</v>
      </c>
      <c r="H1237" s="118">
        <f t="shared" si="649"/>
        <v>0</v>
      </c>
      <c r="I1237" s="71">
        <f t="shared" ref="I1237:I1239" si="653">SUM(D1237:E1237)</f>
        <v>9</v>
      </c>
      <c r="J1237" s="70">
        <f t="shared" si="652"/>
        <v>0</v>
      </c>
      <c r="K1237" s="72">
        <f t="shared" si="643"/>
        <v>9</v>
      </c>
      <c r="L1237" s="29">
        <f t="shared" si="644"/>
        <v>0</v>
      </c>
      <c r="M1237" s="43" t="s">
        <v>70</v>
      </c>
      <c r="O1237" s="39" t="s">
        <v>20</v>
      </c>
      <c r="P1237" s="40">
        <v>67</v>
      </c>
      <c r="Q1237" s="40">
        <v>3</v>
      </c>
      <c r="R1237" s="40">
        <v>0</v>
      </c>
      <c r="S1237" s="40">
        <v>0</v>
      </c>
      <c r="T1237" s="8">
        <v>2</v>
      </c>
      <c r="U1237" s="87"/>
      <c r="V1237" s="87"/>
    </row>
    <row r="1238" spans="1:22" s="19" customFormat="1" x14ac:dyDescent="0.15">
      <c r="A1238" s="3"/>
      <c r="B1238" s="23" t="s">
        <v>152</v>
      </c>
      <c r="C1238" s="4"/>
      <c r="D1238" s="68">
        <f t="shared" si="650"/>
        <v>4</v>
      </c>
      <c r="E1238" s="69">
        <f t="shared" si="650"/>
        <v>1</v>
      </c>
      <c r="F1238" s="69">
        <f t="shared" si="650"/>
        <v>0</v>
      </c>
      <c r="G1238" s="70">
        <f t="shared" si="649"/>
        <v>0</v>
      </c>
      <c r="H1238" s="118">
        <f t="shared" si="649"/>
        <v>0</v>
      </c>
      <c r="I1238" s="71">
        <f t="shared" si="653"/>
        <v>5</v>
      </c>
      <c r="J1238" s="70">
        <f t="shared" si="652"/>
        <v>0</v>
      </c>
      <c r="K1238" s="72">
        <f t="shared" si="643"/>
        <v>5</v>
      </c>
      <c r="L1238" s="29">
        <f t="shared" si="644"/>
        <v>0</v>
      </c>
      <c r="M1238" s="43" t="s">
        <v>70</v>
      </c>
      <c r="O1238" s="35" t="s">
        <v>55</v>
      </c>
      <c r="P1238" s="36">
        <v>9</v>
      </c>
      <c r="Q1238" s="36">
        <v>0</v>
      </c>
      <c r="R1238" s="36">
        <v>0</v>
      </c>
      <c r="S1238" s="36">
        <v>0</v>
      </c>
      <c r="T1238" s="36">
        <v>0</v>
      </c>
      <c r="U1238" s="87"/>
      <c r="V1238" s="87"/>
    </row>
    <row r="1239" spans="1:22" x14ac:dyDescent="0.15">
      <c r="A1239" s="5"/>
      <c r="B1239" s="24" t="s">
        <v>153</v>
      </c>
      <c r="C1239" s="7"/>
      <c r="D1239" s="73">
        <f t="shared" si="650"/>
        <v>4</v>
      </c>
      <c r="E1239" s="74">
        <f t="shared" si="650"/>
        <v>0</v>
      </c>
      <c r="F1239" s="74">
        <f t="shared" si="650"/>
        <v>0</v>
      </c>
      <c r="G1239" s="75">
        <f t="shared" si="649"/>
        <v>0</v>
      </c>
      <c r="H1239" s="119">
        <f t="shared" si="649"/>
        <v>0</v>
      </c>
      <c r="I1239" s="76">
        <f t="shared" si="653"/>
        <v>4</v>
      </c>
      <c r="J1239" s="75">
        <f t="shared" si="652"/>
        <v>0</v>
      </c>
      <c r="K1239" s="77">
        <f t="shared" si="643"/>
        <v>4</v>
      </c>
      <c r="L1239" s="30">
        <f t="shared" si="644"/>
        <v>0</v>
      </c>
      <c r="M1239" s="44" t="s">
        <v>70</v>
      </c>
      <c r="O1239" s="37" t="s">
        <v>21</v>
      </c>
      <c r="P1239" s="38">
        <v>15</v>
      </c>
      <c r="Q1239" s="38">
        <v>1</v>
      </c>
      <c r="R1239" s="38">
        <v>0</v>
      </c>
      <c r="S1239" s="38">
        <v>0</v>
      </c>
      <c r="T1239" s="8">
        <v>0</v>
      </c>
      <c r="U1239" s="87"/>
      <c r="V1239" s="87"/>
    </row>
    <row r="1240" spans="1:22" x14ac:dyDescent="0.15">
      <c r="A1240" s="17"/>
      <c r="B1240" s="25" t="s">
        <v>156</v>
      </c>
      <c r="C1240" s="18"/>
      <c r="D1240" s="78">
        <f>SUM(D1234:D1239)</f>
        <v>25</v>
      </c>
      <c r="E1240" s="79">
        <f>SUM(E1234:E1239)</f>
        <v>2</v>
      </c>
      <c r="F1240" s="79">
        <f>SUM(F1234:F1239)</f>
        <v>0</v>
      </c>
      <c r="G1240" s="80">
        <f>SUM(G1234:G1239)</f>
        <v>0</v>
      </c>
      <c r="H1240" s="120">
        <f>SUM(H1234:H1239)</f>
        <v>0</v>
      </c>
      <c r="I1240" s="81">
        <f>SUM(D1240:E1240)</f>
        <v>27</v>
      </c>
      <c r="J1240" s="80">
        <f>SUM(F1240:G1240)</f>
        <v>0</v>
      </c>
      <c r="K1240" s="82">
        <f t="shared" si="643"/>
        <v>27</v>
      </c>
      <c r="L1240" s="31">
        <f t="shared" si="644"/>
        <v>0</v>
      </c>
      <c r="M1240" s="45">
        <f>IF(ISERROR(ROUND(K1240/$K$1262*100,1)),"-",ROUND(K1240/$K$1262*100,1))</f>
        <v>15.8</v>
      </c>
      <c r="O1240" s="37" t="s">
        <v>22</v>
      </c>
      <c r="P1240" s="38">
        <v>25</v>
      </c>
      <c r="Q1240" s="38">
        <v>1</v>
      </c>
      <c r="R1240" s="38">
        <v>0</v>
      </c>
      <c r="S1240" s="38">
        <v>0</v>
      </c>
      <c r="T1240" s="8">
        <v>0</v>
      </c>
      <c r="U1240" s="87"/>
      <c r="V1240" s="87"/>
    </row>
    <row r="1241" spans="1:22" x14ac:dyDescent="0.15">
      <c r="A1241" s="1"/>
      <c r="B1241" s="22" t="s">
        <v>55</v>
      </c>
      <c r="C1241" s="2"/>
      <c r="D1241" s="63">
        <f>P1238</f>
        <v>9</v>
      </c>
      <c r="E1241" s="64">
        <f>Q1238</f>
        <v>0</v>
      </c>
      <c r="F1241" s="64">
        <f>R1238</f>
        <v>0</v>
      </c>
      <c r="G1241" s="65">
        <f>S1238</f>
        <v>0</v>
      </c>
      <c r="H1241" s="117">
        <f>T1238</f>
        <v>0</v>
      </c>
      <c r="I1241" s="66">
        <f>SUM(D1241:E1241)</f>
        <v>9</v>
      </c>
      <c r="J1241" s="65">
        <f>SUM(F1241:G1241)</f>
        <v>0</v>
      </c>
      <c r="K1241" s="67">
        <f t="shared" si="643"/>
        <v>9</v>
      </c>
      <c r="L1241" s="28">
        <f t="shared" si="644"/>
        <v>0</v>
      </c>
      <c r="M1241" s="42" t="s">
        <v>70</v>
      </c>
      <c r="O1241" s="37" t="s">
        <v>23</v>
      </c>
      <c r="P1241" s="38">
        <v>31</v>
      </c>
      <c r="Q1241" s="38">
        <v>2</v>
      </c>
      <c r="R1241" s="38">
        <v>0</v>
      </c>
      <c r="S1241" s="38">
        <v>1</v>
      </c>
      <c r="T1241" s="8">
        <v>0</v>
      </c>
      <c r="U1241" s="87"/>
      <c r="V1241" s="87"/>
    </row>
    <row r="1242" spans="1:22" x14ac:dyDescent="0.15">
      <c r="A1242" s="3"/>
      <c r="B1242" s="23" t="s">
        <v>56</v>
      </c>
      <c r="C1242" s="4"/>
      <c r="D1242" s="68">
        <f t="shared" ref="D1242:H1246" si="654">P1239-P1238</f>
        <v>6</v>
      </c>
      <c r="E1242" s="69">
        <f t="shared" si="654"/>
        <v>1</v>
      </c>
      <c r="F1242" s="69">
        <f t="shared" si="654"/>
        <v>0</v>
      </c>
      <c r="G1242" s="70">
        <f t="shared" si="654"/>
        <v>0</v>
      </c>
      <c r="H1242" s="118">
        <f t="shared" si="654"/>
        <v>0</v>
      </c>
      <c r="I1242" s="71">
        <f t="shared" ref="I1242" si="655">SUM(D1242:E1242)</f>
        <v>7</v>
      </c>
      <c r="J1242" s="70">
        <f t="shared" ref="J1242:J1246" si="656">SUM(F1242:G1242)</f>
        <v>0</v>
      </c>
      <c r="K1242" s="72">
        <f t="shared" si="643"/>
        <v>7</v>
      </c>
      <c r="L1242" s="29">
        <f t="shared" si="644"/>
        <v>0</v>
      </c>
      <c r="M1242" s="43" t="s">
        <v>70</v>
      </c>
      <c r="O1242" s="37" t="s">
        <v>24</v>
      </c>
      <c r="P1242" s="38">
        <v>35</v>
      </c>
      <c r="Q1242" s="38">
        <v>2</v>
      </c>
      <c r="R1242" s="38">
        <v>0</v>
      </c>
      <c r="S1242" s="38">
        <v>1</v>
      </c>
      <c r="T1242" s="8">
        <v>0</v>
      </c>
      <c r="U1242" s="87"/>
      <c r="V1242" s="87"/>
    </row>
    <row r="1243" spans="1:22" s="19" customFormat="1" x14ac:dyDescent="0.15">
      <c r="A1243" s="3"/>
      <c r="B1243" s="23" t="s">
        <v>57</v>
      </c>
      <c r="C1243" s="4"/>
      <c r="D1243" s="68">
        <f t="shared" si="654"/>
        <v>10</v>
      </c>
      <c r="E1243" s="69">
        <f t="shared" si="654"/>
        <v>0</v>
      </c>
      <c r="F1243" s="69">
        <f t="shared" si="654"/>
        <v>0</v>
      </c>
      <c r="G1243" s="70">
        <f t="shared" si="654"/>
        <v>0</v>
      </c>
      <c r="H1243" s="118">
        <f t="shared" si="654"/>
        <v>0</v>
      </c>
      <c r="I1243" s="71">
        <f>SUM(D1243:E1243)</f>
        <v>10</v>
      </c>
      <c r="J1243" s="70">
        <f t="shared" si="656"/>
        <v>0</v>
      </c>
      <c r="K1243" s="72">
        <f t="shared" si="643"/>
        <v>10</v>
      </c>
      <c r="L1243" s="29">
        <f t="shared" si="644"/>
        <v>0</v>
      </c>
      <c r="M1243" s="43" t="s">
        <v>70</v>
      </c>
      <c r="O1243" s="39" t="s">
        <v>25</v>
      </c>
      <c r="P1243" s="40">
        <v>40</v>
      </c>
      <c r="Q1243" s="40">
        <v>2</v>
      </c>
      <c r="R1243" s="40">
        <v>0</v>
      </c>
      <c r="S1243" s="40">
        <v>1</v>
      </c>
      <c r="T1243" s="8">
        <v>0</v>
      </c>
      <c r="U1243" s="87"/>
      <c r="V1243" s="87"/>
    </row>
    <row r="1244" spans="1:22" x14ac:dyDescent="0.15">
      <c r="A1244" s="3"/>
      <c r="B1244" s="23" t="s">
        <v>58</v>
      </c>
      <c r="C1244" s="4"/>
      <c r="D1244" s="68">
        <f t="shared" si="654"/>
        <v>6</v>
      </c>
      <c r="E1244" s="69">
        <f t="shared" si="654"/>
        <v>1</v>
      </c>
      <c r="F1244" s="69">
        <f t="shared" si="654"/>
        <v>0</v>
      </c>
      <c r="G1244" s="70">
        <f t="shared" si="654"/>
        <v>1</v>
      </c>
      <c r="H1244" s="118">
        <f t="shared" si="654"/>
        <v>0</v>
      </c>
      <c r="I1244" s="71">
        <f t="shared" ref="I1244:I1246" si="657">SUM(D1244:E1244)</f>
        <v>7</v>
      </c>
      <c r="J1244" s="70">
        <f t="shared" si="656"/>
        <v>1</v>
      </c>
      <c r="K1244" s="72">
        <f t="shared" si="643"/>
        <v>8</v>
      </c>
      <c r="L1244" s="29">
        <f t="shared" si="644"/>
        <v>12.5</v>
      </c>
      <c r="M1244" s="43" t="s">
        <v>70</v>
      </c>
      <c r="O1244" s="35" t="s">
        <v>27</v>
      </c>
      <c r="P1244" s="36">
        <v>42</v>
      </c>
      <c r="Q1244" s="36">
        <v>2</v>
      </c>
      <c r="R1244" s="36">
        <v>0</v>
      </c>
      <c r="S1244" s="36">
        <v>1</v>
      </c>
      <c r="T1244" s="36">
        <v>0</v>
      </c>
      <c r="U1244" s="87"/>
      <c r="V1244" s="87"/>
    </row>
    <row r="1245" spans="1:22" x14ac:dyDescent="0.15">
      <c r="A1245" s="3"/>
      <c r="B1245" s="23" t="s">
        <v>59</v>
      </c>
      <c r="C1245" s="4"/>
      <c r="D1245" s="68">
        <f t="shared" si="654"/>
        <v>4</v>
      </c>
      <c r="E1245" s="69">
        <f t="shared" si="654"/>
        <v>0</v>
      </c>
      <c r="F1245" s="69">
        <f t="shared" si="654"/>
        <v>0</v>
      </c>
      <c r="G1245" s="70">
        <f t="shared" si="654"/>
        <v>0</v>
      </c>
      <c r="H1245" s="118">
        <f t="shared" si="654"/>
        <v>0</v>
      </c>
      <c r="I1245" s="71">
        <f t="shared" si="657"/>
        <v>4</v>
      </c>
      <c r="J1245" s="70">
        <f t="shared" si="656"/>
        <v>0</v>
      </c>
      <c r="K1245" s="72">
        <f t="shared" si="643"/>
        <v>4</v>
      </c>
      <c r="L1245" s="29">
        <f t="shared" si="644"/>
        <v>0</v>
      </c>
      <c r="M1245" s="43" t="s">
        <v>70</v>
      </c>
      <c r="O1245" s="37" t="s">
        <v>28</v>
      </c>
      <c r="P1245" s="38">
        <v>48</v>
      </c>
      <c r="Q1245" s="38">
        <v>2</v>
      </c>
      <c r="R1245" s="38">
        <v>0</v>
      </c>
      <c r="S1245" s="38">
        <v>1</v>
      </c>
      <c r="T1245" s="8">
        <v>0</v>
      </c>
      <c r="U1245" s="87"/>
      <c r="V1245" s="87"/>
    </row>
    <row r="1246" spans="1:22" x14ac:dyDescent="0.15">
      <c r="A1246" s="5"/>
      <c r="B1246" s="24" t="s">
        <v>26</v>
      </c>
      <c r="C1246" s="7"/>
      <c r="D1246" s="73">
        <f t="shared" si="654"/>
        <v>5</v>
      </c>
      <c r="E1246" s="74">
        <f t="shared" si="654"/>
        <v>0</v>
      </c>
      <c r="F1246" s="74">
        <f t="shared" si="654"/>
        <v>0</v>
      </c>
      <c r="G1246" s="75">
        <f t="shared" si="654"/>
        <v>0</v>
      </c>
      <c r="H1246" s="119">
        <f t="shared" si="654"/>
        <v>0</v>
      </c>
      <c r="I1246" s="76">
        <f t="shared" si="657"/>
        <v>5</v>
      </c>
      <c r="J1246" s="75">
        <f t="shared" si="656"/>
        <v>0</v>
      </c>
      <c r="K1246" s="77">
        <f t="shared" si="643"/>
        <v>5</v>
      </c>
      <c r="L1246" s="30">
        <f t="shared" si="644"/>
        <v>0</v>
      </c>
      <c r="M1246" s="44" t="s">
        <v>70</v>
      </c>
      <c r="O1246" s="37" t="s">
        <v>29</v>
      </c>
      <c r="P1246" s="38">
        <v>52</v>
      </c>
      <c r="Q1246" s="38">
        <v>2</v>
      </c>
      <c r="R1246" s="38">
        <v>0</v>
      </c>
      <c r="S1246" s="38">
        <v>1</v>
      </c>
      <c r="T1246" s="8">
        <v>0</v>
      </c>
      <c r="U1246" s="87"/>
      <c r="V1246" s="87"/>
    </row>
    <row r="1247" spans="1:22" x14ac:dyDescent="0.15">
      <c r="A1247" s="17"/>
      <c r="B1247" s="25" t="s">
        <v>113</v>
      </c>
      <c r="C1247" s="18"/>
      <c r="D1247" s="78">
        <f>SUM(D1241:D1246)</f>
        <v>40</v>
      </c>
      <c r="E1247" s="79">
        <f>SUM(E1241:E1246)</f>
        <v>2</v>
      </c>
      <c r="F1247" s="79">
        <f>SUM(F1241:F1246)</f>
        <v>0</v>
      </c>
      <c r="G1247" s="80">
        <f>SUM(G1241:G1246)</f>
        <v>1</v>
      </c>
      <c r="H1247" s="120">
        <f>SUM(H1241:H1246)</f>
        <v>0</v>
      </c>
      <c r="I1247" s="81">
        <f>SUM(D1247:E1247)</f>
        <v>42</v>
      </c>
      <c r="J1247" s="80">
        <f>SUM(F1247:G1247)</f>
        <v>1</v>
      </c>
      <c r="K1247" s="82">
        <f t="shared" si="643"/>
        <v>43</v>
      </c>
      <c r="L1247" s="31">
        <f t="shared" si="644"/>
        <v>2.2999999999999998</v>
      </c>
      <c r="M1247" s="45">
        <f>IF(ISERROR(ROUND(K1247/$K$1262*100,1)),"-",ROUND(K1247/$K$1262*100,1))</f>
        <v>25.1</v>
      </c>
      <c r="O1247" s="37" t="s">
        <v>30</v>
      </c>
      <c r="P1247" s="38">
        <v>58</v>
      </c>
      <c r="Q1247" s="38">
        <v>2</v>
      </c>
      <c r="R1247" s="38">
        <v>0</v>
      </c>
      <c r="S1247" s="38">
        <v>1</v>
      </c>
      <c r="T1247" s="8">
        <v>0</v>
      </c>
      <c r="U1247" s="87"/>
      <c r="V1247" s="87"/>
    </row>
    <row r="1248" spans="1:22" x14ac:dyDescent="0.15">
      <c r="A1248" s="1"/>
      <c r="B1248" s="22" t="s">
        <v>60</v>
      </c>
      <c r="C1248" s="2"/>
      <c r="D1248" s="63">
        <f>P1244-P1243</f>
        <v>2</v>
      </c>
      <c r="E1248" s="64">
        <f>Q1244-Q1243</f>
        <v>0</v>
      </c>
      <c r="F1248" s="64">
        <f>R1244-R1243</f>
        <v>0</v>
      </c>
      <c r="G1248" s="65">
        <f>S1244-S1243</f>
        <v>0</v>
      </c>
      <c r="H1248" s="117">
        <f>T1244-T1243</f>
        <v>0</v>
      </c>
      <c r="I1248" s="66">
        <f>SUM(D1248:E1248)</f>
        <v>2</v>
      </c>
      <c r="J1248" s="65">
        <f>SUM(F1248:G1248)</f>
        <v>0</v>
      </c>
      <c r="K1248" s="67">
        <f t="shared" si="643"/>
        <v>2</v>
      </c>
      <c r="L1248" s="28">
        <f t="shared" si="644"/>
        <v>0</v>
      </c>
      <c r="M1248" s="42" t="s">
        <v>70</v>
      </c>
      <c r="O1248" s="37" t="s">
        <v>31</v>
      </c>
      <c r="P1248" s="38">
        <v>63</v>
      </c>
      <c r="Q1248" s="38">
        <v>2</v>
      </c>
      <c r="R1248" s="38">
        <v>0</v>
      </c>
      <c r="S1248" s="38">
        <v>1</v>
      </c>
      <c r="T1248" s="8">
        <v>0</v>
      </c>
    </row>
    <row r="1249" spans="1:21" x14ac:dyDescent="0.15">
      <c r="A1249" s="3"/>
      <c r="B1249" s="23" t="s">
        <v>61</v>
      </c>
      <c r="C1249" s="4"/>
      <c r="D1249" s="68">
        <f t="shared" ref="D1249:H1253" si="658">P1245-P1244</f>
        <v>6</v>
      </c>
      <c r="E1249" s="69">
        <f t="shared" si="658"/>
        <v>0</v>
      </c>
      <c r="F1249" s="69">
        <f t="shared" si="658"/>
        <v>0</v>
      </c>
      <c r="G1249" s="70">
        <f t="shared" si="658"/>
        <v>0</v>
      </c>
      <c r="H1249" s="118">
        <f t="shared" si="658"/>
        <v>0</v>
      </c>
      <c r="I1249" s="71">
        <f t="shared" ref="I1249" si="659">SUM(D1249:E1249)</f>
        <v>6</v>
      </c>
      <c r="J1249" s="70">
        <f t="shared" ref="J1249:J1253" si="660">SUM(F1249:G1249)</f>
        <v>0</v>
      </c>
      <c r="K1249" s="72">
        <f t="shared" si="643"/>
        <v>6</v>
      </c>
      <c r="L1249" s="29">
        <f t="shared" si="644"/>
        <v>0</v>
      </c>
      <c r="M1249" s="43" t="s">
        <v>70</v>
      </c>
      <c r="O1249" s="39" t="s">
        <v>32</v>
      </c>
      <c r="P1249" s="40">
        <v>70</v>
      </c>
      <c r="Q1249" s="40">
        <v>4</v>
      </c>
      <c r="R1249" s="40">
        <v>0</v>
      </c>
      <c r="S1249" s="40">
        <v>1</v>
      </c>
      <c r="T1249" s="8">
        <v>0</v>
      </c>
    </row>
    <row r="1250" spans="1:21" s="19" customFormat="1" x14ac:dyDescent="0.15">
      <c r="A1250" s="3"/>
      <c r="B1250" s="23" t="s">
        <v>62</v>
      </c>
      <c r="C1250" s="4"/>
      <c r="D1250" s="68">
        <f t="shared" si="658"/>
        <v>4</v>
      </c>
      <c r="E1250" s="69">
        <f t="shared" si="658"/>
        <v>0</v>
      </c>
      <c r="F1250" s="69">
        <f t="shared" si="658"/>
        <v>0</v>
      </c>
      <c r="G1250" s="70">
        <f t="shared" si="658"/>
        <v>0</v>
      </c>
      <c r="H1250" s="118">
        <f t="shared" si="658"/>
        <v>0</v>
      </c>
      <c r="I1250" s="71">
        <f>SUM(D1250:E1250)</f>
        <v>4</v>
      </c>
      <c r="J1250" s="70">
        <f t="shared" si="660"/>
        <v>0</v>
      </c>
      <c r="K1250" s="72">
        <f t="shared" si="643"/>
        <v>4</v>
      </c>
      <c r="L1250" s="29">
        <f t="shared" si="644"/>
        <v>0</v>
      </c>
      <c r="M1250" s="43" t="s">
        <v>70</v>
      </c>
      <c r="O1250" s="35" t="s">
        <v>34</v>
      </c>
      <c r="P1250" s="36">
        <v>74</v>
      </c>
      <c r="Q1250" s="36">
        <v>5</v>
      </c>
      <c r="R1250" s="36">
        <v>0</v>
      </c>
      <c r="S1250" s="36">
        <v>1</v>
      </c>
      <c r="T1250" s="36">
        <v>1</v>
      </c>
      <c r="U1250" s="8"/>
    </row>
    <row r="1251" spans="1:21" x14ac:dyDescent="0.15">
      <c r="A1251" s="3"/>
      <c r="B1251" s="23" t="s">
        <v>63</v>
      </c>
      <c r="C1251" s="4"/>
      <c r="D1251" s="68">
        <f t="shared" si="658"/>
        <v>6</v>
      </c>
      <c r="E1251" s="69">
        <f t="shared" si="658"/>
        <v>0</v>
      </c>
      <c r="F1251" s="69">
        <f t="shared" si="658"/>
        <v>0</v>
      </c>
      <c r="G1251" s="70">
        <f t="shared" si="658"/>
        <v>0</v>
      </c>
      <c r="H1251" s="118">
        <f t="shared" si="658"/>
        <v>0</v>
      </c>
      <c r="I1251" s="71">
        <f t="shared" ref="I1251:I1253" si="661">SUM(D1251:E1251)</f>
        <v>6</v>
      </c>
      <c r="J1251" s="70">
        <f t="shared" si="660"/>
        <v>0</v>
      </c>
      <c r="K1251" s="72">
        <f t="shared" si="643"/>
        <v>6</v>
      </c>
      <c r="L1251" s="29">
        <f t="shared" si="644"/>
        <v>0</v>
      </c>
      <c r="M1251" s="43" t="s">
        <v>70</v>
      </c>
      <c r="O1251" s="37" t="s">
        <v>35</v>
      </c>
      <c r="P1251" s="38">
        <v>77</v>
      </c>
      <c r="Q1251" s="38">
        <v>6</v>
      </c>
      <c r="R1251" s="38">
        <v>0</v>
      </c>
      <c r="S1251" s="38">
        <v>1</v>
      </c>
      <c r="T1251" s="8">
        <v>1</v>
      </c>
    </row>
    <row r="1252" spans="1:21" x14ac:dyDescent="0.15">
      <c r="A1252" s="3"/>
      <c r="B1252" s="23" t="s">
        <v>64</v>
      </c>
      <c r="C1252" s="4"/>
      <c r="D1252" s="68">
        <f t="shared" si="658"/>
        <v>5</v>
      </c>
      <c r="E1252" s="69">
        <f t="shared" si="658"/>
        <v>0</v>
      </c>
      <c r="F1252" s="69">
        <f t="shared" si="658"/>
        <v>0</v>
      </c>
      <c r="G1252" s="70">
        <f t="shared" si="658"/>
        <v>0</v>
      </c>
      <c r="H1252" s="118">
        <f t="shared" si="658"/>
        <v>0</v>
      </c>
      <c r="I1252" s="71">
        <f t="shared" si="661"/>
        <v>5</v>
      </c>
      <c r="J1252" s="70">
        <f t="shared" si="660"/>
        <v>0</v>
      </c>
      <c r="K1252" s="72">
        <f t="shared" si="643"/>
        <v>5</v>
      </c>
      <c r="L1252" s="29">
        <f t="shared" si="644"/>
        <v>0</v>
      </c>
      <c r="M1252" s="43" t="s">
        <v>70</v>
      </c>
      <c r="O1252" s="37" t="s">
        <v>36</v>
      </c>
      <c r="P1252" s="38">
        <v>78</v>
      </c>
      <c r="Q1252" s="38">
        <v>6</v>
      </c>
      <c r="R1252" s="38">
        <v>0</v>
      </c>
      <c r="S1252" s="38">
        <v>1</v>
      </c>
      <c r="T1252" s="8">
        <v>1</v>
      </c>
    </row>
    <row r="1253" spans="1:21" x14ac:dyDescent="0.15">
      <c r="A1253" s="5"/>
      <c r="B1253" s="24" t="s">
        <v>33</v>
      </c>
      <c r="C1253" s="7"/>
      <c r="D1253" s="73">
        <f t="shared" si="658"/>
        <v>7</v>
      </c>
      <c r="E1253" s="74">
        <f t="shared" si="658"/>
        <v>2</v>
      </c>
      <c r="F1253" s="74">
        <f t="shared" si="658"/>
        <v>0</v>
      </c>
      <c r="G1253" s="75">
        <f t="shared" si="658"/>
        <v>0</v>
      </c>
      <c r="H1253" s="119">
        <f t="shared" si="658"/>
        <v>0</v>
      </c>
      <c r="I1253" s="76">
        <f t="shared" si="661"/>
        <v>9</v>
      </c>
      <c r="J1253" s="75">
        <f t="shared" si="660"/>
        <v>0</v>
      </c>
      <c r="K1253" s="77">
        <f t="shared" si="643"/>
        <v>9</v>
      </c>
      <c r="L1253" s="30">
        <f t="shared" si="644"/>
        <v>0</v>
      </c>
      <c r="M1253" s="44" t="s">
        <v>70</v>
      </c>
      <c r="O1253" s="37" t="s">
        <v>37</v>
      </c>
      <c r="P1253" s="38">
        <v>81</v>
      </c>
      <c r="Q1253" s="38">
        <v>6</v>
      </c>
      <c r="R1253" s="38">
        <v>0</v>
      </c>
      <c r="S1253" s="38">
        <v>1</v>
      </c>
      <c r="T1253" s="8">
        <v>1</v>
      </c>
    </row>
    <row r="1254" spans="1:21" x14ac:dyDescent="0.15">
      <c r="A1254" s="17"/>
      <c r="B1254" s="25" t="s">
        <v>112</v>
      </c>
      <c r="C1254" s="18"/>
      <c r="D1254" s="78">
        <f>SUM(D1248:D1253)</f>
        <v>30</v>
      </c>
      <c r="E1254" s="79">
        <f>SUM(E1248:E1253)</f>
        <v>2</v>
      </c>
      <c r="F1254" s="79">
        <f>SUM(F1248:F1253)</f>
        <v>0</v>
      </c>
      <c r="G1254" s="80">
        <f>SUM(G1248:G1253)</f>
        <v>0</v>
      </c>
      <c r="H1254" s="120">
        <f>SUM(H1248:H1253)</f>
        <v>0</v>
      </c>
      <c r="I1254" s="81">
        <f>SUM(D1254:E1254)</f>
        <v>32</v>
      </c>
      <c r="J1254" s="80">
        <f>SUM(F1254:G1254)</f>
        <v>0</v>
      </c>
      <c r="K1254" s="82">
        <f t="shared" si="643"/>
        <v>32</v>
      </c>
      <c r="L1254" s="31">
        <f t="shared" si="644"/>
        <v>0</v>
      </c>
      <c r="M1254" s="45">
        <f>IF(ISERROR(ROUND(K1254/$K$1262*100,1)),"-",ROUND(K1254/$K$1262*100,1))</f>
        <v>18.7</v>
      </c>
      <c r="O1254" s="37" t="s">
        <v>38</v>
      </c>
      <c r="P1254" s="38">
        <v>85</v>
      </c>
      <c r="Q1254" s="38">
        <v>6</v>
      </c>
      <c r="R1254" s="38">
        <v>0</v>
      </c>
      <c r="S1254" s="38">
        <v>1</v>
      </c>
      <c r="T1254" s="8">
        <v>1</v>
      </c>
    </row>
    <row r="1255" spans="1:21" x14ac:dyDescent="0.15">
      <c r="A1255" s="1"/>
      <c r="B1255" s="22" t="s">
        <v>65</v>
      </c>
      <c r="C1255" s="2"/>
      <c r="D1255" s="63">
        <f>P1250-P1249</f>
        <v>4</v>
      </c>
      <c r="E1255" s="64">
        <f>Q1250-Q1249</f>
        <v>1</v>
      </c>
      <c r="F1255" s="64">
        <f>R1250-R1249</f>
        <v>0</v>
      </c>
      <c r="G1255" s="65">
        <f>S1250-S1249</f>
        <v>0</v>
      </c>
      <c r="H1255" s="117">
        <f>T1250-T1249</f>
        <v>1</v>
      </c>
      <c r="I1255" s="66">
        <f>SUM(D1255:E1255)</f>
        <v>5</v>
      </c>
      <c r="J1255" s="65">
        <f>SUM(F1255:G1255)</f>
        <v>0</v>
      </c>
      <c r="K1255" s="67">
        <f t="shared" si="643"/>
        <v>6</v>
      </c>
      <c r="L1255" s="28">
        <f t="shared" si="644"/>
        <v>0</v>
      </c>
      <c r="M1255" s="42" t="s">
        <v>70</v>
      </c>
      <c r="O1255" s="39" t="s">
        <v>39</v>
      </c>
      <c r="P1255" s="40">
        <v>91</v>
      </c>
      <c r="Q1255" s="40">
        <v>6</v>
      </c>
      <c r="R1255" s="40">
        <v>0</v>
      </c>
      <c r="S1255" s="40">
        <v>1</v>
      </c>
      <c r="T1255" s="8">
        <v>1</v>
      </c>
    </row>
    <row r="1256" spans="1:21" x14ac:dyDescent="0.15">
      <c r="A1256" s="3"/>
      <c r="B1256" s="23" t="s">
        <v>66</v>
      </c>
      <c r="C1256" s="4"/>
      <c r="D1256" s="68">
        <f t="shared" ref="D1256:H1260" si="662">P1251-P1250</f>
        <v>3</v>
      </c>
      <c r="E1256" s="69">
        <f t="shared" si="662"/>
        <v>1</v>
      </c>
      <c r="F1256" s="69">
        <f t="shared" si="662"/>
        <v>0</v>
      </c>
      <c r="G1256" s="70">
        <f t="shared" si="662"/>
        <v>0</v>
      </c>
      <c r="H1256" s="118">
        <f t="shared" si="662"/>
        <v>0</v>
      </c>
      <c r="I1256" s="71">
        <f t="shared" ref="I1256" si="663">SUM(D1256:E1256)</f>
        <v>4</v>
      </c>
      <c r="J1256" s="70">
        <f t="shared" ref="J1256:J1260" si="664">SUM(F1256:G1256)</f>
        <v>0</v>
      </c>
      <c r="K1256" s="72">
        <f t="shared" si="643"/>
        <v>4</v>
      </c>
      <c r="L1256" s="29">
        <f t="shared" si="644"/>
        <v>0</v>
      </c>
      <c r="M1256" s="43" t="s">
        <v>70</v>
      </c>
      <c r="O1256" s="19"/>
      <c r="P1256" s="19"/>
      <c r="Q1256" s="19"/>
      <c r="R1256" s="19"/>
      <c r="S1256" s="19"/>
    </row>
    <row r="1257" spans="1:21" x14ac:dyDescent="0.15">
      <c r="A1257" s="3"/>
      <c r="B1257" s="23" t="s">
        <v>67</v>
      </c>
      <c r="C1257" s="4"/>
      <c r="D1257" s="68">
        <f t="shared" si="662"/>
        <v>1</v>
      </c>
      <c r="E1257" s="69">
        <f t="shared" si="662"/>
        <v>0</v>
      </c>
      <c r="F1257" s="69">
        <f t="shared" si="662"/>
        <v>0</v>
      </c>
      <c r="G1257" s="70">
        <f t="shared" si="662"/>
        <v>0</v>
      </c>
      <c r="H1257" s="118">
        <f t="shared" si="662"/>
        <v>0</v>
      </c>
      <c r="I1257" s="71">
        <f>SUM(D1257:E1257)</f>
        <v>1</v>
      </c>
      <c r="J1257" s="70">
        <f t="shared" si="664"/>
        <v>0</v>
      </c>
      <c r="K1257" s="72">
        <f t="shared" si="643"/>
        <v>1</v>
      </c>
      <c r="L1257" s="29">
        <f t="shared" si="644"/>
        <v>0</v>
      </c>
      <c r="M1257" s="43" t="s">
        <v>70</v>
      </c>
      <c r="O1257" s="19"/>
      <c r="P1257" s="19"/>
      <c r="Q1257" s="19"/>
      <c r="R1257" s="19"/>
      <c r="S1257" s="19"/>
    </row>
    <row r="1258" spans="1:21" x14ac:dyDescent="0.15">
      <c r="A1258" s="3"/>
      <c r="B1258" s="23" t="s">
        <v>68</v>
      </c>
      <c r="C1258" s="4"/>
      <c r="D1258" s="68">
        <f t="shared" si="662"/>
        <v>3</v>
      </c>
      <c r="E1258" s="69">
        <f t="shared" si="662"/>
        <v>0</v>
      </c>
      <c r="F1258" s="69">
        <f t="shared" si="662"/>
        <v>0</v>
      </c>
      <c r="G1258" s="70">
        <f t="shared" si="662"/>
        <v>0</v>
      </c>
      <c r="H1258" s="118">
        <f t="shared" si="662"/>
        <v>0</v>
      </c>
      <c r="I1258" s="71">
        <f t="shared" ref="I1258:I1260" si="665">SUM(D1258:E1258)</f>
        <v>3</v>
      </c>
      <c r="J1258" s="70">
        <f t="shared" si="664"/>
        <v>0</v>
      </c>
      <c r="K1258" s="72">
        <f t="shared" si="643"/>
        <v>3</v>
      </c>
      <c r="L1258" s="29">
        <f t="shared" si="644"/>
        <v>0</v>
      </c>
      <c r="M1258" s="43" t="s">
        <v>70</v>
      </c>
      <c r="O1258" s="19"/>
      <c r="P1258" s="19"/>
      <c r="Q1258" s="19"/>
      <c r="R1258" s="19"/>
      <c r="S1258" s="19"/>
    </row>
    <row r="1259" spans="1:21" x14ac:dyDescent="0.15">
      <c r="A1259" s="3"/>
      <c r="B1259" s="23" t="s">
        <v>69</v>
      </c>
      <c r="C1259" s="4"/>
      <c r="D1259" s="68">
        <f t="shared" si="662"/>
        <v>4</v>
      </c>
      <c r="E1259" s="69">
        <f t="shared" si="662"/>
        <v>0</v>
      </c>
      <c r="F1259" s="69">
        <f t="shared" si="662"/>
        <v>0</v>
      </c>
      <c r="G1259" s="70">
        <f t="shared" si="662"/>
        <v>0</v>
      </c>
      <c r="H1259" s="118">
        <f t="shared" si="662"/>
        <v>0</v>
      </c>
      <c r="I1259" s="71">
        <f t="shared" si="665"/>
        <v>4</v>
      </c>
      <c r="J1259" s="70">
        <f t="shared" si="664"/>
        <v>0</v>
      </c>
      <c r="K1259" s="72">
        <f t="shared" si="643"/>
        <v>4</v>
      </c>
      <c r="L1259" s="29">
        <f t="shared" si="644"/>
        <v>0</v>
      </c>
      <c r="M1259" s="43" t="s">
        <v>70</v>
      </c>
      <c r="O1259" s="88"/>
      <c r="P1259" s="89"/>
      <c r="Q1259" s="88"/>
      <c r="R1259" s="88"/>
      <c r="S1259" s="88"/>
    </row>
    <row r="1260" spans="1:21" x14ac:dyDescent="0.15">
      <c r="A1260" s="5"/>
      <c r="B1260" s="24" t="s">
        <v>40</v>
      </c>
      <c r="C1260" s="7"/>
      <c r="D1260" s="73">
        <f>P1255-P1254</f>
        <v>6</v>
      </c>
      <c r="E1260" s="74">
        <f t="shared" si="662"/>
        <v>0</v>
      </c>
      <c r="F1260" s="74">
        <f t="shared" si="662"/>
        <v>0</v>
      </c>
      <c r="G1260" s="75">
        <f t="shared" si="662"/>
        <v>0</v>
      </c>
      <c r="H1260" s="119">
        <f t="shared" si="662"/>
        <v>0</v>
      </c>
      <c r="I1260" s="76">
        <f t="shared" si="665"/>
        <v>6</v>
      </c>
      <c r="J1260" s="75">
        <f t="shared" si="664"/>
        <v>0</v>
      </c>
      <c r="K1260" s="77">
        <f t="shared" si="643"/>
        <v>6</v>
      </c>
      <c r="L1260" s="30">
        <f t="shared" si="644"/>
        <v>0</v>
      </c>
      <c r="M1260" s="44" t="s">
        <v>70</v>
      </c>
      <c r="O1260" s="88"/>
      <c r="P1260" s="88"/>
      <c r="Q1260" s="88"/>
      <c r="R1260" s="88"/>
      <c r="S1260" s="88"/>
    </row>
    <row r="1261" spans="1:21" ht="12" thickBot="1" x14ac:dyDescent="0.2">
      <c r="A1261" s="20"/>
      <c r="B1261" s="25" t="s">
        <v>111</v>
      </c>
      <c r="C1261" s="21"/>
      <c r="D1261" s="83">
        <f>SUM(D1255:D1260)</f>
        <v>21</v>
      </c>
      <c r="E1261" s="84">
        <f t="shared" ref="E1261:H1261" si="666">SUM(E1255:E1260)</f>
        <v>2</v>
      </c>
      <c r="F1261" s="84">
        <f t="shared" si="666"/>
        <v>0</v>
      </c>
      <c r="G1261" s="85">
        <f t="shared" si="666"/>
        <v>0</v>
      </c>
      <c r="H1261" s="121">
        <f t="shared" si="666"/>
        <v>1</v>
      </c>
      <c r="I1261" s="86">
        <f>SUM(D1261:E1261)</f>
        <v>23</v>
      </c>
      <c r="J1261" s="85">
        <f>SUM(F1261:G1261)</f>
        <v>0</v>
      </c>
      <c r="K1261" s="67">
        <f t="shared" si="643"/>
        <v>24</v>
      </c>
      <c r="L1261" s="27">
        <f>IF(ISERROR(ROUND(J1261/K1261*100,1)),"-",ROUND(J1261/K1261*100,1))</f>
        <v>0</v>
      </c>
      <c r="M1261" s="45">
        <f>IF(ISERROR(ROUND(K1261/$K$1262*100,1)),"-",ROUND(K1261/$K$1262*100,1))</f>
        <v>14</v>
      </c>
      <c r="O1261" s="88"/>
      <c r="P1261" s="90"/>
      <c r="Q1261" s="90"/>
      <c r="R1261" s="90"/>
      <c r="S1261" s="90"/>
    </row>
    <row r="1262" spans="1:21" ht="12" thickTop="1" x14ac:dyDescent="0.15">
      <c r="A1262" s="97"/>
      <c r="B1262" s="98" t="s">
        <v>106</v>
      </c>
      <c r="C1262" s="99"/>
      <c r="D1262" s="100">
        <f>SUM(D1226,D1233,D1240,D1247,D1254,D1261)</f>
        <v>158</v>
      </c>
      <c r="E1262" s="101">
        <f t="shared" ref="E1262:J1262" si="667">SUM(E1226,E1233,E1240,E1247,E1254,E1261)</f>
        <v>9</v>
      </c>
      <c r="F1262" s="101">
        <f t="shared" si="667"/>
        <v>0</v>
      </c>
      <c r="G1262" s="102">
        <f t="shared" si="667"/>
        <v>1</v>
      </c>
      <c r="H1262" s="122">
        <f t="shared" si="667"/>
        <v>3</v>
      </c>
      <c r="I1262" s="103">
        <f t="shared" si="667"/>
        <v>167</v>
      </c>
      <c r="J1262" s="102">
        <f t="shared" si="667"/>
        <v>1</v>
      </c>
      <c r="K1262" s="104">
        <f t="shared" si="643"/>
        <v>171</v>
      </c>
      <c r="L1262" s="105">
        <f t="shared" ref="L1262" si="668">IF(ISERROR(ROUND(J1262/K1262*100,1)),"-",ROUND(J1262/K1262*100,1))</f>
        <v>0.6</v>
      </c>
      <c r="M1262" s="106">
        <f>IF(ISERROR(ROUND(K1262/$K1262*100,1)),"-",ROUND(K1262/$K1262*100,1))</f>
        <v>100</v>
      </c>
      <c r="O1262" s="88"/>
      <c r="P1262" s="88"/>
      <c r="Q1262" s="88"/>
      <c r="R1262" s="88"/>
      <c r="S1262" s="88"/>
    </row>
    <row r="1264" spans="1:21" x14ac:dyDescent="0.15">
      <c r="T1264" s="33"/>
    </row>
    <row r="1265" spans="1:24" x14ac:dyDescent="0.15">
      <c r="B1265" s="41" t="s">
        <v>125</v>
      </c>
      <c r="P1265" s="41" t="str">
        <f>B1265</f>
        <v>E→D</v>
      </c>
    </row>
    <row r="1266" spans="1:24" ht="21" x14ac:dyDescent="0.15">
      <c r="A1266" s="1"/>
      <c r="B1266" s="13"/>
      <c r="C1266" s="26" t="s">
        <v>2</v>
      </c>
      <c r="D1266" s="52" t="s">
        <v>48</v>
      </c>
      <c r="E1266" s="53" t="s">
        <v>49</v>
      </c>
      <c r="F1266" s="53" t="s">
        <v>104</v>
      </c>
      <c r="G1266" s="54" t="s">
        <v>105</v>
      </c>
      <c r="H1266" s="115" t="s">
        <v>108</v>
      </c>
      <c r="I1266" s="55" t="s">
        <v>50</v>
      </c>
      <c r="J1266" s="56" t="s">
        <v>51</v>
      </c>
      <c r="K1266" s="57" t="s">
        <v>52</v>
      </c>
      <c r="L1266" s="14" t="s">
        <v>53</v>
      </c>
      <c r="M1266" s="14" t="s">
        <v>54</v>
      </c>
      <c r="P1266" s="8" t="s">
        <v>71</v>
      </c>
      <c r="Q1266" s="8" t="s">
        <v>71</v>
      </c>
      <c r="R1266" s="8" t="s">
        <v>72</v>
      </c>
      <c r="S1266" s="8" t="s">
        <v>72</v>
      </c>
      <c r="T1266" s="123" t="s">
        <v>107</v>
      </c>
      <c r="U1266" s="87"/>
      <c r="V1266" s="87"/>
      <c r="W1266" s="87"/>
      <c r="X1266" s="87"/>
    </row>
    <row r="1267" spans="1:24" x14ac:dyDescent="0.15">
      <c r="A1267" s="5" t="s">
        <v>1</v>
      </c>
      <c r="B1267" s="10"/>
      <c r="C1267" s="15"/>
      <c r="D1267" s="58" t="s">
        <v>46</v>
      </c>
      <c r="E1267" s="59" t="s">
        <v>46</v>
      </c>
      <c r="F1267" s="59" t="s">
        <v>46</v>
      </c>
      <c r="G1267" s="60" t="s">
        <v>46</v>
      </c>
      <c r="H1267" s="116" t="s">
        <v>46</v>
      </c>
      <c r="I1267" s="61" t="s">
        <v>46</v>
      </c>
      <c r="J1267" s="60" t="s">
        <v>46</v>
      </c>
      <c r="K1267" s="62" t="s">
        <v>46</v>
      </c>
      <c r="L1267" s="16" t="s">
        <v>47</v>
      </c>
      <c r="M1267" s="16" t="s">
        <v>47</v>
      </c>
      <c r="P1267" s="33" t="s">
        <v>73</v>
      </c>
      <c r="Q1267" s="33" t="s">
        <v>74</v>
      </c>
      <c r="R1267" s="33" t="s">
        <v>84</v>
      </c>
      <c r="S1267" s="33" t="s">
        <v>75</v>
      </c>
      <c r="T1267" s="123"/>
      <c r="U1267" s="87"/>
      <c r="V1267" s="87"/>
    </row>
    <row r="1268" spans="1:24" x14ac:dyDescent="0.15">
      <c r="A1268" s="1"/>
      <c r="B1268" s="22" t="s">
        <v>136</v>
      </c>
      <c r="C1268" s="2"/>
      <c r="D1268" s="63">
        <f>P1268</f>
        <v>0</v>
      </c>
      <c r="E1268" s="64">
        <f>Q1268</f>
        <v>0</v>
      </c>
      <c r="F1268" s="64">
        <f>R1268</f>
        <v>0</v>
      </c>
      <c r="G1268" s="65">
        <f>S1268</f>
        <v>0</v>
      </c>
      <c r="H1268" s="117">
        <f>T1268</f>
        <v>0</v>
      </c>
      <c r="I1268" s="66">
        <f t="shared" ref="I1268:I1276" si="669">SUM(D1268:E1268)</f>
        <v>0</v>
      </c>
      <c r="J1268" s="65">
        <f t="shared" ref="J1268:J1280" si="670">SUM(F1268:G1268)</f>
        <v>0</v>
      </c>
      <c r="K1268" s="67">
        <f>SUM(D1268:H1268)</f>
        <v>0</v>
      </c>
      <c r="L1268" s="28" t="str">
        <f>IF(ISERROR(ROUND(J1268/K1268*100,1)),"-",ROUND(J1268/K1268*100,1))</f>
        <v>-</v>
      </c>
      <c r="M1268" s="42" t="s">
        <v>70</v>
      </c>
      <c r="O1268" s="8" t="s">
        <v>3</v>
      </c>
      <c r="P1268" s="34">
        <v>0</v>
      </c>
      <c r="Q1268" s="34">
        <v>0</v>
      </c>
      <c r="R1268" s="34">
        <v>0</v>
      </c>
      <c r="S1268" s="34">
        <v>0</v>
      </c>
      <c r="T1268" s="8">
        <v>0</v>
      </c>
      <c r="U1268" s="87"/>
      <c r="V1268" s="87"/>
    </row>
    <row r="1269" spans="1:24" x14ac:dyDescent="0.15">
      <c r="A1269" s="3"/>
      <c r="B1269" s="23" t="s">
        <v>137</v>
      </c>
      <c r="C1269" s="4"/>
      <c r="D1269" s="68">
        <f>P1269-P1268</f>
        <v>0</v>
      </c>
      <c r="E1269" s="69">
        <f>Q1269-Q1268</f>
        <v>0</v>
      </c>
      <c r="F1269" s="69">
        <f>R1269-R1268</f>
        <v>0</v>
      </c>
      <c r="G1269" s="70">
        <f>S1269-S1268</f>
        <v>0</v>
      </c>
      <c r="H1269" s="118">
        <f>T1269-T1268</f>
        <v>0</v>
      </c>
      <c r="I1269" s="71">
        <f t="shared" si="669"/>
        <v>0</v>
      </c>
      <c r="J1269" s="70">
        <f t="shared" si="670"/>
        <v>0</v>
      </c>
      <c r="K1269" s="72">
        <f t="shared" ref="K1269:K1310" si="671">SUM(D1269:H1269)</f>
        <v>0</v>
      </c>
      <c r="L1269" s="29" t="str">
        <f t="shared" ref="L1269:L1308" si="672">IF(ISERROR(ROUND(J1269/K1269*100,1)),"-",ROUND(J1269/K1269*100,1))</f>
        <v>-</v>
      </c>
      <c r="M1269" s="43" t="s">
        <v>70</v>
      </c>
      <c r="O1269" s="8" t="s">
        <v>4</v>
      </c>
      <c r="P1269" s="34">
        <v>0</v>
      </c>
      <c r="Q1269" s="34">
        <v>0</v>
      </c>
      <c r="R1269" s="34">
        <v>0</v>
      </c>
      <c r="S1269" s="34">
        <v>0</v>
      </c>
      <c r="T1269" s="8">
        <v>0</v>
      </c>
      <c r="U1269" s="87"/>
      <c r="V1269" s="87"/>
    </row>
    <row r="1270" spans="1:24" x14ac:dyDescent="0.15">
      <c r="A1270" s="3"/>
      <c r="B1270" s="23" t="s">
        <v>138</v>
      </c>
      <c r="C1270" s="4"/>
      <c r="D1270" s="68">
        <f t="shared" ref="D1270:H1273" si="673">P1270-P1269</f>
        <v>0</v>
      </c>
      <c r="E1270" s="69">
        <f t="shared" si="673"/>
        <v>0</v>
      </c>
      <c r="F1270" s="69">
        <f t="shared" si="673"/>
        <v>0</v>
      </c>
      <c r="G1270" s="70">
        <f t="shared" si="673"/>
        <v>0</v>
      </c>
      <c r="H1270" s="118">
        <f t="shared" si="673"/>
        <v>0</v>
      </c>
      <c r="I1270" s="71">
        <f t="shared" si="669"/>
        <v>0</v>
      </c>
      <c r="J1270" s="70">
        <f t="shared" si="670"/>
        <v>0</v>
      </c>
      <c r="K1270" s="72">
        <f t="shared" si="671"/>
        <v>0</v>
      </c>
      <c r="L1270" s="29" t="str">
        <f t="shared" si="672"/>
        <v>-</v>
      </c>
      <c r="M1270" s="43" t="s">
        <v>70</v>
      </c>
      <c r="O1270" s="8" t="s">
        <v>5</v>
      </c>
      <c r="P1270" s="34">
        <v>0</v>
      </c>
      <c r="Q1270" s="34">
        <v>0</v>
      </c>
      <c r="R1270" s="34">
        <v>0</v>
      </c>
      <c r="S1270" s="34">
        <v>0</v>
      </c>
      <c r="T1270" s="8">
        <v>0</v>
      </c>
      <c r="U1270" s="87"/>
      <c r="V1270" s="87"/>
    </row>
    <row r="1271" spans="1:24" x14ac:dyDescent="0.15">
      <c r="A1271" s="3"/>
      <c r="B1271" s="23" t="s">
        <v>139</v>
      </c>
      <c r="C1271" s="4"/>
      <c r="D1271" s="68">
        <f t="shared" si="673"/>
        <v>0</v>
      </c>
      <c r="E1271" s="69">
        <f t="shared" si="673"/>
        <v>0</v>
      </c>
      <c r="F1271" s="69">
        <f t="shared" si="673"/>
        <v>0</v>
      </c>
      <c r="G1271" s="70">
        <f t="shared" si="673"/>
        <v>0</v>
      </c>
      <c r="H1271" s="118">
        <f t="shared" si="673"/>
        <v>0</v>
      </c>
      <c r="I1271" s="71">
        <f t="shared" si="669"/>
        <v>0</v>
      </c>
      <c r="J1271" s="70">
        <f t="shared" si="670"/>
        <v>0</v>
      </c>
      <c r="K1271" s="72">
        <f t="shared" si="671"/>
        <v>0</v>
      </c>
      <c r="L1271" s="29" t="str">
        <f t="shared" si="672"/>
        <v>-</v>
      </c>
      <c r="M1271" s="43" t="s">
        <v>70</v>
      </c>
      <c r="O1271" s="8" t="s">
        <v>6</v>
      </c>
      <c r="P1271" s="34">
        <v>0</v>
      </c>
      <c r="Q1271" s="34">
        <v>0</v>
      </c>
      <c r="R1271" s="34">
        <v>0</v>
      </c>
      <c r="S1271" s="34">
        <v>0</v>
      </c>
      <c r="T1271" s="8">
        <v>0</v>
      </c>
      <c r="U1271" s="87"/>
      <c r="V1271" s="87"/>
    </row>
    <row r="1272" spans="1:24" s="19" customFormat="1" x14ac:dyDescent="0.15">
      <c r="A1272" s="3"/>
      <c r="B1272" s="23" t="s">
        <v>140</v>
      </c>
      <c r="C1272" s="4"/>
      <c r="D1272" s="68">
        <f t="shared" si="673"/>
        <v>0</v>
      </c>
      <c r="E1272" s="69">
        <f t="shared" si="673"/>
        <v>0</v>
      </c>
      <c r="F1272" s="69">
        <f t="shared" si="673"/>
        <v>0</v>
      </c>
      <c r="G1272" s="70">
        <f t="shared" si="673"/>
        <v>0</v>
      </c>
      <c r="H1272" s="118">
        <f t="shared" si="673"/>
        <v>0</v>
      </c>
      <c r="I1272" s="71">
        <f t="shared" si="669"/>
        <v>0</v>
      </c>
      <c r="J1272" s="70">
        <f t="shared" si="670"/>
        <v>0</v>
      </c>
      <c r="K1272" s="72">
        <f t="shared" si="671"/>
        <v>0</v>
      </c>
      <c r="L1272" s="29" t="str">
        <f t="shared" si="672"/>
        <v>-</v>
      </c>
      <c r="M1272" s="43" t="s">
        <v>70</v>
      </c>
      <c r="O1272" s="8" t="s">
        <v>7</v>
      </c>
      <c r="P1272" s="34">
        <v>0</v>
      </c>
      <c r="Q1272" s="34">
        <v>0</v>
      </c>
      <c r="R1272" s="34">
        <v>0</v>
      </c>
      <c r="S1272" s="34">
        <v>0</v>
      </c>
      <c r="T1272" s="8">
        <v>0</v>
      </c>
      <c r="U1272" s="87"/>
      <c r="V1272" s="87"/>
    </row>
    <row r="1273" spans="1:24" x14ac:dyDescent="0.15">
      <c r="A1273" s="5"/>
      <c r="B1273" s="24" t="s">
        <v>141</v>
      </c>
      <c r="C1273" s="7"/>
      <c r="D1273" s="73">
        <f t="shared" si="673"/>
        <v>0</v>
      </c>
      <c r="E1273" s="74">
        <f t="shared" si="673"/>
        <v>0</v>
      </c>
      <c r="F1273" s="74">
        <f t="shared" si="673"/>
        <v>0</v>
      </c>
      <c r="G1273" s="75">
        <f t="shared" si="673"/>
        <v>0</v>
      </c>
      <c r="H1273" s="119">
        <f t="shared" si="673"/>
        <v>0</v>
      </c>
      <c r="I1273" s="76">
        <f t="shared" si="669"/>
        <v>0</v>
      </c>
      <c r="J1273" s="75">
        <f t="shared" si="670"/>
        <v>0</v>
      </c>
      <c r="K1273" s="77">
        <f t="shared" si="671"/>
        <v>0</v>
      </c>
      <c r="L1273" s="30" t="str">
        <f t="shared" si="672"/>
        <v>-</v>
      </c>
      <c r="M1273" s="44" t="s">
        <v>70</v>
      </c>
      <c r="O1273" s="8" t="s">
        <v>8</v>
      </c>
      <c r="P1273" s="34">
        <v>0</v>
      </c>
      <c r="Q1273" s="34">
        <v>0</v>
      </c>
      <c r="R1273" s="34">
        <v>0</v>
      </c>
      <c r="S1273" s="34">
        <v>0</v>
      </c>
      <c r="T1273" s="8">
        <v>0</v>
      </c>
      <c r="U1273" s="87"/>
      <c r="V1273" s="87"/>
    </row>
    <row r="1274" spans="1:24" x14ac:dyDescent="0.15">
      <c r="A1274" s="17"/>
      <c r="B1274" s="25" t="s">
        <v>154</v>
      </c>
      <c r="C1274" s="18"/>
      <c r="D1274" s="78">
        <f>SUM(D1268:D1273)</f>
        <v>0</v>
      </c>
      <c r="E1274" s="79">
        <f>SUM(E1268:E1273)</f>
        <v>0</v>
      </c>
      <c r="F1274" s="79">
        <f>SUM(F1268:F1273)</f>
        <v>0</v>
      </c>
      <c r="G1274" s="80">
        <f>SUM(G1268:G1273)</f>
        <v>0</v>
      </c>
      <c r="H1274" s="120">
        <f>SUM(H1268:H1273)</f>
        <v>0</v>
      </c>
      <c r="I1274" s="81">
        <f t="shared" si="669"/>
        <v>0</v>
      </c>
      <c r="J1274" s="80">
        <f t="shared" si="670"/>
        <v>0</v>
      </c>
      <c r="K1274" s="82">
        <f t="shared" si="671"/>
        <v>0</v>
      </c>
      <c r="L1274" s="31" t="str">
        <f t="shared" si="672"/>
        <v>-</v>
      </c>
      <c r="M1274" s="45" t="str">
        <f>IF(ISERROR(ROUND(K1274/$K$1310*100,1)),"-",ROUND(K1274/$K$1310*100,1))</f>
        <v>-</v>
      </c>
      <c r="O1274" s="35" t="s">
        <v>9</v>
      </c>
      <c r="P1274" s="36">
        <v>0</v>
      </c>
      <c r="Q1274" s="36">
        <v>0</v>
      </c>
      <c r="R1274" s="36">
        <v>0</v>
      </c>
      <c r="S1274" s="36">
        <v>0</v>
      </c>
      <c r="T1274" s="36">
        <v>0</v>
      </c>
      <c r="U1274" s="87"/>
      <c r="V1274" s="87"/>
    </row>
    <row r="1275" spans="1:24" x14ac:dyDescent="0.15">
      <c r="A1275" s="1"/>
      <c r="B1275" s="22" t="s">
        <v>142</v>
      </c>
      <c r="C1275" s="2"/>
      <c r="D1275" s="63">
        <f>P1274-P1273</f>
        <v>0</v>
      </c>
      <c r="E1275" s="64">
        <f>Q1274-Q1273</f>
        <v>0</v>
      </c>
      <c r="F1275" s="64">
        <f>R1274-R1273</f>
        <v>0</v>
      </c>
      <c r="G1275" s="65">
        <f t="shared" ref="G1275:H1279" si="674">S1274-S1273</f>
        <v>0</v>
      </c>
      <c r="H1275" s="117">
        <f t="shared" si="674"/>
        <v>0</v>
      </c>
      <c r="I1275" s="66">
        <f t="shared" si="669"/>
        <v>0</v>
      </c>
      <c r="J1275" s="65">
        <f t="shared" si="670"/>
        <v>0</v>
      </c>
      <c r="K1275" s="67">
        <f t="shared" si="671"/>
        <v>0</v>
      </c>
      <c r="L1275" s="28" t="str">
        <f t="shared" si="672"/>
        <v>-</v>
      </c>
      <c r="M1275" s="42" t="s">
        <v>70</v>
      </c>
      <c r="O1275" s="37" t="s">
        <v>10</v>
      </c>
      <c r="P1275" s="38">
        <v>0</v>
      </c>
      <c r="Q1275" s="38">
        <v>0</v>
      </c>
      <c r="R1275" s="38">
        <v>0</v>
      </c>
      <c r="S1275" s="38">
        <v>0</v>
      </c>
      <c r="T1275" s="8">
        <v>0</v>
      </c>
      <c r="U1275" s="87"/>
      <c r="V1275" s="87"/>
    </row>
    <row r="1276" spans="1:24" x14ac:dyDescent="0.15">
      <c r="A1276" s="3"/>
      <c r="B1276" s="23" t="s">
        <v>143</v>
      </c>
      <c r="C1276" s="4"/>
      <c r="D1276" s="68">
        <f t="shared" ref="D1276:F1280" si="675">P1275-P1274</f>
        <v>0</v>
      </c>
      <c r="E1276" s="69">
        <f t="shared" si="675"/>
        <v>0</v>
      </c>
      <c r="F1276" s="69">
        <f t="shared" si="675"/>
        <v>0</v>
      </c>
      <c r="G1276" s="70">
        <f t="shared" si="674"/>
        <v>0</v>
      </c>
      <c r="H1276" s="118">
        <f t="shared" si="674"/>
        <v>0</v>
      </c>
      <c r="I1276" s="71">
        <f t="shared" si="669"/>
        <v>0</v>
      </c>
      <c r="J1276" s="70">
        <f t="shared" si="670"/>
        <v>0</v>
      </c>
      <c r="K1276" s="72">
        <f t="shared" si="671"/>
        <v>0</v>
      </c>
      <c r="L1276" s="29" t="str">
        <f t="shared" si="672"/>
        <v>-</v>
      </c>
      <c r="M1276" s="43" t="s">
        <v>70</v>
      </c>
      <c r="O1276" s="37" t="s">
        <v>11</v>
      </c>
      <c r="P1276" s="38">
        <v>0</v>
      </c>
      <c r="Q1276" s="38">
        <v>0</v>
      </c>
      <c r="R1276" s="38">
        <v>0</v>
      </c>
      <c r="S1276" s="38">
        <v>0</v>
      </c>
      <c r="T1276" s="8">
        <v>0</v>
      </c>
      <c r="U1276" s="87"/>
      <c r="V1276" s="87"/>
    </row>
    <row r="1277" spans="1:24" x14ac:dyDescent="0.15">
      <c r="A1277" s="3"/>
      <c r="B1277" s="23" t="s">
        <v>144</v>
      </c>
      <c r="C1277" s="4"/>
      <c r="D1277" s="68">
        <f t="shared" si="675"/>
        <v>0</v>
      </c>
      <c r="E1277" s="69">
        <f t="shared" si="675"/>
        <v>0</v>
      </c>
      <c r="F1277" s="69">
        <f t="shared" si="675"/>
        <v>0</v>
      </c>
      <c r="G1277" s="70">
        <f t="shared" si="674"/>
        <v>0</v>
      </c>
      <c r="H1277" s="118">
        <f t="shared" si="674"/>
        <v>0</v>
      </c>
      <c r="I1277" s="71">
        <f>SUM(D1277:E1277)</f>
        <v>0</v>
      </c>
      <c r="J1277" s="70">
        <f t="shared" si="670"/>
        <v>0</v>
      </c>
      <c r="K1277" s="72">
        <f t="shared" si="671"/>
        <v>0</v>
      </c>
      <c r="L1277" s="29" t="str">
        <f t="shared" si="672"/>
        <v>-</v>
      </c>
      <c r="M1277" s="43" t="s">
        <v>70</v>
      </c>
      <c r="O1277" s="37" t="s">
        <v>12</v>
      </c>
      <c r="P1277" s="38">
        <v>0</v>
      </c>
      <c r="Q1277" s="38">
        <v>0</v>
      </c>
      <c r="R1277" s="38">
        <v>0</v>
      </c>
      <c r="S1277" s="38">
        <v>0</v>
      </c>
      <c r="T1277" s="8">
        <v>0</v>
      </c>
      <c r="U1277" s="87"/>
      <c r="V1277" s="87"/>
    </row>
    <row r="1278" spans="1:24" x14ac:dyDescent="0.15">
      <c r="A1278" s="3"/>
      <c r="B1278" s="23" t="s">
        <v>145</v>
      </c>
      <c r="C1278" s="4"/>
      <c r="D1278" s="68">
        <f t="shared" si="675"/>
        <v>0</v>
      </c>
      <c r="E1278" s="69">
        <f t="shared" si="675"/>
        <v>0</v>
      </c>
      <c r="F1278" s="69">
        <f t="shared" si="675"/>
        <v>0</v>
      </c>
      <c r="G1278" s="70">
        <f t="shared" si="674"/>
        <v>0</v>
      </c>
      <c r="H1278" s="118">
        <f t="shared" si="674"/>
        <v>0</v>
      </c>
      <c r="I1278" s="71">
        <f t="shared" ref="I1278:I1280" si="676">SUM(D1278:E1278)</f>
        <v>0</v>
      </c>
      <c r="J1278" s="70">
        <f t="shared" si="670"/>
        <v>0</v>
      </c>
      <c r="K1278" s="72">
        <f t="shared" si="671"/>
        <v>0</v>
      </c>
      <c r="L1278" s="29" t="str">
        <f t="shared" si="672"/>
        <v>-</v>
      </c>
      <c r="M1278" s="43" t="s">
        <v>70</v>
      </c>
      <c r="O1278" s="37" t="s">
        <v>13</v>
      </c>
      <c r="P1278" s="38">
        <v>0</v>
      </c>
      <c r="Q1278" s="38">
        <v>0</v>
      </c>
      <c r="R1278" s="38">
        <v>0</v>
      </c>
      <c r="S1278" s="38">
        <v>0</v>
      </c>
      <c r="T1278" s="8">
        <v>0</v>
      </c>
      <c r="U1278" s="87"/>
      <c r="V1278" s="87"/>
    </row>
    <row r="1279" spans="1:24" s="19" customFormat="1" x14ac:dyDescent="0.15">
      <c r="A1279" s="3"/>
      <c r="B1279" s="23" t="s">
        <v>146</v>
      </c>
      <c r="C1279" s="4"/>
      <c r="D1279" s="68">
        <f t="shared" si="675"/>
        <v>0</v>
      </c>
      <c r="E1279" s="69">
        <f t="shared" si="675"/>
        <v>0</v>
      </c>
      <c r="F1279" s="69">
        <f t="shared" si="675"/>
        <v>0</v>
      </c>
      <c r="G1279" s="70">
        <f t="shared" si="674"/>
        <v>0</v>
      </c>
      <c r="H1279" s="118">
        <f t="shared" si="674"/>
        <v>0</v>
      </c>
      <c r="I1279" s="71">
        <f t="shared" si="676"/>
        <v>0</v>
      </c>
      <c r="J1279" s="70">
        <f t="shared" si="670"/>
        <v>0</v>
      </c>
      <c r="K1279" s="72">
        <f t="shared" si="671"/>
        <v>0</v>
      </c>
      <c r="L1279" s="29" t="str">
        <f t="shared" si="672"/>
        <v>-</v>
      </c>
      <c r="M1279" s="43" t="s">
        <v>70</v>
      </c>
      <c r="O1279" s="39" t="s">
        <v>14</v>
      </c>
      <c r="P1279" s="40">
        <v>0</v>
      </c>
      <c r="Q1279" s="40">
        <v>0</v>
      </c>
      <c r="R1279" s="40">
        <v>0</v>
      </c>
      <c r="S1279" s="40">
        <v>0</v>
      </c>
      <c r="T1279" s="8">
        <v>0</v>
      </c>
      <c r="U1279" s="87"/>
      <c r="V1279" s="87"/>
    </row>
    <row r="1280" spans="1:24" x14ac:dyDescent="0.15">
      <c r="A1280" s="5"/>
      <c r="B1280" s="24" t="s">
        <v>147</v>
      </c>
      <c r="C1280" s="7"/>
      <c r="D1280" s="73">
        <f t="shared" si="675"/>
        <v>0</v>
      </c>
      <c r="E1280" s="74">
        <f t="shared" si="675"/>
        <v>0</v>
      </c>
      <c r="F1280" s="74">
        <f t="shared" si="675"/>
        <v>0</v>
      </c>
      <c r="G1280" s="75">
        <f>S1279-S1278</f>
        <v>0</v>
      </c>
      <c r="H1280" s="119">
        <f>T1279-T1278</f>
        <v>0</v>
      </c>
      <c r="I1280" s="76">
        <f t="shared" si="676"/>
        <v>0</v>
      </c>
      <c r="J1280" s="75">
        <f t="shared" si="670"/>
        <v>0</v>
      </c>
      <c r="K1280" s="77">
        <f t="shared" si="671"/>
        <v>0</v>
      </c>
      <c r="L1280" s="30" t="str">
        <f t="shared" si="672"/>
        <v>-</v>
      </c>
      <c r="M1280" s="44" t="s">
        <v>70</v>
      </c>
      <c r="O1280" s="35" t="s">
        <v>15</v>
      </c>
      <c r="P1280" s="36">
        <v>0</v>
      </c>
      <c r="Q1280" s="36">
        <v>0</v>
      </c>
      <c r="R1280" s="36">
        <v>0</v>
      </c>
      <c r="S1280" s="36">
        <v>0</v>
      </c>
      <c r="T1280" s="36">
        <v>0</v>
      </c>
      <c r="U1280" s="87"/>
      <c r="V1280" s="87"/>
    </row>
    <row r="1281" spans="1:22" x14ac:dyDescent="0.15">
      <c r="A1281" s="17"/>
      <c r="B1281" s="25" t="s">
        <v>155</v>
      </c>
      <c r="C1281" s="18"/>
      <c r="D1281" s="78">
        <f>SUM(D1275:D1280)</f>
        <v>0</v>
      </c>
      <c r="E1281" s="79">
        <f>SUM(E1275:E1280)</f>
        <v>0</v>
      </c>
      <c r="F1281" s="79">
        <f>SUM(F1275:F1280)</f>
        <v>0</v>
      </c>
      <c r="G1281" s="80">
        <f>SUM(G1275:G1280)</f>
        <v>0</v>
      </c>
      <c r="H1281" s="120">
        <f>SUM(H1275:H1280)</f>
        <v>0</v>
      </c>
      <c r="I1281" s="81">
        <f>SUM(D1281:E1281)</f>
        <v>0</v>
      </c>
      <c r="J1281" s="80">
        <f>SUM(F1281:G1281)</f>
        <v>0</v>
      </c>
      <c r="K1281" s="82">
        <f t="shared" si="671"/>
        <v>0</v>
      </c>
      <c r="L1281" s="31" t="str">
        <f t="shared" si="672"/>
        <v>-</v>
      </c>
      <c r="M1281" s="45" t="str">
        <f>IF(ISERROR(ROUND(K1281/$K$1310*100,1)),"-",ROUND(K1281/$K$1310*100,1))</f>
        <v>-</v>
      </c>
      <c r="O1281" s="37" t="s">
        <v>16</v>
      </c>
      <c r="P1281" s="38">
        <v>0</v>
      </c>
      <c r="Q1281" s="38">
        <v>0</v>
      </c>
      <c r="R1281" s="38">
        <v>0</v>
      </c>
      <c r="S1281" s="38">
        <v>0</v>
      </c>
      <c r="T1281" s="8">
        <v>0</v>
      </c>
      <c r="U1281" s="87"/>
      <c r="V1281" s="87"/>
    </row>
    <row r="1282" spans="1:22" x14ac:dyDescent="0.15">
      <c r="A1282" s="1"/>
      <c r="B1282" s="22" t="s">
        <v>148</v>
      </c>
      <c r="C1282" s="2"/>
      <c r="D1282" s="63">
        <f>P1280-P1279</f>
        <v>0</v>
      </c>
      <c r="E1282" s="64">
        <f>Q1280-Q1279</f>
        <v>0</v>
      </c>
      <c r="F1282" s="64">
        <f>R1280-R1279</f>
        <v>0</v>
      </c>
      <c r="G1282" s="65">
        <f t="shared" ref="G1282:H1287" si="677">S1280-S1279</f>
        <v>0</v>
      </c>
      <c r="H1282" s="117">
        <f t="shared" si="677"/>
        <v>0</v>
      </c>
      <c r="I1282" s="66">
        <f>SUM(D1282:E1282)</f>
        <v>0</v>
      </c>
      <c r="J1282" s="65">
        <f>SUM(F1282:G1282)</f>
        <v>0</v>
      </c>
      <c r="K1282" s="67">
        <f t="shared" si="671"/>
        <v>0</v>
      </c>
      <c r="L1282" s="28" t="str">
        <f t="shared" si="672"/>
        <v>-</v>
      </c>
      <c r="M1282" s="42" t="s">
        <v>70</v>
      </c>
      <c r="O1282" s="37" t="s">
        <v>17</v>
      </c>
      <c r="P1282" s="38">
        <v>0</v>
      </c>
      <c r="Q1282" s="38">
        <v>0</v>
      </c>
      <c r="R1282" s="38">
        <v>0</v>
      </c>
      <c r="S1282" s="38">
        <v>0</v>
      </c>
      <c r="T1282" s="8">
        <v>0</v>
      </c>
      <c r="U1282" s="87"/>
      <c r="V1282" s="87"/>
    </row>
    <row r="1283" spans="1:22" x14ac:dyDescent="0.15">
      <c r="A1283" s="3"/>
      <c r="B1283" s="23" t="s">
        <v>149</v>
      </c>
      <c r="C1283" s="4"/>
      <c r="D1283" s="68">
        <f t="shared" ref="D1283:F1287" si="678">P1281-P1280</f>
        <v>0</v>
      </c>
      <c r="E1283" s="69">
        <f t="shared" si="678"/>
        <v>0</v>
      </c>
      <c r="F1283" s="69">
        <f t="shared" si="678"/>
        <v>0</v>
      </c>
      <c r="G1283" s="70">
        <f t="shared" si="677"/>
        <v>0</v>
      </c>
      <c r="H1283" s="118">
        <f t="shared" si="677"/>
        <v>0</v>
      </c>
      <c r="I1283" s="71">
        <f t="shared" ref="I1283" si="679">SUM(D1283:E1283)</f>
        <v>0</v>
      </c>
      <c r="J1283" s="70">
        <f t="shared" ref="J1283:J1287" si="680">SUM(F1283:G1283)</f>
        <v>0</v>
      </c>
      <c r="K1283" s="72">
        <f t="shared" si="671"/>
        <v>0</v>
      </c>
      <c r="L1283" s="29" t="str">
        <f t="shared" si="672"/>
        <v>-</v>
      </c>
      <c r="M1283" s="43" t="s">
        <v>70</v>
      </c>
      <c r="O1283" s="37" t="s">
        <v>18</v>
      </c>
      <c r="P1283" s="38">
        <v>0</v>
      </c>
      <c r="Q1283" s="38">
        <v>0</v>
      </c>
      <c r="R1283" s="38">
        <v>0</v>
      </c>
      <c r="S1283" s="38">
        <v>0</v>
      </c>
      <c r="T1283" s="8">
        <v>0</v>
      </c>
      <c r="U1283" s="87"/>
      <c r="V1283" s="87"/>
    </row>
    <row r="1284" spans="1:22" x14ac:dyDescent="0.15">
      <c r="A1284" s="3"/>
      <c r="B1284" s="23" t="s">
        <v>150</v>
      </c>
      <c r="C1284" s="4"/>
      <c r="D1284" s="68">
        <f t="shared" si="678"/>
        <v>0</v>
      </c>
      <c r="E1284" s="69">
        <f t="shared" si="678"/>
        <v>0</v>
      </c>
      <c r="F1284" s="69">
        <f t="shared" si="678"/>
        <v>0</v>
      </c>
      <c r="G1284" s="70">
        <f t="shared" si="677"/>
        <v>0</v>
      </c>
      <c r="H1284" s="118">
        <f t="shared" si="677"/>
        <v>0</v>
      </c>
      <c r="I1284" s="71">
        <f>SUM(D1284:E1284)</f>
        <v>0</v>
      </c>
      <c r="J1284" s="70">
        <f t="shared" si="680"/>
        <v>0</v>
      </c>
      <c r="K1284" s="72">
        <f t="shared" si="671"/>
        <v>0</v>
      </c>
      <c r="L1284" s="29" t="str">
        <f t="shared" si="672"/>
        <v>-</v>
      </c>
      <c r="M1284" s="43" t="s">
        <v>70</v>
      </c>
      <c r="O1284" s="37" t="s">
        <v>19</v>
      </c>
      <c r="P1284" s="38">
        <v>0</v>
      </c>
      <c r="Q1284" s="38">
        <v>0</v>
      </c>
      <c r="R1284" s="38">
        <v>0</v>
      </c>
      <c r="S1284" s="38">
        <v>0</v>
      </c>
      <c r="T1284" s="8">
        <v>0</v>
      </c>
      <c r="U1284" s="87"/>
      <c r="V1284" s="87"/>
    </row>
    <row r="1285" spans="1:22" x14ac:dyDescent="0.15">
      <c r="A1285" s="3"/>
      <c r="B1285" s="23" t="s">
        <v>151</v>
      </c>
      <c r="C1285" s="4"/>
      <c r="D1285" s="68">
        <f t="shared" si="678"/>
        <v>0</v>
      </c>
      <c r="E1285" s="69">
        <f t="shared" si="678"/>
        <v>0</v>
      </c>
      <c r="F1285" s="69">
        <f t="shared" si="678"/>
        <v>0</v>
      </c>
      <c r="G1285" s="70">
        <f t="shared" si="677"/>
        <v>0</v>
      </c>
      <c r="H1285" s="118">
        <f t="shared" si="677"/>
        <v>0</v>
      </c>
      <c r="I1285" s="71">
        <f t="shared" ref="I1285:I1287" si="681">SUM(D1285:E1285)</f>
        <v>0</v>
      </c>
      <c r="J1285" s="70">
        <f t="shared" si="680"/>
        <v>0</v>
      </c>
      <c r="K1285" s="72">
        <f t="shared" si="671"/>
        <v>0</v>
      </c>
      <c r="L1285" s="29" t="str">
        <f t="shared" si="672"/>
        <v>-</v>
      </c>
      <c r="M1285" s="43" t="s">
        <v>70</v>
      </c>
      <c r="O1285" s="39" t="s">
        <v>20</v>
      </c>
      <c r="P1285" s="40">
        <v>0</v>
      </c>
      <c r="Q1285" s="40">
        <v>0</v>
      </c>
      <c r="R1285" s="40">
        <v>0</v>
      </c>
      <c r="S1285" s="40">
        <v>0</v>
      </c>
      <c r="T1285" s="8">
        <v>0</v>
      </c>
      <c r="U1285" s="87"/>
      <c r="V1285" s="87"/>
    </row>
    <row r="1286" spans="1:22" s="19" customFormat="1" x14ac:dyDescent="0.15">
      <c r="A1286" s="3"/>
      <c r="B1286" s="23" t="s">
        <v>152</v>
      </c>
      <c r="C1286" s="4"/>
      <c r="D1286" s="68">
        <f t="shared" si="678"/>
        <v>0</v>
      </c>
      <c r="E1286" s="69">
        <f t="shared" si="678"/>
        <v>0</v>
      </c>
      <c r="F1286" s="69">
        <f t="shared" si="678"/>
        <v>0</v>
      </c>
      <c r="G1286" s="70">
        <f t="shared" si="677"/>
        <v>0</v>
      </c>
      <c r="H1286" s="118">
        <f t="shared" si="677"/>
        <v>0</v>
      </c>
      <c r="I1286" s="71">
        <f t="shared" si="681"/>
        <v>0</v>
      </c>
      <c r="J1286" s="70">
        <f t="shared" si="680"/>
        <v>0</v>
      </c>
      <c r="K1286" s="72">
        <f t="shared" si="671"/>
        <v>0</v>
      </c>
      <c r="L1286" s="29" t="str">
        <f t="shared" si="672"/>
        <v>-</v>
      </c>
      <c r="M1286" s="43" t="s">
        <v>70</v>
      </c>
      <c r="O1286" s="35" t="s">
        <v>55</v>
      </c>
      <c r="P1286" s="36">
        <v>0</v>
      </c>
      <c r="Q1286" s="36">
        <v>0</v>
      </c>
      <c r="R1286" s="36">
        <v>0</v>
      </c>
      <c r="S1286" s="36">
        <v>0</v>
      </c>
      <c r="T1286" s="36">
        <v>0</v>
      </c>
      <c r="U1286" s="87"/>
      <c r="V1286" s="87"/>
    </row>
    <row r="1287" spans="1:22" x14ac:dyDescent="0.15">
      <c r="A1287" s="5"/>
      <c r="B1287" s="24" t="s">
        <v>153</v>
      </c>
      <c r="C1287" s="7"/>
      <c r="D1287" s="73">
        <f t="shared" si="678"/>
        <v>0</v>
      </c>
      <c r="E1287" s="74">
        <f t="shared" si="678"/>
        <v>0</v>
      </c>
      <c r="F1287" s="74">
        <f t="shared" si="678"/>
        <v>0</v>
      </c>
      <c r="G1287" s="75">
        <f t="shared" si="677"/>
        <v>0</v>
      </c>
      <c r="H1287" s="119">
        <f t="shared" si="677"/>
        <v>0</v>
      </c>
      <c r="I1287" s="76">
        <f t="shared" si="681"/>
        <v>0</v>
      </c>
      <c r="J1287" s="75">
        <f t="shared" si="680"/>
        <v>0</v>
      </c>
      <c r="K1287" s="77">
        <f t="shared" si="671"/>
        <v>0</v>
      </c>
      <c r="L1287" s="30" t="str">
        <f t="shared" si="672"/>
        <v>-</v>
      </c>
      <c r="M1287" s="44" t="s">
        <v>70</v>
      </c>
      <c r="O1287" s="37" t="s">
        <v>21</v>
      </c>
      <c r="P1287" s="38">
        <v>0</v>
      </c>
      <c r="Q1287" s="38">
        <v>0</v>
      </c>
      <c r="R1287" s="38">
        <v>0</v>
      </c>
      <c r="S1287" s="38">
        <v>0</v>
      </c>
      <c r="T1287" s="8">
        <v>0</v>
      </c>
      <c r="U1287" s="87"/>
      <c r="V1287" s="87"/>
    </row>
    <row r="1288" spans="1:22" x14ac:dyDescent="0.15">
      <c r="A1288" s="17"/>
      <c r="B1288" s="25" t="s">
        <v>156</v>
      </c>
      <c r="C1288" s="18"/>
      <c r="D1288" s="78">
        <f>SUM(D1282:D1287)</f>
        <v>0</v>
      </c>
      <c r="E1288" s="79">
        <f>SUM(E1282:E1287)</f>
        <v>0</v>
      </c>
      <c r="F1288" s="79">
        <f>SUM(F1282:F1287)</f>
        <v>0</v>
      </c>
      <c r="G1288" s="80">
        <f>SUM(G1282:G1287)</f>
        <v>0</v>
      </c>
      <c r="H1288" s="120">
        <f>SUM(H1282:H1287)</f>
        <v>0</v>
      </c>
      <c r="I1288" s="81">
        <f>SUM(D1288:E1288)</f>
        <v>0</v>
      </c>
      <c r="J1288" s="80">
        <f>SUM(F1288:G1288)</f>
        <v>0</v>
      </c>
      <c r="K1288" s="82">
        <f t="shared" si="671"/>
        <v>0</v>
      </c>
      <c r="L1288" s="31" t="str">
        <f t="shared" si="672"/>
        <v>-</v>
      </c>
      <c r="M1288" s="45" t="str">
        <f>IF(ISERROR(ROUND(K1288/$K$1310*100,1)),"-",ROUND(K1288/$K$1310*100,1))</f>
        <v>-</v>
      </c>
      <c r="O1288" s="37" t="s">
        <v>22</v>
      </c>
      <c r="P1288" s="38">
        <v>0</v>
      </c>
      <c r="Q1288" s="38">
        <v>0</v>
      </c>
      <c r="R1288" s="38">
        <v>0</v>
      </c>
      <c r="S1288" s="38">
        <v>0</v>
      </c>
      <c r="T1288" s="8">
        <v>0</v>
      </c>
      <c r="U1288" s="87"/>
      <c r="V1288" s="87"/>
    </row>
    <row r="1289" spans="1:22" x14ac:dyDescent="0.15">
      <c r="A1289" s="1"/>
      <c r="B1289" s="22" t="s">
        <v>55</v>
      </c>
      <c r="C1289" s="2"/>
      <c r="D1289" s="63">
        <f>P1286</f>
        <v>0</v>
      </c>
      <c r="E1289" s="64">
        <f>Q1286</f>
        <v>0</v>
      </c>
      <c r="F1289" s="64">
        <f>R1286</f>
        <v>0</v>
      </c>
      <c r="G1289" s="65">
        <f>S1286</f>
        <v>0</v>
      </c>
      <c r="H1289" s="117">
        <f>T1286</f>
        <v>0</v>
      </c>
      <c r="I1289" s="66">
        <f>SUM(D1289:E1289)</f>
        <v>0</v>
      </c>
      <c r="J1289" s="65">
        <f>SUM(F1289:G1289)</f>
        <v>0</v>
      </c>
      <c r="K1289" s="67">
        <f t="shared" si="671"/>
        <v>0</v>
      </c>
      <c r="L1289" s="28" t="str">
        <f t="shared" si="672"/>
        <v>-</v>
      </c>
      <c r="M1289" s="42" t="s">
        <v>70</v>
      </c>
      <c r="O1289" s="37" t="s">
        <v>23</v>
      </c>
      <c r="P1289" s="38">
        <v>0</v>
      </c>
      <c r="Q1289" s="38">
        <v>0</v>
      </c>
      <c r="R1289" s="38">
        <v>0</v>
      </c>
      <c r="S1289" s="38">
        <v>0</v>
      </c>
      <c r="T1289" s="8">
        <v>0</v>
      </c>
      <c r="U1289" s="87"/>
      <c r="V1289" s="87"/>
    </row>
    <row r="1290" spans="1:22" x14ac:dyDescent="0.15">
      <c r="A1290" s="3"/>
      <c r="B1290" s="23" t="s">
        <v>56</v>
      </c>
      <c r="C1290" s="4"/>
      <c r="D1290" s="68">
        <f t="shared" ref="D1290:H1294" si="682">P1287-P1286</f>
        <v>0</v>
      </c>
      <c r="E1290" s="69">
        <f t="shared" si="682"/>
        <v>0</v>
      </c>
      <c r="F1290" s="69">
        <f t="shared" si="682"/>
        <v>0</v>
      </c>
      <c r="G1290" s="70">
        <f t="shared" si="682"/>
        <v>0</v>
      </c>
      <c r="H1290" s="118">
        <f t="shared" si="682"/>
        <v>0</v>
      </c>
      <c r="I1290" s="71">
        <f t="shared" ref="I1290" si="683">SUM(D1290:E1290)</f>
        <v>0</v>
      </c>
      <c r="J1290" s="70">
        <f t="shared" ref="J1290:J1294" si="684">SUM(F1290:G1290)</f>
        <v>0</v>
      </c>
      <c r="K1290" s="72">
        <f t="shared" si="671"/>
        <v>0</v>
      </c>
      <c r="L1290" s="29" t="str">
        <f t="shared" si="672"/>
        <v>-</v>
      </c>
      <c r="M1290" s="43" t="s">
        <v>70</v>
      </c>
      <c r="O1290" s="37" t="s">
        <v>24</v>
      </c>
      <c r="P1290" s="38">
        <v>0</v>
      </c>
      <c r="Q1290" s="38">
        <v>0</v>
      </c>
      <c r="R1290" s="38">
        <v>0</v>
      </c>
      <c r="S1290" s="38">
        <v>0</v>
      </c>
      <c r="T1290" s="8">
        <v>0</v>
      </c>
      <c r="U1290" s="87"/>
      <c r="V1290" s="87"/>
    </row>
    <row r="1291" spans="1:22" s="19" customFormat="1" x14ac:dyDescent="0.15">
      <c r="A1291" s="3"/>
      <c r="B1291" s="23" t="s">
        <v>57</v>
      </c>
      <c r="C1291" s="4"/>
      <c r="D1291" s="68">
        <f t="shared" si="682"/>
        <v>0</v>
      </c>
      <c r="E1291" s="69">
        <f t="shared" si="682"/>
        <v>0</v>
      </c>
      <c r="F1291" s="69">
        <f t="shared" si="682"/>
        <v>0</v>
      </c>
      <c r="G1291" s="70">
        <f t="shared" si="682"/>
        <v>0</v>
      </c>
      <c r="H1291" s="118">
        <f t="shared" si="682"/>
        <v>0</v>
      </c>
      <c r="I1291" s="71">
        <f>SUM(D1291:E1291)</f>
        <v>0</v>
      </c>
      <c r="J1291" s="70">
        <f t="shared" si="684"/>
        <v>0</v>
      </c>
      <c r="K1291" s="72">
        <f t="shared" si="671"/>
        <v>0</v>
      </c>
      <c r="L1291" s="29" t="str">
        <f t="shared" si="672"/>
        <v>-</v>
      </c>
      <c r="M1291" s="43" t="s">
        <v>70</v>
      </c>
      <c r="O1291" s="39" t="s">
        <v>25</v>
      </c>
      <c r="P1291" s="40">
        <v>0</v>
      </c>
      <c r="Q1291" s="40">
        <v>0</v>
      </c>
      <c r="R1291" s="40">
        <v>0</v>
      </c>
      <c r="S1291" s="40">
        <v>0</v>
      </c>
      <c r="T1291" s="8">
        <v>0</v>
      </c>
      <c r="U1291" s="87"/>
      <c r="V1291" s="87"/>
    </row>
    <row r="1292" spans="1:22" x14ac:dyDescent="0.15">
      <c r="A1292" s="3"/>
      <c r="B1292" s="23" t="s">
        <v>58</v>
      </c>
      <c r="C1292" s="4"/>
      <c r="D1292" s="68">
        <f t="shared" si="682"/>
        <v>0</v>
      </c>
      <c r="E1292" s="69">
        <f t="shared" si="682"/>
        <v>0</v>
      </c>
      <c r="F1292" s="69">
        <f t="shared" si="682"/>
        <v>0</v>
      </c>
      <c r="G1292" s="70">
        <f t="shared" si="682"/>
        <v>0</v>
      </c>
      <c r="H1292" s="118">
        <f t="shared" si="682"/>
        <v>0</v>
      </c>
      <c r="I1292" s="71">
        <f t="shared" ref="I1292:I1294" si="685">SUM(D1292:E1292)</f>
        <v>0</v>
      </c>
      <c r="J1292" s="70">
        <f t="shared" si="684"/>
        <v>0</v>
      </c>
      <c r="K1292" s="72">
        <f t="shared" si="671"/>
        <v>0</v>
      </c>
      <c r="L1292" s="29" t="str">
        <f t="shared" si="672"/>
        <v>-</v>
      </c>
      <c r="M1292" s="43" t="s">
        <v>70</v>
      </c>
      <c r="O1292" s="35" t="s">
        <v>27</v>
      </c>
      <c r="P1292" s="36">
        <v>0</v>
      </c>
      <c r="Q1292" s="36">
        <v>0</v>
      </c>
      <c r="R1292" s="36">
        <v>0</v>
      </c>
      <c r="S1292" s="36">
        <v>0</v>
      </c>
      <c r="T1292" s="36">
        <v>0</v>
      </c>
      <c r="U1292" s="87"/>
      <c r="V1292" s="87"/>
    </row>
    <row r="1293" spans="1:22" x14ac:dyDescent="0.15">
      <c r="A1293" s="3"/>
      <c r="B1293" s="23" t="s">
        <v>59</v>
      </c>
      <c r="C1293" s="4"/>
      <c r="D1293" s="68">
        <f t="shared" si="682"/>
        <v>0</v>
      </c>
      <c r="E1293" s="69">
        <f t="shared" si="682"/>
        <v>0</v>
      </c>
      <c r="F1293" s="69">
        <f t="shared" si="682"/>
        <v>0</v>
      </c>
      <c r="G1293" s="70">
        <f t="shared" si="682"/>
        <v>0</v>
      </c>
      <c r="H1293" s="118">
        <f t="shared" si="682"/>
        <v>0</v>
      </c>
      <c r="I1293" s="71">
        <f t="shared" si="685"/>
        <v>0</v>
      </c>
      <c r="J1293" s="70">
        <f t="shared" si="684"/>
        <v>0</v>
      </c>
      <c r="K1293" s="72">
        <f t="shared" si="671"/>
        <v>0</v>
      </c>
      <c r="L1293" s="29" t="str">
        <f t="shared" si="672"/>
        <v>-</v>
      </c>
      <c r="M1293" s="43" t="s">
        <v>70</v>
      </c>
      <c r="O1293" s="37" t="s">
        <v>28</v>
      </c>
      <c r="P1293" s="38">
        <v>0</v>
      </c>
      <c r="Q1293" s="38">
        <v>0</v>
      </c>
      <c r="R1293" s="38">
        <v>0</v>
      </c>
      <c r="S1293" s="38">
        <v>0</v>
      </c>
      <c r="T1293" s="8">
        <v>0</v>
      </c>
      <c r="U1293" s="87"/>
      <c r="V1293" s="87"/>
    </row>
    <row r="1294" spans="1:22" x14ac:dyDescent="0.15">
      <c r="A1294" s="5"/>
      <c r="B1294" s="24" t="s">
        <v>26</v>
      </c>
      <c r="C1294" s="7"/>
      <c r="D1294" s="73">
        <f t="shared" si="682"/>
        <v>0</v>
      </c>
      <c r="E1294" s="74">
        <f t="shared" si="682"/>
        <v>0</v>
      </c>
      <c r="F1294" s="74">
        <f t="shared" si="682"/>
        <v>0</v>
      </c>
      <c r="G1294" s="75">
        <f t="shared" si="682"/>
        <v>0</v>
      </c>
      <c r="H1294" s="119">
        <f t="shared" si="682"/>
        <v>0</v>
      </c>
      <c r="I1294" s="76">
        <f t="shared" si="685"/>
        <v>0</v>
      </c>
      <c r="J1294" s="75">
        <f t="shared" si="684"/>
        <v>0</v>
      </c>
      <c r="K1294" s="77">
        <f t="shared" si="671"/>
        <v>0</v>
      </c>
      <c r="L1294" s="30" t="str">
        <f t="shared" si="672"/>
        <v>-</v>
      </c>
      <c r="M1294" s="44" t="s">
        <v>70</v>
      </c>
      <c r="O1294" s="37" t="s">
        <v>29</v>
      </c>
      <c r="P1294" s="38">
        <v>0</v>
      </c>
      <c r="Q1294" s="38">
        <v>0</v>
      </c>
      <c r="R1294" s="38">
        <v>0</v>
      </c>
      <c r="S1294" s="38">
        <v>0</v>
      </c>
      <c r="T1294" s="8">
        <v>0</v>
      </c>
      <c r="U1294" s="87"/>
      <c r="V1294" s="87"/>
    </row>
    <row r="1295" spans="1:22" x14ac:dyDescent="0.15">
      <c r="A1295" s="17"/>
      <c r="B1295" s="25" t="s">
        <v>113</v>
      </c>
      <c r="C1295" s="18"/>
      <c r="D1295" s="78">
        <f>SUM(D1289:D1294)</f>
        <v>0</v>
      </c>
      <c r="E1295" s="79">
        <f>SUM(E1289:E1294)</f>
        <v>0</v>
      </c>
      <c r="F1295" s="79">
        <f>SUM(F1289:F1294)</f>
        <v>0</v>
      </c>
      <c r="G1295" s="80">
        <f>SUM(G1289:G1294)</f>
        <v>0</v>
      </c>
      <c r="H1295" s="120">
        <f>SUM(H1289:H1294)</f>
        <v>0</v>
      </c>
      <c r="I1295" s="81">
        <f>SUM(D1295:E1295)</f>
        <v>0</v>
      </c>
      <c r="J1295" s="80">
        <f>SUM(F1295:G1295)</f>
        <v>0</v>
      </c>
      <c r="K1295" s="82">
        <f t="shared" si="671"/>
        <v>0</v>
      </c>
      <c r="L1295" s="31" t="str">
        <f t="shared" si="672"/>
        <v>-</v>
      </c>
      <c r="M1295" s="45" t="str">
        <f>IF(ISERROR(ROUND(K1295/$K$1310*100,1)),"-",ROUND(K1295/$K$1310*100,1))</f>
        <v>-</v>
      </c>
      <c r="O1295" s="37" t="s">
        <v>30</v>
      </c>
      <c r="P1295" s="38">
        <v>0</v>
      </c>
      <c r="Q1295" s="38">
        <v>0</v>
      </c>
      <c r="R1295" s="38">
        <v>0</v>
      </c>
      <c r="S1295" s="38">
        <v>0</v>
      </c>
      <c r="T1295" s="8">
        <v>0</v>
      </c>
      <c r="U1295" s="87"/>
      <c r="V1295" s="87"/>
    </row>
    <row r="1296" spans="1:22" x14ac:dyDescent="0.15">
      <c r="A1296" s="1"/>
      <c r="B1296" s="22" t="s">
        <v>60</v>
      </c>
      <c r="C1296" s="2"/>
      <c r="D1296" s="63">
        <f>P1292-P1291</f>
        <v>0</v>
      </c>
      <c r="E1296" s="64">
        <f>Q1292-Q1291</f>
        <v>0</v>
      </c>
      <c r="F1296" s="64">
        <f>R1292-R1291</f>
        <v>0</v>
      </c>
      <c r="G1296" s="65">
        <f>S1292-S1291</f>
        <v>0</v>
      </c>
      <c r="H1296" s="117">
        <f>T1292-T1291</f>
        <v>0</v>
      </c>
      <c r="I1296" s="66">
        <f>SUM(D1296:E1296)</f>
        <v>0</v>
      </c>
      <c r="J1296" s="65">
        <f>SUM(F1296:G1296)</f>
        <v>0</v>
      </c>
      <c r="K1296" s="67">
        <f t="shared" si="671"/>
        <v>0</v>
      </c>
      <c r="L1296" s="28" t="str">
        <f t="shared" si="672"/>
        <v>-</v>
      </c>
      <c r="M1296" s="42" t="s">
        <v>70</v>
      </c>
      <c r="O1296" s="37" t="s">
        <v>31</v>
      </c>
      <c r="P1296" s="38">
        <v>0</v>
      </c>
      <c r="Q1296" s="38">
        <v>0</v>
      </c>
      <c r="R1296" s="38">
        <v>0</v>
      </c>
      <c r="S1296" s="38">
        <v>0</v>
      </c>
      <c r="T1296" s="8">
        <v>0</v>
      </c>
    </row>
    <row r="1297" spans="1:21" x14ac:dyDescent="0.15">
      <c r="A1297" s="3"/>
      <c r="B1297" s="23" t="s">
        <v>61</v>
      </c>
      <c r="C1297" s="4"/>
      <c r="D1297" s="68">
        <f t="shared" ref="D1297:H1301" si="686">P1293-P1292</f>
        <v>0</v>
      </c>
      <c r="E1297" s="69">
        <f t="shared" si="686"/>
        <v>0</v>
      </c>
      <c r="F1297" s="69">
        <f t="shared" si="686"/>
        <v>0</v>
      </c>
      <c r="G1297" s="70">
        <f t="shared" si="686"/>
        <v>0</v>
      </c>
      <c r="H1297" s="118">
        <f t="shared" si="686"/>
        <v>0</v>
      </c>
      <c r="I1297" s="71">
        <f t="shared" ref="I1297" si="687">SUM(D1297:E1297)</f>
        <v>0</v>
      </c>
      <c r="J1297" s="70">
        <f t="shared" ref="J1297:J1301" si="688">SUM(F1297:G1297)</f>
        <v>0</v>
      </c>
      <c r="K1297" s="72">
        <f t="shared" si="671"/>
        <v>0</v>
      </c>
      <c r="L1297" s="29" t="str">
        <f t="shared" si="672"/>
        <v>-</v>
      </c>
      <c r="M1297" s="43" t="s">
        <v>70</v>
      </c>
      <c r="O1297" s="39" t="s">
        <v>32</v>
      </c>
      <c r="P1297" s="40">
        <v>0</v>
      </c>
      <c r="Q1297" s="40">
        <v>0</v>
      </c>
      <c r="R1297" s="40">
        <v>0</v>
      </c>
      <c r="S1297" s="40">
        <v>0</v>
      </c>
      <c r="T1297" s="8">
        <v>0</v>
      </c>
    </row>
    <row r="1298" spans="1:21" s="19" customFormat="1" x14ac:dyDescent="0.15">
      <c r="A1298" s="3"/>
      <c r="B1298" s="23" t="s">
        <v>62</v>
      </c>
      <c r="C1298" s="4"/>
      <c r="D1298" s="68">
        <f t="shared" si="686"/>
        <v>0</v>
      </c>
      <c r="E1298" s="69">
        <f t="shared" si="686"/>
        <v>0</v>
      </c>
      <c r="F1298" s="69">
        <f t="shared" si="686"/>
        <v>0</v>
      </c>
      <c r="G1298" s="70">
        <f t="shared" si="686"/>
        <v>0</v>
      </c>
      <c r="H1298" s="118">
        <f t="shared" si="686"/>
        <v>0</v>
      </c>
      <c r="I1298" s="71">
        <f>SUM(D1298:E1298)</f>
        <v>0</v>
      </c>
      <c r="J1298" s="70">
        <f t="shared" si="688"/>
        <v>0</v>
      </c>
      <c r="K1298" s="72">
        <f t="shared" si="671"/>
        <v>0</v>
      </c>
      <c r="L1298" s="29" t="str">
        <f t="shared" si="672"/>
        <v>-</v>
      </c>
      <c r="M1298" s="43" t="s">
        <v>70</v>
      </c>
      <c r="O1298" s="35" t="s">
        <v>34</v>
      </c>
      <c r="P1298" s="36">
        <v>0</v>
      </c>
      <c r="Q1298" s="36">
        <v>0</v>
      </c>
      <c r="R1298" s="36">
        <v>0</v>
      </c>
      <c r="S1298" s="36">
        <v>0</v>
      </c>
      <c r="T1298" s="36">
        <v>0</v>
      </c>
      <c r="U1298" s="8"/>
    </row>
    <row r="1299" spans="1:21" x14ac:dyDescent="0.15">
      <c r="A1299" s="3"/>
      <c r="B1299" s="23" t="s">
        <v>63</v>
      </c>
      <c r="C1299" s="4"/>
      <c r="D1299" s="68">
        <f t="shared" si="686"/>
        <v>0</v>
      </c>
      <c r="E1299" s="69">
        <f t="shared" si="686"/>
        <v>0</v>
      </c>
      <c r="F1299" s="69">
        <f t="shared" si="686"/>
        <v>0</v>
      </c>
      <c r="G1299" s="70">
        <f t="shared" si="686"/>
        <v>0</v>
      </c>
      <c r="H1299" s="118">
        <f t="shared" si="686"/>
        <v>0</v>
      </c>
      <c r="I1299" s="71">
        <f t="shared" ref="I1299:I1301" si="689">SUM(D1299:E1299)</f>
        <v>0</v>
      </c>
      <c r="J1299" s="70">
        <f t="shared" si="688"/>
        <v>0</v>
      </c>
      <c r="K1299" s="72">
        <f t="shared" si="671"/>
        <v>0</v>
      </c>
      <c r="L1299" s="29" t="str">
        <f t="shared" si="672"/>
        <v>-</v>
      </c>
      <c r="M1299" s="43" t="s">
        <v>70</v>
      </c>
      <c r="O1299" s="37" t="s">
        <v>35</v>
      </c>
      <c r="P1299" s="38">
        <v>0</v>
      </c>
      <c r="Q1299" s="38">
        <v>0</v>
      </c>
      <c r="R1299" s="38">
        <v>0</v>
      </c>
      <c r="S1299" s="38">
        <v>0</v>
      </c>
      <c r="T1299" s="8">
        <v>0</v>
      </c>
    </row>
    <row r="1300" spans="1:21" x14ac:dyDescent="0.15">
      <c r="A1300" s="3"/>
      <c r="B1300" s="23" t="s">
        <v>64</v>
      </c>
      <c r="C1300" s="4"/>
      <c r="D1300" s="68">
        <f t="shared" si="686"/>
        <v>0</v>
      </c>
      <c r="E1300" s="69">
        <f t="shared" si="686"/>
        <v>0</v>
      </c>
      <c r="F1300" s="69">
        <f t="shared" si="686"/>
        <v>0</v>
      </c>
      <c r="G1300" s="70">
        <f t="shared" si="686"/>
        <v>0</v>
      </c>
      <c r="H1300" s="118">
        <f t="shared" si="686"/>
        <v>0</v>
      </c>
      <c r="I1300" s="71">
        <f t="shared" si="689"/>
        <v>0</v>
      </c>
      <c r="J1300" s="70">
        <f t="shared" si="688"/>
        <v>0</v>
      </c>
      <c r="K1300" s="72">
        <f t="shared" si="671"/>
        <v>0</v>
      </c>
      <c r="L1300" s="29" t="str">
        <f t="shared" si="672"/>
        <v>-</v>
      </c>
      <c r="M1300" s="43" t="s">
        <v>70</v>
      </c>
      <c r="O1300" s="37" t="s">
        <v>36</v>
      </c>
      <c r="P1300" s="38">
        <v>0</v>
      </c>
      <c r="Q1300" s="38">
        <v>0</v>
      </c>
      <c r="R1300" s="38">
        <v>0</v>
      </c>
      <c r="S1300" s="38">
        <v>0</v>
      </c>
      <c r="T1300" s="8">
        <v>0</v>
      </c>
    </row>
    <row r="1301" spans="1:21" x14ac:dyDescent="0.15">
      <c r="A1301" s="5"/>
      <c r="B1301" s="24" t="s">
        <v>33</v>
      </c>
      <c r="C1301" s="7"/>
      <c r="D1301" s="73">
        <f t="shared" si="686"/>
        <v>0</v>
      </c>
      <c r="E1301" s="74">
        <f t="shared" si="686"/>
        <v>0</v>
      </c>
      <c r="F1301" s="74">
        <f t="shared" si="686"/>
        <v>0</v>
      </c>
      <c r="G1301" s="75">
        <f t="shared" si="686"/>
        <v>0</v>
      </c>
      <c r="H1301" s="119">
        <f t="shared" si="686"/>
        <v>0</v>
      </c>
      <c r="I1301" s="76">
        <f t="shared" si="689"/>
        <v>0</v>
      </c>
      <c r="J1301" s="75">
        <f t="shared" si="688"/>
        <v>0</v>
      </c>
      <c r="K1301" s="77">
        <f t="shared" si="671"/>
        <v>0</v>
      </c>
      <c r="L1301" s="30" t="str">
        <f t="shared" si="672"/>
        <v>-</v>
      </c>
      <c r="M1301" s="44" t="s">
        <v>70</v>
      </c>
      <c r="O1301" s="37" t="s">
        <v>37</v>
      </c>
      <c r="P1301" s="38">
        <v>0</v>
      </c>
      <c r="Q1301" s="38">
        <v>0</v>
      </c>
      <c r="R1301" s="38">
        <v>0</v>
      </c>
      <c r="S1301" s="38">
        <v>0</v>
      </c>
      <c r="T1301" s="8">
        <v>0</v>
      </c>
    </row>
    <row r="1302" spans="1:21" x14ac:dyDescent="0.15">
      <c r="A1302" s="17"/>
      <c r="B1302" s="25" t="s">
        <v>112</v>
      </c>
      <c r="C1302" s="18"/>
      <c r="D1302" s="78">
        <f>SUM(D1296:D1301)</f>
        <v>0</v>
      </c>
      <c r="E1302" s="79">
        <f>SUM(E1296:E1301)</f>
        <v>0</v>
      </c>
      <c r="F1302" s="79">
        <f>SUM(F1296:F1301)</f>
        <v>0</v>
      </c>
      <c r="G1302" s="80">
        <f>SUM(G1296:G1301)</f>
        <v>0</v>
      </c>
      <c r="H1302" s="120">
        <f>SUM(H1296:H1301)</f>
        <v>0</v>
      </c>
      <c r="I1302" s="81">
        <f>SUM(D1302:E1302)</f>
        <v>0</v>
      </c>
      <c r="J1302" s="80">
        <f>SUM(F1302:G1302)</f>
        <v>0</v>
      </c>
      <c r="K1302" s="82">
        <f t="shared" si="671"/>
        <v>0</v>
      </c>
      <c r="L1302" s="31" t="str">
        <f t="shared" si="672"/>
        <v>-</v>
      </c>
      <c r="M1302" s="45" t="str">
        <f>IF(ISERROR(ROUND(K1302/$K$1310*100,1)),"-",ROUND(K1302/$K$1310*100,1))</f>
        <v>-</v>
      </c>
      <c r="O1302" s="37" t="s">
        <v>38</v>
      </c>
      <c r="P1302" s="38">
        <v>0</v>
      </c>
      <c r="Q1302" s="38">
        <v>0</v>
      </c>
      <c r="R1302" s="38">
        <v>0</v>
      </c>
      <c r="S1302" s="38">
        <v>0</v>
      </c>
      <c r="T1302" s="8">
        <v>0</v>
      </c>
    </row>
    <row r="1303" spans="1:21" x14ac:dyDescent="0.15">
      <c r="A1303" s="1"/>
      <c r="B1303" s="22" t="s">
        <v>65</v>
      </c>
      <c r="C1303" s="2"/>
      <c r="D1303" s="63">
        <f>P1298-P1297</f>
        <v>0</v>
      </c>
      <c r="E1303" s="64">
        <f>Q1298-Q1297</f>
        <v>0</v>
      </c>
      <c r="F1303" s="64">
        <f>R1298-R1297</f>
        <v>0</v>
      </c>
      <c r="G1303" s="65">
        <f>S1298-S1297</f>
        <v>0</v>
      </c>
      <c r="H1303" s="117">
        <f>T1298-T1297</f>
        <v>0</v>
      </c>
      <c r="I1303" s="66">
        <f>SUM(D1303:E1303)</f>
        <v>0</v>
      </c>
      <c r="J1303" s="65">
        <f>SUM(F1303:G1303)</f>
        <v>0</v>
      </c>
      <c r="K1303" s="67">
        <f t="shared" si="671"/>
        <v>0</v>
      </c>
      <c r="L1303" s="28" t="str">
        <f t="shared" si="672"/>
        <v>-</v>
      </c>
      <c r="M1303" s="42" t="s">
        <v>70</v>
      </c>
      <c r="O1303" s="39" t="s">
        <v>39</v>
      </c>
      <c r="P1303" s="40">
        <v>0</v>
      </c>
      <c r="Q1303" s="40">
        <v>0</v>
      </c>
      <c r="R1303" s="40">
        <v>0</v>
      </c>
      <c r="S1303" s="40">
        <v>0</v>
      </c>
      <c r="T1303" s="8">
        <v>0</v>
      </c>
    </row>
    <row r="1304" spans="1:21" x14ac:dyDescent="0.15">
      <c r="A1304" s="3"/>
      <c r="B1304" s="23" t="s">
        <v>66</v>
      </c>
      <c r="C1304" s="4"/>
      <c r="D1304" s="68">
        <f t="shared" ref="D1304:H1308" si="690">P1299-P1298</f>
        <v>0</v>
      </c>
      <c r="E1304" s="69">
        <f t="shared" si="690"/>
        <v>0</v>
      </c>
      <c r="F1304" s="69">
        <f t="shared" si="690"/>
        <v>0</v>
      </c>
      <c r="G1304" s="70">
        <f t="shared" si="690"/>
        <v>0</v>
      </c>
      <c r="H1304" s="118">
        <f t="shared" si="690"/>
        <v>0</v>
      </c>
      <c r="I1304" s="71">
        <f t="shared" ref="I1304" si="691">SUM(D1304:E1304)</f>
        <v>0</v>
      </c>
      <c r="J1304" s="70">
        <f t="shared" ref="J1304:J1308" si="692">SUM(F1304:G1304)</f>
        <v>0</v>
      </c>
      <c r="K1304" s="72">
        <f t="shared" si="671"/>
        <v>0</v>
      </c>
      <c r="L1304" s="29" t="str">
        <f t="shared" si="672"/>
        <v>-</v>
      </c>
      <c r="M1304" s="43" t="s">
        <v>70</v>
      </c>
      <c r="O1304" s="19"/>
      <c r="P1304" s="19"/>
      <c r="Q1304" s="19"/>
      <c r="R1304" s="19"/>
      <c r="S1304" s="19"/>
    </row>
    <row r="1305" spans="1:21" x14ac:dyDescent="0.15">
      <c r="A1305" s="3"/>
      <c r="B1305" s="23" t="s">
        <v>67</v>
      </c>
      <c r="C1305" s="4"/>
      <c r="D1305" s="68">
        <f t="shared" si="690"/>
        <v>0</v>
      </c>
      <c r="E1305" s="69">
        <f t="shared" si="690"/>
        <v>0</v>
      </c>
      <c r="F1305" s="69">
        <f t="shared" si="690"/>
        <v>0</v>
      </c>
      <c r="G1305" s="70">
        <f t="shared" si="690"/>
        <v>0</v>
      </c>
      <c r="H1305" s="118">
        <f t="shared" si="690"/>
        <v>0</v>
      </c>
      <c r="I1305" s="71">
        <f>SUM(D1305:E1305)</f>
        <v>0</v>
      </c>
      <c r="J1305" s="70">
        <f t="shared" si="692"/>
        <v>0</v>
      </c>
      <c r="K1305" s="72">
        <f t="shared" si="671"/>
        <v>0</v>
      </c>
      <c r="L1305" s="29" t="str">
        <f t="shared" si="672"/>
        <v>-</v>
      </c>
      <c r="M1305" s="43" t="s">
        <v>70</v>
      </c>
      <c r="O1305" s="19"/>
      <c r="P1305" s="19"/>
      <c r="Q1305" s="19"/>
      <c r="R1305" s="19"/>
      <c r="S1305" s="19"/>
    </row>
    <row r="1306" spans="1:21" x14ac:dyDescent="0.15">
      <c r="A1306" s="3"/>
      <c r="B1306" s="23" t="s">
        <v>68</v>
      </c>
      <c r="C1306" s="4"/>
      <c r="D1306" s="68">
        <f t="shared" si="690"/>
        <v>0</v>
      </c>
      <c r="E1306" s="69">
        <f t="shared" si="690"/>
        <v>0</v>
      </c>
      <c r="F1306" s="69">
        <f t="shared" si="690"/>
        <v>0</v>
      </c>
      <c r="G1306" s="70">
        <f t="shared" si="690"/>
        <v>0</v>
      </c>
      <c r="H1306" s="118">
        <f t="shared" si="690"/>
        <v>0</v>
      </c>
      <c r="I1306" s="71">
        <f t="shared" ref="I1306:I1308" si="693">SUM(D1306:E1306)</f>
        <v>0</v>
      </c>
      <c r="J1306" s="70">
        <f t="shared" si="692"/>
        <v>0</v>
      </c>
      <c r="K1306" s="72">
        <f t="shared" si="671"/>
        <v>0</v>
      </c>
      <c r="L1306" s="29" t="str">
        <f t="shared" si="672"/>
        <v>-</v>
      </c>
      <c r="M1306" s="43" t="s">
        <v>70</v>
      </c>
      <c r="O1306" s="19"/>
      <c r="P1306" s="19"/>
      <c r="Q1306" s="19"/>
      <c r="R1306" s="19"/>
      <c r="S1306" s="19"/>
    </row>
    <row r="1307" spans="1:21" x14ac:dyDescent="0.15">
      <c r="A1307" s="3"/>
      <c r="B1307" s="23" t="s">
        <v>69</v>
      </c>
      <c r="C1307" s="4"/>
      <c r="D1307" s="68">
        <f t="shared" si="690"/>
        <v>0</v>
      </c>
      <c r="E1307" s="69">
        <f t="shared" si="690"/>
        <v>0</v>
      </c>
      <c r="F1307" s="69">
        <f t="shared" si="690"/>
        <v>0</v>
      </c>
      <c r="G1307" s="70">
        <f t="shared" si="690"/>
        <v>0</v>
      </c>
      <c r="H1307" s="118">
        <f t="shared" si="690"/>
        <v>0</v>
      </c>
      <c r="I1307" s="71">
        <f t="shared" si="693"/>
        <v>0</v>
      </c>
      <c r="J1307" s="70">
        <f t="shared" si="692"/>
        <v>0</v>
      </c>
      <c r="K1307" s="72">
        <f t="shared" si="671"/>
        <v>0</v>
      </c>
      <c r="L1307" s="29" t="str">
        <f t="shared" si="672"/>
        <v>-</v>
      </c>
      <c r="M1307" s="43" t="s">
        <v>70</v>
      </c>
      <c r="O1307" s="88"/>
      <c r="P1307" s="89"/>
      <c r="Q1307" s="88"/>
      <c r="R1307" s="88"/>
      <c r="S1307" s="88"/>
    </row>
    <row r="1308" spans="1:21" x14ac:dyDescent="0.15">
      <c r="A1308" s="5"/>
      <c r="B1308" s="24" t="s">
        <v>40</v>
      </c>
      <c r="C1308" s="7"/>
      <c r="D1308" s="73">
        <f>P1303-P1302</f>
        <v>0</v>
      </c>
      <c r="E1308" s="74">
        <f t="shared" si="690"/>
        <v>0</v>
      </c>
      <c r="F1308" s="74">
        <f t="shared" si="690"/>
        <v>0</v>
      </c>
      <c r="G1308" s="75">
        <f t="shared" si="690"/>
        <v>0</v>
      </c>
      <c r="H1308" s="119">
        <f t="shared" si="690"/>
        <v>0</v>
      </c>
      <c r="I1308" s="76">
        <f t="shared" si="693"/>
        <v>0</v>
      </c>
      <c r="J1308" s="75">
        <f t="shared" si="692"/>
        <v>0</v>
      </c>
      <c r="K1308" s="77">
        <f t="shared" si="671"/>
        <v>0</v>
      </c>
      <c r="L1308" s="30" t="str">
        <f t="shared" si="672"/>
        <v>-</v>
      </c>
      <c r="M1308" s="44" t="s">
        <v>70</v>
      </c>
      <c r="O1308" s="88"/>
      <c r="P1308" s="88"/>
      <c r="Q1308" s="88"/>
      <c r="R1308" s="88"/>
      <c r="S1308" s="88"/>
    </row>
    <row r="1309" spans="1:21" ht="12" thickBot="1" x14ac:dyDescent="0.2">
      <c r="A1309" s="20"/>
      <c r="B1309" s="25" t="s">
        <v>111</v>
      </c>
      <c r="C1309" s="21"/>
      <c r="D1309" s="83">
        <f>SUM(D1303:D1308)</f>
        <v>0</v>
      </c>
      <c r="E1309" s="84">
        <f t="shared" ref="E1309:H1309" si="694">SUM(E1303:E1308)</f>
        <v>0</v>
      </c>
      <c r="F1309" s="84">
        <f t="shared" si="694"/>
        <v>0</v>
      </c>
      <c r="G1309" s="85">
        <f t="shared" si="694"/>
        <v>0</v>
      </c>
      <c r="H1309" s="121">
        <f t="shared" si="694"/>
        <v>0</v>
      </c>
      <c r="I1309" s="86">
        <f>SUM(D1309:E1309)</f>
        <v>0</v>
      </c>
      <c r="J1309" s="85">
        <f>SUM(F1309:G1309)</f>
        <v>0</v>
      </c>
      <c r="K1309" s="67">
        <f t="shared" si="671"/>
        <v>0</v>
      </c>
      <c r="L1309" s="27" t="str">
        <f>IF(ISERROR(ROUND(J1309/K1309*100,1)),"-",ROUND(J1309/K1309*100,1))</f>
        <v>-</v>
      </c>
      <c r="M1309" s="45" t="str">
        <f>IF(ISERROR(ROUND(K1309/$K$1310*100,1)),"-",ROUND(K1309/$K$1310*100,1))</f>
        <v>-</v>
      </c>
      <c r="O1309" s="88"/>
      <c r="P1309" s="90"/>
      <c r="Q1309" s="90"/>
      <c r="R1309" s="90"/>
      <c r="S1309" s="90"/>
    </row>
    <row r="1310" spans="1:21" ht="12" thickTop="1" x14ac:dyDescent="0.15">
      <c r="A1310" s="97"/>
      <c r="B1310" s="98" t="s">
        <v>106</v>
      </c>
      <c r="C1310" s="99"/>
      <c r="D1310" s="100">
        <f>SUM(D1274,D1281,D1288,D1295,D1302,D1309)</f>
        <v>0</v>
      </c>
      <c r="E1310" s="101">
        <f t="shared" ref="E1310:J1310" si="695">SUM(E1274,E1281,E1288,E1295,E1302,E1309)</f>
        <v>0</v>
      </c>
      <c r="F1310" s="101">
        <f t="shared" si="695"/>
        <v>0</v>
      </c>
      <c r="G1310" s="102">
        <f t="shared" si="695"/>
        <v>0</v>
      </c>
      <c r="H1310" s="122">
        <f t="shared" si="695"/>
        <v>0</v>
      </c>
      <c r="I1310" s="103">
        <f t="shared" si="695"/>
        <v>0</v>
      </c>
      <c r="J1310" s="102">
        <f t="shared" si="695"/>
        <v>0</v>
      </c>
      <c r="K1310" s="104">
        <f t="shared" si="671"/>
        <v>0</v>
      </c>
      <c r="L1310" s="105" t="str">
        <f t="shared" ref="L1310" si="696">IF(ISERROR(ROUND(J1310/K1310*100,1)),"-",ROUND(J1310/K1310*100,1))</f>
        <v>-</v>
      </c>
      <c r="M1310" s="106" t="str">
        <f>IF(ISERROR(ROUND(K1310/$K1310*100,1)),"-",ROUND(K1310/$K1310*100,1))</f>
        <v>-</v>
      </c>
      <c r="O1310" s="88"/>
      <c r="P1310" s="88"/>
      <c r="Q1310" s="88"/>
      <c r="R1310" s="88"/>
      <c r="S1310" s="88"/>
    </row>
    <row r="1312" spans="1:21" x14ac:dyDescent="0.15">
      <c r="T1312" s="33"/>
    </row>
    <row r="1313" spans="1:24" x14ac:dyDescent="0.15">
      <c r="B1313" s="41" t="s">
        <v>126</v>
      </c>
      <c r="O1313" s="88"/>
      <c r="P1313" s="89"/>
      <c r="Q1313" s="88"/>
      <c r="R1313" s="88"/>
      <c r="S1313" s="88"/>
    </row>
    <row r="1314" spans="1:24" ht="21" x14ac:dyDescent="0.15">
      <c r="A1314" s="1"/>
      <c r="B1314" s="13"/>
      <c r="C1314" s="26" t="s">
        <v>2</v>
      </c>
      <c r="D1314" s="52" t="s">
        <v>48</v>
      </c>
      <c r="E1314" s="53" t="s">
        <v>49</v>
      </c>
      <c r="F1314" s="53" t="s">
        <v>104</v>
      </c>
      <c r="G1314" s="54" t="s">
        <v>105</v>
      </c>
      <c r="H1314" s="115" t="s">
        <v>108</v>
      </c>
      <c r="I1314" s="55" t="s">
        <v>50</v>
      </c>
      <c r="J1314" s="56" t="s">
        <v>51</v>
      </c>
      <c r="K1314" s="57" t="s">
        <v>52</v>
      </c>
      <c r="L1314" s="14" t="s">
        <v>53</v>
      </c>
      <c r="M1314" s="14" t="s">
        <v>54</v>
      </c>
      <c r="O1314" s="88"/>
      <c r="P1314" s="88"/>
      <c r="Q1314" s="88"/>
      <c r="R1314" s="88"/>
      <c r="S1314" s="88"/>
      <c r="U1314" s="87"/>
      <c r="V1314" s="87"/>
      <c r="W1314" s="87"/>
      <c r="X1314" s="87"/>
    </row>
    <row r="1315" spans="1:24" x14ac:dyDescent="0.15">
      <c r="A1315" s="5" t="s">
        <v>1</v>
      </c>
      <c r="B1315" s="10"/>
      <c r="C1315" s="15"/>
      <c r="D1315" s="58" t="s">
        <v>46</v>
      </c>
      <c r="E1315" s="59" t="s">
        <v>46</v>
      </c>
      <c r="F1315" s="59" t="s">
        <v>46</v>
      </c>
      <c r="G1315" s="60" t="s">
        <v>46</v>
      </c>
      <c r="H1315" s="116" t="s">
        <v>46</v>
      </c>
      <c r="I1315" s="61" t="s">
        <v>46</v>
      </c>
      <c r="J1315" s="60" t="s">
        <v>46</v>
      </c>
      <c r="K1315" s="62" t="s">
        <v>46</v>
      </c>
      <c r="L1315" s="16" t="s">
        <v>47</v>
      </c>
      <c r="M1315" s="16" t="s">
        <v>47</v>
      </c>
      <c r="O1315" s="88"/>
      <c r="P1315" s="90"/>
      <c r="Q1315" s="90"/>
      <c r="R1315" s="90"/>
      <c r="S1315" s="90"/>
      <c r="U1315" s="87"/>
      <c r="V1315" s="87"/>
    </row>
    <row r="1316" spans="1:24" x14ac:dyDescent="0.15">
      <c r="A1316" s="1"/>
      <c r="B1316" s="22" t="s">
        <v>136</v>
      </c>
      <c r="C1316" s="2"/>
      <c r="D1316" s="63">
        <f>SUM(D1124,D1172,D1220,D1268)</f>
        <v>116</v>
      </c>
      <c r="E1316" s="64">
        <f t="shared" ref="E1316:H1316" si="697">SUM(E1124,E1172,E1220,E1268)</f>
        <v>12</v>
      </c>
      <c r="F1316" s="64">
        <f t="shared" si="697"/>
        <v>0</v>
      </c>
      <c r="G1316" s="65">
        <f t="shared" si="697"/>
        <v>1</v>
      </c>
      <c r="H1316" s="117">
        <f t="shared" si="697"/>
        <v>2</v>
      </c>
      <c r="I1316" s="66">
        <f>SUM(D1316:E1316)</f>
        <v>128</v>
      </c>
      <c r="J1316" s="65">
        <f>SUM(F1316:G1316)</f>
        <v>1</v>
      </c>
      <c r="K1316" s="67">
        <f>SUM(D1316:H1316)</f>
        <v>131</v>
      </c>
      <c r="L1316" s="28">
        <f>IF(ISERROR(ROUND(J1316/K1316*100,1)),"-",ROUND(J1316/K1316*100,1))</f>
        <v>0.8</v>
      </c>
      <c r="M1316" s="42" t="s">
        <v>70</v>
      </c>
      <c r="O1316" s="88"/>
      <c r="P1316" s="88"/>
      <c r="Q1316" s="88"/>
      <c r="R1316" s="88"/>
      <c r="S1316" s="88"/>
      <c r="U1316" s="87"/>
      <c r="V1316" s="87"/>
    </row>
    <row r="1317" spans="1:24" x14ac:dyDescent="0.15">
      <c r="A1317" s="3"/>
      <c r="B1317" s="23" t="s">
        <v>137</v>
      </c>
      <c r="C1317" s="4"/>
      <c r="D1317" s="68">
        <f t="shared" ref="D1317:H1321" si="698">SUM(D1125,D1173,D1221,D1269)</f>
        <v>123</v>
      </c>
      <c r="E1317" s="69">
        <f t="shared" si="698"/>
        <v>9</v>
      </c>
      <c r="F1317" s="69">
        <f t="shared" si="698"/>
        <v>1</v>
      </c>
      <c r="G1317" s="70">
        <f t="shared" si="698"/>
        <v>0</v>
      </c>
      <c r="H1317" s="118">
        <f t="shared" si="698"/>
        <v>4</v>
      </c>
      <c r="I1317" s="71">
        <f t="shared" ref="I1317" si="699">SUM(D1317:E1317)</f>
        <v>132</v>
      </c>
      <c r="J1317" s="70">
        <f t="shared" ref="J1317:J1321" si="700">SUM(F1317:G1317)</f>
        <v>1</v>
      </c>
      <c r="K1317" s="72">
        <f t="shared" ref="K1317:K1358" si="701">SUM(D1317:H1317)</f>
        <v>137</v>
      </c>
      <c r="L1317" s="29">
        <f t="shared" ref="L1317:L1358" si="702">IF(ISERROR(ROUND(J1317/K1317*100,1)),"-",ROUND(J1317/K1317*100,1))</f>
        <v>0.7</v>
      </c>
      <c r="M1317" s="43" t="s">
        <v>70</v>
      </c>
      <c r="O1317" s="88"/>
      <c r="P1317" s="88"/>
      <c r="Q1317" s="88"/>
      <c r="R1317" s="88"/>
      <c r="S1317" s="88"/>
      <c r="U1317" s="87"/>
      <c r="V1317" s="87"/>
    </row>
    <row r="1318" spans="1:24" x14ac:dyDescent="0.15">
      <c r="A1318" s="3"/>
      <c r="B1318" s="23" t="s">
        <v>138</v>
      </c>
      <c r="C1318" s="4"/>
      <c r="D1318" s="68">
        <f t="shared" si="698"/>
        <v>113</v>
      </c>
      <c r="E1318" s="69">
        <f t="shared" si="698"/>
        <v>8</v>
      </c>
      <c r="F1318" s="69">
        <f t="shared" si="698"/>
        <v>1</v>
      </c>
      <c r="G1318" s="70">
        <f t="shared" si="698"/>
        <v>0</v>
      </c>
      <c r="H1318" s="118">
        <f t="shared" si="698"/>
        <v>2</v>
      </c>
      <c r="I1318" s="71">
        <f>SUM(D1318:E1318)</f>
        <v>121</v>
      </c>
      <c r="J1318" s="70">
        <f t="shared" si="700"/>
        <v>1</v>
      </c>
      <c r="K1318" s="72">
        <f t="shared" si="701"/>
        <v>124</v>
      </c>
      <c r="L1318" s="29">
        <f t="shared" si="702"/>
        <v>0.8</v>
      </c>
      <c r="M1318" s="43" t="s">
        <v>70</v>
      </c>
      <c r="O1318" s="88"/>
      <c r="P1318" s="88"/>
      <c r="Q1318" s="88"/>
      <c r="R1318" s="88"/>
      <c r="S1318" s="88"/>
      <c r="U1318" s="87"/>
      <c r="V1318" s="87"/>
    </row>
    <row r="1319" spans="1:24" x14ac:dyDescent="0.15">
      <c r="A1319" s="3"/>
      <c r="B1319" s="23" t="s">
        <v>139</v>
      </c>
      <c r="C1319" s="4"/>
      <c r="D1319" s="68">
        <f t="shared" si="698"/>
        <v>117</v>
      </c>
      <c r="E1319" s="69">
        <f t="shared" si="698"/>
        <v>13</v>
      </c>
      <c r="F1319" s="69">
        <f t="shared" si="698"/>
        <v>0</v>
      </c>
      <c r="G1319" s="70">
        <f t="shared" si="698"/>
        <v>2</v>
      </c>
      <c r="H1319" s="118">
        <f t="shared" si="698"/>
        <v>2</v>
      </c>
      <c r="I1319" s="71">
        <f t="shared" ref="I1319:I1321" si="703">SUM(D1319:E1319)</f>
        <v>130</v>
      </c>
      <c r="J1319" s="70">
        <f t="shared" si="700"/>
        <v>2</v>
      </c>
      <c r="K1319" s="72">
        <f t="shared" si="701"/>
        <v>134</v>
      </c>
      <c r="L1319" s="29">
        <f t="shared" si="702"/>
        <v>1.5</v>
      </c>
      <c r="M1319" s="43" t="s">
        <v>70</v>
      </c>
      <c r="O1319" s="88"/>
      <c r="P1319" s="88"/>
      <c r="Q1319" s="88"/>
      <c r="R1319" s="88"/>
      <c r="S1319" s="88"/>
      <c r="U1319" s="87"/>
      <c r="V1319" s="87"/>
    </row>
    <row r="1320" spans="1:24" s="19" customFormat="1" x14ac:dyDescent="0.15">
      <c r="A1320" s="3"/>
      <c r="B1320" s="23" t="s">
        <v>140</v>
      </c>
      <c r="C1320" s="4"/>
      <c r="D1320" s="68">
        <f t="shared" si="698"/>
        <v>119</v>
      </c>
      <c r="E1320" s="69">
        <f t="shared" si="698"/>
        <v>12</v>
      </c>
      <c r="F1320" s="69">
        <f t="shared" si="698"/>
        <v>0</v>
      </c>
      <c r="G1320" s="70">
        <f t="shared" si="698"/>
        <v>1</v>
      </c>
      <c r="H1320" s="118">
        <f t="shared" si="698"/>
        <v>1</v>
      </c>
      <c r="I1320" s="71">
        <f t="shared" si="703"/>
        <v>131</v>
      </c>
      <c r="J1320" s="70">
        <f t="shared" si="700"/>
        <v>1</v>
      </c>
      <c r="K1320" s="72">
        <f t="shared" si="701"/>
        <v>133</v>
      </c>
      <c r="L1320" s="29">
        <f t="shared" si="702"/>
        <v>0.8</v>
      </c>
      <c r="M1320" s="43" t="s">
        <v>70</v>
      </c>
      <c r="O1320" s="88"/>
      <c r="P1320" s="88"/>
      <c r="Q1320" s="88"/>
      <c r="R1320" s="88"/>
      <c r="S1320" s="88"/>
      <c r="T1320" s="8"/>
      <c r="U1320" s="87"/>
      <c r="V1320" s="87"/>
    </row>
    <row r="1321" spans="1:24" x14ac:dyDescent="0.15">
      <c r="A1321" s="5"/>
      <c r="B1321" s="24" t="s">
        <v>141</v>
      </c>
      <c r="C1321" s="7"/>
      <c r="D1321" s="73">
        <f t="shared" si="698"/>
        <v>115</v>
      </c>
      <c r="E1321" s="74">
        <f t="shared" si="698"/>
        <v>7</v>
      </c>
      <c r="F1321" s="74">
        <f t="shared" si="698"/>
        <v>0</v>
      </c>
      <c r="G1321" s="75">
        <f t="shared" si="698"/>
        <v>1</v>
      </c>
      <c r="H1321" s="119">
        <f t="shared" si="698"/>
        <v>2</v>
      </c>
      <c r="I1321" s="76">
        <f t="shared" si="703"/>
        <v>122</v>
      </c>
      <c r="J1321" s="75">
        <f t="shared" si="700"/>
        <v>1</v>
      </c>
      <c r="K1321" s="77">
        <f t="shared" si="701"/>
        <v>125</v>
      </c>
      <c r="L1321" s="30">
        <f t="shared" si="702"/>
        <v>0.8</v>
      </c>
      <c r="M1321" s="44" t="s">
        <v>70</v>
      </c>
      <c r="O1321" s="88"/>
      <c r="P1321" s="88"/>
      <c r="Q1321" s="88"/>
      <c r="R1321" s="88"/>
      <c r="S1321" s="88"/>
      <c r="U1321" s="87"/>
      <c r="V1321" s="87"/>
    </row>
    <row r="1322" spans="1:24" x14ac:dyDescent="0.15">
      <c r="A1322" s="17"/>
      <c r="B1322" s="25" t="s">
        <v>154</v>
      </c>
      <c r="C1322" s="18"/>
      <c r="D1322" s="78">
        <f>SUM(D1316:D1321)</f>
        <v>703</v>
      </c>
      <c r="E1322" s="79">
        <f>SUM(E1316:E1321)</f>
        <v>61</v>
      </c>
      <c r="F1322" s="79">
        <f>SUM(F1316:F1321)</f>
        <v>2</v>
      </c>
      <c r="G1322" s="80">
        <f>SUM(G1316:G1321)</f>
        <v>5</v>
      </c>
      <c r="H1322" s="120">
        <f>SUM(H1316:H1321)</f>
        <v>13</v>
      </c>
      <c r="I1322" s="81">
        <f>SUM(D1322:E1322)</f>
        <v>764</v>
      </c>
      <c r="J1322" s="80">
        <f>SUM(F1322:G1322)</f>
        <v>7</v>
      </c>
      <c r="K1322" s="82">
        <f t="shared" si="701"/>
        <v>784</v>
      </c>
      <c r="L1322" s="31">
        <f t="shared" si="702"/>
        <v>0.9</v>
      </c>
      <c r="M1322" s="45">
        <f>IF(ISERROR(ROUND(K1322/$K$1358*100,1)),"-",ROUND(K1322/$K$1358*100,1))</f>
        <v>19.600000000000001</v>
      </c>
      <c r="O1322" s="88"/>
      <c r="P1322" s="88"/>
      <c r="Q1322" s="88"/>
      <c r="R1322" s="88"/>
      <c r="S1322" s="88"/>
      <c r="U1322" s="87"/>
      <c r="V1322" s="87"/>
    </row>
    <row r="1323" spans="1:24" x14ac:dyDescent="0.15">
      <c r="A1323" s="1"/>
      <c r="B1323" s="22" t="s">
        <v>142</v>
      </c>
      <c r="C1323" s="2"/>
      <c r="D1323" s="63">
        <f>SUM(D1131,D1179,D1227,D1275)</f>
        <v>111</v>
      </c>
      <c r="E1323" s="64">
        <f t="shared" ref="E1323:H1323" si="704">SUM(E1131,E1179,E1227,E1275)</f>
        <v>6</v>
      </c>
      <c r="F1323" s="64">
        <f t="shared" si="704"/>
        <v>0</v>
      </c>
      <c r="G1323" s="65">
        <f t="shared" si="704"/>
        <v>0</v>
      </c>
      <c r="H1323" s="117">
        <f t="shared" si="704"/>
        <v>2</v>
      </c>
      <c r="I1323" s="66">
        <f t="shared" ref="I1323:I1325" si="705">SUM(D1323:E1323)</f>
        <v>117</v>
      </c>
      <c r="J1323" s="65">
        <f t="shared" ref="J1323:J1354" si="706">SUM(F1323:G1323)</f>
        <v>0</v>
      </c>
      <c r="K1323" s="67">
        <f t="shared" si="701"/>
        <v>119</v>
      </c>
      <c r="L1323" s="28">
        <f t="shared" si="702"/>
        <v>0</v>
      </c>
      <c r="M1323" s="42" t="s">
        <v>70</v>
      </c>
      <c r="O1323" s="88"/>
      <c r="P1323" s="88"/>
      <c r="Q1323" s="88"/>
      <c r="R1323" s="88"/>
      <c r="S1323" s="88"/>
      <c r="U1323" s="87"/>
      <c r="V1323" s="87"/>
    </row>
    <row r="1324" spans="1:24" x14ac:dyDescent="0.15">
      <c r="A1324" s="3"/>
      <c r="B1324" s="23" t="s">
        <v>143</v>
      </c>
      <c r="C1324" s="4"/>
      <c r="D1324" s="68">
        <f t="shared" ref="D1324:H1328" si="707">SUM(D1132,D1180,D1228,D1276)</f>
        <v>114</v>
      </c>
      <c r="E1324" s="69">
        <f t="shared" si="707"/>
        <v>7</v>
      </c>
      <c r="F1324" s="69">
        <f t="shared" si="707"/>
        <v>1</v>
      </c>
      <c r="G1324" s="70">
        <f t="shared" si="707"/>
        <v>1</v>
      </c>
      <c r="H1324" s="118">
        <f t="shared" si="707"/>
        <v>2</v>
      </c>
      <c r="I1324" s="71">
        <f t="shared" si="705"/>
        <v>121</v>
      </c>
      <c r="J1324" s="70">
        <f t="shared" si="706"/>
        <v>2</v>
      </c>
      <c r="K1324" s="72">
        <f t="shared" si="701"/>
        <v>125</v>
      </c>
      <c r="L1324" s="29">
        <f t="shared" si="702"/>
        <v>1.6</v>
      </c>
      <c r="M1324" s="43" t="s">
        <v>70</v>
      </c>
      <c r="O1324" s="88"/>
      <c r="P1324" s="88"/>
      <c r="Q1324" s="88"/>
      <c r="R1324" s="88"/>
      <c r="S1324" s="88"/>
      <c r="U1324" s="87"/>
      <c r="V1324" s="87"/>
    </row>
    <row r="1325" spans="1:24" x14ac:dyDescent="0.15">
      <c r="A1325" s="3"/>
      <c r="B1325" s="23" t="s">
        <v>144</v>
      </c>
      <c r="C1325" s="4"/>
      <c r="D1325" s="68">
        <f t="shared" si="707"/>
        <v>106</v>
      </c>
      <c r="E1325" s="69">
        <f t="shared" si="707"/>
        <v>5</v>
      </c>
      <c r="F1325" s="69">
        <f t="shared" si="707"/>
        <v>1</v>
      </c>
      <c r="G1325" s="70">
        <f t="shared" si="707"/>
        <v>1</v>
      </c>
      <c r="H1325" s="118">
        <f t="shared" si="707"/>
        <v>1</v>
      </c>
      <c r="I1325" s="71">
        <f t="shared" si="705"/>
        <v>111</v>
      </c>
      <c r="J1325" s="70">
        <f t="shared" si="706"/>
        <v>2</v>
      </c>
      <c r="K1325" s="72">
        <f t="shared" si="701"/>
        <v>114</v>
      </c>
      <c r="L1325" s="29">
        <f t="shared" si="702"/>
        <v>1.8</v>
      </c>
      <c r="M1325" s="43" t="s">
        <v>70</v>
      </c>
      <c r="O1325" s="88"/>
      <c r="P1325" s="88"/>
      <c r="Q1325" s="88"/>
      <c r="R1325" s="88"/>
      <c r="S1325" s="88"/>
      <c r="U1325" s="87"/>
      <c r="V1325" s="87"/>
    </row>
    <row r="1326" spans="1:24" x14ac:dyDescent="0.15">
      <c r="A1326" s="3"/>
      <c r="B1326" s="23" t="s">
        <v>145</v>
      </c>
      <c r="C1326" s="4"/>
      <c r="D1326" s="68">
        <f t="shared" si="707"/>
        <v>107</v>
      </c>
      <c r="E1326" s="69">
        <f t="shared" si="707"/>
        <v>7</v>
      </c>
      <c r="F1326" s="69">
        <f t="shared" si="707"/>
        <v>0</v>
      </c>
      <c r="G1326" s="70">
        <f t="shared" si="707"/>
        <v>1</v>
      </c>
      <c r="H1326" s="118">
        <f t="shared" si="707"/>
        <v>4</v>
      </c>
      <c r="I1326" s="71">
        <f>SUM(D1326:E1326)</f>
        <v>114</v>
      </c>
      <c r="J1326" s="70">
        <f t="shared" si="706"/>
        <v>1</v>
      </c>
      <c r="K1326" s="72">
        <f t="shared" si="701"/>
        <v>119</v>
      </c>
      <c r="L1326" s="29">
        <f t="shared" si="702"/>
        <v>0.8</v>
      </c>
      <c r="M1326" s="43" t="s">
        <v>70</v>
      </c>
      <c r="O1326" s="88"/>
      <c r="P1326" s="88"/>
      <c r="Q1326" s="88"/>
      <c r="R1326" s="88"/>
      <c r="S1326" s="88"/>
      <c r="U1326" s="87"/>
      <c r="V1326" s="87"/>
    </row>
    <row r="1327" spans="1:24" s="19" customFormat="1" x14ac:dyDescent="0.15">
      <c r="A1327" s="3"/>
      <c r="B1327" s="23" t="s">
        <v>146</v>
      </c>
      <c r="C1327" s="4"/>
      <c r="D1327" s="68">
        <f t="shared" si="707"/>
        <v>76</v>
      </c>
      <c r="E1327" s="69">
        <f t="shared" si="707"/>
        <v>8</v>
      </c>
      <c r="F1327" s="69">
        <f t="shared" si="707"/>
        <v>0</v>
      </c>
      <c r="G1327" s="70">
        <f t="shared" si="707"/>
        <v>1</v>
      </c>
      <c r="H1327" s="118">
        <f t="shared" si="707"/>
        <v>2</v>
      </c>
      <c r="I1327" s="71">
        <f t="shared" ref="I1327:I1355" si="708">SUM(D1327:E1327)</f>
        <v>84</v>
      </c>
      <c r="J1327" s="70">
        <f t="shared" si="706"/>
        <v>1</v>
      </c>
      <c r="K1327" s="72">
        <f t="shared" si="701"/>
        <v>87</v>
      </c>
      <c r="L1327" s="29">
        <f t="shared" si="702"/>
        <v>1.1000000000000001</v>
      </c>
      <c r="M1327" s="43" t="s">
        <v>70</v>
      </c>
      <c r="O1327" s="88"/>
      <c r="P1327" s="88"/>
      <c r="Q1327" s="88"/>
      <c r="R1327" s="88"/>
      <c r="S1327" s="88"/>
      <c r="T1327" s="8"/>
      <c r="U1327" s="87"/>
      <c r="V1327" s="87"/>
    </row>
    <row r="1328" spans="1:24" x14ac:dyDescent="0.15">
      <c r="A1328" s="5"/>
      <c r="B1328" s="24" t="s">
        <v>147</v>
      </c>
      <c r="C1328" s="7"/>
      <c r="D1328" s="73">
        <f t="shared" si="707"/>
        <v>111</v>
      </c>
      <c r="E1328" s="74">
        <f t="shared" si="707"/>
        <v>13</v>
      </c>
      <c r="F1328" s="74">
        <f t="shared" si="707"/>
        <v>0</v>
      </c>
      <c r="G1328" s="75">
        <f t="shared" si="707"/>
        <v>0</v>
      </c>
      <c r="H1328" s="119">
        <f t="shared" si="707"/>
        <v>1</v>
      </c>
      <c r="I1328" s="76">
        <f t="shared" si="708"/>
        <v>124</v>
      </c>
      <c r="J1328" s="75">
        <f t="shared" si="706"/>
        <v>0</v>
      </c>
      <c r="K1328" s="77">
        <f t="shared" si="701"/>
        <v>125</v>
      </c>
      <c r="L1328" s="30">
        <f t="shared" si="702"/>
        <v>0</v>
      </c>
      <c r="M1328" s="44" t="s">
        <v>70</v>
      </c>
      <c r="O1328" s="88"/>
      <c r="P1328" s="88"/>
      <c r="Q1328" s="88"/>
      <c r="R1328" s="88"/>
      <c r="S1328" s="88"/>
      <c r="U1328" s="87"/>
      <c r="V1328" s="87"/>
    </row>
    <row r="1329" spans="1:22" x14ac:dyDescent="0.15">
      <c r="A1329" s="17"/>
      <c r="B1329" s="25" t="s">
        <v>155</v>
      </c>
      <c r="C1329" s="18"/>
      <c r="D1329" s="78">
        <f>SUM(D1323:D1328)</f>
        <v>625</v>
      </c>
      <c r="E1329" s="79">
        <f>SUM(E1323:E1328)</f>
        <v>46</v>
      </c>
      <c r="F1329" s="79">
        <f>SUM(F1323:F1328)</f>
        <v>2</v>
      </c>
      <c r="G1329" s="80">
        <f>SUM(G1323:G1328)</f>
        <v>4</v>
      </c>
      <c r="H1329" s="120">
        <f>SUM(H1323:H1328)</f>
        <v>12</v>
      </c>
      <c r="I1329" s="81">
        <f t="shared" si="708"/>
        <v>671</v>
      </c>
      <c r="J1329" s="80">
        <f t="shared" si="706"/>
        <v>6</v>
      </c>
      <c r="K1329" s="82">
        <f t="shared" si="701"/>
        <v>689</v>
      </c>
      <c r="L1329" s="31">
        <f t="shared" si="702"/>
        <v>0.9</v>
      </c>
      <c r="M1329" s="45">
        <f>IF(ISERROR(ROUND(K1329/$K$1358*100,1)),"-",ROUND(K1329/$K$1358*100,1))</f>
        <v>17.2</v>
      </c>
      <c r="O1329" s="88"/>
      <c r="P1329" s="88"/>
      <c r="Q1329" s="88"/>
      <c r="R1329" s="88"/>
      <c r="S1329" s="88"/>
      <c r="U1329" s="87"/>
      <c r="V1329" s="87"/>
    </row>
    <row r="1330" spans="1:22" x14ac:dyDescent="0.15">
      <c r="A1330" s="1"/>
      <c r="B1330" s="22" t="s">
        <v>148</v>
      </c>
      <c r="C1330" s="2"/>
      <c r="D1330" s="63">
        <f>SUM(D1138,D1186,D1234,D1282)</f>
        <v>108</v>
      </c>
      <c r="E1330" s="64">
        <f t="shared" ref="E1330:H1330" si="709">SUM(E1138,E1186,E1234,E1282)</f>
        <v>7</v>
      </c>
      <c r="F1330" s="64">
        <f t="shared" si="709"/>
        <v>0</v>
      </c>
      <c r="G1330" s="65">
        <f t="shared" si="709"/>
        <v>1</v>
      </c>
      <c r="H1330" s="117">
        <f t="shared" si="709"/>
        <v>2</v>
      </c>
      <c r="I1330" s="66">
        <f t="shared" si="708"/>
        <v>115</v>
      </c>
      <c r="J1330" s="65">
        <f t="shared" si="706"/>
        <v>1</v>
      </c>
      <c r="K1330" s="67">
        <f t="shared" si="701"/>
        <v>118</v>
      </c>
      <c r="L1330" s="28">
        <f t="shared" si="702"/>
        <v>0.8</v>
      </c>
      <c r="M1330" s="42" t="s">
        <v>70</v>
      </c>
      <c r="O1330" s="88"/>
      <c r="P1330" s="88"/>
      <c r="Q1330" s="88"/>
      <c r="R1330" s="88"/>
      <c r="S1330" s="88"/>
      <c r="U1330" s="87"/>
      <c r="V1330" s="87"/>
    </row>
    <row r="1331" spans="1:22" x14ac:dyDescent="0.15">
      <c r="A1331" s="3"/>
      <c r="B1331" s="23" t="s">
        <v>149</v>
      </c>
      <c r="C1331" s="4"/>
      <c r="D1331" s="68">
        <f t="shared" ref="D1331:H1335" si="710">SUM(D1139,D1187,D1235,D1283)</f>
        <v>100</v>
      </c>
      <c r="E1331" s="69">
        <f t="shared" si="710"/>
        <v>8</v>
      </c>
      <c r="F1331" s="69">
        <f t="shared" si="710"/>
        <v>1</v>
      </c>
      <c r="G1331" s="70">
        <f t="shared" si="710"/>
        <v>0</v>
      </c>
      <c r="H1331" s="118">
        <f t="shared" si="710"/>
        <v>2</v>
      </c>
      <c r="I1331" s="71">
        <f t="shared" si="708"/>
        <v>108</v>
      </c>
      <c r="J1331" s="70">
        <f t="shared" si="706"/>
        <v>1</v>
      </c>
      <c r="K1331" s="72">
        <f t="shared" si="701"/>
        <v>111</v>
      </c>
      <c r="L1331" s="29">
        <f t="shared" si="702"/>
        <v>0.9</v>
      </c>
      <c r="M1331" s="43" t="s">
        <v>70</v>
      </c>
      <c r="O1331" s="88"/>
      <c r="P1331" s="88"/>
      <c r="Q1331" s="88"/>
      <c r="R1331" s="88"/>
      <c r="S1331" s="88"/>
      <c r="U1331" s="87"/>
      <c r="V1331" s="87"/>
    </row>
    <row r="1332" spans="1:22" x14ac:dyDescent="0.15">
      <c r="A1332" s="3"/>
      <c r="B1332" s="23" t="s">
        <v>150</v>
      </c>
      <c r="C1332" s="4"/>
      <c r="D1332" s="68">
        <f t="shared" si="710"/>
        <v>125</v>
      </c>
      <c r="E1332" s="69">
        <f t="shared" si="710"/>
        <v>5</v>
      </c>
      <c r="F1332" s="69">
        <f t="shared" si="710"/>
        <v>0</v>
      </c>
      <c r="G1332" s="70">
        <f t="shared" si="710"/>
        <v>1</v>
      </c>
      <c r="H1332" s="118">
        <f t="shared" si="710"/>
        <v>4</v>
      </c>
      <c r="I1332" s="71">
        <f t="shared" si="708"/>
        <v>130</v>
      </c>
      <c r="J1332" s="70">
        <f t="shared" si="706"/>
        <v>1</v>
      </c>
      <c r="K1332" s="72">
        <f t="shared" si="701"/>
        <v>135</v>
      </c>
      <c r="L1332" s="29">
        <f t="shared" si="702"/>
        <v>0.7</v>
      </c>
      <c r="M1332" s="43" t="s">
        <v>70</v>
      </c>
      <c r="O1332" s="88"/>
      <c r="P1332" s="88"/>
      <c r="Q1332" s="88"/>
      <c r="R1332" s="88"/>
      <c r="S1332" s="88"/>
      <c r="U1332" s="87"/>
      <c r="V1332" s="87"/>
    </row>
    <row r="1333" spans="1:22" x14ac:dyDescent="0.15">
      <c r="A1333" s="3"/>
      <c r="B1333" s="23" t="s">
        <v>151</v>
      </c>
      <c r="C1333" s="4"/>
      <c r="D1333" s="68">
        <f t="shared" si="710"/>
        <v>110</v>
      </c>
      <c r="E1333" s="69">
        <f t="shared" si="710"/>
        <v>6</v>
      </c>
      <c r="F1333" s="69">
        <f t="shared" si="710"/>
        <v>0</v>
      </c>
      <c r="G1333" s="70">
        <f t="shared" si="710"/>
        <v>1</v>
      </c>
      <c r="H1333" s="118">
        <f t="shared" si="710"/>
        <v>1</v>
      </c>
      <c r="I1333" s="71">
        <f t="shared" si="708"/>
        <v>116</v>
      </c>
      <c r="J1333" s="70">
        <f t="shared" si="706"/>
        <v>1</v>
      </c>
      <c r="K1333" s="72">
        <f t="shared" si="701"/>
        <v>118</v>
      </c>
      <c r="L1333" s="29">
        <f t="shared" si="702"/>
        <v>0.8</v>
      </c>
      <c r="M1333" s="43" t="s">
        <v>70</v>
      </c>
      <c r="O1333" s="88"/>
      <c r="P1333" s="88"/>
      <c r="Q1333" s="88"/>
      <c r="R1333" s="88"/>
      <c r="S1333" s="88"/>
      <c r="U1333" s="87"/>
      <c r="V1333" s="87"/>
    </row>
    <row r="1334" spans="1:22" s="19" customFormat="1" x14ac:dyDescent="0.15">
      <c r="A1334" s="3"/>
      <c r="B1334" s="23" t="s">
        <v>152</v>
      </c>
      <c r="C1334" s="4"/>
      <c r="D1334" s="68">
        <f t="shared" si="710"/>
        <v>91</v>
      </c>
      <c r="E1334" s="69">
        <f t="shared" si="710"/>
        <v>7</v>
      </c>
      <c r="F1334" s="69">
        <f t="shared" si="710"/>
        <v>0</v>
      </c>
      <c r="G1334" s="70">
        <f t="shared" si="710"/>
        <v>1</v>
      </c>
      <c r="H1334" s="118">
        <f t="shared" si="710"/>
        <v>4</v>
      </c>
      <c r="I1334" s="71">
        <f t="shared" si="708"/>
        <v>98</v>
      </c>
      <c r="J1334" s="70">
        <f t="shared" si="706"/>
        <v>1</v>
      </c>
      <c r="K1334" s="72">
        <f t="shared" si="701"/>
        <v>103</v>
      </c>
      <c r="L1334" s="29">
        <f t="shared" si="702"/>
        <v>1</v>
      </c>
      <c r="M1334" s="43" t="s">
        <v>70</v>
      </c>
      <c r="O1334" s="88"/>
      <c r="P1334" s="88"/>
      <c r="Q1334" s="88"/>
      <c r="R1334" s="88"/>
      <c r="S1334" s="88"/>
      <c r="T1334" s="8"/>
      <c r="U1334" s="87"/>
      <c r="V1334" s="87"/>
    </row>
    <row r="1335" spans="1:22" x14ac:dyDescent="0.15">
      <c r="A1335" s="5"/>
      <c r="B1335" s="24" t="s">
        <v>153</v>
      </c>
      <c r="C1335" s="7"/>
      <c r="D1335" s="73">
        <f t="shared" si="710"/>
        <v>106</v>
      </c>
      <c r="E1335" s="74">
        <f t="shared" si="710"/>
        <v>7</v>
      </c>
      <c r="F1335" s="74">
        <f t="shared" si="710"/>
        <v>0</v>
      </c>
      <c r="G1335" s="75">
        <f t="shared" si="710"/>
        <v>1</v>
      </c>
      <c r="H1335" s="119">
        <f t="shared" si="710"/>
        <v>4</v>
      </c>
      <c r="I1335" s="76">
        <f t="shared" si="708"/>
        <v>113</v>
      </c>
      <c r="J1335" s="75">
        <f t="shared" si="706"/>
        <v>1</v>
      </c>
      <c r="K1335" s="77">
        <f t="shared" si="701"/>
        <v>118</v>
      </c>
      <c r="L1335" s="30">
        <f t="shared" si="702"/>
        <v>0.8</v>
      </c>
      <c r="M1335" s="44" t="s">
        <v>70</v>
      </c>
      <c r="O1335" s="88"/>
      <c r="P1335" s="88"/>
      <c r="Q1335" s="88"/>
      <c r="R1335" s="88"/>
      <c r="S1335" s="88"/>
      <c r="U1335" s="87"/>
      <c r="V1335" s="87"/>
    </row>
    <row r="1336" spans="1:22" x14ac:dyDescent="0.15">
      <c r="A1336" s="17"/>
      <c r="B1336" s="25" t="s">
        <v>156</v>
      </c>
      <c r="C1336" s="18"/>
      <c r="D1336" s="78">
        <f>SUM(D1330:D1335)</f>
        <v>640</v>
      </c>
      <c r="E1336" s="79">
        <f>SUM(E1330:E1335)</f>
        <v>40</v>
      </c>
      <c r="F1336" s="79">
        <f>SUM(F1330:F1335)</f>
        <v>1</v>
      </c>
      <c r="G1336" s="80">
        <f>SUM(G1330:G1335)</f>
        <v>5</v>
      </c>
      <c r="H1336" s="120">
        <f>SUM(H1330:H1335)</f>
        <v>17</v>
      </c>
      <c r="I1336" s="81">
        <f t="shared" si="708"/>
        <v>680</v>
      </c>
      <c r="J1336" s="80">
        <f t="shared" si="706"/>
        <v>6</v>
      </c>
      <c r="K1336" s="82">
        <f t="shared" si="701"/>
        <v>703</v>
      </c>
      <c r="L1336" s="31">
        <f t="shared" si="702"/>
        <v>0.9</v>
      </c>
      <c r="M1336" s="45">
        <f>IF(ISERROR(ROUND(K1336/$K$1358*100,1)),"-",ROUND(K1336/$K$1358*100,1))</f>
        <v>17.600000000000001</v>
      </c>
      <c r="O1336" s="88"/>
      <c r="P1336" s="88"/>
      <c r="Q1336" s="88"/>
      <c r="R1336" s="88"/>
      <c r="S1336" s="88"/>
      <c r="U1336" s="87"/>
      <c r="V1336" s="87"/>
    </row>
    <row r="1337" spans="1:22" x14ac:dyDescent="0.15">
      <c r="A1337" s="1"/>
      <c r="B1337" s="22" t="s">
        <v>55</v>
      </c>
      <c r="C1337" s="2"/>
      <c r="D1337" s="63">
        <f>SUM(D1145,D1193,D1241,D1289)</f>
        <v>91</v>
      </c>
      <c r="E1337" s="64">
        <f t="shared" ref="E1337:H1337" si="711">SUM(E1145,E1193,E1241,E1289)</f>
        <v>3</v>
      </c>
      <c r="F1337" s="64">
        <f t="shared" si="711"/>
        <v>0</v>
      </c>
      <c r="G1337" s="65">
        <f t="shared" si="711"/>
        <v>3</v>
      </c>
      <c r="H1337" s="117">
        <f t="shared" si="711"/>
        <v>3</v>
      </c>
      <c r="I1337" s="66">
        <f t="shared" si="708"/>
        <v>94</v>
      </c>
      <c r="J1337" s="65">
        <f t="shared" si="706"/>
        <v>3</v>
      </c>
      <c r="K1337" s="67">
        <f t="shared" si="701"/>
        <v>100</v>
      </c>
      <c r="L1337" s="28">
        <f t="shared" si="702"/>
        <v>3</v>
      </c>
      <c r="M1337" s="42" t="s">
        <v>70</v>
      </c>
      <c r="O1337" s="88"/>
      <c r="P1337" s="88"/>
      <c r="Q1337" s="88"/>
      <c r="R1337" s="88"/>
      <c r="S1337" s="88"/>
      <c r="U1337" s="87"/>
      <c r="V1337" s="87"/>
    </row>
    <row r="1338" spans="1:22" x14ac:dyDescent="0.15">
      <c r="A1338" s="3"/>
      <c r="B1338" s="23" t="s">
        <v>56</v>
      </c>
      <c r="C1338" s="4"/>
      <c r="D1338" s="68">
        <f t="shared" ref="D1338:H1342" si="712">SUM(D1146,D1194,D1242,D1290)</f>
        <v>107</v>
      </c>
      <c r="E1338" s="69">
        <f t="shared" si="712"/>
        <v>7</v>
      </c>
      <c r="F1338" s="69">
        <f t="shared" si="712"/>
        <v>0</v>
      </c>
      <c r="G1338" s="70">
        <f t="shared" si="712"/>
        <v>2</v>
      </c>
      <c r="H1338" s="118">
        <f t="shared" si="712"/>
        <v>3</v>
      </c>
      <c r="I1338" s="71">
        <f t="shared" si="708"/>
        <v>114</v>
      </c>
      <c r="J1338" s="70">
        <f t="shared" si="706"/>
        <v>2</v>
      </c>
      <c r="K1338" s="72">
        <f t="shared" si="701"/>
        <v>119</v>
      </c>
      <c r="L1338" s="29">
        <f t="shared" si="702"/>
        <v>1.7</v>
      </c>
      <c r="M1338" s="43" t="s">
        <v>70</v>
      </c>
      <c r="O1338" s="88"/>
      <c r="P1338" s="88"/>
      <c r="Q1338" s="88"/>
      <c r="R1338" s="88"/>
      <c r="S1338" s="88"/>
      <c r="U1338" s="87"/>
      <c r="V1338" s="87"/>
    </row>
    <row r="1339" spans="1:22" s="19" customFormat="1" x14ac:dyDescent="0.15">
      <c r="A1339" s="3"/>
      <c r="B1339" s="23" t="s">
        <v>57</v>
      </c>
      <c r="C1339" s="4"/>
      <c r="D1339" s="68">
        <f t="shared" si="712"/>
        <v>105</v>
      </c>
      <c r="E1339" s="69">
        <f t="shared" si="712"/>
        <v>3</v>
      </c>
      <c r="F1339" s="69">
        <f t="shared" si="712"/>
        <v>1</v>
      </c>
      <c r="G1339" s="70">
        <f t="shared" si="712"/>
        <v>2</v>
      </c>
      <c r="H1339" s="118">
        <f t="shared" si="712"/>
        <v>2</v>
      </c>
      <c r="I1339" s="71">
        <f t="shared" si="708"/>
        <v>108</v>
      </c>
      <c r="J1339" s="70">
        <f t="shared" si="706"/>
        <v>3</v>
      </c>
      <c r="K1339" s="72">
        <f t="shared" si="701"/>
        <v>113</v>
      </c>
      <c r="L1339" s="29">
        <f t="shared" si="702"/>
        <v>2.7</v>
      </c>
      <c r="M1339" s="43" t="s">
        <v>70</v>
      </c>
      <c r="O1339" s="88"/>
      <c r="P1339" s="88"/>
      <c r="Q1339" s="88"/>
      <c r="R1339" s="88"/>
      <c r="S1339" s="88"/>
      <c r="T1339" s="8"/>
      <c r="U1339" s="87"/>
      <c r="V1339" s="87"/>
    </row>
    <row r="1340" spans="1:22" x14ac:dyDescent="0.15">
      <c r="A1340" s="3"/>
      <c r="B1340" s="23" t="s">
        <v>58</v>
      </c>
      <c r="C1340" s="4"/>
      <c r="D1340" s="68">
        <f t="shared" si="712"/>
        <v>108</v>
      </c>
      <c r="E1340" s="69">
        <f t="shared" si="712"/>
        <v>8</v>
      </c>
      <c r="F1340" s="69">
        <f t="shared" si="712"/>
        <v>0</v>
      </c>
      <c r="G1340" s="70">
        <f t="shared" si="712"/>
        <v>3</v>
      </c>
      <c r="H1340" s="118">
        <f t="shared" si="712"/>
        <v>0</v>
      </c>
      <c r="I1340" s="71">
        <f t="shared" si="708"/>
        <v>116</v>
      </c>
      <c r="J1340" s="70">
        <f t="shared" si="706"/>
        <v>3</v>
      </c>
      <c r="K1340" s="72">
        <f t="shared" si="701"/>
        <v>119</v>
      </c>
      <c r="L1340" s="29">
        <f t="shared" si="702"/>
        <v>2.5</v>
      </c>
      <c r="M1340" s="43" t="s">
        <v>70</v>
      </c>
      <c r="O1340" s="88"/>
      <c r="P1340" s="88"/>
      <c r="Q1340" s="88"/>
      <c r="R1340" s="88"/>
      <c r="S1340" s="88"/>
      <c r="U1340" s="87"/>
      <c r="V1340" s="87"/>
    </row>
    <row r="1341" spans="1:22" x14ac:dyDescent="0.15">
      <c r="A1341" s="3"/>
      <c r="B1341" s="23" t="s">
        <v>59</v>
      </c>
      <c r="C1341" s="4"/>
      <c r="D1341" s="68">
        <f t="shared" si="712"/>
        <v>99</v>
      </c>
      <c r="E1341" s="69">
        <f t="shared" si="712"/>
        <v>7</v>
      </c>
      <c r="F1341" s="69">
        <f t="shared" si="712"/>
        <v>0</v>
      </c>
      <c r="G1341" s="70">
        <f t="shared" si="712"/>
        <v>2</v>
      </c>
      <c r="H1341" s="118">
        <f t="shared" si="712"/>
        <v>5</v>
      </c>
      <c r="I1341" s="71">
        <f t="shared" si="708"/>
        <v>106</v>
      </c>
      <c r="J1341" s="70">
        <f t="shared" si="706"/>
        <v>2</v>
      </c>
      <c r="K1341" s="72">
        <f t="shared" si="701"/>
        <v>113</v>
      </c>
      <c r="L1341" s="29">
        <f t="shared" si="702"/>
        <v>1.8</v>
      </c>
      <c r="M1341" s="43" t="s">
        <v>70</v>
      </c>
      <c r="O1341" s="88"/>
      <c r="P1341" s="88"/>
      <c r="Q1341" s="88"/>
      <c r="R1341" s="88"/>
      <c r="S1341" s="88"/>
      <c r="U1341" s="87"/>
      <c r="V1341" s="87"/>
    </row>
    <row r="1342" spans="1:22" x14ac:dyDescent="0.15">
      <c r="A1342" s="5"/>
      <c r="B1342" s="24" t="s">
        <v>26</v>
      </c>
      <c r="C1342" s="7"/>
      <c r="D1342" s="73">
        <f t="shared" si="712"/>
        <v>92</v>
      </c>
      <c r="E1342" s="74">
        <f t="shared" si="712"/>
        <v>8</v>
      </c>
      <c r="F1342" s="74">
        <f t="shared" si="712"/>
        <v>0</v>
      </c>
      <c r="G1342" s="75">
        <f t="shared" si="712"/>
        <v>2</v>
      </c>
      <c r="H1342" s="119">
        <f t="shared" si="712"/>
        <v>3</v>
      </c>
      <c r="I1342" s="76">
        <f t="shared" si="708"/>
        <v>100</v>
      </c>
      <c r="J1342" s="75">
        <f t="shared" si="706"/>
        <v>2</v>
      </c>
      <c r="K1342" s="77">
        <f t="shared" si="701"/>
        <v>105</v>
      </c>
      <c r="L1342" s="30">
        <f t="shared" si="702"/>
        <v>1.9</v>
      </c>
      <c r="M1342" s="44" t="s">
        <v>70</v>
      </c>
      <c r="O1342" s="88"/>
      <c r="P1342" s="88"/>
      <c r="Q1342" s="88"/>
      <c r="R1342" s="88"/>
      <c r="S1342" s="88"/>
      <c r="U1342" s="87"/>
      <c r="V1342" s="87"/>
    </row>
    <row r="1343" spans="1:22" x14ac:dyDescent="0.15">
      <c r="A1343" s="17"/>
      <c r="B1343" s="25" t="s">
        <v>113</v>
      </c>
      <c r="C1343" s="18"/>
      <c r="D1343" s="78">
        <f>SUM(D1337:D1342)</f>
        <v>602</v>
      </c>
      <c r="E1343" s="79">
        <f>SUM(E1337:E1342)</f>
        <v>36</v>
      </c>
      <c r="F1343" s="79">
        <f>SUM(F1337:F1342)</f>
        <v>1</v>
      </c>
      <c r="G1343" s="80">
        <f>SUM(G1337:G1342)</f>
        <v>14</v>
      </c>
      <c r="H1343" s="120">
        <f>SUM(H1337:H1342)</f>
        <v>16</v>
      </c>
      <c r="I1343" s="81">
        <f t="shared" si="708"/>
        <v>638</v>
      </c>
      <c r="J1343" s="80">
        <f t="shared" si="706"/>
        <v>15</v>
      </c>
      <c r="K1343" s="82">
        <f t="shared" si="701"/>
        <v>669</v>
      </c>
      <c r="L1343" s="31">
        <f t="shared" si="702"/>
        <v>2.2000000000000002</v>
      </c>
      <c r="M1343" s="45">
        <f>IF(ISERROR(ROUND(K1343/$K$1358*100,1)),"-",ROUND(K1343/$K$1358*100,1))</f>
        <v>16.7</v>
      </c>
      <c r="O1343" s="88"/>
      <c r="P1343" s="88"/>
      <c r="Q1343" s="88"/>
      <c r="R1343" s="88"/>
      <c r="S1343" s="88"/>
      <c r="U1343" s="87"/>
      <c r="V1343" s="87"/>
    </row>
    <row r="1344" spans="1:22" x14ac:dyDescent="0.15">
      <c r="A1344" s="1"/>
      <c r="B1344" s="22" t="s">
        <v>60</v>
      </c>
      <c r="C1344" s="2"/>
      <c r="D1344" s="63">
        <f>SUM(D1152,D1200,D1248,D1296)</f>
        <v>80</v>
      </c>
      <c r="E1344" s="64">
        <f t="shared" ref="E1344:H1344" si="713">SUM(E1152,E1200,E1248,E1296)</f>
        <v>7</v>
      </c>
      <c r="F1344" s="64">
        <f t="shared" si="713"/>
        <v>0</v>
      </c>
      <c r="G1344" s="65">
        <f t="shared" si="713"/>
        <v>3</v>
      </c>
      <c r="H1344" s="117">
        <f t="shared" si="713"/>
        <v>1</v>
      </c>
      <c r="I1344" s="66">
        <f t="shared" si="708"/>
        <v>87</v>
      </c>
      <c r="J1344" s="65">
        <f t="shared" si="706"/>
        <v>3</v>
      </c>
      <c r="K1344" s="67">
        <f t="shared" si="701"/>
        <v>91</v>
      </c>
      <c r="L1344" s="28">
        <f t="shared" si="702"/>
        <v>3.3</v>
      </c>
      <c r="M1344" s="42" t="s">
        <v>70</v>
      </c>
      <c r="O1344" s="88"/>
      <c r="P1344" s="88"/>
      <c r="Q1344" s="88"/>
      <c r="R1344" s="88"/>
      <c r="S1344" s="88"/>
    </row>
    <row r="1345" spans="1:21" x14ac:dyDescent="0.15">
      <c r="A1345" s="3"/>
      <c r="B1345" s="23" t="s">
        <v>61</v>
      </c>
      <c r="C1345" s="4"/>
      <c r="D1345" s="68">
        <f t="shared" ref="D1345:H1349" si="714">SUM(D1153,D1201,D1249,D1297)</f>
        <v>94</v>
      </c>
      <c r="E1345" s="69">
        <f t="shared" si="714"/>
        <v>7</v>
      </c>
      <c r="F1345" s="69">
        <f t="shared" si="714"/>
        <v>0</v>
      </c>
      <c r="G1345" s="70">
        <f t="shared" si="714"/>
        <v>1</v>
      </c>
      <c r="H1345" s="118">
        <f t="shared" si="714"/>
        <v>0</v>
      </c>
      <c r="I1345" s="71">
        <f t="shared" si="708"/>
        <v>101</v>
      </c>
      <c r="J1345" s="70">
        <f t="shared" si="706"/>
        <v>1</v>
      </c>
      <c r="K1345" s="72">
        <f t="shared" si="701"/>
        <v>102</v>
      </c>
      <c r="L1345" s="29">
        <f t="shared" si="702"/>
        <v>1</v>
      </c>
      <c r="M1345" s="43" t="s">
        <v>70</v>
      </c>
      <c r="O1345" s="88"/>
      <c r="P1345" s="88"/>
      <c r="Q1345" s="88"/>
      <c r="R1345" s="88"/>
      <c r="S1345" s="88"/>
    </row>
    <row r="1346" spans="1:21" s="19" customFormat="1" x14ac:dyDescent="0.15">
      <c r="A1346" s="3"/>
      <c r="B1346" s="23" t="s">
        <v>62</v>
      </c>
      <c r="C1346" s="4"/>
      <c r="D1346" s="68">
        <f t="shared" si="714"/>
        <v>100</v>
      </c>
      <c r="E1346" s="69">
        <f t="shared" si="714"/>
        <v>8</v>
      </c>
      <c r="F1346" s="69">
        <f t="shared" si="714"/>
        <v>1</v>
      </c>
      <c r="G1346" s="70">
        <f t="shared" si="714"/>
        <v>1</v>
      </c>
      <c r="H1346" s="118">
        <f t="shared" si="714"/>
        <v>2</v>
      </c>
      <c r="I1346" s="71">
        <f t="shared" si="708"/>
        <v>108</v>
      </c>
      <c r="J1346" s="70">
        <f t="shared" si="706"/>
        <v>2</v>
      </c>
      <c r="K1346" s="72">
        <f t="shared" si="701"/>
        <v>112</v>
      </c>
      <c r="L1346" s="29">
        <f t="shared" si="702"/>
        <v>1.8</v>
      </c>
      <c r="M1346" s="43" t="s">
        <v>70</v>
      </c>
      <c r="O1346" s="88"/>
      <c r="P1346" s="88"/>
      <c r="Q1346" s="88"/>
      <c r="R1346" s="88"/>
      <c r="S1346" s="88"/>
      <c r="T1346" s="8"/>
      <c r="U1346" s="8"/>
    </row>
    <row r="1347" spans="1:21" x14ac:dyDescent="0.15">
      <c r="A1347" s="3"/>
      <c r="B1347" s="23" t="s">
        <v>63</v>
      </c>
      <c r="C1347" s="4"/>
      <c r="D1347" s="68">
        <f t="shared" si="714"/>
        <v>86</v>
      </c>
      <c r="E1347" s="69">
        <f t="shared" si="714"/>
        <v>7</v>
      </c>
      <c r="F1347" s="69">
        <f t="shared" si="714"/>
        <v>1</v>
      </c>
      <c r="G1347" s="70">
        <f t="shared" si="714"/>
        <v>2</v>
      </c>
      <c r="H1347" s="118">
        <f t="shared" si="714"/>
        <v>0</v>
      </c>
      <c r="I1347" s="71">
        <f t="shared" si="708"/>
        <v>93</v>
      </c>
      <c r="J1347" s="70">
        <f t="shared" si="706"/>
        <v>3</v>
      </c>
      <c r="K1347" s="72">
        <f t="shared" si="701"/>
        <v>96</v>
      </c>
      <c r="L1347" s="29">
        <f t="shared" si="702"/>
        <v>3.1</v>
      </c>
      <c r="M1347" s="43" t="s">
        <v>70</v>
      </c>
      <c r="O1347" s="88"/>
      <c r="P1347" s="88"/>
      <c r="Q1347" s="88"/>
      <c r="R1347" s="88"/>
      <c r="S1347" s="88"/>
    </row>
    <row r="1348" spans="1:21" x14ac:dyDescent="0.15">
      <c r="A1348" s="3"/>
      <c r="B1348" s="23" t="s">
        <v>64</v>
      </c>
      <c r="C1348" s="4"/>
      <c r="D1348" s="68">
        <f t="shared" si="714"/>
        <v>93</v>
      </c>
      <c r="E1348" s="69">
        <f t="shared" si="714"/>
        <v>10</v>
      </c>
      <c r="F1348" s="69">
        <f t="shared" si="714"/>
        <v>0</v>
      </c>
      <c r="G1348" s="70">
        <f t="shared" si="714"/>
        <v>3</v>
      </c>
      <c r="H1348" s="118">
        <f t="shared" si="714"/>
        <v>1</v>
      </c>
      <c r="I1348" s="71">
        <f t="shared" si="708"/>
        <v>103</v>
      </c>
      <c r="J1348" s="70">
        <f t="shared" si="706"/>
        <v>3</v>
      </c>
      <c r="K1348" s="72">
        <f t="shared" si="701"/>
        <v>107</v>
      </c>
      <c r="L1348" s="29">
        <f t="shared" si="702"/>
        <v>2.8</v>
      </c>
      <c r="M1348" s="43" t="s">
        <v>70</v>
      </c>
      <c r="O1348" s="88"/>
      <c r="P1348" s="88"/>
      <c r="Q1348" s="88"/>
      <c r="R1348" s="88"/>
      <c r="S1348" s="88"/>
    </row>
    <row r="1349" spans="1:21" x14ac:dyDescent="0.15">
      <c r="A1349" s="5"/>
      <c r="B1349" s="24" t="s">
        <v>33</v>
      </c>
      <c r="C1349" s="7"/>
      <c r="D1349" s="73">
        <f t="shared" si="714"/>
        <v>98</v>
      </c>
      <c r="E1349" s="74">
        <f t="shared" si="714"/>
        <v>11</v>
      </c>
      <c r="F1349" s="74">
        <f t="shared" si="714"/>
        <v>0</v>
      </c>
      <c r="G1349" s="75">
        <f t="shared" si="714"/>
        <v>0</v>
      </c>
      <c r="H1349" s="119">
        <f t="shared" si="714"/>
        <v>2</v>
      </c>
      <c r="I1349" s="76">
        <f t="shared" si="708"/>
        <v>109</v>
      </c>
      <c r="J1349" s="75">
        <f t="shared" si="706"/>
        <v>0</v>
      </c>
      <c r="K1349" s="77">
        <f t="shared" si="701"/>
        <v>111</v>
      </c>
      <c r="L1349" s="30">
        <f t="shared" si="702"/>
        <v>0</v>
      </c>
      <c r="M1349" s="44" t="s">
        <v>70</v>
      </c>
      <c r="O1349" s="88"/>
      <c r="P1349" s="88"/>
      <c r="Q1349" s="88"/>
      <c r="R1349" s="88"/>
      <c r="S1349" s="88"/>
    </row>
    <row r="1350" spans="1:21" x14ac:dyDescent="0.15">
      <c r="A1350" s="17"/>
      <c r="B1350" s="25" t="s">
        <v>112</v>
      </c>
      <c r="C1350" s="18"/>
      <c r="D1350" s="78">
        <f>SUM(D1344:D1349)</f>
        <v>551</v>
      </c>
      <c r="E1350" s="79">
        <f>SUM(E1344:E1349)</f>
        <v>50</v>
      </c>
      <c r="F1350" s="79">
        <f>SUM(F1344:F1349)</f>
        <v>2</v>
      </c>
      <c r="G1350" s="80">
        <f>SUM(G1344:G1349)</f>
        <v>10</v>
      </c>
      <c r="H1350" s="120">
        <f>SUM(H1344:H1349)</f>
        <v>6</v>
      </c>
      <c r="I1350" s="81">
        <f t="shared" si="708"/>
        <v>601</v>
      </c>
      <c r="J1350" s="80">
        <f t="shared" si="706"/>
        <v>12</v>
      </c>
      <c r="K1350" s="82">
        <f t="shared" si="701"/>
        <v>619</v>
      </c>
      <c r="L1350" s="31">
        <f t="shared" si="702"/>
        <v>1.9</v>
      </c>
      <c r="M1350" s="45">
        <f>IF(ISERROR(ROUND(K1350/$K$1358*100,1)),"-",ROUND(K1350/$K$1358*100,1))</f>
        <v>15.5</v>
      </c>
      <c r="O1350" s="88"/>
      <c r="P1350" s="88"/>
      <c r="Q1350" s="88"/>
      <c r="R1350" s="88"/>
      <c r="S1350" s="88"/>
    </row>
    <row r="1351" spans="1:21" x14ac:dyDescent="0.15">
      <c r="A1351" s="1"/>
      <c r="B1351" s="22" t="s">
        <v>65</v>
      </c>
      <c r="C1351" s="2"/>
      <c r="D1351" s="63">
        <f>SUM(D1159,D1207,D1255,D1303)</f>
        <v>78</v>
      </c>
      <c r="E1351" s="64">
        <f t="shared" ref="E1351:H1351" si="715">SUM(E1159,E1207,E1255,E1303)</f>
        <v>5</v>
      </c>
      <c r="F1351" s="64">
        <f t="shared" si="715"/>
        <v>0</v>
      </c>
      <c r="G1351" s="65">
        <f t="shared" si="715"/>
        <v>1</v>
      </c>
      <c r="H1351" s="117">
        <f t="shared" si="715"/>
        <v>1</v>
      </c>
      <c r="I1351" s="66">
        <f t="shared" si="708"/>
        <v>83</v>
      </c>
      <c r="J1351" s="65">
        <f t="shared" si="706"/>
        <v>1</v>
      </c>
      <c r="K1351" s="67">
        <f t="shared" si="701"/>
        <v>85</v>
      </c>
      <c r="L1351" s="28">
        <f t="shared" si="702"/>
        <v>1.2</v>
      </c>
      <c r="M1351" s="42" t="s">
        <v>70</v>
      </c>
      <c r="O1351" s="107"/>
      <c r="P1351" s="107"/>
      <c r="Q1351" s="107"/>
      <c r="R1351" s="107"/>
      <c r="S1351" s="107"/>
    </row>
    <row r="1352" spans="1:21" x14ac:dyDescent="0.15">
      <c r="A1352" s="3"/>
      <c r="B1352" s="23" t="s">
        <v>66</v>
      </c>
      <c r="C1352" s="4"/>
      <c r="D1352" s="68">
        <f t="shared" ref="D1352:H1356" si="716">SUM(D1160,D1208,D1256,D1304)</f>
        <v>72</v>
      </c>
      <c r="E1352" s="69">
        <f t="shared" si="716"/>
        <v>6</v>
      </c>
      <c r="F1352" s="69">
        <f t="shared" si="716"/>
        <v>0</v>
      </c>
      <c r="G1352" s="70">
        <f t="shared" si="716"/>
        <v>1</v>
      </c>
      <c r="H1352" s="118">
        <f t="shared" si="716"/>
        <v>0</v>
      </c>
      <c r="I1352" s="71">
        <f t="shared" si="708"/>
        <v>78</v>
      </c>
      <c r="J1352" s="70">
        <f t="shared" si="706"/>
        <v>1</v>
      </c>
      <c r="K1352" s="72">
        <f t="shared" si="701"/>
        <v>79</v>
      </c>
      <c r="L1352" s="29">
        <f t="shared" si="702"/>
        <v>1.3</v>
      </c>
      <c r="M1352" s="43" t="s">
        <v>70</v>
      </c>
      <c r="O1352" s="107"/>
      <c r="P1352" s="107"/>
      <c r="Q1352" s="107"/>
      <c r="R1352" s="107"/>
      <c r="S1352" s="107"/>
    </row>
    <row r="1353" spans="1:21" x14ac:dyDescent="0.15">
      <c r="A1353" s="3"/>
      <c r="B1353" s="23" t="s">
        <v>67</v>
      </c>
      <c r="C1353" s="4"/>
      <c r="D1353" s="68">
        <f t="shared" si="716"/>
        <v>98</v>
      </c>
      <c r="E1353" s="69">
        <f t="shared" si="716"/>
        <v>3</v>
      </c>
      <c r="F1353" s="69">
        <f t="shared" si="716"/>
        <v>1</v>
      </c>
      <c r="G1353" s="70">
        <f t="shared" si="716"/>
        <v>1</v>
      </c>
      <c r="H1353" s="118">
        <f t="shared" si="716"/>
        <v>2</v>
      </c>
      <c r="I1353" s="71">
        <f t="shared" si="708"/>
        <v>101</v>
      </c>
      <c r="J1353" s="70">
        <f t="shared" si="706"/>
        <v>2</v>
      </c>
      <c r="K1353" s="72">
        <f t="shared" si="701"/>
        <v>105</v>
      </c>
      <c r="L1353" s="29">
        <f t="shared" si="702"/>
        <v>1.9</v>
      </c>
      <c r="M1353" s="43" t="s">
        <v>70</v>
      </c>
      <c r="O1353" s="107"/>
      <c r="P1353" s="107"/>
      <c r="Q1353" s="107"/>
      <c r="R1353" s="107"/>
      <c r="S1353" s="107"/>
    </row>
    <row r="1354" spans="1:21" x14ac:dyDescent="0.15">
      <c r="A1354" s="3"/>
      <c r="B1354" s="23" t="s">
        <v>68</v>
      </c>
      <c r="C1354" s="4"/>
      <c r="D1354" s="68">
        <f t="shared" si="716"/>
        <v>76</v>
      </c>
      <c r="E1354" s="69">
        <f t="shared" si="716"/>
        <v>5</v>
      </c>
      <c r="F1354" s="69">
        <f t="shared" si="716"/>
        <v>0</v>
      </c>
      <c r="G1354" s="70">
        <f t="shared" si="716"/>
        <v>2</v>
      </c>
      <c r="H1354" s="118">
        <f t="shared" si="716"/>
        <v>1</v>
      </c>
      <c r="I1354" s="71">
        <f t="shared" si="708"/>
        <v>81</v>
      </c>
      <c r="J1354" s="70">
        <f t="shared" si="706"/>
        <v>2</v>
      </c>
      <c r="K1354" s="72">
        <f t="shared" si="701"/>
        <v>84</v>
      </c>
      <c r="L1354" s="29">
        <f t="shared" si="702"/>
        <v>2.4</v>
      </c>
      <c r="M1354" s="43" t="s">
        <v>70</v>
      </c>
      <c r="O1354" s="107"/>
      <c r="P1354" s="107"/>
      <c r="Q1354" s="107"/>
      <c r="R1354" s="107"/>
      <c r="S1354" s="107"/>
    </row>
    <row r="1355" spans="1:21" x14ac:dyDescent="0.15">
      <c r="A1355" s="3"/>
      <c r="B1355" s="23" t="s">
        <v>69</v>
      </c>
      <c r="C1355" s="4"/>
      <c r="D1355" s="68">
        <f t="shared" si="716"/>
        <v>82</v>
      </c>
      <c r="E1355" s="69">
        <f t="shared" si="716"/>
        <v>4</v>
      </c>
      <c r="F1355" s="69">
        <f t="shared" si="716"/>
        <v>0</v>
      </c>
      <c r="G1355" s="70">
        <f t="shared" si="716"/>
        <v>2</v>
      </c>
      <c r="H1355" s="118">
        <f t="shared" si="716"/>
        <v>0</v>
      </c>
      <c r="I1355" s="71">
        <f t="shared" si="708"/>
        <v>86</v>
      </c>
      <c r="J1355" s="70">
        <f>SUM(F1355:G1355)</f>
        <v>2</v>
      </c>
      <c r="K1355" s="72">
        <f t="shared" si="701"/>
        <v>88</v>
      </c>
      <c r="L1355" s="29">
        <f t="shared" si="702"/>
        <v>2.2999999999999998</v>
      </c>
      <c r="M1355" s="43" t="s">
        <v>70</v>
      </c>
      <c r="O1355" s="88"/>
      <c r="P1355" s="89"/>
      <c r="Q1355" s="88"/>
      <c r="R1355" s="88"/>
      <c r="S1355" s="88"/>
    </row>
    <row r="1356" spans="1:21" x14ac:dyDescent="0.15">
      <c r="A1356" s="5"/>
      <c r="B1356" s="24" t="s">
        <v>40</v>
      </c>
      <c r="C1356" s="7"/>
      <c r="D1356" s="73">
        <f t="shared" si="716"/>
        <v>87</v>
      </c>
      <c r="E1356" s="74">
        <f t="shared" si="716"/>
        <v>5</v>
      </c>
      <c r="F1356" s="74">
        <f t="shared" si="716"/>
        <v>0</v>
      </c>
      <c r="G1356" s="75">
        <f t="shared" si="716"/>
        <v>3</v>
      </c>
      <c r="H1356" s="119">
        <f t="shared" si="716"/>
        <v>0</v>
      </c>
      <c r="I1356" s="76">
        <f>SUM(D1356:E1356)</f>
        <v>92</v>
      </c>
      <c r="J1356" s="75">
        <f>SUM(F1356:G1356)</f>
        <v>3</v>
      </c>
      <c r="K1356" s="77">
        <f t="shared" si="701"/>
        <v>95</v>
      </c>
      <c r="L1356" s="30">
        <f t="shared" si="702"/>
        <v>3.2</v>
      </c>
      <c r="M1356" s="44" t="s">
        <v>70</v>
      </c>
      <c r="O1356" s="88"/>
      <c r="P1356" s="88"/>
      <c r="Q1356" s="88"/>
      <c r="R1356" s="88"/>
      <c r="S1356" s="88"/>
    </row>
    <row r="1357" spans="1:21" ht="12" thickBot="1" x14ac:dyDescent="0.2">
      <c r="A1357" s="20"/>
      <c r="B1357" s="25" t="s">
        <v>111</v>
      </c>
      <c r="C1357" s="21"/>
      <c r="D1357" s="83">
        <f>SUM(D1351:D1356)</f>
        <v>493</v>
      </c>
      <c r="E1357" s="84">
        <f t="shared" ref="E1357:H1357" si="717">SUM(E1351:E1356)</f>
        <v>28</v>
      </c>
      <c r="F1357" s="84">
        <f t="shared" si="717"/>
        <v>1</v>
      </c>
      <c r="G1357" s="85">
        <f t="shared" si="717"/>
        <v>10</v>
      </c>
      <c r="H1357" s="121">
        <f t="shared" si="717"/>
        <v>4</v>
      </c>
      <c r="I1357" s="86">
        <f t="shared" ref="I1357" si="718">SUM(D1357:E1357)</f>
        <v>521</v>
      </c>
      <c r="J1357" s="85">
        <f t="shared" ref="J1357" si="719">SUM(F1357:G1357)</f>
        <v>11</v>
      </c>
      <c r="K1357" s="67">
        <f t="shared" si="701"/>
        <v>536</v>
      </c>
      <c r="L1357" s="27">
        <f t="shared" si="702"/>
        <v>2.1</v>
      </c>
      <c r="M1357" s="45">
        <f>IF(ISERROR(ROUND(K1357/$K$1358*100,1)),"-",ROUND(K1357/$K$1358*100,1))</f>
        <v>13.4</v>
      </c>
      <c r="O1357" s="88"/>
      <c r="P1357" s="90"/>
      <c r="Q1357" s="90"/>
      <c r="R1357" s="90"/>
      <c r="S1357" s="90"/>
    </row>
    <row r="1358" spans="1:21" ht="12" thickTop="1" x14ac:dyDescent="0.15">
      <c r="A1358" s="97"/>
      <c r="B1358" s="98" t="s">
        <v>106</v>
      </c>
      <c r="C1358" s="99"/>
      <c r="D1358" s="100">
        <f>SUM(D1322,D1329,D1336,D1343,D1350,D1357)</f>
        <v>3614</v>
      </c>
      <c r="E1358" s="101">
        <f t="shared" ref="E1358:J1358" si="720">SUM(E1322,E1329,E1336,E1343,E1350,E1357)</f>
        <v>261</v>
      </c>
      <c r="F1358" s="101">
        <f t="shared" si="720"/>
        <v>9</v>
      </c>
      <c r="G1358" s="102">
        <f t="shared" si="720"/>
        <v>48</v>
      </c>
      <c r="H1358" s="122">
        <f t="shared" si="720"/>
        <v>68</v>
      </c>
      <c r="I1358" s="103">
        <f t="shared" si="720"/>
        <v>3875</v>
      </c>
      <c r="J1358" s="102">
        <f t="shared" si="720"/>
        <v>57</v>
      </c>
      <c r="K1358" s="104">
        <f t="shared" si="701"/>
        <v>4000</v>
      </c>
      <c r="L1358" s="105">
        <f t="shared" si="702"/>
        <v>1.4</v>
      </c>
      <c r="M1358" s="106">
        <f>IF(ISERROR(ROUND(K1358/$K$1358*100,1)),"-",ROUND(K1358/$K$1358*100,1))</f>
        <v>100</v>
      </c>
      <c r="O1358" s="88"/>
      <c r="P1358" s="88"/>
      <c r="Q1358" s="88"/>
      <c r="R1358" s="88"/>
      <c r="S1358" s="88"/>
    </row>
    <row r="1359" spans="1:21" x14ac:dyDescent="0.15">
      <c r="A1359" s="91"/>
      <c r="B1359" s="92"/>
      <c r="C1359" s="93"/>
      <c r="D1359" s="94"/>
      <c r="E1359" s="94"/>
      <c r="F1359" s="94"/>
      <c r="G1359" s="94"/>
      <c r="H1359" s="94"/>
      <c r="I1359" s="94"/>
      <c r="J1359" s="94"/>
      <c r="K1359" s="94"/>
      <c r="L1359" s="95"/>
      <c r="M1359" s="96"/>
      <c r="O1359" s="88"/>
      <c r="P1359" s="88"/>
      <c r="Q1359" s="88"/>
      <c r="R1359" s="88"/>
      <c r="S1359" s="88"/>
    </row>
    <row r="1360" spans="1:21" x14ac:dyDescent="0.15">
      <c r="A1360" s="91"/>
      <c r="B1360" s="92"/>
      <c r="C1360" s="93"/>
      <c r="D1360" s="94"/>
      <c r="E1360" s="94"/>
      <c r="F1360" s="94"/>
      <c r="G1360" s="94"/>
      <c r="H1360" s="94"/>
      <c r="I1360" s="94"/>
      <c r="J1360" s="94"/>
      <c r="K1360" s="94"/>
      <c r="L1360" s="95"/>
      <c r="M1360" s="96"/>
      <c r="O1360" s="88"/>
      <c r="P1360" s="88"/>
      <c r="Q1360" s="88"/>
      <c r="R1360" s="88"/>
      <c r="S1360" s="88"/>
      <c r="T1360" s="33"/>
    </row>
    <row r="1361" spans="1:24" x14ac:dyDescent="0.15">
      <c r="B1361" s="41" t="s">
        <v>127</v>
      </c>
      <c r="O1361" s="88"/>
      <c r="P1361" s="89"/>
      <c r="Q1361" s="88"/>
      <c r="R1361" s="88"/>
      <c r="S1361" s="88"/>
    </row>
    <row r="1362" spans="1:24" ht="21" x14ac:dyDescent="0.15">
      <c r="A1362" s="1"/>
      <c r="B1362" s="13"/>
      <c r="C1362" s="26" t="s">
        <v>2</v>
      </c>
      <c r="D1362" s="52" t="s">
        <v>48</v>
      </c>
      <c r="E1362" s="53" t="s">
        <v>49</v>
      </c>
      <c r="F1362" s="53" t="s">
        <v>104</v>
      </c>
      <c r="G1362" s="54" t="s">
        <v>105</v>
      </c>
      <c r="H1362" s="115" t="s">
        <v>108</v>
      </c>
      <c r="I1362" s="55" t="s">
        <v>50</v>
      </c>
      <c r="J1362" s="56" t="s">
        <v>51</v>
      </c>
      <c r="K1362" s="57" t="s">
        <v>52</v>
      </c>
      <c r="L1362" s="14" t="s">
        <v>53</v>
      </c>
      <c r="M1362" s="14" t="s">
        <v>54</v>
      </c>
      <c r="O1362" s="88"/>
      <c r="P1362" s="88"/>
      <c r="Q1362" s="88"/>
      <c r="R1362" s="88"/>
      <c r="S1362" s="88"/>
      <c r="U1362" s="87"/>
      <c r="V1362" s="87"/>
      <c r="W1362" s="87"/>
      <c r="X1362" s="87"/>
    </row>
    <row r="1363" spans="1:24" x14ac:dyDescent="0.15">
      <c r="A1363" s="5" t="s">
        <v>1</v>
      </c>
      <c r="B1363" s="10"/>
      <c r="C1363" s="15"/>
      <c r="D1363" s="58" t="s">
        <v>46</v>
      </c>
      <c r="E1363" s="59" t="s">
        <v>46</v>
      </c>
      <c r="F1363" s="59" t="s">
        <v>46</v>
      </c>
      <c r="G1363" s="60" t="s">
        <v>46</v>
      </c>
      <c r="H1363" s="116" t="s">
        <v>46</v>
      </c>
      <c r="I1363" s="61" t="s">
        <v>46</v>
      </c>
      <c r="J1363" s="60" t="s">
        <v>46</v>
      </c>
      <c r="K1363" s="62" t="s">
        <v>46</v>
      </c>
      <c r="L1363" s="16" t="s">
        <v>47</v>
      </c>
      <c r="M1363" s="16" t="s">
        <v>47</v>
      </c>
      <c r="O1363" s="88"/>
      <c r="P1363" s="90"/>
      <c r="Q1363" s="90"/>
      <c r="R1363" s="90"/>
      <c r="S1363" s="90"/>
      <c r="U1363" s="87"/>
      <c r="V1363" s="87"/>
    </row>
    <row r="1364" spans="1:24" x14ac:dyDescent="0.15">
      <c r="A1364" s="1"/>
      <c r="B1364" s="22" t="s">
        <v>136</v>
      </c>
      <c r="C1364" s="2"/>
      <c r="D1364" s="63">
        <f>SUM(D163,D500,D836,D1652)</f>
        <v>77</v>
      </c>
      <c r="E1364" s="64">
        <f t="shared" ref="E1364:H1364" si="721">SUM(E163,E500,E836,E1652)</f>
        <v>7</v>
      </c>
      <c r="F1364" s="64">
        <f t="shared" si="721"/>
        <v>2</v>
      </c>
      <c r="G1364" s="65">
        <f t="shared" si="721"/>
        <v>0</v>
      </c>
      <c r="H1364" s="117">
        <f t="shared" si="721"/>
        <v>0</v>
      </c>
      <c r="I1364" s="66">
        <f>SUM(D1364:E1364)</f>
        <v>84</v>
      </c>
      <c r="J1364" s="65">
        <f>SUM(F1364:G1364)</f>
        <v>2</v>
      </c>
      <c r="K1364" s="67">
        <f>SUM(D1364:H1364)</f>
        <v>86</v>
      </c>
      <c r="L1364" s="28">
        <f>IF(ISERROR(ROUND(J1364/K1364*100,1)),"-",ROUND(J1364/K1364*100,1))</f>
        <v>2.2999999999999998</v>
      </c>
      <c r="M1364" s="42" t="s">
        <v>70</v>
      </c>
      <c r="O1364" s="88"/>
      <c r="P1364" s="88"/>
      <c r="Q1364" s="88"/>
      <c r="R1364" s="88"/>
      <c r="S1364" s="88"/>
      <c r="U1364" s="87"/>
      <c r="V1364" s="87"/>
    </row>
    <row r="1365" spans="1:24" x14ac:dyDescent="0.15">
      <c r="A1365" s="3"/>
      <c r="B1365" s="23" t="s">
        <v>137</v>
      </c>
      <c r="C1365" s="4"/>
      <c r="D1365" s="68">
        <f t="shared" ref="D1365:H1369" si="722">SUM(D164,D501,D837,D1653)</f>
        <v>90</v>
      </c>
      <c r="E1365" s="69">
        <f t="shared" si="722"/>
        <v>3</v>
      </c>
      <c r="F1365" s="69">
        <f t="shared" si="722"/>
        <v>0</v>
      </c>
      <c r="G1365" s="70">
        <f t="shared" si="722"/>
        <v>2</v>
      </c>
      <c r="H1365" s="118">
        <f t="shared" si="722"/>
        <v>0</v>
      </c>
      <c r="I1365" s="71">
        <f t="shared" ref="I1365" si="723">SUM(D1365:E1365)</f>
        <v>93</v>
      </c>
      <c r="J1365" s="70">
        <f t="shared" ref="J1365:J1369" si="724">SUM(F1365:G1365)</f>
        <v>2</v>
      </c>
      <c r="K1365" s="72">
        <f t="shared" ref="K1365:K1406" si="725">SUM(D1365:H1365)</f>
        <v>95</v>
      </c>
      <c r="L1365" s="29">
        <f t="shared" ref="L1365:L1369" si="726">IF(ISERROR(ROUND(J1365/K1365*100,1)),"-",ROUND(J1365/K1365*100,1))</f>
        <v>2.1</v>
      </c>
      <c r="M1365" s="43" t="s">
        <v>70</v>
      </c>
      <c r="O1365" s="88"/>
      <c r="P1365" s="88"/>
      <c r="Q1365" s="88"/>
      <c r="R1365" s="88"/>
      <c r="S1365" s="88"/>
      <c r="U1365" s="87"/>
      <c r="V1365" s="87"/>
    </row>
    <row r="1366" spans="1:24" x14ac:dyDescent="0.15">
      <c r="A1366" s="3"/>
      <c r="B1366" s="23" t="s">
        <v>138</v>
      </c>
      <c r="C1366" s="4"/>
      <c r="D1366" s="68">
        <f t="shared" si="722"/>
        <v>65</v>
      </c>
      <c r="E1366" s="69">
        <f t="shared" si="722"/>
        <v>9</v>
      </c>
      <c r="F1366" s="69">
        <f t="shared" si="722"/>
        <v>0</v>
      </c>
      <c r="G1366" s="70">
        <f t="shared" si="722"/>
        <v>3</v>
      </c>
      <c r="H1366" s="118">
        <f t="shared" si="722"/>
        <v>0</v>
      </c>
      <c r="I1366" s="71">
        <f>SUM(D1366:E1366)</f>
        <v>74</v>
      </c>
      <c r="J1366" s="70">
        <f t="shared" si="724"/>
        <v>3</v>
      </c>
      <c r="K1366" s="72">
        <f t="shared" si="725"/>
        <v>77</v>
      </c>
      <c r="L1366" s="29">
        <f t="shared" si="726"/>
        <v>3.9</v>
      </c>
      <c r="M1366" s="43" t="s">
        <v>70</v>
      </c>
      <c r="O1366" s="88"/>
      <c r="P1366" s="88"/>
      <c r="Q1366" s="88"/>
      <c r="R1366" s="88"/>
      <c r="S1366" s="88"/>
      <c r="U1366" s="87"/>
      <c r="V1366" s="87"/>
    </row>
    <row r="1367" spans="1:24" x14ac:dyDescent="0.15">
      <c r="A1367" s="3"/>
      <c r="B1367" s="23" t="s">
        <v>139</v>
      </c>
      <c r="C1367" s="4"/>
      <c r="D1367" s="68">
        <f t="shared" si="722"/>
        <v>87</v>
      </c>
      <c r="E1367" s="69">
        <f t="shared" si="722"/>
        <v>8</v>
      </c>
      <c r="F1367" s="69">
        <f t="shared" si="722"/>
        <v>0</v>
      </c>
      <c r="G1367" s="70">
        <f t="shared" si="722"/>
        <v>4</v>
      </c>
      <c r="H1367" s="118">
        <f t="shared" si="722"/>
        <v>0</v>
      </c>
      <c r="I1367" s="71">
        <f t="shared" ref="I1367:I1369" si="727">SUM(D1367:E1367)</f>
        <v>95</v>
      </c>
      <c r="J1367" s="70">
        <f t="shared" si="724"/>
        <v>4</v>
      </c>
      <c r="K1367" s="72">
        <f t="shared" si="725"/>
        <v>99</v>
      </c>
      <c r="L1367" s="29">
        <f t="shared" si="726"/>
        <v>4</v>
      </c>
      <c r="M1367" s="43" t="s">
        <v>70</v>
      </c>
      <c r="O1367" s="88"/>
      <c r="P1367" s="88"/>
      <c r="Q1367" s="88"/>
      <c r="R1367" s="88"/>
      <c r="S1367" s="88"/>
      <c r="U1367" s="87"/>
      <c r="V1367" s="87"/>
    </row>
    <row r="1368" spans="1:24" s="19" customFormat="1" x14ac:dyDescent="0.15">
      <c r="A1368" s="3"/>
      <c r="B1368" s="23" t="s">
        <v>140</v>
      </c>
      <c r="C1368" s="4"/>
      <c r="D1368" s="68">
        <f t="shared" si="722"/>
        <v>85</v>
      </c>
      <c r="E1368" s="69">
        <f t="shared" si="722"/>
        <v>12</v>
      </c>
      <c r="F1368" s="69">
        <f t="shared" si="722"/>
        <v>0</v>
      </c>
      <c r="G1368" s="70">
        <f t="shared" si="722"/>
        <v>2</v>
      </c>
      <c r="H1368" s="118">
        <f t="shared" si="722"/>
        <v>0</v>
      </c>
      <c r="I1368" s="71">
        <f t="shared" si="727"/>
        <v>97</v>
      </c>
      <c r="J1368" s="70">
        <f t="shared" si="724"/>
        <v>2</v>
      </c>
      <c r="K1368" s="72">
        <f t="shared" si="725"/>
        <v>99</v>
      </c>
      <c r="L1368" s="29">
        <f t="shared" si="726"/>
        <v>2</v>
      </c>
      <c r="M1368" s="43" t="s">
        <v>70</v>
      </c>
      <c r="O1368" s="88"/>
      <c r="P1368" s="88"/>
      <c r="Q1368" s="88"/>
      <c r="R1368" s="88"/>
      <c r="S1368" s="88"/>
      <c r="T1368" s="8"/>
      <c r="U1368" s="87"/>
      <c r="V1368" s="87"/>
    </row>
    <row r="1369" spans="1:24" x14ac:dyDescent="0.15">
      <c r="A1369" s="5"/>
      <c r="B1369" s="24" t="s">
        <v>141</v>
      </c>
      <c r="C1369" s="7"/>
      <c r="D1369" s="73">
        <f t="shared" si="722"/>
        <v>102</v>
      </c>
      <c r="E1369" s="74">
        <f t="shared" si="722"/>
        <v>10</v>
      </c>
      <c r="F1369" s="74">
        <f t="shared" si="722"/>
        <v>1</v>
      </c>
      <c r="G1369" s="75">
        <f t="shared" si="722"/>
        <v>6</v>
      </c>
      <c r="H1369" s="119">
        <f t="shared" si="722"/>
        <v>0</v>
      </c>
      <c r="I1369" s="76">
        <f t="shared" si="727"/>
        <v>112</v>
      </c>
      <c r="J1369" s="75">
        <f t="shared" si="724"/>
        <v>7</v>
      </c>
      <c r="K1369" s="77">
        <f t="shared" si="725"/>
        <v>119</v>
      </c>
      <c r="L1369" s="30">
        <f t="shared" si="726"/>
        <v>5.9</v>
      </c>
      <c r="M1369" s="44" t="s">
        <v>70</v>
      </c>
      <c r="O1369" s="88"/>
      <c r="P1369" s="88"/>
      <c r="Q1369" s="88"/>
      <c r="R1369" s="88"/>
      <c r="S1369" s="88"/>
      <c r="U1369" s="87"/>
      <c r="V1369" s="87"/>
    </row>
    <row r="1370" spans="1:24" x14ac:dyDescent="0.15">
      <c r="A1370" s="17"/>
      <c r="B1370" s="25" t="s">
        <v>154</v>
      </c>
      <c r="C1370" s="18"/>
      <c r="D1370" s="78">
        <f>SUM(D1364:D1369)</f>
        <v>506</v>
      </c>
      <c r="E1370" s="79">
        <f>SUM(E1364:E1369)</f>
        <v>49</v>
      </c>
      <c r="F1370" s="79">
        <f>SUM(F1364:F1369)</f>
        <v>3</v>
      </c>
      <c r="G1370" s="80">
        <f>SUM(G1364:G1369)</f>
        <v>17</v>
      </c>
      <c r="H1370" s="120">
        <f>SUM(H1364:H1369)</f>
        <v>0</v>
      </c>
      <c r="I1370" s="81">
        <f>SUM(D1370:E1370)</f>
        <v>555</v>
      </c>
      <c r="J1370" s="80">
        <f>SUM(F1370:G1370)</f>
        <v>20</v>
      </c>
      <c r="K1370" s="82">
        <f t="shared" si="725"/>
        <v>575</v>
      </c>
      <c r="L1370" s="31">
        <f>IF(ISERROR(ROUND(J1370/K1370*100,1)),"-",ROUND(J1370/K1370*100,1))</f>
        <v>3.5</v>
      </c>
      <c r="M1370" s="45">
        <f>IF(ISERROR(ROUND(K1370/$K$1406*100,1)),"-",ROUND(K1370/$K$1406*100,1))</f>
        <v>12.3</v>
      </c>
      <c r="O1370" s="88"/>
      <c r="P1370" s="88"/>
      <c r="Q1370" s="88"/>
      <c r="R1370" s="88"/>
      <c r="S1370" s="88"/>
      <c r="U1370" s="87"/>
      <c r="V1370" s="87"/>
    </row>
    <row r="1371" spans="1:24" x14ac:dyDescent="0.15">
      <c r="A1371" s="1"/>
      <c r="B1371" s="22" t="s">
        <v>142</v>
      </c>
      <c r="C1371" s="2"/>
      <c r="D1371" s="63">
        <f>SUM(D170,D507,D843,D1659)</f>
        <v>88</v>
      </c>
      <c r="E1371" s="64">
        <f t="shared" ref="E1371:H1371" si="728">SUM(E170,E507,E843,E1659)</f>
        <v>8</v>
      </c>
      <c r="F1371" s="64">
        <f t="shared" si="728"/>
        <v>1</v>
      </c>
      <c r="G1371" s="65">
        <f t="shared" si="728"/>
        <v>2</v>
      </c>
      <c r="H1371" s="117">
        <f t="shared" si="728"/>
        <v>0</v>
      </c>
      <c r="I1371" s="66">
        <f t="shared" ref="I1371:I1373" si="729">SUM(D1371:E1371)</f>
        <v>96</v>
      </c>
      <c r="J1371" s="65">
        <f t="shared" ref="J1371:J1402" si="730">SUM(F1371:G1371)</f>
        <v>3</v>
      </c>
      <c r="K1371" s="67">
        <f t="shared" si="725"/>
        <v>99</v>
      </c>
      <c r="L1371" s="28">
        <f t="shared" ref="L1371:L1406" si="731">IF(ISERROR(ROUND(J1371/K1371*100,1)),"-",ROUND(J1371/K1371*100,1))</f>
        <v>3</v>
      </c>
      <c r="M1371" s="42" t="s">
        <v>70</v>
      </c>
      <c r="O1371" s="88"/>
      <c r="P1371" s="88"/>
      <c r="Q1371" s="88"/>
      <c r="R1371" s="88"/>
      <c r="S1371" s="88"/>
      <c r="U1371" s="87"/>
      <c r="V1371" s="87"/>
    </row>
    <row r="1372" spans="1:24" x14ac:dyDescent="0.15">
      <c r="A1372" s="3"/>
      <c r="B1372" s="23" t="s">
        <v>143</v>
      </c>
      <c r="C1372" s="4"/>
      <c r="D1372" s="68">
        <f t="shared" ref="D1372:H1376" si="732">SUM(D171,D508,D844,D1660)</f>
        <v>92</v>
      </c>
      <c r="E1372" s="69">
        <f t="shared" si="732"/>
        <v>8</v>
      </c>
      <c r="F1372" s="69">
        <f t="shared" si="732"/>
        <v>0</v>
      </c>
      <c r="G1372" s="70">
        <f t="shared" si="732"/>
        <v>2</v>
      </c>
      <c r="H1372" s="118">
        <f t="shared" si="732"/>
        <v>0</v>
      </c>
      <c r="I1372" s="71">
        <f t="shared" si="729"/>
        <v>100</v>
      </c>
      <c r="J1372" s="70">
        <f t="shared" si="730"/>
        <v>2</v>
      </c>
      <c r="K1372" s="72">
        <f t="shared" si="725"/>
        <v>102</v>
      </c>
      <c r="L1372" s="29">
        <f t="shared" si="731"/>
        <v>2</v>
      </c>
      <c r="M1372" s="43" t="s">
        <v>70</v>
      </c>
      <c r="O1372" s="88"/>
      <c r="P1372" s="88"/>
      <c r="Q1372" s="88"/>
      <c r="R1372" s="88"/>
      <c r="S1372" s="88"/>
      <c r="U1372" s="87"/>
      <c r="V1372" s="87"/>
    </row>
    <row r="1373" spans="1:24" x14ac:dyDescent="0.15">
      <c r="A1373" s="3"/>
      <c r="B1373" s="23" t="s">
        <v>144</v>
      </c>
      <c r="C1373" s="4"/>
      <c r="D1373" s="68">
        <f t="shared" si="732"/>
        <v>97</v>
      </c>
      <c r="E1373" s="69">
        <f t="shared" si="732"/>
        <v>7</v>
      </c>
      <c r="F1373" s="69">
        <f t="shared" si="732"/>
        <v>0</v>
      </c>
      <c r="G1373" s="70">
        <f t="shared" si="732"/>
        <v>0</v>
      </c>
      <c r="H1373" s="118">
        <f t="shared" si="732"/>
        <v>0</v>
      </c>
      <c r="I1373" s="71">
        <f t="shared" si="729"/>
        <v>104</v>
      </c>
      <c r="J1373" s="70">
        <f t="shared" si="730"/>
        <v>0</v>
      </c>
      <c r="K1373" s="72">
        <f t="shared" si="725"/>
        <v>104</v>
      </c>
      <c r="L1373" s="29">
        <f t="shared" si="731"/>
        <v>0</v>
      </c>
      <c r="M1373" s="43" t="s">
        <v>70</v>
      </c>
      <c r="O1373" s="88"/>
      <c r="P1373" s="88"/>
      <c r="Q1373" s="88"/>
      <c r="R1373" s="88"/>
      <c r="S1373" s="88"/>
      <c r="U1373" s="87"/>
      <c r="V1373" s="87"/>
    </row>
    <row r="1374" spans="1:24" x14ac:dyDescent="0.15">
      <c r="A1374" s="3"/>
      <c r="B1374" s="23" t="s">
        <v>145</v>
      </c>
      <c r="C1374" s="4"/>
      <c r="D1374" s="68">
        <f t="shared" si="732"/>
        <v>97</v>
      </c>
      <c r="E1374" s="69">
        <f t="shared" si="732"/>
        <v>4</v>
      </c>
      <c r="F1374" s="69">
        <f t="shared" si="732"/>
        <v>0</v>
      </c>
      <c r="G1374" s="70">
        <f t="shared" si="732"/>
        <v>4</v>
      </c>
      <c r="H1374" s="118">
        <f t="shared" si="732"/>
        <v>0</v>
      </c>
      <c r="I1374" s="71">
        <f>SUM(D1374:E1374)</f>
        <v>101</v>
      </c>
      <c r="J1374" s="70">
        <f t="shared" si="730"/>
        <v>4</v>
      </c>
      <c r="K1374" s="72">
        <f t="shared" si="725"/>
        <v>105</v>
      </c>
      <c r="L1374" s="29">
        <f t="shared" si="731"/>
        <v>3.8</v>
      </c>
      <c r="M1374" s="43" t="s">
        <v>70</v>
      </c>
      <c r="O1374" s="88"/>
      <c r="P1374" s="88"/>
      <c r="Q1374" s="88"/>
      <c r="R1374" s="88"/>
      <c r="S1374" s="88"/>
      <c r="U1374" s="87"/>
      <c r="V1374" s="87"/>
    </row>
    <row r="1375" spans="1:24" s="19" customFormat="1" x14ac:dyDescent="0.15">
      <c r="A1375" s="3"/>
      <c r="B1375" s="23" t="s">
        <v>146</v>
      </c>
      <c r="C1375" s="4"/>
      <c r="D1375" s="68">
        <f t="shared" si="732"/>
        <v>129</v>
      </c>
      <c r="E1375" s="69">
        <f t="shared" si="732"/>
        <v>8</v>
      </c>
      <c r="F1375" s="69">
        <f t="shared" si="732"/>
        <v>1</v>
      </c>
      <c r="G1375" s="70">
        <f t="shared" si="732"/>
        <v>3</v>
      </c>
      <c r="H1375" s="118">
        <f t="shared" si="732"/>
        <v>0</v>
      </c>
      <c r="I1375" s="71">
        <f t="shared" ref="I1375:I1403" si="733">SUM(D1375:E1375)</f>
        <v>137</v>
      </c>
      <c r="J1375" s="70">
        <f t="shared" si="730"/>
        <v>4</v>
      </c>
      <c r="K1375" s="72">
        <f t="shared" si="725"/>
        <v>141</v>
      </c>
      <c r="L1375" s="29">
        <f t="shared" si="731"/>
        <v>2.8</v>
      </c>
      <c r="M1375" s="43" t="s">
        <v>70</v>
      </c>
      <c r="O1375" s="88"/>
      <c r="P1375" s="88"/>
      <c r="Q1375" s="88"/>
      <c r="R1375" s="88"/>
      <c r="S1375" s="88"/>
      <c r="T1375" s="8"/>
      <c r="U1375" s="87"/>
      <c r="V1375" s="87"/>
    </row>
    <row r="1376" spans="1:24" x14ac:dyDescent="0.15">
      <c r="A1376" s="5"/>
      <c r="B1376" s="24" t="s">
        <v>147</v>
      </c>
      <c r="C1376" s="7"/>
      <c r="D1376" s="73">
        <f t="shared" si="732"/>
        <v>74</v>
      </c>
      <c r="E1376" s="74">
        <f t="shared" si="732"/>
        <v>13</v>
      </c>
      <c r="F1376" s="74">
        <f t="shared" si="732"/>
        <v>0</v>
      </c>
      <c r="G1376" s="75">
        <f t="shared" si="732"/>
        <v>1</v>
      </c>
      <c r="H1376" s="119">
        <f t="shared" si="732"/>
        <v>0</v>
      </c>
      <c r="I1376" s="76">
        <f t="shared" si="733"/>
        <v>87</v>
      </c>
      <c r="J1376" s="75">
        <f t="shared" si="730"/>
        <v>1</v>
      </c>
      <c r="K1376" s="77">
        <f t="shared" si="725"/>
        <v>88</v>
      </c>
      <c r="L1376" s="30">
        <f t="shared" si="731"/>
        <v>1.1000000000000001</v>
      </c>
      <c r="M1376" s="44" t="s">
        <v>70</v>
      </c>
      <c r="O1376" s="88"/>
      <c r="P1376" s="88"/>
      <c r="Q1376" s="88"/>
      <c r="R1376" s="88"/>
      <c r="S1376" s="88"/>
      <c r="U1376" s="87"/>
      <c r="V1376" s="87"/>
    </row>
    <row r="1377" spans="1:22" x14ac:dyDescent="0.15">
      <c r="A1377" s="17"/>
      <c r="B1377" s="25" t="s">
        <v>155</v>
      </c>
      <c r="C1377" s="18"/>
      <c r="D1377" s="78">
        <f>SUM(D1371:D1376)</f>
        <v>577</v>
      </c>
      <c r="E1377" s="79">
        <f>SUM(E1371:E1376)</f>
        <v>48</v>
      </c>
      <c r="F1377" s="79">
        <f>SUM(F1371:F1376)</f>
        <v>2</v>
      </c>
      <c r="G1377" s="80">
        <f>SUM(G1371:G1376)</f>
        <v>12</v>
      </c>
      <c r="H1377" s="120">
        <f>SUM(H1371:H1376)</f>
        <v>0</v>
      </c>
      <c r="I1377" s="81">
        <f t="shared" si="733"/>
        <v>625</v>
      </c>
      <c r="J1377" s="80">
        <f t="shared" si="730"/>
        <v>14</v>
      </c>
      <c r="K1377" s="82">
        <f t="shared" si="725"/>
        <v>639</v>
      </c>
      <c r="L1377" s="31">
        <f t="shared" si="731"/>
        <v>2.2000000000000002</v>
      </c>
      <c r="M1377" s="45">
        <f>IF(ISERROR(ROUND(K1377/$K$1406*100,1)),"-",ROUND(K1377/$K$1406*100,1))</f>
        <v>13.6</v>
      </c>
      <c r="O1377" s="88"/>
      <c r="P1377" s="88"/>
      <c r="Q1377" s="88"/>
      <c r="R1377" s="88"/>
      <c r="S1377" s="88"/>
      <c r="U1377" s="87"/>
      <c r="V1377" s="87"/>
    </row>
    <row r="1378" spans="1:22" x14ac:dyDescent="0.15">
      <c r="A1378" s="1"/>
      <c r="B1378" s="22" t="s">
        <v>148</v>
      </c>
      <c r="C1378" s="2"/>
      <c r="D1378" s="63">
        <f>SUM(D177,D514,D850,D1666)</f>
        <v>84</v>
      </c>
      <c r="E1378" s="64">
        <f t="shared" ref="E1378:H1378" si="734">SUM(E177,E514,E850,E1666)</f>
        <v>8</v>
      </c>
      <c r="F1378" s="64">
        <f t="shared" si="734"/>
        <v>1</v>
      </c>
      <c r="G1378" s="65">
        <f t="shared" si="734"/>
        <v>1</v>
      </c>
      <c r="H1378" s="117">
        <f t="shared" si="734"/>
        <v>0</v>
      </c>
      <c r="I1378" s="66">
        <f t="shared" si="733"/>
        <v>92</v>
      </c>
      <c r="J1378" s="65">
        <f t="shared" si="730"/>
        <v>2</v>
      </c>
      <c r="K1378" s="67">
        <f t="shared" si="725"/>
        <v>94</v>
      </c>
      <c r="L1378" s="28">
        <f t="shared" si="731"/>
        <v>2.1</v>
      </c>
      <c r="M1378" s="42" t="s">
        <v>70</v>
      </c>
      <c r="O1378" s="88"/>
      <c r="P1378" s="88"/>
      <c r="Q1378" s="88"/>
      <c r="R1378" s="88"/>
      <c r="S1378" s="88"/>
      <c r="U1378" s="87"/>
      <c r="V1378" s="87"/>
    </row>
    <row r="1379" spans="1:22" x14ac:dyDescent="0.15">
      <c r="A1379" s="3"/>
      <c r="B1379" s="23" t="s">
        <v>149</v>
      </c>
      <c r="C1379" s="4"/>
      <c r="D1379" s="68">
        <f t="shared" ref="D1379:H1383" si="735">SUM(D178,D515,D851,D1667)</f>
        <v>113</v>
      </c>
      <c r="E1379" s="69">
        <f t="shared" si="735"/>
        <v>9</v>
      </c>
      <c r="F1379" s="69">
        <f t="shared" si="735"/>
        <v>1</v>
      </c>
      <c r="G1379" s="70">
        <f t="shared" si="735"/>
        <v>5</v>
      </c>
      <c r="H1379" s="118">
        <f t="shared" si="735"/>
        <v>0</v>
      </c>
      <c r="I1379" s="71">
        <f t="shared" si="733"/>
        <v>122</v>
      </c>
      <c r="J1379" s="70">
        <f t="shared" si="730"/>
        <v>6</v>
      </c>
      <c r="K1379" s="72">
        <f t="shared" si="725"/>
        <v>128</v>
      </c>
      <c r="L1379" s="29">
        <f t="shared" si="731"/>
        <v>4.7</v>
      </c>
      <c r="M1379" s="43" t="s">
        <v>70</v>
      </c>
      <c r="O1379" s="88"/>
      <c r="P1379" s="88"/>
      <c r="Q1379" s="88"/>
      <c r="R1379" s="88"/>
      <c r="S1379" s="88"/>
      <c r="U1379" s="87"/>
      <c r="V1379" s="87"/>
    </row>
    <row r="1380" spans="1:22" x14ac:dyDescent="0.15">
      <c r="A1380" s="3"/>
      <c r="B1380" s="23" t="s">
        <v>150</v>
      </c>
      <c r="C1380" s="4"/>
      <c r="D1380" s="68">
        <f t="shared" si="735"/>
        <v>96</v>
      </c>
      <c r="E1380" s="69">
        <f t="shared" si="735"/>
        <v>8</v>
      </c>
      <c r="F1380" s="69">
        <f t="shared" si="735"/>
        <v>0</v>
      </c>
      <c r="G1380" s="70">
        <f t="shared" si="735"/>
        <v>3</v>
      </c>
      <c r="H1380" s="118">
        <f t="shared" si="735"/>
        <v>0</v>
      </c>
      <c r="I1380" s="71">
        <f t="shared" si="733"/>
        <v>104</v>
      </c>
      <c r="J1380" s="70">
        <f t="shared" si="730"/>
        <v>3</v>
      </c>
      <c r="K1380" s="72">
        <f t="shared" si="725"/>
        <v>107</v>
      </c>
      <c r="L1380" s="29">
        <f t="shared" si="731"/>
        <v>2.8</v>
      </c>
      <c r="M1380" s="43" t="s">
        <v>70</v>
      </c>
      <c r="O1380" s="88"/>
      <c r="P1380" s="88"/>
      <c r="Q1380" s="88"/>
      <c r="R1380" s="88"/>
      <c r="S1380" s="88"/>
      <c r="U1380" s="87"/>
      <c r="V1380" s="87"/>
    </row>
    <row r="1381" spans="1:22" x14ac:dyDescent="0.15">
      <c r="A1381" s="3"/>
      <c r="B1381" s="23" t="s">
        <v>151</v>
      </c>
      <c r="C1381" s="4"/>
      <c r="D1381" s="68">
        <f t="shared" si="735"/>
        <v>115</v>
      </c>
      <c r="E1381" s="69">
        <f t="shared" si="735"/>
        <v>11</v>
      </c>
      <c r="F1381" s="69">
        <f t="shared" si="735"/>
        <v>0</v>
      </c>
      <c r="G1381" s="70">
        <f t="shared" si="735"/>
        <v>1</v>
      </c>
      <c r="H1381" s="118">
        <f t="shared" si="735"/>
        <v>0</v>
      </c>
      <c r="I1381" s="71">
        <f t="shared" si="733"/>
        <v>126</v>
      </c>
      <c r="J1381" s="70">
        <f t="shared" si="730"/>
        <v>1</v>
      </c>
      <c r="K1381" s="72">
        <f t="shared" si="725"/>
        <v>127</v>
      </c>
      <c r="L1381" s="29">
        <f t="shared" si="731"/>
        <v>0.8</v>
      </c>
      <c r="M1381" s="43" t="s">
        <v>70</v>
      </c>
      <c r="O1381" s="88"/>
      <c r="P1381" s="88"/>
      <c r="Q1381" s="88"/>
      <c r="R1381" s="88"/>
      <c r="S1381" s="88"/>
      <c r="U1381" s="87"/>
      <c r="V1381" s="87"/>
    </row>
    <row r="1382" spans="1:22" s="19" customFormat="1" x14ac:dyDescent="0.15">
      <c r="A1382" s="3"/>
      <c r="B1382" s="23" t="s">
        <v>152</v>
      </c>
      <c r="C1382" s="4"/>
      <c r="D1382" s="68">
        <f t="shared" si="735"/>
        <v>110</v>
      </c>
      <c r="E1382" s="69">
        <f t="shared" si="735"/>
        <v>11</v>
      </c>
      <c r="F1382" s="69">
        <f t="shared" si="735"/>
        <v>0</v>
      </c>
      <c r="G1382" s="70">
        <f t="shared" si="735"/>
        <v>1</v>
      </c>
      <c r="H1382" s="118">
        <f t="shared" si="735"/>
        <v>0</v>
      </c>
      <c r="I1382" s="71">
        <f t="shared" si="733"/>
        <v>121</v>
      </c>
      <c r="J1382" s="70">
        <f t="shared" si="730"/>
        <v>1</v>
      </c>
      <c r="K1382" s="72">
        <f t="shared" si="725"/>
        <v>122</v>
      </c>
      <c r="L1382" s="29">
        <f t="shared" si="731"/>
        <v>0.8</v>
      </c>
      <c r="M1382" s="43" t="s">
        <v>70</v>
      </c>
      <c r="O1382" s="88"/>
      <c r="P1382" s="88"/>
      <c r="Q1382" s="88"/>
      <c r="R1382" s="88"/>
      <c r="S1382" s="88"/>
      <c r="T1382" s="8"/>
      <c r="U1382" s="87"/>
      <c r="V1382" s="87"/>
    </row>
    <row r="1383" spans="1:22" x14ac:dyDescent="0.15">
      <c r="A1383" s="5"/>
      <c r="B1383" s="24" t="s">
        <v>153</v>
      </c>
      <c r="C1383" s="7"/>
      <c r="D1383" s="73">
        <f t="shared" si="735"/>
        <v>103</v>
      </c>
      <c r="E1383" s="74">
        <f t="shared" si="735"/>
        <v>10</v>
      </c>
      <c r="F1383" s="74">
        <f t="shared" si="735"/>
        <v>1</v>
      </c>
      <c r="G1383" s="75">
        <f t="shared" si="735"/>
        <v>4</v>
      </c>
      <c r="H1383" s="119">
        <f t="shared" si="735"/>
        <v>0</v>
      </c>
      <c r="I1383" s="76">
        <f t="shared" si="733"/>
        <v>113</v>
      </c>
      <c r="J1383" s="75">
        <f t="shared" si="730"/>
        <v>5</v>
      </c>
      <c r="K1383" s="77">
        <f t="shared" si="725"/>
        <v>118</v>
      </c>
      <c r="L1383" s="30">
        <f t="shared" si="731"/>
        <v>4.2</v>
      </c>
      <c r="M1383" s="44" t="s">
        <v>70</v>
      </c>
      <c r="O1383" s="88"/>
      <c r="P1383" s="88"/>
      <c r="Q1383" s="88"/>
      <c r="R1383" s="88"/>
      <c r="S1383" s="88"/>
      <c r="U1383" s="87"/>
      <c r="V1383" s="87"/>
    </row>
    <row r="1384" spans="1:22" x14ac:dyDescent="0.15">
      <c r="A1384" s="17"/>
      <c r="B1384" s="25" t="s">
        <v>156</v>
      </c>
      <c r="C1384" s="18"/>
      <c r="D1384" s="78">
        <f>SUM(D1378:D1383)</f>
        <v>621</v>
      </c>
      <c r="E1384" s="79">
        <f>SUM(E1378:E1383)</f>
        <v>57</v>
      </c>
      <c r="F1384" s="79">
        <f>SUM(F1378:F1383)</f>
        <v>3</v>
      </c>
      <c r="G1384" s="80">
        <f>SUM(G1378:G1383)</f>
        <v>15</v>
      </c>
      <c r="H1384" s="120">
        <f>SUM(H1378:H1383)</f>
        <v>0</v>
      </c>
      <c r="I1384" s="81">
        <f t="shared" si="733"/>
        <v>678</v>
      </c>
      <c r="J1384" s="80">
        <f t="shared" si="730"/>
        <v>18</v>
      </c>
      <c r="K1384" s="82">
        <f t="shared" si="725"/>
        <v>696</v>
      </c>
      <c r="L1384" s="31">
        <f t="shared" si="731"/>
        <v>2.6</v>
      </c>
      <c r="M1384" s="45">
        <f>IF(ISERROR(ROUND(K1384/$K$1406*100,1)),"-",ROUND(K1384/$K$1406*100,1))</f>
        <v>14.9</v>
      </c>
      <c r="O1384" s="88"/>
      <c r="P1384" s="88"/>
      <c r="Q1384" s="88"/>
      <c r="R1384" s="88"/>
      <c r="S1384" s="88"/>
      <c r="U1384" s="87"/>
      <c r="V1384" s="87"/>
    </row>
    <row r="1385" spans="1:22" x14ac:dyDescent="0.15">
      <c r="A1385" s="1"/>
      <c r="B1385" s="22" t="s">
        <v>55</v>
      </c>
      <c r="C1385" s="2"/>
      <c r="D1385" s="63">
        <f>SUM(D184,D521,D857,D1673)</f>
        <v>143</v>
      </c>
      <c r="E1385" s="64">
        <f t="shared" ref="E1385:H1385" si="736">SUM(E184,E521,E857,E1673)</f>
        <v>8</v>
      </c>
      <c r="F1385" s="64">
        <f t="shared" si="736"/>
        <v>0</v>
      </c>
      <c r="G1385" s="65">
        <f t="shared" si="736"/>
        <v>2</v>
      </c>
      <c r="H1385" s="117">
        <f t="shared" si="736"/>
        <v>0</v>
      </c>
      <c r="I1385" s="66">
        <f t="shared" si="733"/>
        <v>151</v>
      </c>
      <c r="J1385" s="65">
        <f t="shared" si="730"/>
        <v>2</v>
      </c>
      <c r="K1385" s="67">
        <f t="shared" si="725"/>
        <v>153</v>
      </c>
      <c r="L1385" s="28">
        <f t="shared" si="731"/>
        <v>1.3</v>
      </c>
      <c r="M1385" s="42" t="s">
        <v>70</v>
      </c>
      <c r="O1385" s="88"/>
      <c r="P1385" s="88"/>
      <c r="Q1385" s="88"/>
      <c r="R1385" s="88"/>
      <c r="S1385" s="88"/>
      <c r="U1385" s="87"/>
      <c r="V1385" s="87"/>
    </row>
    <row r="1386" spans="1:22" x14ac:dyDescent="0.15">
      <c r="A1386" s="3"/>
      <c r="B1386" s="23" t="s">
        <v>56</v>
      </c>
      <c r="C1386" s="4"/>
      <c r="D1386" s="68">
        <f t="shared" ref="D1386:H1390" si="737">SUM(D185,D522,D858,D1674)</f>
        <v>151</v>
      </c>
      <c r="E1386" s="69">
        <f t="shared" si="737"/>
        <v>4</v>
      </c>
      <c r="F1386" s="69">
        <f t="shared" si="737"/>
        <v>2</v>
      </c>
      <c r="G1386" s="70">
        <f t="shared" si="737"/>
        <v>2</v>
      </c>
      <c r="H1386" s="118">
        <f t="shared" si="737"/>
        <v>0</v>
      </c>
      <c r="I1386" s="71">
        <f t="shared" si="733"/>
        <v>155</v>
      </c>
      <c r="J1386" s="70">
        <f t="shared" si="730"/>
        <v>4</v>
      </c>
      <c r="K1386" s="72">
        <f t="shared" si="725"/>
        <v>159</v>
      </c>
      <c r="L1386" s="29">
        <f t="shared" si="731"/>
        <v>2.5</v>
      </c>
      <c r="M1386" s="43" t="s">
        <v>70</v>
      </c>
      <c r="O1386" s="88"/>
      <c r="P1386" s="88"/>
      <c r="Q1386" s="88"/>
      <c r="R1386" s="88"/>
      <c r="S1386" s="88"/>
      <c r="U1386" s="87"/>
      <c r="V1386" s="87"/>
    </row>
    <row r="1387" spans="1:22" s="19" customFormat="1" x14ac:dyDescent="0.15">
      <c r="A1387" s="3"/>
      <c r="B1387" s="23" t="s">
        <v>57</v>
      </c>
      <c r="C1387" s="4"/>
      <c r="D1387" s="68">
        <f t="shared" si="737"/>
        <v>118</v>
      </c>
      <c r="E1387" s="69">
        <f t="shared" si="737"/>
        <v>3</v>
      </c>
      <c r="F1387" s="69">
        <f t="shared" si="737"/>
        <v>0</v>
      </c>
      <c r="G1387" s="70">
        <f t="shared" si="737"/>
        <v>2</v>
      </c>
      <c r="H1387" s="118">
        <f t="shared" si="737"/>
        <v>0</v>
      </c>
      <c r="I1387" s="71">
        <f t="shared" si="733"/>
        <v>121</v>
      </c>
      <c r="J1387" s="70">
        <f t="shared" si="730"/>
        <v>2</v>
      </c>
      <c r="K1387" s="72">
        <f t="shared" si="725"/>
        <v>123</v>
      </c>
      <c r="L1387" s="29">
        <f t="shared" si="731"/>
        <v>1.6</v>
      </c>
      <c r="M1387" s="43" t="s">
        <v>70</v>
      </c>
      <c r="O1387" s="88"/>
      <c r="P1387" s="88"/>
      <c r="Q1387" s="88"/>
      <c r="R1387" s="88"/>
      <c r="S1387" s="88"/>
      <c r="T1387" s="8"/>
      <c r="U1387" s="87"/>
      <c r="V1387" s="87"/>
    </row>
    <row r="1388" spans="1:22" x14ac:dyDescent="0.15">
      <c r="A1388" s="3"/>
      <c r="B1388" s="23" t="s">
        <v>58</v>
      </c>
      <c r="C1388" s="4"/>
      <c r="D1388" s="68">
        <f t="shared" si="737"/>
        <v>178</v>
      </c>
      <c r="E1388" s="69">
        <f t="shared" si="737"/>
        <v>10</v>
      </c>
      <c r="F1388" s="69">
        <f t="shared" si="737"/>
        <v>0</v>
      </c>
      <c r="G1388" s="70">
        <f t="shared" si="737"/>
        <v>2</v>
      </c>
      <c r="H1388" s="118">
        <f t="shared" si="737"/>
        <v>0</v>
      </c>
      <c r="I1388" s="71">
        <f t="shared" si="733"/>
        <v>188</v>
      </c>
      <c r="J1388" s="70">
        <f t="shared" si="730"/>
        <v>2</v>
      </c>
      <c r="K1388" s="72">
        <f t="shared" si="725"/>
        <v>190</v>
      </c>
      <c r="L1388" s="29">
        <f t="shared" si="731"/>
        <v>1.1000000000000001</v>
      </c>
      <c r="M1388" s="43" t="s">
        <v>70</v>
      </c>
      <c r="O1388" s="88"/>
      <c r="P1388" s="88"/>
      <c r="Q1388" s="88"/>
      <c r="R1388" s="88"/>
      <c r="S1388" s="88"/>
      <c r="U1388" s="87"/>
      <c r="V1388" s="87"/>
    </row>
    <row r="1389" spans="1:22" x14ac:dyDescent="0.15">
      <c r="A1389" s="3"/>
      <c r="B1389" s="23" t="s">
        <v>59</v>
      </c>
      <c r="C1389" s="4"/>
      <c r="D1389" s="68">
        <f t="shared" si="737"/>
        <v>151</v>
      </c>
      <c r="E1389" s="69">
        <f t="shared" si="737"/>
        <v>6</v>
      </c>
      <c r="F1389" s="69">
        <f t="shared" si="737"/>
        <v>0</v>
      </c>
      <c r="G1389" s="70">
        <f t="shared" si="737"/>
        <v>2</v>
      </c>
      <c r="H1389" s="118">
        <f t="shared" si="737"/>
        <v>0</v>
      </c>
      <c r="I1389" s="71">
        <f t="shared" si="733"/>
        <v>157</v>
      </c>
      <c r="J1389" s="70">
        <f t="shared" si="730"/>
        <v>2</v>
      </c>
      <c r="K1389" s="72">
        <f t="shared" si="725"/>
        <v>159</v>
      </c>
      <c r="L1389" s="29">
        <f t="shared" si="731"/>
        <v>1.3</v>
      </c>
      <c r="M1389" s="43" t="s">
        <v>70</v>
      </c>
      <c r="O1389" s="88"/>
      <c r="P1389" s="88"/>
      <c r="Q1389" s="88"/>
      <c r="R1389" s="88"/>
      <c r="S1389" s="88"/>
      <c r="U1389" s="87"/>
      <c r="V1389" s="87"/>
    </row>
    <row r="1390" spans="1:22" x14ac:dyDescent="0.15">
      <c r="A1390" s="5"/>
      <c r="B1390" s="24" t="s">
        <v>26</v>
      </c>
      <c r="C1390" s="7"/>
      <c r="D1390" s="73">
        <f t="shared" si="737"/>
        <v>120</v>
      </c>
      <c r="E1390" s="74">
        <f t="shared" si="737"/>
        <v>5</v>
      </c>
      <c r="F1390" s="74">
        <f t="shared" si="737"/>
        <v>1</v>
      </c>
      <c r="G1390" s="75">
        <f t="shared" si="737"/>
        <v>6</v>
      </c>
      <c r="H1390" s="119">
        <f t="shared" si="737"/>
        <v>0</v>
      </c>
      <c r="I1390" s="76">
        <f t="shared" si="733"/>
        <v>125</v>
      </c>
      <c r="J1390" s="75">
        <f t="shared" si="730"/>
        <v>7</v>
      </c>
      <c r="K1390" s="77">
        <f t="shared" si="725"/>
        <v>132</v>
      </c>
      <c r="L1390" s="30">
        <f t="shared" si="731"/>
        <v>5.3</v>
      </c>
      <c r="M1390" s="44" t="s">
        <v>70</v>
      </c>
      <c r="O1390" s="88"/>
      <c r="P1390" s="88"/>
      <c r="Q1390" s="88"/>
      <c r="R1390" s="88"/>
      <c r="S1390" s="88"/>
      <c r="U1390" s="87"/>
      <c r="V1390" s="87"/>
    </row>
    <row r="1391" spans="1:22" x14ac:dyDescent="0.15">
      <c r="A1391" s="17"/>
      <c r="B1391" s="25" t="s">
        <v>113</v>
      </c>
      <c r="C1391" s="18"/>
      <c r="D1391" s="78">
        <f>SUM(D1385:D1390)</f>
        <v>861</v>
      </c>
      <c r="E1391" s="79">
        <f>SUM(E1385:E1390)</f>
        <v>36</v>
      </c>
      <c r="F1391" s="79">
        <f>SUM(F1385:F1390)</f>
        <v>3</v>
      </c>
      <c r="G1391" s="80">
        <f>SUM(G1385:G1390)</f>
        <v>16</v>
      </c>
      <c r="H1391" s="120">
        <f>SUM(H1385:H1390)</f>
        <v>0</v>
      </c>
      <c r="I1391" s="81">
        <f t="shared" si="733"/>
        <v>897</v>
      </c>
      <c r="J1391" s="80">
        <f t="shared" si="730"/>
        <v>19</v>
      </c>
      <c r="K1391" s="82">
        <f t="shared" si="725"/>
        <v>916</v>
      </c>
      <c r="L1391" s="31">
        <f t="shared" si="731"/>
        <v>2.1</v>
      </c>
      <c r="M1391" s="45">
        <f>IF(ISERROR(ROUND(K1391/$K$1406*100,1)),"-",ROUND(K1391/$K$1406*100,1))</f>
        <v>19.600000000000001</v>
      </c>
      <c r="O1391" s="88"/>
      <c r="P1391" s="88"/>
      <c r="Q1391" s="88"/>
      <c r="R1391" s="88"/>
      <c r="S1391" s="88"/>
      <c r="U1391" s="87"/>
      <c r="V1391" s="87"/>
    </row>
    <row r="1392" spans="1:22" x14ac:dyDescent="0.15">
      <c r="A1392" s="1"/>
      <c r="B1392" s="22" t="s">
        <v>60</v>
      </c>
      <c r="C1392" s="2"/>
      <c r="D1392" s="63">
        <f>SUM(D191,D528,D864,D1680)</f>
        <v>143</v>
      </c>
      <c r="E1392" s="64">
        <f t="shared" ref="E1392:H1392" si="738">SUM(E191,E528,E864,E1680)</f>
        <v>8</v>
      </c>
      <c r="F1392" s="64">
        <f t="shared" si="738"/>
        <v>1</v>
      </c>
      <c r="G1392" s="65">
        <f t="shared" si="738"/>
        <v>3</v>
      </c>
      <c r="H1392" s="117">
        <f t="shared" si="738"/>
        <v>0</v>
      </c>
      <c r="I1392" s="66">
        <f t="shared" si="733"/>
        <v>151</v>
      </c>
      <c r="J1392" s="65">
        <f t="shared" si="730"/>
        <v>4</v>
      </c>
      <c r="K1392" s="67">
        <f t="shared" si="725"/>
        <v>155</v>
      </c>
      <c r="L1392" s="28">
        <f t="shared" si="731"/>
        <v>2.6</v>
      </c>
      <c r="M1392" s="42" t="s">
        <v>70</v>
      </c>
      <c r="O1392" s="88"/>
      <c r="P1392" s="88"/>
      <c r="Q1392" s="88"/>
      <c r="R1392" s="88"/>
      <c r="S1392" s="88"/>
    </row>
    <row r="1393" spans="1:21" x14ac:dyDescent="0.15">
      <c r="A1393" s="3"/>
      <c r="B1393" s="23" t="s">
        <v>61</v>
      </c>
      <c r="C1393" s="4"/>
      <c r="D1393" s="68">
        <f t="shared" ref="D1393:H1397" si="739">SUM(D192,D529,D865,D1681)</f>
        <v>156</v>
      </c>
      <c r="E1393" s="69">
        <f t="shared" si="739"/>
        <v>6</v>
      </c>
      <c r="F1393" s="69">
        <f t="shared" si="739"/>
        <v>1</v>
      </c>
      <c r="G1393" s="70">
        <f t="shared" si="739"/>
        <v>1</v>
      </c>
      <c r="H1393" s="118">
        <f t="shared" si="739"/>
        <v>0</v>
      </c>
      <c r="I1393" s="71">
        <f t="shared" si="733"/>
        <v>162</v>
      </c>
      <c r="J1393" s="70">
        <f t="shared" si="730"/>
        <v>2</v>
      </c>
      <c r="K1393" s="72">
        <f t="shared" si="725"/>
        <v>164</v>
      </c>
      <c r="L1393" s="29">
        <f t="shared" si="731"/>
        <v>1.2</v>
      </c>
      <c r="M1393" s="43" t="s">
        <v>70</v>
      </c>
      <c r="O1393" s="88"/>
      <c r="P1393" s="88"/>
      <c r="Q1393" s="88"/>
      <c r="R1393" s="88"/>
      <c r="S1393" s="88"/>
    </row>
    <row r="1394" spans="1:21" s="19" customFormat="1" x14ac:dyDescent="0.15">
      <c r="A1394" s="3"/>
      <c r="B1394" s="23" t="s">
        <v>62</v>
      </c>
      <c r="C1394" s="4"/>
      <c r="D1394" s="68">
        <f t="shared" si="739"/>
        <v>155</v>
      </c>
      <c r="E1394" s="69">
        <f t="shared" si="739"/>
        <v>15</v>
      </c>
      <c r="F1394" s="69">
        <f t="shared" si="739"/>
        <v>0</v>
      </c>
      <c r="G1394" s="70">
        <f t="shared" si="739"/>
        <v>3</v>
      </c>
      <c r="H1394" s="118">
        <f t="shared" si="739"/>
        <v>0</v>
      </c>
      <c r="I1394" s="71">
        <f t="shared" si="733"/>
        <v>170</v>
      </c>
      <c r="J1394" s="70">
        <f t="shared" si="730"/>
        <v>3</v>
      </c>
      <c r="K1394" s="72">
        <f t="shared" si="725"/>
        <v>173</v>
      </c>
      <c r="L1394" s="29">
        <f t="shared" si="731"/>
        <v>1.7</v>
      </c>
      <c r="M1394" s="43" t="s">
        <v>70</v>
      </c>
      <c r="O1394" s="88"/>
      <c r="P1394" s="88"/>
      <c r="Q1394" s="88"/>
      <c r="R1394" s="88"/>
      <c r="S1394" s="88"/>
      <c r="T1394" s="8"/>
      <c r="U1394" s="8"/>
    </row>
    <row r="1395" spans="1:21" x14ac:dyDescent="0.15">
      <c r="A1395" s="3"/>
      <c r="B1395" s="23" t="s">
        <v>63</v>
      </c>
      <c r="C1395" s="4"/>
      <c r="D1395" s="68">
        <f t="shared" si="739"/>
        <v>167</v>
      </c>
      <c r="E1395" s="69">
        <f t="shared" si="739"/>
        <v>10</v>
      </c>
      <c r="F1395" s="69">
        <f t="shared" si="739"/>
        <v>0</v>
      </c>
      <c r="G1395" s="70">
        <f t="shared" si="739"/>
        <v>1</v>
      </c>
      <c r="H1395" s="118">
        <f t="shared" si="739"/>
        <v>0</v>
      </c>
      <c r="I1395" s="71">
        <f t="shared" si="733"/>
        <v>177</v>
      </c>
      <c r="J1395" s="70">
        <f t="shared" si="730"/>
        <v>1</v>
      </c>
      <c r="K1395" s="72">
        <f t="shared" si="725"/>
        <v>178</v>
      </c>
      <c r="L1395" s="29">
        <f t="shared" si="731"/>
        <v>0.6</v>
      </c>
      <c r="M1395" s="43" t="s">
        <v>70</v>
      </c>
      <c r="O1395" s="88"/>
      <c r="P1395" s="88"/>
      <c r="Q1395" s="88"/>
      <c r="R1395" s="88"/>
      <c r="S1395" s="88"/>
    </row>
    <row r="1396" spans="1:21" x14ac:dyDescent="0.15">
      <c r="A1396" s="3"/>
      <c r="B1396" s="23" t="s">
        <v>64</v>
      </c>
      <c r="C1396" s="4"/>
      <c r="D1396" s="68">
        <f t="shared" si="739"/>
        <v>162</v>
      </c>
      <c r="E1396" s="69">
        <f t="shared" si="739"/>
        <v>13</v>
      </c>
      <c r="F1396" s="69">
        <f t="shared" si="739"/>
        <v>0</v>
      </c>
      <c r="G1396" s="70">
        <f t="shared" si="739"/>
        <v>0</v>
      </c>
      <c r="H1396" s="118">
        <f t="shared" si="739"/>
        <v>0</v>
      </c>
      <c r="I1396" s="71">
        <f t="shared" si="733"/>
        <v>175</v>
      </c>
      <c r="J1396" s="70">
        <f t="shared" si="730"/>
        <v>0</v>
      </c>
      <c r="K1396" s="72">
        <f t="shared" si="725"/>
        <v>175</v>
      </c>
      <c r="L1396" s="29">
        <f t="shared" si="731"/>
        <v>0</v>
      </c>
      <c r="M1396" s="43" t="s">
        <v>70</v>
      </c>
      <c r="O1396" s="88"/>
      <c r="P1396" s="88"/>
      <c r="Q1396" s="88"/>
      <c r="R1396" s="88"/>
      <c r="S1396" s="88"/>
    </row>
    <row r="1397" spans="1:21" x14ac:dyDescent="0.15">
      <c r="A1397" s="5"/>
      <c r="B1397" s="24" t="s">
        <v>33</v>
      </c>
      <c r="C1397" s="7"/>
      <c r="D1397" s="73">
        <f t="shared" si="739"/>
        <v>119</v>
      </c>
      <c r="E1397" s="74">
        <f t="shared" si="739"/>
        <v>11</v>
      </c>
      <c r="F1397" s="74">
        <f t="shared" si="739"/>
        <v>2</v>
      </c>
      <c r="G1397" s="75">
        <f t="shared" si="739"/>
        <v>1</v>
      </c>
      <c r="H1397" s="119">
        <f t="shared" si="739"/>
        <v>0</v>
      </c>
      <c r="I1397" s="76">
        <f t="shared" si="733"/>
        <v>130</v>
      </c>
      <c r="J1397" s="75">
        <f t="shared" si="730"/>
        <v>3</v>
      </c>
      <c r="K1397" s="77">
        <f t="shared" si="725"/>
        <v>133</v>
      </c>
      <c r="L1397" s="30">
        <f t="shared" si="731"/>
        <v>2.2999999999999998</v>
      </c>
      <c r="M1397" s="44" t="s">
        <v>70</v>
      </c>
      <c r="O1397" s="88"/>
      <c r="P1397" s="88"/>
      <c r="Q1397" s="88"/>
      <c r="R1397" s="88"/>
      <c r="S1397" s="88"/>
    </row>
    <row r="1398" spans="1:21" x14ac:dyDescent="0.15">
      <c r="A1398" s="17"/>
      <c r="B1398" s="25" t="s">
        <v>112</v>
      </c>
      <c r="C1398" s="18"/>
      <c r="D1398" s="78">
        <f>SUM(D1392:D1397)</f>
        <v>902</v>
      </c>
      <c r="E1398" s="79">
        <f>SUM(E1392:E1397)</f>
        <v>63</v>
      </c>
      <c r="F1398" s="79">
        <f>SUM(F1392:F1397)</f>
        <v>4</v>
      </c>
      <c r="G1398" s="80">
        <f>SUM(G1392:G1397)</f>
        <v>9</v>
      </c>
      <c r="H1398" s="120">
        <f>SUM(H1392:H1397)</f>
        <v>0</v>
      </c>
      <c r="I1398" s="81">
        <f t="shared" si="733"/>
        <v>965</v>
      </c>
      <c r="J1398" s="80">
        <f t="shared" si="730"/>
        <v>13</v>
      </c>
      <c r="K1398" s="82">
        <f t="shared" si="725"/>
        <v>978</v>
      </c>
      <c r="L1398" s="31">
        <f t="shared" si="731"/>
        <v>1.3</v>
      </c>
      <c r="M1398" s="45">
        <f>IF(ISERROR(ROUND(K1398/$K$1406*100,1)),"-",ROUND(K1398/$K$1406*100,1))</f>
        <v>20.9</v>
      </c>
      <c r="O1398" s="88"/>
      <c r="P1398" s="88"/>
      <c r="Q1398" s="88"/>
      <c r="R1398" s="88"/>
      <c r="S1398" s="88"/>
    </row>
    <row r="1399" spans="1:21" x14ac:dyDescent="0.15">
      <c r="A1399" s="1"/>
      <c r="B1399" s="22" t="s">
        <v>65</v>
      </c>
      <c r="C1399" s="2"/>
      <c r="D1399" s="63">
        <f>SUM(D198,D535,D871,D1687)</f>
        <v>139</v>
      </c>
      <c r="E1399" s="64">
        <f t="shared" ref="E1399:H1399" si="740">SUM(E198,E535,E871,E1687)</f>
        <v>7</v>
      </c>
      <c r="F1399" s="64">
        <f t="shared" si="740"/>
        <v>0</v>
      </c>
      <c r="G1399" s="65">
        <f t="shared" si="740"/>
        <v>2</v>
      </c>
      <c r="H1399" s="117">
        <f t="shared" si="740"/>
        <v>0</v>
      </c>
      <c r="I1399" s="66">
        <f t="shared" si="733"/>
        <v>146</v>
      </c>
      <c r="J1399" s="65">
        <f t="shared" si="730"/>
        <v>2</v>
      </c>
      <c r="K1399" s="67">
        <f t="shared" si="725"/>
        <v>148</v>
      </c>
      <c r="L1399" s="28">
        <f t="shared" si="731"/>
        <v>1.4</v>
      </c>
      <c r="M1399" s="42" t="s">
        <v>70</v>
      </c>
      <c r="O1399" s="107"/>
      <c r="P1399" s="107"/>
      <c r="Q1399" s="107"/>
      <c r="R1399" s="107"/>
      <c r="S1399" s="107"/>
    </row>
    <row r="1400" spans="1:21" x14ac:dyDescent="0.15">
      <c r="A1400" s="3"/>
      <c r="B1400" s="23" t="s">
        <v>66</v>
      </c>
      <c r="C1400" s="4"/>
      <c r="D1400" s="68">
        <f t="shared" ref="D1400:H1404" si="741">SUM(D199,D536,D872,D1688)</f>
        <v>126</v>
      </c>
      <c r="E1400" s="69">
        <f t="shared" si="741"/>
        <v>12</v>
      </c>
      <c r="F1400" s="69">
        <f t="shared" si="741"/>
        <v>2</v>
      </c>
      <c r="G1400" s="70">
        <f t="shared" si="741"/>
        <v>6</v>
      </c>
      <c r="H1400" s="118">
        <f t="shared" si="741"/>
        <v>0</v>
      </c>
      <c r="I1400" s="71">
        <f t="shared" si="733"/>
        <v>138</v>
      </c>
      <c r="J1400" s="70">
        <f t="shared" si="730"/>
        <v>8</v>
      </c>
      <c r="K1400" s="72">
        <f t="shared" si="725"/>
        <v>146</v>
      </c>
      <c r="L1400" s="29">
        <f t="shared" si="731"/>
        <v>5.5</v>
      </c>
      <c r="M1400" s="43" t="s">
        <v>70</v>
      </c>
      <c r="O1400" s="107"/>
      <c r="P1400" s="107"/>
      <c r="Q1400" s="107"/>
      <c r="R1400" s="107"/>
      <c r="S1400" s="107"/>
    </row>
    <row r="1401" spans="1:21" x14ac:dyDescent="0.15">
      <c r="A1401" s="3"/>
      <c r="B1401" s="23" t="s">
        <v>67</v>
      </c>
      <c r="C1401" s="4"/>
      <c r="D1401" s="68">
        <f t="shared" si="741"/>
        <v>125</v>
      </c>
      <c r="E1401" s="69">
        <f t="shared" si="741"/>
        <v>9</v>
      </c>
      <c r="F1401" s="69">
        <f t="shared" si="741"/>
        <v>0</v>
      </c>
      <c r="G1401" s="70">
        <f t="shared" si="741"/>
        <v>1</v>
      </c>
      <c r="H1401" s="118">
        <f t="shared" si="741"/>
        <v>0</v>
      </c>
      <c r="I1401" s="71">
        <f t="shared" si="733"/>
        <v>134</v>
      </c>
      <c r="J1401" s="70">
        <f t="shared" si="730"/>
        <v>1</v>
      </c>
      <c r="K1401" s="72">
        <f t="shared" si="725"/>
        <v>135</v>
      </c>
      <c r="L1401" s="29">
        <f t="shared" si="731"/>
        <v>0.7</v>
      </c>
      <c r="M1401" s="43" t="s">
        <v>70</v>
      </c>
      <c r="O1401" s="107"/>
      <c r="P1401" s="107"/>
      <c r="Q1401" s="107"/>
      <c r="R1401" s="107"/>
      <c r="S1401" s="107"/>
    </row>
    <row r="1402" spans="1:21" x14ac:dyDescent="0.15">
      <c r="A1402" s="3"/>
      <c r="B1402" s="23" t="s">
        <v>68</v>
      </c>
      <c r="C1402" s="4"/>
      <c r="D1402" s="68">
        <f t="shared" si="741"/>
        <v>152</v>
      </c>
      <c r="E1402" s="69">
        <f t="shared" si="741"/>
        <v>6</v>
      </c>
      <c r="F1402" s="69">
        <f t="shared" si="741"/>
        <v>0</v>
      </c>
      <c r="G1402" s="70">
        <f t="shared" si="741"/>
        <v>3</v>
      </c>
      <c r="H1402" s="118">
        <f t="shared" si="741"/>
        <v>0</v>
      </c>
      <c r="I1402" s="71">
        <f t="shared" si="733"/>
        <v>158</v>
      </c>
      <c r="J1402" s="70">
        <f t="shared" si="730"/>
        <v>3</v>
      </c>
      <c r="K1402" s="72">
        <f t="shared" si="725"/>
        <v>161</v>
      </c>
      <c r="L1402" s="29">
        <f t="shared" si="731"/>
        <v>1.9</v>
      </c>
      <c r="M1402" s="43" t="s">
        <v>70</v>
      </c>
      <c r="O1402" s="107"/>
      <c r="P1402" s="107"/>
      <c r="Q1402" s="107"/>
      <c r="R1402" s="107"/>
      <c r="S1402" s="107"/>
    </row>
    <row r="1403" spans="1:21" x14ac:dyDescent="0.15">
      <c r="A1403" s="3"/>
      <c r="B1403" s="23" t="s">
        <v>69</v>
      </c>
      <c r="C1403" s="4"/>
      <c r="D1403" s="68">
        <f t="shared" si="741"/>
        <v>134</v>
      </c>
      <c r="E1403" s="69">
        <f t="shared" si="741"/>
        <v>9</v>
      </c>
      <c r="F1403" s="69">
        <f t="shared" si="741"/>
        <v>0</v>
      </c>
      <c r="G1403" s="70">
        <f t="shared" si="741"/>
        <v>1</v>
      </c>
      <c r="H1403" s="118">
        <f t="shared" si="741"/>
        <v>0</v>
      </c>
      <c r="I1403" s="71">
        <f t="shared" si="733"/>
        <v>143</v>
      </c>
      <c r="J1403" s="70">
        <f>SUM(F1403:G1403)</f>
        <v>1</v>
      </c>
      <c r="K1403" s="72">
        <f t="shared" si="725"/>
        <v>144</v>
      </c>
      <c r="L1403" s="29">
        <f t="shared" si="731"/>
        <v>0.7</v>
      </c>
      <c r="M1403" s="43" t="s">
        <v>70</v>
      </c>
      <c r="O1403" s="88"/>
      <c r="P1403" s="89"/>
      <c r="Q1403" s="88"/>
      <c r="R1403" s="88"/>
      <c r="S1403" s="88"/>
    </row>
    <row r="1404" spans="1:21" x14ac:dyDescent="0.15">
      <c r="A1404" s="5"/>
      <c r="B1404" s="24" t="s">
        <v>40</v>
      </c>
      <c r="C1404" s="7"/>
      <c r="D1404" s="73">
        <f t="shared" si="741"/>
        <v>130</v>
      </c>
      <c r="E1404" s="74">
        <f t="shared" si="741"/>
        <v>11</v>
      </c>
      <c r="F1404" s="74">
        <f t="shared" si="741"/>
        <v>1</v>
      </c>
      <c r="G1404" s="75">
        <f t="shared" si="741"/>
        <v>3</v>
      </c>
      <c r="H1404" s="119">
        <f t="shared" si="741"/>
        <v>0</v>
      </c>
      <c r="I1404" s="76">
        <f>SUM(D1404:E1404)</f>
        <v>141</v>
      </c>
      <c r="J1404" s="75">
        <f>SUM(F1404:G1404)</f>
        <v>4</v>
      </c>
      <c r="K1404" s="77">
        <f t="shared" si="725"/>
        <v>145</v>
      </c>
      <c r="L1404" s="30">
        <f t="shared" si="731"/>
        <v>2.8</v>
      </c>
      <c r="M1404" s="44" t="s">
        <v>70</v>
      </c>
      <c r="O1404" s="88"/>
      <c r="P1404" s="88"/>
      <c r="Q1404" s="88"/>
      <c r="R1404" s="88"/>
      <c r="S1404" s="88"/>
    </row>
    <row r="1405" spans="1:21" ht="12" thickBot="1" x14ac:dyDescent="0.2">
      <c r="A1405" s="20"/>
      <c r="B1405" s="25" t="s">
        <v>111</v>
      </c>
      <c r="C1405" s="21"/>
      <c r="D1405" s="83">
        <f>SUM(D1399:D1404)</f>
        <v>806</v>
      </c>
      <c r="E1405" s="84">
        <f t="shared" ref="E1405:F1405" si="742">SUM(E1399:E1404)</f>
        <v>54</v>
      </c>
      <c r="F1405" s="84">
        <f t="shared" si="742"/>
        <v>3</v>
      </c>
      <c r="G1405" s="85">
        <f>SUM(G1399:G1404)</f>
        <v>16</v>
      </c>
      <c r="H1405" s="121">
        <f>SUM(H1399:H1404)</f>
        <v>0</v>
      </c>
      <c r="I1405" s="86">
        <f t="shared" ref="I1405" si="743">SUM(D1405:E1405)</f>
        <v>860</v>
      </c>
      <c r="J1405" s="85">
        <f t="shared" ref="J1405" si="744">SUM(F1405:G1405)</f>
        <v>19</v>
      </c>
      <c r="K1405" s="67">
        <f t="shared" si="725"/>
        <v>879</v>
      </c>
      <c r="L1405" s="27">
        <f t="shared" si="731"/>
        <v>2.2000000000000002</v>
      </c>
      <c r="M1405" s="46">
        <f>IF(ISERROR(ROUND(K1405/$K$1406*100,1)),"-",ROUND(K1405/$K$1406*100,1))</f>
        <v>18.8</v>
      </c>
      <c r="O1405" s="88"/>
      <c r="P1405" s="90"/>
      <c r="Q1405" s="90"/>
      <c r="R1405" s="90"/>
      <c r="S1405" s="90"/>
    </row>
    <row r="1406" spans="1:21" ht="12" thickTop="1" x14ac:dyDescent="0.15">
      <c r="A1406" s="97"/>
      <c r="B1406" s="98" t="s">
        <v>106</v>
      </c>
      <c r="C1406" s="99"/>
      <c r="D1406" s="100">
        <f>SUM(D1370,D1377,D1384,D1391,D1398,D1405)</f>
        <v>4273</v>
      </c>
      <c r="E1406" s="101">
        <f t="shared" ref="E1406:J1406" si="745">SUM(E1370,E1377,E1384,E1391,E1398,E1405)</f>
        <v>307</v>
      </c>
      <c r="F1406" s="101">
        <f t="shared" si="745"/>
        <v>18</v>
      </c>
      <c r="G1406" s="102">
        <f t="shared" si="745"/>
        <v>85</v>
      </c>
      <c r="H1406" s="122">
        <f t="shared" si="745"/>
        <v>0</v>
      </c>
      <c r="I1406" s="103">
        <f t="shared" si="745"/>
        <v>4580</v>
      </c>
      <c r="J1406" s="102">
        <f t="shared" si="745"/>
        <v>103</v>
      </c>
      <c r="K1406" s="104">
        <f t="shared" si="725"/>
        <v>4683</v>
      </c>
      <c r="L1406" s="105">
        <f t="shared" si="731"/>
        <v>2.2000000000000002</v>
      </c>
      <c r="M1406" s="106">
        <f>IF(ISERROR(ROUND(K1406/$K$1406*100,1)),"-",ROUND(K1406/$K$1406*100,1))</f>
        <v>100</v>
      </c>
      <c r="O1406" s="88"/>
      <c r="P1406" s="88"/>
      <c r="Q1406" s="88"/>
      <c r="R1406" s="88"/>
      <c r="S1406" s="88"/>
    </row>
    <row r="1407" spans="1:21" x14ac:dyDescent="0.15">
      <c r="A1407" s="91"/>
      <c r="B1407" s="92"/>
      <c r="C1407" s="93"/>
      <c r="D1407" s="94"/>
      <c r="E1407" s="94"/>
      <c r="F1407" s="94"/>
      <c r="G1407" s="94"/>
      <c r="H1407" s="94"/>
      <c r="I1407" s="94"/>
      <c r="J1407" s="94"/>
      <c r="K1407" s="94"/>
      <c r="L1407" s="95"/>
      <c r="M1407" s="96"/>
      <c r="O1407" s="88"/>
      <c r="P1407" s="88"/>
      <c r="Q1407" s="88"/>
      <c r="R1407" s="88"/>
      <c r="S1407" s="88"/>
    </row>
    <row r="1408" spans="1:21" x14ac:dyDescent="0.15">
      <c r="A1408" s="91"/>
      <c r="B1408" s="92"/>
      <c r="C1408" s="93"/>
      <c r="D1408" s="94"/>
      <c r="E1408" s="94"/>
      <c r="F1408" s="94"/>
      <c r="G1408" s="94"/>
      <c r="H1408" s="94"/>
      <c r="I1408" s="94"/>
      <c r="J1408" s="94"/>
      <c r="K1408" s="94"/>
      <c r="L1408" s="95"/>
      <c r="M1408" s="96"/>
      <c r="O1408" s="88"/>
      <c r="P1408" s="88"/>
      <c r="Q1408" s="88"/>
      <c r="R1408" s="88"/>
      <c r="S1408" s="88"/>
      <c r="T1408" s="33"/>
    </row>
    <row r="1409" spans="1:24" x14ac:dyDescent="0.15">
      <c r="B1409" s="41" t="s">
        <v>128</v>
      </c>
      <c r="O1409" s="88"/>
      <c r="P1409" s="89"/>
      <c r="Q1409" s="88"/>
      <c r="R1409" s="88"/>
      <c r="S1409" s="88"/>
    </row>
    <row r="1410" spans="1:24" ht="21" x14ac:dyDescent="0.15">
      <c r="A1410" s="1"/>
      <c r="B1410" s="13"/>
      <c r="C1410" s="26" t="s">
        <v>2</v>
      </c>
      <c r="D1410" s="52" t="s">
        <v>48</v>
      </c>
      <c r="E1410" s="53" t="s">
        <v>49</v>
      </c>
      <c r="F1410" s="53" t="s">
        <v>104</v>
      </c>
      <c r="G1410" s="54" t="s">
        <v>105</v>
      </c>
      <c r="H1410" s="115" t="s">
        <v>108</v>
      </c>
      <c r="I1410" s="55" t="s">
        <v>50</v>
      </c>
      <c r="J1410" s="56" t="s">
        <v>51</v>
      </c>
      <c r="K1410" s="57" t="s">
        <v>52</v>
      </c>
      <c r="L1410" s="14" t="s">
        <v>53</v>
      </c>
      <c r="M1410" s="14" t="s">
        <v>54</v>
      </c>
      <c r="O1410" s="88"/>
      <c r="P1410" s="88"/>
      <c r="Q1410" s="88"/>
      <c r="R1410" s="88"/>
      <c r="S1410" s="88"/>
      <c r="U1410" s="87"/>
      <c r="V1410" s="87"/>
      <c r="W1410" s="87"/>
      <c r="X1410" s="87"/>
    </row>
    <row r="1411" spans="1:24" x14ac:dyDescent="0.15">
      <c r="A1411" s="5" t="s">
        <v>1</v>
      </c>
      <c r="B1411" s="10"/>
      <c r="C1411" s="15"/>
      <c r="D1411" s="58" t="s">
        <v>46</v>
      </c>
      <c r="E1411" s="59" t="s">
        <v>46</v>
      </c>
      <c r="F1411" s="59" t="s">
        <v>46</v>
      </c>
      <c r="G1411" s="60" t="s">
        <v>46</v>
      </c>
      <c r="H1411" s="116" t="s">
        <v>46</v>
      </c>
      <c r="I1411" s="61" t="s">
        <v>46</v>
      </c>
      <c r="J1411" s="60" t="s">
        <v>46</v>
      </c>
      <c r="K1411" s="62" t="s">
        <v>46</v>
      </c>
      <c r="L1411" s="16" t="s">
        <v>47</v>
      </c>
      <c r="M1411" s="16" t="s">
        <v>47</v>
      </c>
      <c r="O1411" s="88"/>
      <c r="P1411" s="90"/>
      <c r="Q1411" s="90"/>
      <c r="R1411" s="90"/>
      <c r="S1411" s="90"/>
      <c r="U1411" s="87"/>
      <c r="V1411" s="87"/>
    </row>
    <row r="1412" spans="1:24" x14ac:dyDescent="0.15">
      <c r="A1412" s="1"/>
      <c r="B1412" s="22" t="s">
        <v>136</v>
      </c>
      <c r="C1412" s="2"/>
      <c r="D1412" s="63">
        <f>SUM(D1316,D1364)</f>
        <v>193</v>
      </c>
      <c r="E1412" s="64">
        <f t="shared" ref="E1412:H1412" si="746">SUM(E1316,E1364)</f>
        <v>19</v>
      </c>
      <c r="F1412" s="64">
        <f t="shared" si="746"/>
        <v>2</v>
      </c>
      <c r="G1412" s="65">
        <f t="shared" si="746"/>
        <v>1</v>
      </c>
      <c r="H1412" s="117">
        <f t="shared" si="746"/>
        <v>2</v>
      </c>
      <c r="I1412" s="66">
        <f>SUM(D1412:E1412)</f>
        <v>212</v>
      </c>
      <c r="J1412" s="65">
        <f>SUM(F1412:G1412)</f>
        <v>3</v>
      </c>
      <c r="K1412" s="67">
        <f>SUM(D1412:H1412)</f>
        <v>217</v>
      </c>
      <c r="L1412" s="28">
        <f>IF(ISERROR(ROUND(J1412/K1412*100,1)),"-",ROUND(J1412/K1412*100,1))</f>
        <v>1.4</v>
      </c>
      <c r="M1412" s="42" t="s">
        <v>70</v>
      </c>
      <c r="O1412" s="88"/>
      <c r="P1412" s="88"/>
      <c r="Q1412" s="88"/>
      <c r="R1412" s="88"/>
      <c r="S1412" s="88"/>
      <c r="U1412" s="87"/>
      <c r="V1412" s="87"/>
    </row>
    <row r="1413" spans="1:24" x14ac:dyDescent="0.15">
      <c r="A1413" s="3"/>
      <c r="B1413" s="23" t="s">
        <v>137</v>
      </c>
      <c r="C1413" s="4"/>
      <c r="D1413" s="68">
        <f t="shared" ref="D1413:H1417" si="747">SUM(D1317,D1365)</f>
        <v>213</v>
      </c>
      <c r="E1413" s="69">
        <f t="shared" si="747"/>
        <v>12</v>
      </c>
      <c r="F1413" s="69">
        <f t="shared" si="747"/>
        <v>1</v>
      </c>
      <c r="G1413" s="70">
        <f t="shared" si="747"/>
        <v>2</v>
      </c>
      <c r="H1413" s="118">
        <f t="shared" si="747"/>
        <v>4</v>
      </c>
      <c r="I1413" s="71">
        <f t="shared" ref="I1413" si="748">SUM(D1413:E1413)</f>
        <v>225</v>
      </c>
      <c r="J1413" s="70">
        <f t="shared" ref="J1413:J1417" si="749">SUM(F1413:G1413)</f>
        <v>3</v>
      </c>
      <c r="K1413" s="72">
        <f t="shared" ref="K1413:K1454" si="750">SUM(D1413:H1413)</f>
        <v>232</v>
      </c>
      <c r="L1413" s="29">
        <f t="shared" ref="L1413:L1454" si="751">IF(ISERROR(ROUND(J1413/K1413*100,1)),"-",ROUND(J1413/K1413*100,1))</f>
        <v>1.3</v>
      </c>
      <c r="M1413" s="43" t="s">
        <v>70</v>
      </c>
      <c r="O1413" s="88"/>
      <c r="P1413" s="88"/>
      <c r="Q1413" s="88"/>
      <c r="R1413" s="88"/>
      <c r="S1413" s="88"/>
      <c r="U1413" s="87"/>
      <c r="V1413" s="87"/>
    </row>
    <row r="1414" spans="1:24" x14ac:dyDescent="0.15">
      <c r="A1414" s="3"/>
      <c r="B1414" s="23" t="s">
        <v>138</v>
      </c>
      <c r="C1414" s="4"/>
      <c r="D1414" s="68">
        <f t="shared" si="747"/>
        <v>178</v>
      </c>
      <c r="E1414" s="69">
        <f t="shared" si="747"/>
        <v>17</v>
      </c>
      <c r="F1414" s="69">
        <f t="shared" si="747"/>
        <v>1</v>
      </c>
      <c r="G1414" s="70">
        <f t="shared" si="747"/>
        <v>3</v>
      </c>
      <c r="H1414" s="118">
        <f t="shared" si="747"/>
        <v>2</v>
      </c>
      <c r="I1414" s="71">
        <f>SUM(D1414:E1414)</f>
        <v>195</v>
      </c>
      <c r="J1414" s="70">
        <f t="shared" si="749"/>
        <v>4</v>
      </c>
      <c r="K1414" s="72">
        <f t="shared" si="750"/>
        <v>201</v>
      </c>
      <c r="L1414" s="29">
        <f t="shared" si="751"/>
        <v>2</v>
      </c>
      <c r="M1414" s="43" t="s">
        <v>70</v>
      </c>
      <c r="O1414" s="88"/>
      <c r="P1414" s="88"/>
      <c r="Q1414" s="88"/>
      <c r="R1414" s="88"/>
      <c r="S1414" s="88"/>
      <c r="U1414" s="87"/>
      <c r="V1414" s="87"/>
    </row>
    <row r="1415" spans="1:24" x14ac:dyDescent="0.15">
      <c r="A1415" s="3"/>
      <c r="B1415" s="23" t="s">
        <v>139</v>
      </c>
      <c r="C1415" s="4"/>
      <c r="D1415" s="68">
        <f t="shared" si="747"/>
        <v>204</v>
      </c>
      <c r="E1415" s="69">
        <f t="shared" si="747"/>
        <v>21</v>
      </c>
      <c r="F1415" s="69">
        <f t="shared" si="747"/>
        <v>0</v>
      </c>
      <c r="G1415" s="70">
        <f t="shared" si="747"/>
        <v>6</v>
      </c>
      <c r="H1415" s="118">
        <f t="shared" si="747"/>
        <v>2</v>
      </c>
      <c r="I1415" s="71">
        <f t="shared" ref="I1415:I1417" si="752">SUM(D1415:E1415)</f>
        <v>225</v>
      </c>
      <c r="J1415" s="70">
        <f t="shared" si="749"/>
        <v>6</v>
      </c>
      <c r="K1415" s="72">
        <f t="shared" si="750"/>
        <v>233</v>
      </c>
      <c r="L1415" s="29">
        <f t="shared" si="751"/>
        <v>2.6</v>
      </c>
      <c r="M1415" s="43" t="s">
        <v>70</v>
      </c>
      <c r="O1415" s="88"/>
      <c r="P1415" s="88"/>
      <c r="Q1415" s="88"/>
      <c r="R1415" s="88"/>
      <c r="S1415" s="88"/>
      <c r="U1415" s="87"/>
      <c r="V1415" s="87"/>
    </row>
    <row r="1416" spans="1:24" s="19" customFormat="1" x14ac:dyDescent="0.15">
      <c r="A1416" s="3"/>
      <c r="B1416" s="23" t="s">
        <v>140</v>
      </c>
      <c r="C1416" s="4"/>
      <c r="D1416" s="68">
        <f t="shared" si="747"/>
        <v>204</v>
      </c>
      <c r="E1416" s="69">
        <f t="shared" si="747"/>
        <v>24</v>
      </c>
      <c r="F1416" s="69">
        <f t="shared" si="747"/>
        <v>0</v>
      </c>
      <c r="G1416" s="70">
        <f t="shared" si="747"/>
        <v>3</v>
      </c>
      <c r="H1416" s="118">
        <f t="shared" si="747"/>
        <v>1</v>
      </c>
      <c r="I1416" s="71">
        <f t="shared" si="752"/>
        <v>228</v>
      </c>
      <c r="J1416" s="70">
        <f t="shared" si="749"/>
        <v>3</v>
      </c>
      <c r="K1416" s="72">
        <f t="shared" si="750"/>
        <v>232</v>
      </c>
      <c r="L1416" s="29">
        <f t="shared" si="751"/>
        <v>1.3</v>
      </c>
      <c r="M1416" s="43" t="s">
        <v>70</v>
      </c>
      <c r="O1416" s="88"/>
      <c r="P1416" s="88"/>
      <c r="Q1416" s="88"/>
      <c r="R1416" s="88"/>
      <c r="S1416" s="88"/>
      <c r="T1416" s="8"/>
      <c r="U1416" s="87"/>
      <c r="V1416" s="87"/>
    </row>
    <row r="1417" spans="1:24" x14ac:dyDescent="0.15">
      <c r="A1417" s="5"/>
      <c r="B1417" s="24" t="s">
        <v>141</v>
      </c>
      <c r="C1417" s="7"/>
      <c r="D1417" s="73">
        <f t="shared" si="747"/>
        <v>217</v>
      </c>
      <c r="E1417" s="74">
        <f t="shared" si="747"/>
        <v>17</v>
      </c>
      <c r="F1417" s="74">
        <f t="shared" si="747"/>
        <v>1</v>
      </c>
      <c r="G1417" s="75">
        <f t="shared" si="747"/>
        <v>7</v>
      </c>
      <c r="H1417" s="119">
        <f t="shared" si="747"/>
        <v>2</v>
      </c>
      <c r="I1417" s="76">
        <f t="shared" si="752"/>
        <v>234</v>
      </c>
      <c r="J1417" s="75">
        <f t="shared" si="749"/>
        <v>8</v>
      </c>
      <c r="K1417" s="77">
        <f t="shared" si="750"/>
        <v>244</v>
      </c>
      <c r="L1417" s="30">
        <f t="shared" si="751"/>
        <v>3.3</v>
      </c>
      <c r="M1417" s="44" t="s">
        <v>70</v>
      </c>
      <c r="O1417" s="88"/>
      <c r="P1417" s="88"/>
      <c r="Q1417" s="88"/>
      <c r="R1417" s="88"/>
      <c r="S1417" s="88"/>
      <c r="U1417" s="87"/>
      <c r="V1417" s="87"/>
    </row>
    <row r="1418" spans="1:24" x14ac:dyDescent="0.15">
      <c r="A1418" s="17"/>
      <c r="B1418" s="25" t="s">
        <v>154</v>
      </c>
      <c r="C1418" s="18"/>
      <c r="D1418" s="78">
        <f>SUM(D1412:D1417)</f>
        <v>1209</v>
      </c>
      <c r="E1418" s="79">
        <f>SUM(E1412:E1417)</f>
        <v>110</v>
      </c>
      <c r="F1418" s="79">
        <f>SUM(F1412:F1417)</f>
        <v>5</v>
      </c>
      <c r="G1418" s="80">
        <f>SUM(G1412:G1417)</f>
        <v>22</v>
      </c>
      <c r="H1418" s="120">
        <f>SUM(H1412:H1417)</f>
        <v>13</v>
      </c>
      <c r="I1418" s="81">
        <f>SUM(D1418:E1418)</f>
        <v>1319</v>
      </c>
      <c r="J1418" s="80">
        <f>SUM(F1418:G1418)</f>
        <v>27</v>
      </c>
      <c r="K1418" s="82">
        <f t="shared" si="750"/>
        <v>1359</v>
      </c>
      <c r="L1418" s="31">
        <f t="shared" si="751"/>
        <v>2</v>
      </c>
      <c r="M1418" s="45">
        <f>IF(ISERROR(ROUND(K1418/$K$1454*100,1)),"-",ROUND(K1418/$K$1454*100,1))</f>
        <v>15.7</v>
      </c>
      <c r="O1418" s="88"/>
      <c r="P1418" s="88"/>
      <c r="Q1418" s="88"/>
      <c r="R1418" s="88"/>
      <c r="S1418" s="88"/>
      <c r="U1418" s="87"/>
      <c r="V1418" s="87"/>
    </row>
    <row r="1419" spans="1:24" x14ac:dyDescent="0.15">
      <c r="A1419" s="1"/>
      <c r="B1419" s="22" t="s">
        <v>142</v>
      </c>
      <c r="C1419" s="2"/>
      <c r="D1419" s="63">
        <f t="shared" ref="D1419:H1424" si="753">SUM(D1323,D1371)</f>
        <v>199</v>
      </c>
      <c r="E1419" s="64">
        <f t="shared" si="753"/>
        <v>14</v>
      </c>
      <c r="F1419" s="64">
        <f t="shared" si="753"/>
        <v>1</v>
      </c>
      <c r="G1419" s="65">
        <f t="shared" si="753"/>
        <v>2</v>
      </c>
      <c r="H1419" s="117">
        <f t="shared" si="753"/>
        <v>2</v>
      </c>
      <c r="I1419" s="66">
        <f t="shared" ref="I1419:I1421" si="754">SUM(D1419:E1419)</f>
        <v>213</v>
      </c>
      <c r="J1419" s="65">
        <f t="shared" ref="J1419:J1450" si="755">SUM(F1419:G1419)</f>
        <v>3</v>
      </c>
      <c r="K1419" s="67">
        <f t="shared" si="750"/>
        <v>218</v>
      </c>
      <c r="L1419" s="28">
        <f t="shared" si="751"/>
        <v>1.4</v>
      </c>
      <c r="M1419" s="42" t="s">
        <v>70</v>
      </c>
      <c r="O1419" s="88"/>
      <c r="P1419" s="88"/>
      <c r="Q1419" s="88"/>
      <c r="R1419" s="88"/>
      <c r="S1419" s="88"/>
      <c r="U1419" s="87"/>
      <c r="V1419" s="87"/>
    </row>
    <row r="1420" spans="1:24" x14ac:dyDescent="0.15">
      <c r="A1420" s="3"/>
      <c r="B1420" s="23" t="s">
        <v>143</v>
      </c>
      <c r="C1420" s="4"/>
      <c r="D1420" s="68">
        <f t="shared" si="753"/>
        <v>206</v>
      </c>
      <c r="E1420" s="69">
        <f t="shared" si="753"/>
        <v>15</v>
      </c>
      <c r="F1420" s="69">
        <f t="shared" si="753"/>
        <v>1</v>
      </c>
      <c r="G1420" s="70">
        <f t="shared" si="753"/>
        <v>3</v>
      </c>
      <c r="H1420" s="118">
        <f t="shared" si="753"/>
        <v>2</v>
      </c>
      <c r="I1420" s="71">
        <f t="shared" si="754"/>
        <v>221</v>
      </c>
      <c r="J1420" s="70">
        <f t="shared" si="755"/>
        <v>4</v>
      </c>
      <c r="K1420" s="72">
        <f t="shared" si="750"/>
        <v>227</v>
      </c>
      <c r="L1420" s="29">
        <f t="shared" si="751"/>
        <v>1.8</v>
      </c>
      <c r="M1420" s="43" t="s">
        <v>70</v>
      </c>
      <c r="O1420" s="88"/>
      <c r="P1420" s="88"/>
      <c r="Q1420" s="88"/>
      <c r="R1420" s="88"/>
      <c r="S1420" s="88"/>
      <c r="U1420" s="87"/>
      <c r="V1420" s="87"/>
    </row>
    <row r="1421" spans="1:24" x14ac:dyDescent="0.15">
      <c r="A1421" s="3"/>
      <c r="B1421" s="23" t="s">
        <v>144</v>
      </c>
      <c r="C1421" s="4"/>
      <c r="D1421" s="68">
        <f t="shared" si="753"/>
        <v>203</v>
      </c>
      <c r="E1421" s="69">
        <f t="shared" si="753"/>
        <v>12</v>
      </c>
      <c r="F1421" s="69">
        <f t="shared" si="753"/>
        <v>1</v>
      </c>
      <c r="G1421" s="70">
        <f t="shared" si="753"/>
        <v>1</v>
      </c>
      <c r="H1421" s="118">
        <f t="shared" si="753"/>
        <v>1</v>
      </c>
      <c r="I1421" s="71">
        <f t="shared" si="754"/>
        <v>215</v>
      </c>
      <c r="J1421" s="70">
        <f t="shared" si="755"/>
        <v>2</v>
      </c>
      <c r="K1421" s="72">
        <f t="shared" si="750"/>
        <v>218</v>
      </c>
      <c r="L1421" s="29">
        <f t="shared" si="751"/>
        <v>0.9</v>
      </c>
      <c r="M1421" s="43" t="s">
        <v>70</v>
      </c>
      <c r="O1421" s="88"/>
      <c r="P1421" s="88"/>
      <c r="Q1421" s="88"/>
      <c r="R1421" s="88"/>
      <c r="S1421" s="88"/>
      <c r="U1421" s="87"/>
      <c r="V1421" s="87"/>
    </row>
    <row r="1422" spans="1:24" x14ac:dyDescent="0.15">
      <c r="A1422" s="3"/>
      <c r="B1422" s="23" t="s">
        <v>145</v>
      </c>
      <c r="C1422" s="4"/>
      <c r="D1422" s="68">
        <f t="shared" si="753"/>
        <v>204</v>
      </c>
      <c r="E1422" s="69">
        <f t="shared" si="753"/>
        <v>11</v>
      </c>
      <c r="F1422" s="69">
        <f t="shared" si="753"/>
        <v>0</v>
      </c>
      <c r="G1422" s="70">
        <f t="shared" si="753"/>
        <v>5</v>
      </c>
      <c r="H1422" s="118">
        <f t="shared" si="753"/>
        <v>4</v>
      </c>
      <c r="I1422" s="71">
        <f>SUM(D1422:E1422)</f>
        <v>215</v>
      </c>
      <c r="J1422" s="70">
        <f t="shared" si="755"/>
        <v>5</v>
      </c>
      <c r="K1422" s="72">
        <f t="shared" si="750"/>
        <v>224</v>
      </c>
      <c r="L1422" s="29">
        <f t="shared" si="751"/>
        <v>2.2000000000000002</v>
      </c>
      <c r="M1422" s="43" t="s">
        <v>70</v>
      </c>
      <c r="O1422" s="88"/>
      <c r="P1422" s="88"/>
      <c r="Q1422" s="88"/>
      <c r="R1422" s="88"/>
      <c r="S1422" s="88"/>
      <c r="U1422" s="87"/>
      <c r="V1422" s="87"/>
    </row>
    <row r="1423" spans="1:24" s="19" customFormat="1" x14ac:dyDescent="0.15">
      <c r="A1423" s="3"/>
      <c r="B1423" s="23" t="s">
        <v>146</v>
      </c>
      <c r="C1423" s="4"/>
      <c r="D1423" s="68">
        <f t="shared" si="753"/>
        <v>205</v>
      </c>
      <c r="E1423" s="69">
        <f t="shared" si="753"/>
        <v>16</v>
      </c>
      <c r="F1423" s="69">
        <f t="shared" si="753"/>
        <v>1</v>
      </c>
      <c r="G1423" s="70">
        <f t="shared" si="753"/>
        <v>4</v>
      </c>
      <c r="H1423" s="118">
        <f t="shared" si="753"/>
        <v>2</v>
      </c>
      <c r="I1423" s="71">
        <f t="shared" ref="I1423:I1451" si="756">SUM(D1423:E1423)</f>
        <v>221</v>
      </c>
      <c r="J1423" s="70">
        <f t="shared" si="755"/>
        <v>5</v>
      </c>
      <c r="K1423" s="72">
        <f t="shared" si="750"/>
        <v>228</v>
      </c>
      <c r="L1423" s="29">
        <f t="shared" si="751"/>
        <v>2.2000000000000002</v>
      </c>
      <c r="M1423" s="43" t="s">
        <v>70</v>
      </c>
      <c r="O1423" s="88"/>
      <c r="P1423" s="88"/>
      <c r="Q1423" s="88"/>
      <c r="R1423" s="88"/>
      <c r="S1423" s="88"/>
      <c r="T1423" s="8"/>
      <c r="U1423" s="87"/>
      <c r="V1423" s="87"/>
    </row>
    <row r="1424" spans="1:24" x14ac:dyDescent="0.15">
      <c r="A1424" s="5"/>
      <c r="B1424" s="24" t="s">
        <v>147</v>
      </c>
      <c r="C1424" s="7"/>
      <c r="D1424" s="73">
        <f t="shared" si="753"/>
        <v>185</v>
      </c>
      <c r="E1424" s="74">
        <f t="shared" si="753"/>
        <v>26</v>
      </c>
      <c r="F1424" s="74">
        <f t="shared" si="753"/>
        <v>0</v>
      </c>
      <c r="G1424" s="75">
        <f t="shared" si="753"/>
        <v>1</v>
      </c>
      <c r="H1424" s="119">
        <f t="shared" si="753"/>
        <v>1</v>
      </c>
      <c r="I1424" s="76">
        <f t="shared" si="756"/>
        <v>211</v>
      </c>
      <c r="J1424" s="75">
        <f t="shared" si="755"/>
        <v>1</v>
      </c>
      <c r="K1424" s="77">
        <f t="shared" si="750"/>
        <v>213</v>
      </c>
      <c r="L1424" s="30">
        <f t="shared" si="751"/>
        <v>0.5</v>
      </c>
      <c r="M1424" s="44" t="s">
        <v>70</v>
      </c>
      <c r="O1424" s="88"/>
      <c r="P1424" s="88"/>
      <c r="Q1424" s="88"/>
      <c r="R1424" s="88"/>
      <c r="S1424" s="88"/>
      <c r="U1424" s="87"/>
      <c r="V1424" s="87"/>
    </row>
    <row r="1425" spans="1:22" x14ac:dyDescent="0.15">
      <c r="A1425" s="17"/>
      <c r="B1425" s="25" t="s">
        <v>155</v>
      </c>
      <c r="C1425" s="18"/>
      <c r="D1425" s="78">
        <f>SUM(D1419:D1424)</f>
        <v>1202</v>
      </c>
      <c r="E1425" s="79">
        <f>SUM(E1419:E1424)</f>
        <v>94</v>
      </c>
      <c r="F1425" s="79">
        <f>SUM(F1419:F1424)</f>
        <v>4</v>
      </c>
      <c r="G1425" s="80">
        <f>SUM(G1419:G1424)</f>
        <v>16</v>
      </c>
      <c r="H1425" s="120">
        <f>SUM(H1419:H1424)</f>
        <v>12</v>
      </c>
      <c r="I1425" s="81">
        <f t="shared" si="756"/>
        <v>1296</v>
      </c>
      <c r="J1425" s="80">
        <f t="shared" si="755"/>
        <v>20</v>
      </c>
      <c r="K1425" s="82">
        <f t="shared" si="750"/>
        <v>1328</v>
      </c>
      <c r="L1425" s="31">
        <f t="shared" si="751"/>
        <v>1.5</v>
      </c>
      <c r="M1425" s="45">
        <f>IF(ISERROR(ROUND(K1425/$K$1454*100,1)),"-",ROUND(K1425/$K$1454*100,1))</f>
        <v>15.3</v>
      </c>
      <c r="O1425" s="88"/>
      <c r="P1425" s="88"/>
      <c r="Q1425" s="88"/>
      <c r="R1425" s="88"/>
      <c r="S1425" s="88"/>
      <c r="U1425" s="87"/>
      <c r="V1425" s="87"/>
    </row>
    <row r="1426" spans="1:22" x14ac:dyDescent="0.15">
      <c r="A1426" s="1"/>
      <c r="B1426" s="22" t="s">
        <v>148</v>
      </c>
      <c r="C1426" s="2"/>
      <c r="D1426" s="63">
        <f t="shared" ref="D1426:H1431" si="757">SUM(D1330,D1378)</f>
        <v>192</v>
      </c>
      <c r="E1426" s="64">
        <f t="shared" si="757"/>
        <v>15</v>
      </c>
      <c r="F1426" s="64">
        <f t="shared" si="757"/>
        <v>1</v>
      </c>
      <c r="G1426" s="65">
        <f t="shared" si="757"/>
        <v>2</v>
      </c>
      <c r="H1426" s="117">
        <f t="shared" si="757"/>
        <v>2</v>
      </c>
      <c r="I1426" s="66">
        <f t="shared" si="756"/>
        <v>207</v>
      </c>
      <c r="J1426" s="65">
        <f t="shared" si="755"/>
        <v>3</v>
      </c>
      <c r="K1426" s="67">
        <f t="shared" si="750"/>
        <v>212</v>
      </c>
      <c r="L1426" s="28">
        <f t="shared" si="751"/>
        <v>1.4</v>
      </c>
      <c r="M1426" s="42" t="s">
        <v>70</v>
      </c>
      <c r="O1426" s="88"/>
      <c r="P1426" s="88"/>
      <c r="Q1426" s="88"/>
      <c r="R1426" s="88"/>
      <c r="S1426" s="88"/>
      <c r="U1426" s="87"/>
      <c r="V1426" s="87"/>
    </row>
    <row r="1427" spans="1:22" x14ac:dyDescent="0.15">
      <c r="A1427" s="3"/>
      <c r="B1427" s="23" t="s">
        <v>149</v>
      </c>
      <c r="C1427" s="4"/>
      <c r="D1427" s="68">
        <f t="shared" si="757"/>
        <v>213</v>
      </c>
      <c r="E1427" s="69">
        <f t="shared" si="757"/>
        <v>17</v>
      </c>
      <c r="F1427" s="69">
        <f t="shared" si="757"/>
        <v>2</v>
      </c>
      <c r="G1427" s="70">
        <f t="shared" si="757"/>
        <v>5</v>
      </c>
      <c r="H1427" s="118">
        <f t="shared" si="757"/>
        <v>2</v>
      </c>
      <c r="I1427" s="71">
        <f t="shared" si="756"/>
        <v>230</v>
      </c>
      <c r="J1427" s="70">
        <f t="shared" si="755"/>
        <v>7</v>
      </c>
      <c r="K1427" s="72">
        <f t="shared" si="750"/>
        <v>239</v>
      </c>
      <c r="L1427" s="29">
        <f t="shared" si="751"/>
        <v>2.9</v>
      </c>
      <c r="M1427" s="43" t="s">
        <v>70</v>
      </c>
      <c r="O1427" s="88"/>
      <c r="P1427" s="88"/>
      <c r="Q1427" s="88"/>
      <c r="R1427" s="88"/>
      <c r="S1427" s="88"/>
      <c r="U1427" s="87"/>
      <c r="V1427" s="87"/>
    </row>
    <row r="1428" spans="1:22" x14ac:dyDescent="0.15">
      <c r="A1428" s="3"/>
      <c r="B1428" s="23" t="s">
        <v>150</v>
      </c>
      <c r="C1428" s="4"/>
      <c r="D1428" s="68">
        <f t="shared" si="757"/>
        <v>221</v>
      </c>
      <c r="E1428" s="69">
        <f t="shared" si="757"/>
        <v>13</v>
      </c>
      <c r="F1428" s="69">
        <f t="shared" si="757"/>
        <v>0</v>
      </c>
      <c r="G1428" s="70">
        <f t="shared" si="757"/>
        <v>4</v>
      </c>
      <c r="H1428" s="118">
        <f t="shared" si="757"/>
        <v>4</v>
      </c>
      <c r="I1428" s="71">
        <f t="shared" si="756"/>
        <v>234</v>
      </c>
      <c r="J1428" s="70">
        <f t="shared" si="755"/>
        <v>4</v>
      </c>
      <c r="K1428" s="72">
        <f t="shared" si="750"/>
        <v>242</v>
      </c>
      <c r="L1428" s="29">
        <f t="shared" si="751"/>
        <v>1.7</v>
      </c>
      <c r="M1428" s="43" t="s">
        <v>70</v>
      </c>
      <c r="O1428" s="88"/>
      <c r="P1428" s="88"/>
      <c r="Q1428" s="88"/>
      <c r="R1428" s="88"/>
      <c r="S1428" s="88"/>
      <c r="U1428" s="87"/>
      <c r="V1428" s="87"/>
    </row>
    <row r="1429" spans="1:22" x14ac:dyDescent="0.15">
      <c r="A1429" s="3"/>
      <c r="B1429" s="23" t="s">
        <v>151</v>
      </c>
      <c r="C1429" s="4"/>
      <c r="D1429" s="68">
        <f t="shared" si="757"/>
        <v>225</v>
      </c>
      <c r="E1429" s="69">
        <f t="shared" si="757"/>
        <v>17</v>
      </c>
      <c r="F1429" s="69">
        <f t="shared" si="757"/>
        <v>0</v>
      </c>
      <c r="G1429" s="70">
        <f t="shared" si="757"/>
        <v>2</v>
      </c>
      <c r="H1429" s="118">
        <f t="shared" si="757"/>
        <v>1</v>
      </c>
      <c r="I1429" s="71">
        <f t="shared" si="756"/>
        <v>242</v>
      </c>
      <c r="J1429" s="70">
        <f t="shared" si="755"/>
        <v>2</v>
      </c>
      <c r="K1429" s="72">
        <f t="shared" si="750"/>
        <v>245</v>
      </c>
      <c r="L1429" s="29">
        <f t="shared" si="751"/>
        <v>0.8</v>
      </c>
      <c r="M1429" s="43" t="s">
        <v>70</v>
      </c>
      <c r="O1429" s="88"/>
      <c r="P1429" s="88"/>
      <c r="Q1429" s="88"/>
      <c r="R1429" s="88"/>
      <c r="S1429" s="88"/>
      <c r="U1429" s="87"/>
      <c r="V1429" s="87"/>
    </row>
    <row r="1430" spans="1:22" s="19" customFormat="1" x14ac:dyDescent="0.15">
      <c r="A1430" s="3"/>
      <c r="B1430" s="23" t="s">
        <v>152</v>
      </c>
      <c r="C1430" s="4"/>
      <c r="D1430" s="68">
        <f t="shared" si="757"/>
        <v>201</v>
      </c>
      <c r="E1430" s="69">
        <f t="shared" si="757"/>
        <v>18</v>
      </c>
      <c r="F1430" s="69">
        <f t="shared" si="757"/>
        <v>0</v>
      </c>
      <c r="G1430" s="70">
        <f t="shared" si="757"/>
        <v>2</v>
      </c>
      <c r="H1430" s="118">
        <f t="shared" si="757"/>
        <v>4</v>
      </c>
      <c r="I1430" s="71">
        <f t="shared" si="756"/>
        <v>219</v>
      </c>
      <c r="J1430" s="70">
        <f t="shared" si="755"/>
        <v>2</v>
      </c>
      <c r="K1430" s="72">
        <f t="shared" si="750"/>
        <v>225</v>
      </c>
      <c r="L1430" s="29">
        <f t="shared" si="751"/>
        <v>0.9</v>
      </c>
      <c r="M1430" s="43" t="s">
        <v>70</v>
      </c>
      <c r="O1430" s="88"/>
      <c r="P1430" s="88"/>
      <c r="Q1430" s="88"/>
      <c r="R1430" s="88"/>
      <c r="S1430" s="88"/>
      <c r="T1430" s="8"/>
      <c r="U1430" s="87"/>
      <c r="V1430" s="87"/>
    </row>
    <row r="1431" spans="1:22" x14ac:dyDescent="0.15">
      <c r="A1431" s="5"/>
      <c r="B1431" s="24" t="s">
        <v>153</v>
      </c>
      <c r="C1431" s="7"/>
      <c r="D1431" s="73">
        <f t="shared" si="757"/>
        <v>209</v>
      </c>
      <c r="E1431" s="74">
        <f t="shared" si="757"/>
        <v>17</v>
      </c>
      <c r="F1431" s="74">
        <f t="shared" si="757"/>
        <v>1</v>
      </c>
      <c r="G1431" s="75">
        <f t="shared" si="757"/>
        <v>5</v>
      </c>
      <c r="H1431" s="119">
        <f t="shared" si="757"/>
        <v>4</v>
      </c>
      <c r="I1431" s="76">
        <f t="shared" si="756"/>
        <v>226</v>
      </c>
      <c r="J1431" s="75">
        <f t="shared" si="755"/>
        <v>6</v>
      </c>
      <c r="K1431" s="77">
        <f t="shared" si="750"/>
        <v>236</v>
      </c>
      <c r="L1431" s="30">
        <f t="shared" si="751"/>
        <v>2.5</v>
      </c>
      <c r="M1431" s="44" t="s">
        <v>70</v>
      </c>
      <c r="O1431" s="88"/>
      <c r="P1431" s="88"/>
      <c r="Q1431" s="88"/>
      <c r="R1431" s="88"/>
      <c r="S1431" s="88"/>
      <c r="U1431" s="87"/>
      <c r="V1431" s="87"/>
    </row>
    <row r="1432" spans="1:22" x14ac:dyDescent="0.15">
      <c r="A1432" s="17"/>
      <c r="B1432" s="25" t="s">
        <v>156</v>
      </c>
      <c r="C1432" s="18"/>
      <c r="D1432" s="78">
        <f>SUM(D1426:D1431)</f>
        <v>1261</v>
      </c>
      <c r="E1432" s="79">
        <f>SUM(E1426:E1431)</f>
        <v>97</v>
      </c>
      <c r="F1432" s="79">
        <f>SUM(F1426:F1431)</f>
        <v>4</v>
      </c>
      <c r="G1432" s="80">
        <f>SUM(G1426:G1431)</f>
        <v>20</v>
      </c>
      <c r="H1432" s="120">
        <f>SUM(H1426:H1431)</f>
        <v>17</v>
      </c>
      <c r="I1432" s="81">
        <f t="shared" si="756"/>
        <v>1358</v>
      </c>
      <c r="J1432" s="80">
        <f t="shared" si="755"/>
        <v>24</v>
      </c>
      <c r="K1432" s="82">
        <f t="shared" si="750"/>
        <v>1399</v>
      </c>
      <c r="L1432" s="31">
        <f t="shared" si="751"/>
        <v>1.7</v>
      </c>
      <c r="M1432" s="45">
        <f>IF(ISERROR(ROUND(K1432/$K$1454*100,1)),"-",ROUND(K1432/$K$1454*100,1))</f>
        <v>16.100000000000001</v>
      </c>
      <c r="O1432" s="88"/>
      <c r="P1432" s="88"/>
      <c r="Q1432" s="88"/>
      <c r="R1432" s="88"/>
      <c r="S1432" s="88"/>
      <c r="U1432" s="87"/>
      <c r="V1432" s="87"/>
    </row>
    <row r="1433" spans="1:22" x14ac:dyDescent="0.15">
      <c r="A1433" s="1"/>
      <c r="B1433" s="22" t="s">
        <v>55</v>
      </c>
      <c r="C1433" s="2"/>
      <c r="D1433" s="63">
        <f t="shared" ref="D1433:H1438" si="758">SUM(D1337,D1385)</f>
        <v>234</v>
      </c>
      <c r="E1433" s="64">
        <f t="shared" si="758"/>
        <v>11</v>
      </c>
      <c r="F1433" s="64">
        <f t="shared" si="758"/>
        <v>0</v>
      </c>
      <c r="G1433" s="65">
        <f t="shared" si="758"/>
        <v>5</v>
      </c>
      <c r="H1433" s="117">
        <f t="shared" si="758"/>
        <v>3</v>
      </c>
      <c r="I1433" s="66">
        <f t="shared" si="756"/>
        <v>245</v>
      </c>
      <c r="J1433" s="65">
        <f t="shared" si="755"/>
        <v>5</v>
      </c>
      <c r="K1433" s="67">
        <f t="shared" si="750"/>
        <v>253</v>
      </c>
      <c r="L1433" s="28">
        <f t="shared" si="751"/>
        <v>2</v>
      </c>
      <c r="M1433" s="42" t="s">
        <v>70</v>
      </c>
      <c r="O1433" s="88"/>
      <c r="P1433" s="88"/>
      <c r="Q1433" s="88"/>
      <c r="R1433" s="88"/>
      <c r="S1433" s="88"/>
      <c r="U1433" s="87"/>
      <c r="V1433" s="87"/>
    </row>
    <row r="1434" spans="1:22" x14ac:dyDescent="0.15">
      <c r="A1434" s="3"/>
      <c r="B1434" s="23" t="s">
        <v>56</v>
      </c>
      <c r="C1434" s="4"/>
      <c r="D1434" s="68">
        <f t="shared" si="758"/>
        <v>258</v>
      </c>
      <c r="E1434" s="69">
        <f t="shared" si="758"/>
        <v>11</v>
      </c>
      <c r="F1434" s="69">
        <f t="shared" si="758"/>
        <v>2</v>
      </c>
      <c r="G1434" s="70">
        <f t="shared" si="758"/>
        <v>4</v>
      </c>
      <c r="H1434" s="118">
        <f t="shared" si="758"/>
        <v>3</v>
      </c>
      <c r="I1434" s="71">
        <f t="shared" si="756"/>
        <v>269</v>
      </c>
      <c r="J1434" s="70">
        <f t="shared" si="755"/>
        <v>6</v>
      </c>
      <c r="K1434" s="72">
        <f t="shared" si="750"/>
        <v>278</v>
      </c>
      <c r="L1434" s="29">
        <f t="shared" si="751"/>
        <v>2.2000000000000002</v>
      </c>
      <c r="M1434" s="43" t="s">
        <v>70</v>
      </c>
      <c r="O1434" s="88"/>
      <c r="P1434" s="88"/>
      <c r="Q1434" s="88"/>
      <c r="R1434" s="88"/>
      <c r="S1434" s="88"/>
      <c r="U1434" s="87"/>
      <c r="V1434" s="87"/>
    </row>
    <row r="1435" spans="1:22" s="19" customFormat="1" x14ac:dyDescent="0.15">
      <c r="A1435" s="3"/>
      <c r="B1435" s="23" t="s">
        <v>57</v>
      </c>
      <c r="C1435" s="4"/>
      <c r="D1435" s="68">
        <f t="shared" si="758"/>
        <v>223</v>
      </c>
      <c r="E1435" s="69">
        <f t="shared" si="758"/>
        <v>6</v>
      </c>
      <c r="F1435" s="69">
        <f t="shared" si="758"/>
        <v>1</v>
      </c>
      <c r="G1435" s="70">
        <f t="shared" si="758"/>
        <v>4</v>
      </c>
      <c r="H1435" s="118">
        <f t="shared" si="758"/>
        <v>2</v>
      </c>
      <c r="I1435" s="71">
        <f t="shared" si="756"/>
        <v>229</v>
      </c>
      <c r="J1435" s="70">
        <f t="shared" si="755"/>
        <v>5</v>
      </c>
      <c r="K1435" s="72">
        <f t="shared" si="750"/>
        <v>236</v>
      </c>
      <c r="L1435" s="29">
        <f t="shared" si="751"/>
        <v>2.1</v>
      </c>
      <c r="M1435" s="43" t="s">
        <v>70</v>
      </c>
      <c r="O1435" s="88"/>
      <c r="P1435" s="88"/>
      <c r="Q1435" s="88"/>
      <c r="R1435" s="88"/>
      <c r="S1435" s="88"/>
      <c r="T1435" s="8"/>
      <c r="U1435" s="87"/>
      <c r="V1435" s="87"/>
    </row>
    <row r="1436" spans="1:22" x14ac:dyDescent="0.15">
      <c r="A1436" s="3"/>
      <c r="B1436" s="23" t="s">
        <v>58</v>
      </c>
      <c r="C1436" s="4"/>
      <c r="D1436" s="68">
        <f t="shared" si="758"/>
        <v>286</v>
      </c>
      <c r="E1436" s="69">
        <f t="shared" si="758"/>
        <v>18</v>
      </c>
      <c r="F1436" s="69">
        <f t="shared" si="758"/>
        <v>0</v>
      </c>
      <c r="G1436" s="70">
        <f t="shared" si="758"/>
        <v>5</v>
      </c>
      <c r="H1436" s="118">
        <f t="shared" si="758"/>
        <v>0</v>
      </c>
      <c r="I1436" s="71">
        <f t="shared" si="756"/>
        <v>304</v>
      </c>
      <c r="J1436" s="70">
        <f t="shared" si="755"/>
        <v>5</v>
      </c>
      <c r="K1436" s="72">
        <f t="shared" si="750"/>
        <v>309</v>
      </c>
      <c r="L1436" s="29">
        <f t="shared" si="751"/>
        <v>1.6</v>
      </c>
      <c r="M1436" s="43" t="s">
        <v>70</v>
      </c>
      <c r="O1436" s="88"/>
      <c r="P1436" s="88"/>
      <c r="Q1436" s="88"/>
      <c r="R1436" s="88"/>
      <c r="S1436" s="88"/>
      <c r="U1436" s="87"/>
      <c r="V1436" s="87"/>
    </row>
    <row r="1437" spans="1:22" x14ac:dyDescent="0.15">
      <c r="A1437" s="3"/>
      <c r="B1437" s="23" t="s">
        <v>59</v>
      </c>
      <c r="C1437" s="4"/>
      <c r="D1437" s="68">
        <f t="shared" si="758"/>
        <v>250</v>
      </c>
      <c r="E1437" s="69">
        <f t="shared" si="758"/>
        <v>13</v>
      </c>
      <c r="F1437" s="69">
        <f t="shared" si="758"/>
        <v>0</v>
      </c>
      <c r="G1437" s="70">
        <f t="shared" si="758"/>
        <v>4</v>
      </c>
      <c r="H1437" s="118">
        <f t="shared" si="758"/>
        <v>5</v>
      </c>
      <c r="I1437" s="71">
        <f t="shared" si="756"/>
        <v>263</v>
      </c>
      <c r="J1437" s="70">
        <f t="shared" si="755"/>
        <v>4</v>
      </c>
      <c r="K1437" s="72">
        <f t="shared" si="750"/>
        <v>272</v>
      </c>
      <c r="L1437" s="29">
        <f t="shared" si="751"/>
        <v>1.5</v>
      </c>
      <c r="M1437" s="43" t="s">
        <v>70</v>
      </c>
      <c r="O1437" s="88"/>
      <c r="P1437" s="88"/>
      <c r="Q1437" s="88"/>
      <c r="R1437" s="88"/>
      <c r="S1437" s="88"/>
      <c r="U1437" s="87"/>
      <c r="V1437" s="87"/>
    </row>
    <row r="1438" spans="1:22" x14ac:dyDescent="0.15">
      <c r="A1438" s="5"/>
      <c r="B1438" s="24" t="s">
        <v>26</v>
      </c>
      <c r="C1438" s="7"/>
      <c r="D1438" s="73">
        <f t="shared" si="758"/>
        <v>212</v>
      </c>
      <c r="E1438" s="74">
        <f t="shared" si="758"/>
        <v>13</v>
      </c>
      <c r="F1438" s="74">
        <f t="shared" si="758"/>
        <v>1</v>
      </c>
      <c r="G1438" s="75">
        <f t="shared" si="758"/>
        <v>8</v>
      </c>
      <c r="H1438" s="119">
        <f t="shared" si="758"/>
        <v>3</v>
      </c>
      <c r="I1438" s="76">
        <f t="shared" si="756"/>
        <v>225</v>
      </c>
      <c r="J1438" s="75">
        <f t="shared" si="755"/>
        <v>9</v>
      </c>
      <c r="K1438" s="77">
        <f t="shared" si="750"/>
        <v>237</v>
      </c>
      <c r="L1438" s="30">
        <f t="shared" si="751"/>
        <v>3.8</v>
      </c>
      <c r="M1438" s="44" t="s">
        <v>70</v>
      </c>
      <c r="O1438" s="88"/>
      <c r="P1438" s="88"/>
      <c r="Q1438" s="88"/>
      <c r="R1438" s="88"/>
      <c r="S1438" s="88"/>
      <c r="U1438" s="87"/>
      <c r="V1438" s="87"/>
    </row>
    <row r="1439" spans="1:22" x14ac:dyDescent="0.15">
      <c r="A1439" s="17"/>
      <c r="B1439" s="25" t="s">
        <v>113</v>
      </c>
      <c r="C1439" s="18"/>
      <c r="D1439" s="78">
        <f>SUM(D1433:D1438)</f>
        <v>1463</v>
      </c>
      <c r="E1439" s="79">
        <f>SUM(E1433:E1438)</f>
        <v>72</v>
      </c>
      <c r="F1439" s="79">
        <f>SUM(F1433:F1438)</f>
        <v>4</v>
      </c>
      <c r="G1439" s="80">
        <f>SUM(G1433:G1438)</f>
        <v>30</v>
      </c>
      <c r="H1439" s="120">
        <f>SUM(H1433:H1438)</f>
        <v>16</v>
      </c>
      <c r="I1439" s="81">
        <f t="shared" si="756"/>
        <v>1535</v>
      </c>
      <c r="J1439" s="80">
        <f t="shared" si="755"/>
        <v>34</v>
      </c>
      <c r="K1439" s="82">
        <f t="shared" si="750"/>
        <v>1585</v>
      </c>
      <c r="L1439" s="31">
        <f t="shared" si="751"/>
        <v>2.1</v>
      </c>
      <c r="M1439" s="45">
        <f>IF(ISERROR(ROUND(K1439/$K$1454*100,1)),"-",ROUND(K1439/$K$1454*100,1))</f>
        <v>18.3</v>
      </c>
      <c r="O1439" s="88"/>
      <c r="P1439" s="88"/>
      <c r="Q1439" s="88"/>
      <c r="R1439" s="88"/>
      <c r="S1439" s="88"/>
      <c r="U1439" s="87"/>
      <c r="V1439" s="87"/>
    </row>
    <row r="1440" spans="1:22" x14ac:dyDescent="0.15">
      <c r="A1440" s="1"/>
      <c r="B1440" s="22" t="s">
        <v>60</v>
      </c>
      <c r="C1440" s="2"/>
      <c r="D1440" s="63">
        <f t="shared" ref="D1440:H1445" si="759">SUM(D1344,D1392)</f>
        <v>223</v>
      </c>
      <c r="E1440" s="64">
        <f t="shared" si="759"/>
        <v>15</v>
      </c>
      <c r="F1440" s="64">
        <f t="shared" si="759"/>
        <v>1</v>
      </c>
      <c r="G1440" s="65">
        <f t="shared" si="759"/>
        <v>6</v>
      </c>
      <c r="H1440" s="117">
        <f t="shared" si="759"/>
        <v>1</v>
      </c>
      <c r="I1440" s="66">
        <f t="shared" si="756"/>
        <v>238</v>
      </c>
      <c r="J1440" s="65">
        <f t="shared" si="755"/>
        <v>7</v>
      </c>
      <c r="K1440" s="67">
        <f t="shared" si="750"/>
        <v>246</v>
      </c>
      <c r="L1440" s="28">
        <f t="shared" si="751"/>
        <v>2.8</v>
      </c>
      <c r="M1440" s="42" t="s">
        <v>70</v>
      </c>
      <c r="O1440" s="88"/>
      <c r="P1440" s="88"/>
      <c r="Q1440" s="88"/>
      <c r="R1440" s="88"/>
      <c r="S1440" s="88"/>
    </row>
    <row r="1441" spans="1:21" x14ac:dyDescent="0.15">
      <c r="A1441" s="3"/>
      <c r="B1441" s="23" t="s">
        <v>61</v>
      </c>
      <c r="C1441" s="4"/>
      <c r="D1441" s="68">
        <f t="shared" si="759"/>
        <v>250</v>
      </c>
      <c r="E1441" s="69">
        <f t="shared" si="759"/>
        <v>13</v>
      </c>
      <c r="F1441" s="69">
        <f t="shared" si="759"/>
        <v>1</v>
      </c>
      <c r="G1441" s="70">
        <f t="shared" si="759"/>
        <v>2</v>
      </c>
      <c r="H1441" s="118">
        <f t="shared" si="759"/>
        <v>0</v>
      </c>
      <c r="I1441" s="71">
        <f t="shared" si="756"/>
        <v>263</v>
      </c>
      <c r="J1441" s="70">
        <f t="shared" si="755"/>
        <v>3</v>
      </c>
      <c r="K1441" s="72">
        <f t="shared" si="750"/>
        <v>266</v>
      </c>
      <c r="L1441" s="29">
        <f t="shared" si="751"/>
        <v>1.1000000000000001</v>
      </c>
      <c r="M1441" s="43" t="s">
        <v>70</v>
      </c>
      <c r="O1441" s="88"/>
      <c r="P1441" s="88"/>
      <c r="Q1441" s="88"/>
      <c r="R1441" s="88"/>
      <c r="S1441" s="88"/>
    </row>
    <row r="1442" spans="1:21" s="19" customFormat="1" x14ac:dyDescent="0.15">
      <c r="A1442" s="3"/>
      <c r="B1442" s="23" t="s">
        <v>62</v>
      </c>
      <c r="C1442" s="4"/>
      <c r="D1442" s="68">
        <f t="shared" si="759"/>
        <v>255</v>
      </c>
      <c r="E1442" s="69">
        <f t="shared" si="759"/>
        <v>23</v>
      </c>
      <c r="F1442" s="69">
        <f t="shared" si="759"/>
        <v>1</v>
      </c>
      <c r="G1442" s="70">
        <f t="shared" si="759"/>
        <v>4</v>
      </c>
      <c r="H1442" s="118">
        <f t="shared" si="759"/>
        <v>2</v>
      </c>
      <c r="I1442" s="71">
        <f t="shared" si="756"/>
        <v>278</v>
      </c>
      <c r="J1442" s="70">
        <f t="shared" si="755"/>
        <v>5</v>
      </c>
      <c r="K1442" s="72">
        <f t="shared" si="750"/>
        <v>285</v>
      </c>
      <c r="L1442" s="29">
        <f t="shared" si="751"/>
        <v>1.8</v>
      </c>
      <c r="M1442" s="43" t="s">
        <v>70</v>
      </c>
      <c r="O1442" s="8"/>
      <c r="P1442" s="8"/>
      <c r="Q1442" s="8"/>
      <c r="R1442" s="8"/>
      <c r="S1442" s="8"/>
      <c r="T1442" s="8"/>
      <c r="U1442" s="8"/>
    </row>
    <row r="1443" spans="1:21" x14ac:dyDescent="0.15">
      <c r="A1443" s="3"/>
      <c r="B1443" s="23" t="s">
        <v>63</v>
      </c>
      <c r="C1443" s="4"/>
      <c r="D1443" s="68">
        <f t="shared" si="759"/>
        <v>253</v>
      </c>
      <c r="E1443" s="69">
        <f t="shared" si="759"/>
        <v>17</v>
      </c>
      <c r="F1443" s="69">
        <f t="shared" si="759"/>
        <v>1</v>
      </c>
      <c r="G1443" s="70">
        <f t="shared" si="759"/>
        <v>3</v>
      </c>
      <c r="H1443" s="118">
        <f t="shared" si="759"/>
        <v>0</v>
      </c>
      <c r="I1443" s="71">
        <f t="shared" si="756"/>
        <v>270</v>
      </c>
      <c r="J1443" s="70">
        <f t="shared" si="755"/>
        <v>4</v>
      </c>
      <c r="K1443" s="72">
        <f t="shared" si="750"/>
        <v>274</v>
      </c>
      <c r="L1443" s="29">
        <f t="shared" si="751"/>
        <v>1.5</v>
      </c>
      <c r="M1443" s="43" t="s">
        <v>70</v>
      </c>
    </row>
    <row r="1444" spans="1:21" x14ac:dyDescent="0.15">
      <c r="A1444" s="3"/>
      <c r="B1444" s="23" t="s">
        <v>64</v>
      </c>
      <c r="C1444" s="4"/>
      <c r="D1444" s="68">
        <f t="shared" si="759"/>
        <v>255</v>
      </c>
      <c r="E1444" s="69">
        <f t="shared" si="759"/>
        <v>23</v>
      </c>
      <c r="F1444" s="69">
        <f t="shared" si="759"/>
        <v>0</v>
      </c>
      <c r="G1444" s="70">
        <f t="shared" si="759"/>
        <v>3</v>
      </c>
      <c r="H1444" s="118">
        <f t="shared" si="759"/>
        <v>1</v>
      </c>
      <c r="I1444" s="71">
        <f t="shared" si="756"/>
        <v>278</v>
      </c>
      <c r="J1444" s="70">
        <f t="shared" si="755"/>
        <v>3</v>
      </c>
      <c r="K1444" s="72">
        <f t="shared" si="750"/>
        <v>282</v>
      </c>
      <c r="L1444" s="29">
        <f t="shared" si="751"/>
        <v>1.1000000000000001</v>
      </c>
      <c r="M1444" s="43" t="s">
        <v>70</v>
      </c>
    </row>
    <row r="1445" spans="1:21" x14ac:dyDescent="0.15">
      <c r="A1445" s="5"/>
      <c r="B1445" s="24" t="s">
        <v>33</v>
      </c>
      <c r="C1445" s="7"/>
      <c r="D1445" s="73">
        <f t="shared" si="759"/>
        <v>217</v>
      </c>
      <c r="E1445" s="74">
        <f t="shared" si="759"/>
        <v>22</v>
      </c>
      <c r="F1445" s="74">
        <f t="shared" si="759"/>
        <v>2</v>
      </c>
      <c r="G1445" s="75">
        <f t="shared" si="759"/>
        <v>1</v>
      </c>
      <c r="H1445" s="119">
        <f t="shared" si="759"/>
        <v>2</v>
      </c>
      <c r="I1445" s="76">
        <f t="shared" si="756"/>
        <v>239</v>
      </c>
      <c r="J1445" s="75">
        <f t="shared" si="755"/>
        <v>3</v>
      </c>
      <c r="K1445" s="77">
        <f t="shared" si="750"/>
        <v>244</v>
      </c>
      <c r="L1445" s="30">
        <f t="shared" si="751"/>
        <v>1.2</v>
      </c>
      <c r="M1445" s="44" t="s">
        <v>70</v>
      </c>
    </row>
    <row r="1446" spans="1:21" x14ac:dyDescent="0.15">
      <c r="A1446" s="17"/>
      <c r="B1446" s="25" t="s">
        <v>112</v>
      </c>
      <c r="C1446" s="18"/>
      <c r="D1446" s="78">
        <f>SUM(D1440:D1445)</f>
        <v>1453</v>
      </c>
      <c r="E1446" s="79">
        <f>SUM(E1440:E1445)</f>
        <v>113</v>
      </c>
      <c r="F1446" s="79">
        <f>SUM(F1440:F1445)</f>
        <v>6</v>
      </c>
      <c r="G1446" s="80">
        <f>SUM(G1440:G1445)</f>
        <v>19</v>
      </c>
      <c r="H1446" s="120">
        <f>SUM(H1440:H1445)</f>
        <v>6</v>
      </c>
      <c r="I1446" s="81">
        <f t="shared" si="756"/>
        <v>1566</v>
      </c>
      <c r="J1446" s="80">
        <f t="shared" si="755"/>
        <v>25</v>
      </c>
      <c r="K1446" s="82">
        <f t="shared" si="750"/>
        <v>1597</v>
      </c>
      <c r="L1446" s="31">
        <f t="shared" si="751"/>
        <v>1.6</v>
      </c>
      <c r="M1446" s="45">
        <f>IF(ISERROR(ROUND(K1446/$K$1454*100,1)),"-",ROUND(K1446/$K$1454*100,1))</f>
        <v>18.399999999999999</v>
      </c>
    </row>
    <row r="1447" spans="1:21" x14ac:dyDescent="0.15">
      <c r="A1447" s="1"/>
      <c r="B1447" s="22" t="s">
        <v>65</v>
      </c>
      <c r="C1447" s="2"/>
      <c r="D1447" s="63">
        <f t="shared" ref="D1447:H1452" si="760">SUM(D1351,D1399)</f>
        <v>217</v>
      </c>
      <c r="E1447" s="64">
        <f t="shared" si="760"/>
        <v>12</v>
      </c>
      <c r="F1447" s="64">
        <f t="shared" si="760"/>
        <v>0</v>
      </c>
      <c r="G1447" s="65">
        <f t="shared" si="760"/>
        <v>3</v>
      </c>
      <c r="H1447" s="117">
        <f t="shared" si="760"/>
        <v>1</v>
      </c>
      <c r="I1447" s="66">
        <f t="shared" si="756"/>
        <v>229</v>
      </c>
      <c r="J1447" s="65">
        <f t="shared" si="755"/>
        <v>3</v>
      </c>
      <c r="K1447" s="67">
        <f t="shared" si="750"/>
        <v>233</v>
      </c>
      <c r="L1447" s="28">
        <f t="shared" si="751"/>
        <v>1.3</v>
      </c>
      <c r="M1447" s="42" t="s">
        <v>70</v>
      </c>
      <c r="O1447" s="19"/>
      <c r="P1447" s="19"/>
      <c r="Q1447" s="19"/>
      <c r="R1447" s="19"/>
      <c r="S1447" s="19"/>
    </row>
    <row r="1448" spans="1:21" x14ac:dyDescent="0.15">
      <c r="A1448" s="3"/>
      <c r="B1448" s="23" t="s">
        <v>66</v>
      </c>
      <c r="C1448" s="4"/>
      <c r="D1448" s="68">
        <f t="shared" si="760"/>
        <v>198</v>
      </c>
      <c r="E1448" s="69">
        <f t="shared" si="760"/>
        <v>18</v>
      </c>
      <c r="F1448" s="69">
        <f t="shared" si="760"/>
        <v>2</v>
      </c>
      <c r="G1448" s="70">
        <f t="shared" si="760"/>
        <v>7</v>
      </c>
      <c r="H1448" s="118">
        <f t="shared" si="760"/>
        <v>0</v>
      </c>
      <c r="I1448" s="71">
        <f t="shared" si="756"/>
        <v>216</v>
      </c>
      <c r="J1448" s="70">
        <f t="shared" si="755"/>
        <v>9</v>
      </c>
      <c r="K1448" s="72">
        <f t="shared" si="750"/>
        <v>225</v>
      </c>
      <c r="L1448" s="29">
        <f t="shared" si="751"/>
        <v>4</v>
      </c>
      <c r="M1448" s="43" t="s">
        <v>70</v>
      </c>
      <c r="O1448" s="19"/>
      <c r="P1448" s="19"/>
      <c r="Q1448" s="19"/>
      <c r="R1448" s="19"/>
      <c r="S1448" s="19"/>
    </row>
    <row r="1449" spans="1:21" x14ac:dyDescent="0.15">
      <c r="A1449" s="3"/>
      <c r="B1449" s="23" t="s">
        <v>67</v>
      </c>
      <c r="C1449" s="4"/>
      <c r="D1449" s="68">
        <f t="shared" si="760"/>
        <v>223</v>
      </c>
      <c r="E1449" s="69">
        <f t="shared" si="760"/>
        <v>12</v>
      </c>
      <c r="F1449" s="69">
        <f t="shared" si="760"/>
        <v>1</v>
      </c>
      <c r="G1449" s="70">
        <f t="shared" si="760"/>
        <v>2</v>
      </c>
      <c r="H1449" s="118">
        <f t="shared" si="760"/>
        <v>2</v>
      </c>
      <c r="I1449" s="71">
        <f t="shared" si="756"/>
        <v>235</v>
      </c>
      <c r="J1449" s="70">
        <f t="shared" si="755"/>
        <v>3</v>
      </c>
      <c r="K1449" s="72">
        <f t="shared" si="750"/>
        <v>240</v>
      </c>
      <c r="L1449" s="29">
        <f t="shared" si="751"/>
        <v>1.3</v>
      </c>
      <c r="M1449" s="43" t="s">
        <v>70</v>
      </c>
      <c r="O1449" s="19"/>
      <c r="P1449" s="19"/>
      <c r="Q1449" s="19"/>
      <c r="R1449" s="19"/>
      <c r="S1449" s="19"/>
    </row>
    <row r="1450" spans="1:21" x14ac:dyDescent="0.15">
      <c r="A1450" s="3"/>
      <c r="B1450" s="23" t="s">
        <v>68</v>
      </c>
      <c r="C1450" s="4"/>
      <c r="D1450" s="68">
        <f t="shared" si="760"/>
        <v>228</v>
      </c>
      <c r="E1450" s="69">
        <f t="shared" si="760"/>
        <v>11</v>
      </c>
      <c r="F1450" s="69">
        <f t="shared" si="760"/>
        <v>0</v>
      </c>
      <c r="G1450" s="70">
        <f t="shared" si="760"/>
        <v>5</v>
      </c>
      <c r="H1450" s="118">
        <f t="shared" si="760"/>
        <v>1</v>
      </c>
      <c r="I1450" s="71">
        <f t="shared" si="756"/>
        <v>239</v>
      </c>
      <c r="J1450" s="70">
        <f t="shared" si="755"/>
        <v>5</v>
      </c>
      <c r="K1450" s="72">
        <f t="shared" si="750"/>
        <v>245</v>
      </c>
      <c r="L1450" s="29">
        <f t="shared" si="751"/>
        <v>2</v>
      </c>
      <c r="M1450" s="43" t="s">
        <v>70</v>
      </c>
      <c r="O1450" s="19"/>
      <c r="P1450" s="19"/>
      <c r="Q1450" s="19"/>
      <c r="R1450" s="19"/>
      <c r="S1450" s="19"/>
    </row>
    <row r="1451" spans="1:21" x14ac:dyDescent="0.15">
      <c r="A1451" s="3"/>
      <c r="B1451" s="23" t="s">
        <v>69</v>
      </c>
      <c r="C1451" s="4"/>
      <c r="D1451" s="68">
        <f t="shared" si="760"/>
        <v>216</v>
      </c>
      <c r="E1451" s="69">
        <f t="shared" si="760"/>
        <v>13</v>
      </c>
      <c r="F1451" s="69">
        <f t="shared" si="760"/>
        <v>0</v>
      </c>
      <c r="G1451" s="70">
        <f t="shared" si="760"/>
        <v>3</v>
      </c>
      <c r="H1451" s="118">
        <f t="shared" si="760"/>
        <v>0</v>
      </c>
      <c r="I1451" s="71">
        <f t="shared" si="756"/>
        <v>229</v>
      </c>
      <c r="J1451" s="70">
        <f>SUM(F1451:G1451)</f>
        <v>3</v>
      </c>
      <c r="K1451" s="72">
        <f t="shared" si="750"/>
        <v>232</v>
      </c>
      <c r="L1451" s="29">
        <f t="shared" si="751"/>
        <v>1.3</v>
      </c>
      <c r="M1451" s="43" t="s">
        <v>70</v>
      </c>
      <c r="O1451" s="88"/>
      <c r="P1451" s="89"/>
      <c r="Q1451" s="88"/>
      <c r="R1451" s="88"/>
      <c r="S1451" s="88"/>
    </row>
    <row r="1452" spans="1:21" x14ac:dyDescent="0.15">
      <c r="A1452" s="5"/>
      <c r="B1452" s="24" t="s">
        <v>40</v>
      </c>
      <c r="C1452" s="7"/>
      <c r="D1452" s="73">
        <f t="shared" si="760"/>
        <v>217</v>
      </c>
      <c r="E1452" s="74">
        <f t="shared" si="760"/>
        <v>16</v>
      </c>
      <c r="F1452" s="74">
        <f t="shared" si="760"/>
        <v>1</v>
      </c>
      <c r="G1452" s="75">
        <f t="shared" si="760"/>
        <v>6</v>
      </c>
      <c r="H1452" s="119">
        <f t="shared" si="760"/>
        <v>0</v>
      </c>
      <c r="I1452" s="76">
        <f>SUM(D1452:E1452)</f>
        <v>233</v>
      </c>
      <c r="J1452" s="75">
        <f>SUM(F1452:G1452)</f>
        <v>7</v>
      </c>
      <c r="K1452" s="77">
        <f t="shared" si="750"/>
        <v>240</v>
      </c>
      <c r="L1452" s="30">
        <f t="shared" si="751"/>
        <v>2.9</v>
      </c>
      <c r="M1452" s="44" t="s">
        <v>70</v>
      </c>
      <c r="O1452" s="88"/>
      <c r="P1452" s="88"/>
      <c r="Q1452" s="88"/>
      <c r="R1452" s="88"/>
      <c r="S1452" s="88"/>
    </row>
    <row r="1453" spans="1:21" ht="12" thickBot="1" x14ac:dyDescent="0.2">
      <c r="A1453" s="20"/>
      <c r="B1453" s="25" t="s">
        <v>111</v>
      </c>
      <c r="C1453" s="21"/>
      <c r="D1453" s="83">
        <f>SUM(D1447:D1452)</f>
        <v>1299</v>
      </c>
      <c r="E1453" s="84">
        <f t="shared" ref="E1453:H1453" si="761">SUM(E1447:E1452)</f>
        <v>82</v>
      </c>
      <c r="F1453" s="84">
        <f t="shared" si="761"/>
        <v>4</v>
      </c>
      <c r="G1453" s="85">
        <f t="shared" si="761"/>
        <v>26</v>
      </c>
      <c r="H1453" s="121">
        <f t="shared" si="761"/>
        <v>4</v>
      </c>
      <c r="I1453" s="86">
        <f t="shared" ref="I1453" si="762">SUM(D1453:E1453)</f>
        <v>1381</v>
      </c>
      <c r="J1453" s="85">
        <f t="shared" ref="J1453" si="763">SUM(F1453:G1453)</f>
        <v>30</v>
      </c>
      <c r="K1453" s="67">
        <f t="shared" si="750"/>
        <v>1415</v>
      </c>
      <c r="L1453" s="27">
        <f t="shared" si="751"/>
        <v>2.1</v>
      </c>
      <c r="M1453" s="45">
        <f>IF(ISERROR(ROUND(K1453/$K$1454*100,1)),"-",ROUND(K1453/$K$1454*100,1))</f>
        <v>16.3</v>
      </c>
      <c r="O1453" s="88"/>
      <c r="P1453" s="90"/>
      <c r="Q1453" s="90"/>
      <c r="R1453" s="90"/>
      <c r="S1453" s="90"/>
    </row>
    <row r="1454" spans="1:21" ht="12" thickTop="1" x14ac:dyDescent="0.15">
      <c r="A1454" s="97"/>
      <c r="B1454" s="98" t="s">
        <v>106</v>
      </c>
      <c r="C1454" s="99"/>
      <c r="D1454" s="100">
        <f>SUM(D1418,D1425,D1432,D1439,D1446,D1453)</f>
        <v>7887</v>
      </c>
      <c r="E1454" s="101">
        <f t="shared" ref="E1454:J1454" si="764">SUM(E1418,E1425,E1432,E1439,E1446,E1453)</f>
        <v>568</v>
      </c>
      <c r="F1454" s="101">
        <f t="shared" si="764"/>
        <v>27</v>
      </c>
      <c r="G1454" s="102">
        <f t="shared" si="764"/>
        <v>133</v>
      </c>
      <c r="H1454" s="122">
        <f t="shared" si="764"/>
        <v>68</v>
      </c>
      <c r="I1454" s="103">
        <f t="shared" si="764"/>
        <v>8455</v>
      </c>
      <c r="J1454" s="102">
        <f t="shared" si="764"/>
        <v>160</v>
      </c>
      <c r="K1454" s="104">
        <f t="shared" si="750"/>
        <v>8683</v>
      </c>
      <c r="L1454" s="105">
        <f t="shared" si="751"/>
        <v>1.8</v>
      </c>
      <c r="M1454" s="106">
        <f>IF(ISERROR(ROUND(K1454/$K$1454*100,1)),"-",ROUND(K1454/$K$1454*100,1))</f>
        <v>100</v>
      </c>
      <c r="O1454" s="88"/>
      <c r="P1454" s="88"/>
      <c r="Q1454" s="88"/>
      <c r="R1454" s="88"/>
      <c r="S1454" s="88"/>
    </row>
    <row r="1456" spans="1:21" x14ac:dyDescent="0.15">
      <c r="T1456" s="33"/>
    </row>
    <row r="1457" spans="1:24" x14ac:dyDescent="0.15">
      <c r="B1457" s="41" t="s">
        <v>129</v>
      </c>
      <c r="P1457" s="41" t="str">
        <f>B1457</f>
        <v>F→A</v>
      </c>
    </row>
    <row r="1458" spans="1:24" ht="21" x14ac:dyDescent="0.15">
      <c r="A1458" s="1"/>
      <c r="B1458" s="13"/>
      <c r="C1458" s="26" t="s">
        <v>2</v>
      </c>
      <c r="D1458" s="52" t="s">
        <v>48</v>
      </c>
      <c r="E1458" s="53" t="s">
        <v>49</v>
      </c>
      <c r="F1458" s="53" t="s">
        <v>104</v>
      </c>
      <c r="G1458" s="54" t="s">
        <v>105</v>
      </c>
      <c r="H1458" s="115" t="s">
        <v>108</v>
      </c>
      <c r="I1458" s="55" t="s">
        <v>50</v>
      </c>
      <c r="J1458" s="56" t="s">
        <v>51</v>
      </c>
      <c r="K1458" s="57" t="s">
        <v>52</v>
      </c>
      <c r="L1458" s="14" t="s">
        <v>53</v>
      </c>
      <c r="M1458" s="14" t="s">
        <v>54</v>
      </c>
      <c r="P1458" s="8" t="s">
        <v>71</v>
      </c>
      <c r="Q1458" s="8" t="s">
        <v>71</v>
      </c>
      <c r="R1458" s="8" t="s">
        <v>72</v>
      </c>
      <c r="S1458" s="8" t="s">
        <v>72</v>
      </c>
      <c r="T1458" s="123" t="s">
        <v>107</v>
      </c>
      <c r="U1458" s="87"/>
      <c r="V1458" s="87"/>
      <c r="W1458" s="87"/>
      <c r="X1458" s="87"/>
    </row>
    <row r="1459" spans="1:24" x14ac:dyDescent="0.15">
      <c r="A1459" s="5" t="s">
        <v>1</v>
      </c>
      <c r="B1459" s="10"/>
      <c r="C1459" s="15"/>
      <c r="D1459" s="58" t="s">
        <v>46</v>
      </c>
      <c r="E1459" s="59" t="s">
        <v>46</v>
      </c>
      <c r="F1459" s="59" t="s">
        <v>46</v>
      </c>
      <c r="G1459" s="60" t="s">
        <v>46</v>
      </c>
      <c r="H1459" s="116" t="s">
        <v>46</v>
      </c>
      <c r="I1459" s="61" t="s">
        <v>46</v>
      </c>
      <c r="J1459" s="60" t="s">
        <v>46</v>
      </c>
      <c r="K1459" s="62" t="s">
        <v>46</v>
      </c>
      <c r="L1459" s="16" t="s">
        <v>47</v>
      </c>
      <c r="M1459" s="16" t="s">
        <v>47</v>
      </c>
      <c r="P1459" s="33" t="s">
        <v>73</v>
      </c>
      <c r="Q1459" s="33" t="s">
        <v>74</v>
      </c>
      <c r="R1459" s="33" t="s">
        <v>84</v>
      </c>
      <c r="S1459" s="33" t="s">
        <v>75</v>
      </c>
      <c r="T1459" s="123"/>
      <c r="U1459" s="87"/>
      <c r="V1459" s="87"/>
    </row>
    <row r="1460" spans="1:24" x14ac:dyDescent="0.15">
      <c r="A1460" s="1"/>
      <c r="B1460" s="22" t="s">
        <v>136</v>
      </c>
      <c r="C1460" s="2"/>
      <c r="D1460" s="63">
        <f>P1460</f>
        <v>0</v>
      </c>
      <c r="E1460" s="64">
        <f>Q1460</f>
        <v>0</v>
      </c>
      <c r="F1460" s="64">
        <f>R1460</f>
        <v>0</v>
      </c>
      <c r="G1460" s="65">
        <f>S1460</f>
        <v>0</v>
      </c>
      <c r="H1460" s="117">
        <f>T1460</f>
        <v>0</v>
      </c>
      <c r="I1460" s="66">
        <f t="shared" ref="I1460:I1467" si="765">SUM(D1460:E1460)</f>
        <v>0</v>
      </c>
      <c r="J1460" s="65">
        <f t="shared" ref="J1460:J1472" si="766">SUM(F1460:G1460)</f>
        <v>0</v>
      </c>
      <c r="K1460" s="67">
        <f>SUM(D1460:H1460)</f>
        <v>0</v>
      </c>
      <c r="L1460" s="28" t="str">
        <f>IF(ISERROR(ROUND(J1460/K1460*100,1)),"-",ROUND(J1460/K1460*100,1))</f>
        <v>-</v>
      </c>
      <c r="M1460" s="42" t="s">
        <v>70</v>
      </c>
      <c r="O1460" s="8" t="s">
        <v>3</v>
      </c>
      <c r="P1460" s="34">
        <v>0</v>
      </c>
      <c r="Q1460" s="34">
        <v>0</v>
      </c>
      <c r="R1460" s="34">
        <v>0</v>
      </c>
      <c r="S1460" s="34">
        <v>0</v>
      </c>
      <c r="T1460" s="8">
        <v>0</v>
      </c>
      <c r="U1460" s="87"/>
      <c r="V1460" s="87"/>
    </row>
    <row r="1461" spans="1:24" x14ac:dyDescent="0.15">
      <c r="A1461" s="3"/>
      <c r="B1461" s="23" t="s">
        <v>137</v>
      </c>
      <c r="C1461" s="4"/>
      <c r="D1461" s="68">
        <f>P1461-P1460</f>
        <v>0</v>
      </c>
      <c r="E1461" s="69">
        <f>Q1461-Q1460</f>
        <v>0</v>
      </c>
      <c r="F1461" s="69">
        <f>R1461-R1460</f>
        <v>0</v>
      </c>
      <c r="G1461" s="70">
        <f>S1461-S1460</f>
        <v>0</v>
      </c>
      <c r="H1461" s="118">
        <f>T1461-T1460</f>
        <v>0</v>
      </c>
      <c r="I1461" s="71">
        <f t="shared" si="765"/>
        <v>0</v>
      </c>
      <c r="J1461" s="70">
        <f t="shared" si="766"/>
        <v>0</v>
      </c>
      <c r="K1461" s="72">
        <f t="shared" ref="K1461:K1502" si="767">SUM(D1461:H1461)</f>
        <v>0</v>
      </c>
      <c r="L1461" s="29" t="str">
        <f t="shared" ref="L1461:L1500" si="768">IF(ISERROR(ROUND(J1461/K1461*100,1)),"-",ROUND(J1461/K1461*100,1))</f>
        <v>-</v>
      </c>
      <c r="M1461" s="43" t="s">
        <v>70</v>
      </c>
      <c r="O1461" s="8" t="s">
        <v>4</v>
      </c>
      <c r="P1461" s="34">
        <v>0</v>
      </c>
      <c r="Q1461" s="34">
        <v>0</v>
      </c>
      <c r="R1461" s="34">
        <v>0</v>
      </c>
      <c r="S1461" s="34">
        <v>0</v>
      </c>
      <c r="T1461" s="8">
        <v>0</v>
      </c>
      <c r="U1461" s="87"/>
      <c r="V1461" s="87"/>
    </row>
    <row r="1462" spans="1:24" x14ac:dyDescent="0.15">
      <c r="A1462" s="3"/>
      <c r="B1462" s="23" t="s">
        <v>138</v>
      </c>
      <c r="C1462" s="4"/>
      <c r="D1462" s="68">
        <f t="shared" ref="D1462:H1465" si="769">P1462-P1461</f>
        <v>0</v>
      </c>
      <c r="E1462" s="69">
        <f t="shared" si="769"/>
        <v>0</v>
      </c>
      <c r="F1462" s="69">
        <f t="shared" si="769"/>
        <v>0</v>
      </c>
      <c r="G1462" s="70">
        <f t="shared" si="769"/>
        <v>0</v>
      </c>
      <c r="H1462" s="118">
        <f t="shared" si="769"/>
        <v>0</v>
      </c>
      <c r="I1462" s="71">
        <f t="shared" si="765"/>
        <v>0</v>
      </c>
      <c r="J1462" s="70">
        <f t="shared" si="766"/>
        <v>0</v>
      </c>
      <c r="K1462" s="72">
        <f t="shared" si="767"/>
        <v>0</v>
      </c>
      <c r="L1462" s="29" t="str">
        <f t="shared" si="768"/>
        <v>-</v>
      </c>
      <c r="M1462" s="43" t="s">
        <v>70</v>
      </c>
      <c r="O1462" s="8" t="s">
        <v>5</v>
      </c>
      <c r="P1462" s="34">
        <v>0</v>
      </c>
      <c r="Q1462" s="34">
        <v>0</v>
      </c>
      <c r="R1462" s="34">
        <v>0</v>
      </c>
      <c r="S1462" s="34">
        <v>0</v>
      </c>
      <c r="T1462" s="8">
        <v>0</v>
      </c>
      <c r="U1462" s="87"/>
      <c r="V1462" s="87"/>
    </row>
    <row r="1463" spans="1:24" x14ac:dyDescent="0.15">
      <c r="A1463" s="3"/>
      <c r="B1463" s="23" t="s">
        <v>139</v>
      </c>
      <c r="C1463" s="4"/>
      <c r="D1463" s="68">
        <f t="shared" si="769"/>
        <v>0</v>
      </c>
      <c r="E1463" s="69">
        <f t="shared" si="769"/>
        <v>0</v>
      </c>
      <c r="F1463" s="69">
        <f t="shared" si="769"/>
        <v>0</v>
      </c>
      <c r="G1463" s="70">
        <f t="shared" si="769"/>
        <v>0</v>
      </c>
      <c r="H1463" s="118">
        <f t="shared" si="769"/>
        <v>0</v>
      </c>
      <c r="I1463" s="71">
        <f t="shared" si="765"/>
        <v>0</v>
      </c>
      <c r="J1463" s="70">
        <f t="shared" si="766"/>
        <v>0</v>
      </c>
      <c r="K1463" s="72">
        <f t="shared" si="767"/>
        <v>0</v>
      </c>
      <c r="L1463" s="29" t="str">
        <f t="shared" si="768"/>
        <v>-</v>
      </c>
      <c r="M1463" s="43" t="s">
        <v>70</v>
      </c>
      <c r="O1463" s="8" t="s">
        <v>6</v>
      </c>
      <c r="P1463" s="34">
        <v>0</v>
      </c>
      <c r="Q1463" s="34">
        <v>0</v>
      </c>
      <c r="R1463" s="34">
        <v>0</v>
      </c>
      <c r="S1463" s="34">
        <v>0</v>
      </c>
      <c r="T1463" s="8">
        <v>0</v>
      </c>
      <c r="U1463" s="87"/>
      <c r="V1463" s="87"/>
    </row>
    <row r="1464" spans="1:24" s="19" customFormat="1" x14ac:dyDescent="0.15">
      <c r="A1464" s="3"/>
      <c r="B1464" s="23" t="s">
        <v>140</v>
      </c>
      <c r="C1464" s="4"/>
      <c r="D1464" s="68">
        <f t="shared" si="769"/>
        <v>0</v>
      </c>
      <c r="E1464" s="69">
        <f t="shared" si="769"/>
        <v>0</v>
      </c>
      <c r="F1464" s="69">
        <f t="shared" si="769"/>
        <v>0</v>
      </c>
      <c r="G1464" s="70">
        <f t="shared" si="769"/>
        <v>0</v>
      </c>
      <c r="H1464" s="118">
        <f t="shared" si="769"/>
        <v>0</v>
      </c>
      <c r="I1464" s="71">
        <f t="shared" si="765"/>
        <v>0</v>
      </c>
      <c r="J1464" s="70">
        <f t="shared" si="766"/>
        <v>0</v>
      </c>
      <c r="K1464" s="72">
        <f t="shared" si="767"/>
        <v>0</v>
      </c>
      <c r="L1464" s="29" t="str">
        <f t="shared" si="768"/>
        <v>-</v>
      </c>
      <c r="M1464" s="43" t="s">
        <v>70</v>
      </c>
      <c r="O1464" s="8" t="s">
        <v>7</v>
      </c>
      <c r="P1464" s="34">
        <v>0</v>
      </c>
      <c r="Q1464" s="34">
        <v>0</v>
      </c>
      <c r="R1464" s="34">
        <v>0</v>
      </c>
      <c r="S1464" s="34">
        <v>0</v>
      </c>
      <c r="T1464" s="8">
        <v>0</v>
      </c>
      <c r="U1464" s="87"/>
      <c r="V1464" s="87"/>
    </row>
    <row r="1465" spans="1:24" x14ac:dyDescent="0.15">
      <c r="A1465" s="5"/>
      <c r="B1465" s="24" t="s">
        <v>141</v>
      </c>
      <c r="C1465" s="7"/>
      <c r="D1465" s="73">
        <f t="shared" si="769"/>
        <v>0</v>
      </c>
      <c r="E1465" s="74">
        <f t="shared" si="769"/>
        <v>0</v>
      </c>
      <c r="F1465" s="74">
        <f t="shared" si="769"/>
        <v>0</v>
      </c>
      <c r="G1465" s="75">
        <f t="shared" si="769"/>
        <v>0</v>
      </c>
      <c r="H1465" s="119">
        <f t="shared" si="769"/>
        <v>0</v>
      </c>
      <c r="I1465" s="76">
        <f t="shared" si="765"/>
        <v>0</v>
      </c>
      <c r="J1465" s="75">
        <f t="shared" si="766"/>
        <v>0</v>
      </c>
      <c r="K1465" s="77">
        <f t="shared" si="767"/>
        <v>0</v>
      </c>
      <c r="L1465" s="30" t="str">
        <f t="shared" si="768"/>
        <v>-</v>
      </c>
      <c r="M1465" s="44" t="s">
        <v>70</v>
      </c>
      <c r="O1465" s="8" t="s">
        <v>8</v>
      </c>
      <c r="P1465" s="34">
        <v>0</v>
      </c>
      <c r="Q1465" s="34">
        <v>0</v>
      </c>
      <c r="R1465" s="34">
        <v>0</v>
      </c>
      <c r="S1465" s="34">
        <v>0</v>
      </c>
      <c r="T1465" s="8">
        <v>0</v>
      </c>
      <c r="U1465" s="87"/>
      <c r="V1465" s="87"/>
    </row>
    <row r="1466" spans="1:24" x14ac:dyDescent="0.15">
      <c r="A1466" s="17"/>
      <c r="B1466" s="25" t="s">
        <v>154</v>
      </c>
      <c r="C1466" s="18"/>
      <c r="D1466" s="78">
        <f>SUM(D1460:D1465)</f>
        <v>0</v>
      </c>
      <c r="E1466" s="79">
        <f>SUM(E1460:E1465)</f>
        <v>0</v>
      </c>
      <c r="F1466" s="79">
        <f>SUM(F1460:F1465)</f>
        <v>0</v>
      </c>
      <c r="G1466" s="80">
        <f>SUM(G1460:G1465)</f>
        <v>0</v>
      </c>
      <c r="H1466" s="120">
        <f>SUM(H1460:H1465)</f>
        <v>0</v>
      </c>
      <c r="I1466" s="81">
        <f t="shared" si="765"/>
        <v>0</v>
      </c>
      <c r="J1466" s="80">
        <f t="shared" si="766"/>
        <v>0</v>
      </c>
      <c r="K1466" s="82">
        <f t="shared" si="767"/>
        <v>0</v>
      </c>
      <c r="L1466" s="31" t="str">
        <f t="shared" si="768"/>
        <v>-</v>
      </c>
      <c r="M1466" s="45" t="str">
        <f>IF(ISERROR(ROUND(K1466/$K$1502*100,1)),"-",ROUND(K1466/$K$1502*100,1))</f>
        <v>-</v>
      </c>
      <c r="O1466" s="35" t="s">
        <v>9</v>
      </c>
      <c r="P1466" s="36">
        <v>0</v>
      </c>
      <c r="Q1466" s="36">
        <v>0</v>
      </c>
      <c r="R1466" s="36">
        <v>0</v>
      </c>
      <c r="S1466" s="36">
        <v>0</v>
      </c>
      <c r="T1466" s="36">
        <v>0</v>
      </c>
      <c r="U1466" s="87"/>
      <c r="V1466" s="87"/>
    </row>
    <row r="1467" spans="1:24" x14ac:dyDescent="0.15">
      <c r="A1467" s="1"/>
      <c r="B1467" s="22" t="s">
        <v>142</v>
      </c>
      <c r="C1467" s="2"/>
      <c r="D1467" s="63">
        <f>P1466-P1465</f>
        <v>0</v>
      </c>
      <c r="E1467" s="64">
        <f>Q1466-Q1465</f>
        <v>0</v>
      </c>
      <c r="F1467" s="64">
        <f>R1466-R1465</f>
        <v>0</v>
      </c>
      <c r="G1467" s="65">
        <f t="shared" ref="G1467:H1471" si="770">S1466-S1465</f>
        <v>0</v>
      </c>
      <c r="H1467" s="117">
        <f t="shared" si="770"/>
        <v>0</v>
      </c>
      <c r="I1467" s="66">
        <f t="shared" si="765"/>
        <v>0</v>
      </c>
      <c r="J1467" s="65">
        <f t="shared" si="766"/>
        <v>0</v>
      </c>
      <c r="K1467" s="67">
        <f t="shared" si="767"/>
        <v>0</v>
      </c>
      <c r="L1467" s="28" t="str">
        <f t="shared" si="768"/>
        <v>-</v>
      </c>
      <c r="M1467" s="42" t="s">
        <v>70</v>
      </c>
      <c r="O1467" s="37" t="s">
        <v>10</v>
      </c>
      <c r="P1467" s="38">
        <v>0</v>
      </c>
      <c r="Q1467" s="38">
        <v>0</v>
      </c>
      <c r="R1467" s="38">
        <v>0</v>
      </c>
      <c r="S1467" s="38">
        <v>0</v>
      </c>
      <c r="T1467" s="8">
        <v>0</v>
      </c>
      <c r="U1467" s="87"/>
      <c r="V1467" s="87"/>
    </row>
    <row r="1468" spans="1:24" x14ac:dyDescent="0.15">
      <c r="A1468" s="3"/>
      <c r="B1468" s="23" t="s">
        <v>143</v>
      </c>
      <c r="C1468" s="4"/>
      <c r="D1468" s="68">
        <f t="shared" ref="D1468:F1472" si="771">P1467-P1466</f>
        <v>0</v>
      </c>
      <c r="E1468" s="69">
        <f t="shared" si="771"/>
        <v>0</v>
      </c>
      <c r="F1468" s="69">
        <f t="shared" si="771"/>
        <v>0</v>
      </c>
      <c r="G1468" s="70">
        <f t="shared" si="770"/>
        <v>0</v>
      </c>
      <c r="H1468" s="118">
        <f t="shared" si="770"/>
        <v>0</v>
      </c>
      <c r="I1468" s="71">
        <f t="shared" ref="I1468" si="772">SUM(D1468:E1468)</f>
        <v>0</v>
      </c>
      <c r="J1468" s="70">
        <f t="shared" si="766"/>
        <v>0</v>
      </c>
      <c r="K1468" s="72">
        <f t="shared" si="767"/>
        <v>0</v>
      </c>
      <c r="L1468" s="29" t="str">
        <f t="shared" si="768"/>
        <v>-</v>
      </c>
      <c r="M1468" s="43" t="s">
        <v>70</v>
      </c>
      <c r="O1468" s="37" t="s">
        <v>11</v>
      </c>
      <c r="P1468" s="38">
        <v>0</v>
      </c>
      <c r="Q1468" s="38">
        <v>0</v>
      </c>
      <c r="R1468" s="38">
        <v>0</v>
      </c>
      <c r="S1468" s="38">
        <v>0</v>
      </c>
      <c r="T1468" s="8">
        <v>0</v>
      </c>
      <c r="U1468" s="87"/>
      <c r="V1468" s="87"/>
    </row>
    <row r="1469" spans="1:24" x14ac:dyDescent="0.15">
      <c r="A1469" s="3"/>
      <c r="B1469" s="23" t="s">
        <v>144</v>
      </c>
      <c r="C1469" s="4"/>
      <c r="D1469" s="68">
        <f t="shared" si="771"/>
        <v>0</v>
      </c>
      <c r="E1469" s="69">
        <f t="shared" si="771"/>
        <v>0</v>
      </c>
      <c r="F1469" s="69">
        <f t="shared" si="771"/>
        <v>0</v>
      </c>
      <c r="G1469" s="70">
        <f t="shared" si="770"/>
        <v>0</v>
      </c>
      <c r="H1469" s="118">
        <f t="shared" si="770"/>
        <v>0</v>
      </c>
      <c r="I1469" s="71">
        <f>SUM(D1469:E1469)</f>
        <v>0</v>
      </c>
      <c r="J1469" s="70">
        <f t="shared" si="766"/>
        <v>0</v>
      </c>
      <c r="K1469" s="72">
        <f t="shared" si="767"/>
        <v>0</v>
      </c>
      <c r="L1469" s="29" t="str">
        <f t="shared" si="768"/>
        <v>-</v>
      </c>
      <c r="M1469" s="43" t="s">
        <v>70</v>
      </c>
      <c r="O1469" s="37" t="s">
        <v>12</v>
      </c>
      <c r="P1469" s="38">
        <v>0</v>
      </c>
      <c r="Q1469" s="38">
        <v>0</v>
      </c>
      <c r="R1469" s="38">
        <v>0</v>
      </c>
      <c r="S1469" s="38">
        <v>0</v>
      </c>
      <c r="T1469" s="8">
        <v>0</v>
      </c>
      <c r="U1469" s="87"/>
      <c r="V1469" s="87"/>
    </row>
    <row r="1470" spans="1:24" x14ac:dyDescent="0.15">
      <c r="A1470" s="3"/>
      <c r="B1470" s="23" t="s">
        <v>145</v>
      </c>
      <c r="C1470" s="4"/>
      <c r="D1470" s="68">
        <f t="shared" si="771"/>
        <v>0</v>
      </c>
      <c r="E1470" s="69">
        <f t="shared" si="771"/>
        <v>0</v>
      </c>
      <c r="F1470" s="69">
        <f t="shared" si="771"/>
        <v>0</v>
      </c>
      <c r="G1470" s="70">
        <f t="shared" si="770"/>
        <v>0</v>
      </c>
      <c r="H1470" s="118">
        <f t="shared" si="770"/>
        <v>0</v>
      </c>
      <c r="I1470" s="71">
        <f t="shared" ref="I1470:I1472" si="773">SUM(D1470:E1470)</f>
        <v>0</v>
      </c>
      <c r="J1470" s="70">
        <f t="shared" si="766"/>
        <v>0</v>
      </c>
      <c r="K1470" s="72">
        <f t="shared" si="767"/>
        <v>0</v>
      </c>
      <c r="L1470" s="29" t="str">
        <f t="shared" si="768"/>
        <v>-</v>
      </c>
      <c r="M1470" s="43" t="s">
        <v>70</v>
      </c>
      <c r="O1470" s="37" t="s">
        <v>13</v>
      </c>
      <c r="P1470" s="38">
        <v>0</v>
      </c>
      <c r="Q1470" s="38">
        <v>0</v>
      </c>
      <c r="R1470" s="38">
        <v>0</v>
      </c>
      <c r="S1470" s="38">
        <v>0</v>
      </c>
      <c r="T1470" s="8">
        <v>0</v>
      </c>
      <c r="U1470" s="87"/>
      <c r="V1470" s="87"/>
    </row>
    <row r="1471" spans="1:24" s="19" customFormat="1" x14ac:dyDescent="0.15">
      <c r="A1471" s="3"/>
      <c r="B1471" s="23" t="s">
        <v>146</v>
      </c>
      <c r="C1471" s="4"/>
      <c r="D1471" s="68">
        <f t="shared" si="771"/>
        <v>0</v>
      </c>
      <c r="E1471" s="69">
        <f t="shared" si="771"/>
        <v>0</v>
      </c>
      <c r="F1471" s="69">
        <f t="shared" si="771"/>
        <v>0</v>
      </c>
      <c r="G1471" s="70">
        <f t="shared" si="770"/>
        <v>0</v>
      </c>
      <c r="H1471" s="118">
        <f t="shared" si="770"/>
        <v>0</v>
      </c>
      <c r="I1471" s="71">
        <f t="shared" si="773"/>
        <v>0</v>
      </c>
      <c r="J1471" s="70">
        <f t="shared" si="766"/>
        <v>0</v>
      </c>
      <c r="K1471" s="72">
        <f t="shared" si="767"/>
        <v>0</v>
      </c>
      <c r="L1471" s="29" t="str">
        <f t="shared" si="768"/>
        <v>-</v>
      </c>
      <c r="M1471" s="43" t="s">
        <v>70</v>
      </c>
      <c r="O1471" s="39" t="s">
        <v>14</v>
      </c>
      <c r="P1471" s="40">
        <v>0</v>
      </c>
      <c r="Q1471" s="40">
        <v>0</v>
      </c>
      <c r="R1471" s="40">
        <v>0</v>
      </c>
      <c r="S1471" s="40">
        <v>0</v>
      </c>
      <c r="T1471" s="8">
        <v>0</v>
      </c>
      <c r="U1471" s="87"/>
      <c r="V1471" s="87"/>
    </row>
    <row r="1472" spans="1:24" x14ac:dyDescent="0.15">
      <c r="A1472" s="5"/>
      <c r="B1472" s="24" t="s">
        <v>147</v>
      </c>
      <c r="C1472" s="7"/>
      <c r="D1472" s="73">
        <f t="shared" si="771"/>
        <v>0</v>
      </c>
      <c r="E1472" s="74">
        <f t="shared" si="771"/>
        <v>0</v>
      </c>
      <c r="F1472" s="74">
        <f t="shared" si="771"/>
        <v>0</v>
      </c>
      <c r="G1472" s="75">
        <f>S1471-S1470</f>
        <v>0</v>
      </c>
      <c r="H1472" s="119">
        <f>T1471-T1470</f>
        <v>0</v>
      </c>
      <c r="I1472" s="76">
        <f t="shared" si="773"/>
        <v>0</v>
      </c>
      <c r="J1472" s="75">
        <f t="shared" si="766"/>
        <v>0</v>
      </c>
      <c r="K1472" s="77">
        <f t="shared" si="767"/>
        <v>0</v>
      </c>
      <c r="L1472" s="30" t="str">
        <f t="shared" si="768"/>
        <v>-</v>
      </c>
      <c r="M1472" s="44" t="s">
        <v>70</v>
      </c>
      <c r="O1472" s="35" t="s">
        <v>15</v>
      </c>
      <c r="P1472" s="36">
        <v>0</v>
      </c>
      <c r="Q1472" s="36">
        <v>0</v>
      </c>
      <c r="R1472" s="36">
        <v>0</v>
      </c>
      <c r="S1472" s="36">
        <v>0</v>
      </c>
      <c r="T1472" s="36">
        <v>0</v>
      </c>
      <c r="U1472" s="87"/>
      <c r="V1472" s="87"/>
    </row>
    <row r="1473" spans="1:22" x14ac:dyDescent="0.15">
      <c r="A1473" s="17"/>
      <c r="B1473" s="25" t="s">
        <v>155</v>
      </c>
      <c r="C1473" s="18"/>
      <c r="D1473" s="78">
        <f>SUM(D1467:D1472)</f>
        <v>0</v>
      </c>
      <c r="E1473" s="79">
        <f>SUM(E1467:E1472)</f>
        <v>0</v>
      </c>
      <c r="F1473" s="79">
        <f>SUM(F1467:F1472)</f>
        <v>0</v>
      </c>
      <c r="G1473" s="80">
        <f>SUM(G1467:G1472)</f>
        <v>0</v>
      </c>
      <c r="H1473" s="120">
        <f>SUM(H1467:H1472)</f>
        <v>0</v>
      </c>
      <c r="I1473" s="81">
        <f>SUM(D1473:E1473)</f>
        <v>0</v>
      </c>
      <c r="J1473" s="80">
        <f>SUM(F1473:G1473)</f>
        <v>0</v>
      </c>
      <c r="K1473" s="82">
        <f t="shared" si="767"/>
        <v>0</v>
      </c>
      <c r="L1473" s="31" t="str">
        <f t="shared" si="768"/>
        <v>-</v>
      </c>
      <c r="M1473" s="45" t="str">
        <f>IF(ISERROR(ROUND(K1473/$K$1502*100,1)),"-",ROUND(K1473/$K$1502*100,1))</f>
        <v>-</v>
      </c>
      <c r="O1473" s="37" t="s">
        <v>16</v>
      </c>
      <c r="P1473" s="38">
        <v>0</v>
      </c>
      <c r="Q1473" s="38">
        <v>0</v>
      </c>
      <c r="R1473" s="38">
        <v>0</v>
      </c>
      <c r="S1473" s="38">
        <v>0</v>
      </c>
      <c r="T1473" s="8">
        <v>0</v>
      </c>
      <c r="U1473" s="87"/>
      <c r="V1473" s="87"/>
    </row>
    <row r="1474" spans="1:22" x14ac:dyDescent="0.15">
      <c r="A1474" s="1"/>
      <c r="B1474" s="22" t="s">
        <v>148</v>
      </c>
      <c r="C1474" s="2"/>
      <c r="D1474" s="63">
        <f>P1472-P1471</f>
        <v>0</v>
      </c>
      <c r="E1474" s="64">
        <f>Q1472-Q1471</f>
        <v>0</v>
      </c>
      <c r="F1474" s="64">
        <f>R1472-R1471</f>
        <v>0</v>
      </c>
      <c r="G1474" s="65">
        <f t="shared" ref="G1474:H1479" si="774">S1472-S1471</f>
        <v>0</v>
      </c>
      <c r="H1474" s="117">
        <f t="shared" si="774"/>
        <v>0</v>
      </c>
      <c r="I1474" s="66">
        <f>SUM(D1474:E1474)</f>
        <v>0</v>
      </c>
      <c r="J1474" s="65">
        <f>SUM(F1474:G1474)</f>
        <v>0</v>
      </c>
      <c r="K1474" s="67">
        <f t="shared" si="767"/>
        <v>0</v>
      </c>
      <c r="L1474" s="28" t="str">
        <f t="shared" si="768"/>
        <v>-</v>
      </c>
      <c r="M1474" s="42" t="s">
        <v>70</v>
      </c>
      <c r="O1474" s="37" t="s">
        <v>17</v>
      </c>
      <c r="P1474" s="38">
        <v>0</v>
      </c>
      <c r="Q1474" s="38">
        <v>0</v>
      </c>
      <c r="R1474" s="38">
        <v>0</v>
      </c>
      <c r="S1474" s="38">
        <v>0</v>
      </c>
      <c r="T1474" s="8">
        <v>0</v>
      </c>
      <c r="U1474" s="87"/>
      <c r="V1474" s="87"/>
    </row>
    <row r="1475" spans="1:22" x14ac:dyDescent="0.15">
      <c r="A1475" s="3"/>
      <c r="B1475" s="23" t="s">
        <v>149</v>
      </c>
      <c r="C1475" s="4"/>
      <c r="D1475" s="68">
        <f t="shared" ref="D1475:F1479" si="775">P1473-P1472</f>
        <v>0</v>
      </c>
      <c r="E1475" s="69">
        <f t="shared" si="775"/>
        <v>0</v>
      </c>
      <c r="F1475" s="69">
        <f t="shared" si="775"/>
        <v>0</v>
      </c>
      <c r="G1475" s="70">
        <f t="shared" si="774"/>
        <v>0</v>
      </c>
      <c r="H1475" s="118">
        <f t="shared" si="774"/>
        <v>0</v>
      </c>
      <c r="I1475" s="71">
        <f t="shared" ref="I1475" si="776">SUM(D1475:E1475)</f>
        <v>0</v>
      </c>
      <c r="J1475" s="70">
        <f t="shared" ref="J1475:J1479" si="777">SUM(F1475:G1475)</f>
        <v>0</v>
      </c>
      <c r="K1475" s="72">
        <f t="shared" si="767"/>
        <v>0</v>
      </c>
      <c r="L1475" s="29" t="str">
        <f t="shared" si="768"/>
        <v>-</v>
      </c>
      <c r="M1475" s="43" t="s">
        <v>70</v>
      </c>
      <c r="O1475" s="37" t="s">
        <v>18</v>
      </c>
      <c r="P1475" s="38">
        <v>0</v>
      </c>
      <c r="Q1475" s="38">
        <v>0</v>
      </c>
      <c r="R1475" s="38">
        <v>0</v>
      </c>
      <c r="S1475" s="38">
        <v>0</v>
      </c>
      <c r="T1475" s="8">
        <v>0</v>
      </c>
      <c r="U1475" s="87"/>
      <c r="V1475" s="87"/>
    </row>
    <row r="1476" spans="1:22" x14ac:dyDescent="0.15">
      <c r="A1476" s="3"/>
      <c r="B1476" s="23" t="s">
        <v>150</v>
      </c>
      <c r="C1476" s="4"/>
      <c r="D1476" s="68">
        <f t="shared" si="775"/>
        <v>0</v>
      </c>
      <c r="E1476" s="69">
        <f t="shared" si="775"/>
        <v>0</v>
      </c>
      <c r="F1476" s="69">
        <f t="shared" si="775"/>
        <v>0</v>
      </c>
      <c r="G1476" s="70">
        <f t="shared" si="774"/>
        <v>0</v>
      </c>
      <c r="H1476" s="118">
        <f t="shared" si="774"/>
        <v>0</v>
      </c>
      <c r="I1476" s="71">
        <f>SUM(D1476:E1476)</f>
        <v>0</v>
      </c>
      <c r="J1476" s="70">
        <f t="shared" si="777"/>
        <v>0</v>
      </c>
      <c r="K1476" s="72">
        <f t="shared" si="767"/>
        <v>0</v>
      </c>
      <c r="L1476" s="29" t="str">
        <f t="shared" si="768"/>
        <v>-</v>
      </c>
      <c r="M1476" s="43" t="s">
        <v>70</v>
      </c>
      <c r="O1476" s="37" t="s">
        <v>19</v>
      </c>
      <c r="P1476" s="38">
        <v>0</v>
      </c>
      <c r="Q1476" s="38">
        <v>0</v>
      </c>
      <c r="R1476" s="38">
        <v>0</v>
      </c>
      <c r="S1476" s="38">
        <v>0</v>
      </c>
      <c r="T1476" s="8">
        <v>0</v>
      </c>
      <c r="U1476" s="87"/>
      <c r="V1476" s="87"/>
    </row>
    <row r="1477" spans="1:22" x14ac:dyDescent="0.15">
      <c r="A1477" s="3"/>
      <c r="B1477" s="23" t="s">
        <v>151</v>
      </c>
      <c r="C1477" s="4"/>
      <c r="D1477" s="68">
        <f t="shared" si="775"/>
        <v>0</v>
      </c>
      <c r="E1477" s="69">
        <f t="shared" si="775"/>
        <v>0</v>
      </c>
      <c r="F1477" s="69">
        <f t="shared" si="775"/>
        <v>0</v>
      </c>
      <c r="G1477" s="70">
        <f t="shared" si="774"/>
        <v>0</v>
      </c>
      <c r="H1477" s="118">
        <f t="shared" si="774"/>
        <v>0</v>
      </c>
      <c r="I1477" s="71">
        <f t="shared" ref="I1477:I1479" si="778">SUM(D1477:E1477)</f>
        <v>0</v>
      </c>
      <c r="J1477" s="70">
        <f t="shared" si="777"/>
        <v>0</v>
      </c>
      <c r="K1477" s="72">
        <f t="shared" si="767"/>
        <v>0</v>
      </c>
      <c r="L1477" s="29" t="str">
        <f t="shared" si="768"/>
        <v>-</v>
      </c>
      <c r="M1477" s="43" t="s">
        <v>70</v>
      </c>
      <c r="O1477" s="39" t="s">
        <v>20</v>
      </c>
      <c r="P1477" s="40">
        <v>0</v>
      </c>
      <c r="Q1477" s="40">
        <v>0</v>
      </c>
      <c r="R1477" s="40">
        <v>0</v>
      </c>
      <c r="S1477" s="40">
        <v>0</v>
      </c>
      <c r="T1477" s="8">
        <v>0</v>
      </c>
      <c r="U1477" s="87"/>
      <c r="V1477" s="87"/>
    </row>
    <row r="1478" spans="1:22" s="19" customFormat="1" x14ac:dyDescent="0.15">
      <c r="A1478" s="3"/>
      <c r="B1478" s="23" t="s">
        <v>152</v>
      </c>
      <c r="C1478" s="4"/>
      <c r="D1478" s="68">
        <f t="shared" si="775"/>
        <v>0</v>
      </c>
      <c r="E1478" s="69">
        <f t="shared" si="775"/>
        <v>0</v>
      </c>
      <c r="F1478" s="69">
        <f t="shared" si="775"/>
        <v>0</v>
      </c>
      <c r="G1478" s="70">
        <f t="shared" si="774"/>
        <v>0</v>
      </c>
      <c r="H1478" s="118">
        <f t="shared" si="774"/>
        <v>0</v>
      </c>
      <c r="I1478" s="71">
        <f t="shared" si="778"/>
        <v>0</v>
      </c>
      <c r="J1478" s="70">
        <f t="shared" si="777"/>
        <v>0</v>
      </c>
      <c r="K1478" s="72">
        <f t="shared" si="767"/>
        <v>0</v>
      </c>
      <c r="L1478" s="29" t="str">
        <f t="shared" si="768"/>
        <v>-</v>
      </c>
      <c r="M1478" s="43" t="s">
        <v>70</v>
      </c>
      <c r="O1478" s="35" t="s">
        <v>55</v>
      </c>
      <c r="P1478" s="36">
        <v>0</v>
      </c>
      <c r="Q1478" s="36">
        <v>0</v>
      </c>
      <c r="R1478" s="36">
        <v>0</v>
      </c>
      <c r="S1478" s="36">
        <v>0</v>
      </c>
      <c r="T1478" s="36">
        <v>0</v>
      </c>
      <c r="U1478" s="87"/>
      <c r="V1478" s="87"/>
    </row>
    <row r="1479" spans="1:22" x14ac:dyDescent="0.15">
      <c r="A1479" s="5"/>
      <c r="B1479" s="24" t="s">
        <v>153</v>
      </c>
      <c r="C1479" s="7"/>
      <c r="D1479" s="73">
        <f t="shared" si="775"/>
        <v>0</v>
      </c>
      <c r="E1479" s="74">
        <f t="shared" si="775"/>
        <v>0</v>
      </c>
      <c r="F1479" s="74">
        <f t="shared" si="775"/>
        <v>0</v>
      </c>
      <c r="G1479" s="75">
        <f t="shared" si="774"/>
        <v>0</v>
      </c>
      <c r="H1479" s="119">
        <f t="shared" si="774"/>
        <v>0</v>
      </c>
      <c r="I1479" s="76">
        <f t="shared" si="778"/>
        <v>0</v>
      </c>
      <c r="J1479" s="75">
        <f t="shared" si="777"/>
        <v>0</v>
      </c>
      <c r="K1479" s="77">
        <f t="shared" si="767"/>
        <v>0</v>
      </c>
      <c r="L1479" s="30" t="str">
        <f t="shared" si="768"/>
        <v>-</v>
      </c>
      <c r="M1479" s="44" t="s">
        <v>70</v>
      </c>
      <c r="O1479" s="37" t="s">
        <v>21</v>
      </c>
      <c r="P1479" s="38">
        <v>0</v>
      </c>
      <c r="Q1479" s="38">
        <v>0</v>
      </c>
      <c r="R1479" s="38">
        <v>0</v>
      </c>
      <c r="S1479" s="38">
        <v>0</v>
      </c>
      <c r="T1479" s="8">
        <v>0</v>
      </c>
      <c r="U1479" s="87"/>
      <c r="V1479" s="87"/>
    </row>
    <row r="1480" spans="1:22" x14ac:dyDescent="0.15">
      <c r="A1480" s="17"/>
      <c r="B1480" s="25" t="s">
        <v>156</v>
      </c>
      <c r="C1480" s="18"/>
      <c r="D1480" s="78">
        <f>SUM(D1474:D1479)</f>
        <v>0</v>
      </c>
      <c r="E1480" s="79">
        <f>SUM(E1474:E1479)</f>
        <v>0</v>
      </c>
      <c r="F1480" s="79">
        <f>SUM(F1474:F1479)</f>
        <v>0</v>
      </c>
      <c r="G1480" s="80">
        <f>SUM(G1474:G1479)</f>
        <v>0</v>
      </c>
      <c r="H1480" s="120">
        <f>SUM(H1474:H1479)</f>
        <v>0</v>
      </c>
      <c r="I1480" s="81">
        <f>SUM(D1480:E1480)</f>
        <v>0</v>
      </c>
      <c r="J1480" s="80">
        <f>SUM(F1480:G1480)</f>
        <v>0</v>
      </c>
      <c r="K1480" s="82">
        <f t="shared" si="767"/>
        <v>0</v>
      </c>
      <c r="L1480" s="31" t="str">
        <f t="shared" si="768"/>
        <v>-</v>
      </c>
      <c r="M1480" s="45" t="str">
        <f>IF(ISERROR(ROUND(K1480/$K$1502*100,1)),"-",ROUND(K1480/$K$1502*100,1))</f>
        <v>-</v>
      </c>
      <c r="O1480" s="37" t="s">
        <v>22</v>
      </c>
      <c r="P1480" s="38">
        <v>0</v>
      </c>
      <c r="Q1480" s="38">
        <v>0</v>
      </c>
      <c r="R1480" s="38">
        <v>0</v>
      </c>
      <c r="S1480" s="38">
        <v>0</v>
      </c>
      <c r="T1480" s="8">
        <v>0</v>
      </c>
      <c r="U1480" s="87"/>
      <c r="V1480" s="87"/>
    </row>
    <row r="1481" spans="1:22" x14ac:dyDescent="0.15">
      <c r="A1481" s="1"/>
      <c r="B1481" s="22" t="s">
        <v>55</v>
      </c>
      <c r="C1481" s="2"/>
      <c r="D1481" s="63">
        <f>P1478</f>
        <v>0</v>
      </c>
      <c r="E1481" s="64">
        <f>Q1478</f>
        <v>0</v>
      </c>
      <c r="F1481" s="64">
        <f>R1478</f>
        <v>0</v>
      </c>
      <c r="G1481" s="65">
        <f>S1478</f>
        <v>0</v>
      </c>
      <c r="H1481" s="117">
        <f>T1478</f>
        <v>0</v>
      </c>
      <c r="I1481" s="66">
        <f>SUM(D1481:E1481)</f>
        <v>0</v>
      </c>
      <c r="J1481" s="65">
        <f>SUM(F1481:G1481)</f>
        <v>0</v>
      </c>
      <c r="K1481" s="67">
        <f t="shared" si="767"/>
        <v>0</v>
      </c>
      <c r="L1481" s="28" t="str">
        <f t="shared" si="768"/>
        <v>-</v>
      </c>
      <c r="M1481" s="42" t="s">
        <v>70</v>
      </c>
      <c r="O1481" s="37" t="s">
        <v>23</v>
      </c>
      <c r="P1481" s="38">
        <v>0</v>
      </c>
      <c r="Q1481" s="38">
        <v>0</v>
      </c>
      <c r="R1481" s="38">
        <v>0</v>
      </c>
      <c r="S1481" s="38">
        <v>0</v>
      </c>
      <c r="T1481" s="8">
        <v>0</v>
      </c>
      <c r="U1481" s="87"/>
      <c r="V1481" s="87"/>
    </row>
    <row r="1482" spans="1:22" x14ac:dyDescent="0.15">
      <c r="A1482" s="3"/>
      <c r="B1482" s="23" t="s">
        <v>56</v>
      </c>
      <c r="C1482" s="4"/>
      <c r="D1482" s="68">
        <f t="shared" ref="D1482:H1486" si="779">P1479-P1478</f>
        <v>0</v>
      </c>
      <c r="E1482" s="69">
        <f t="shared" si="779"/>
        <v>0</v>
      </c>
      <c r="F1482" s="69">
        <f t="shared" si="779"/>
        <v>0</v>
      </c>
      <c r="G1482" s="70">
        <f t="shared" si="779"/>
        <v>0</v>
      </c>
      <c r="H1482" s="118">
        <f t="shared" si="779"/>
        <v>0</v>
      </c>
      <c r="I1482" s="71">
        <f t="shared" ref="I1482" si="780">SUM(D1482:E1482)</f>
        <v>0</v>
      </c>
      <c r="J1482" s="70">
        <f t="shared" ref="J1482:J1486" si="781">SUM(F1482:G1482)</f>
        <v>0</v>
      </c>
      <c r="K1482" s="72">
        <f t="shared" si="767"/>
        <v>0</v>
      </c>
      <c r="L1482" s="29" t="str">
        <f t="shared" si="768"/>
        <v>-</v>
      </c>
      <c r="M1482" s="43" t="s">
        <v>70</v>
      </c>
      <c r="O1482" s="37" t="s">
        <v>24</v>
      </c>
      <c r="P1482" s="38">
        <v>0</v>
      </c>
      <c r="Q1482" s="38">
        <v>0</v>
      </c>
      <c r="R1482" s="38">
        <v>0</v>
      </c>
      <c r="S1482" s="38">
        <v>0</v>
      </c>
      <c r="T1482" s="8">
        <v>0</v>
      </c>
      <c r="U1482" s="87"/>
      <c r="V1482" s="87"/>
    </row>
    <row r="1483" spans="1:22" s="19" customFormat="1" x14ac:dyDescent="0.15">
      <c r="A1483" s="3"/>
      <c r="B1483" s="23" t="s">
        <v>57</v>
      </c>
      <c r="C1483" s="4"/>
      <c r="D1483" s="68">
        <f t="shared" si="779"/>
        <v>0</v>
      </c>
      <c r="E1483" s="69">
        <f t="shared" si="779"/>
        <v>0</v>
      </c>
      <c r="F1483" s="69">
        <f t="shared" si="779"/>
        <v>0</v>
      </c>
      <c r="G1483" s="70">
        <f t="shared" si="779"/>
        <v>0</v>
      </c>
      <c r="H1483" s="118">
        <f t="shared" si="779"/>
        <v>0</v>
      </c>
      <c r="I1483" s="71">
        <f>SUM(D1483:E1483)</f>
        <v>0</v>
      </c>
      <c r="J1483" s="70">
        <f t="shared" si="781"/>
        <v>0</v>
      </c>
      <c r="K1483" s="72">
        <f t="shared" si="767"/>
        <v>0</v>
      </c>
      <c r="L1483" s="29" t="str">
        <f t="shared" si="768"/>
        <v>-</v>
      </c>
      <c r="M1483" s="43" t="s">
        <v>70</v>
      </c>
      <c r="O1483" s="39" t="s">
        <v>25</v>
      </c>
      <c r="P1483" s="40">
        <v>0</v>
      </c>
      <c r="Q1483" s="40">
        <v>0</v>
      </c>
      <c r="R1483" s="40">
        <v>0</v>
      </c>
      <c r="S1483" s="40">
        <v>0</v>
      </c>
      <c r="T1483" s="8">
        <v>0</v>
      </c>
      <c r="U1483" s="87"/>
      <c r="V1483" s="87"/>
    </row>
    <row r="1484" spans="1:22" x14ac:dyDescent="0.15">
      <c r="A1484" s="3"/>
      <c r="B1484" s="23" t="s">
        <v>58</v>
      </c>
      <c r="C1484" s="4"/>
      <c r="D1484" s="68">
        <f t="shared" si="779"/>
        <v>0</v>
      </c>
      <c r="E1484" s="69">
        <f t="shared" si="779"/>
        <v>0</v>
      </c>
      <c r="F1484" s="69">
        <f t="shared" si="779"/>
        <v>0</v>
      </c>
      <c r="G1484" s="70">
        <f t="shared" si="779"/>
        <v>0</v>
      </c>
      <c r="H1484" s="118">
        <f t="shared" si="779"/>
        <v>0</v>
      </c>
      <c r="I1484" s="71">
        <f t="shared" ref="I1484:I1486" si="782">SUM(D1484:E1484)</f>
        <v>0</v>
      </c>
      <c r="J1484" s="70">
        <f t="shared" si="781"/>
        <v>0</v>
      </c>
      <c r="K1484" s="72">
        <f t="shared" si="767"/>
        <v>0</v>
      </c>
      <c r="L1484" s="29" t="str">
        <f t="shared" si="768"/>
        <v>-</v>
      </c>
      <c r="M1484" s="43" t="s">
        <v>70</v>
      </c>
      <c r="O1484" s="35" t="s">
        <v>27</v>
      </c>
      <c r="P1484" s="36">
        <v>0</v>
      </c>
      <c r="Q1484" s="36">
        <v>0</v>
      </c>
      <c r="R1484" s="36">
        <v>0</v>
      </c>
      <c r="S1484" s="36">
        <v>0</v>
      </c>
      <c r="T1484" s="36">
        <v>0</v>
      </c>
      <c r="U1484" s="87"/>
      <c r="V1484" s="87"/>
    </row>
    <row r="1485" spans="1:22" x14ac:dyDescent="0.15">
      <c r="A1485" s="3"/>
      <c r="B1485" s="23" t="s">
        <v>59</v>
      </c>
      <c r="C1485" s="4"/>
      <c r="D1485" s="68">
        <f t="shared" si="779"/>
        <v>0</v>
      </c>
      <c r="E1485" s="69">
        <f t="shared" si="779"/>
        <v>0</v>
      </c>
      <c r="F1485" s="69">
        <f t="shared" si="779"/>
        <v>0</v>
      </c>
      <c r="G1485" s="70">
        <f t="shared" si="779"/>
        <v>0</v>
      </c>
      <c r="H1485" s="118">
        <f t="shared" si="779"/>
        <v>0</v>
      </c>
      <c r="I1485" s="71">
        <f t="shared" si="782"/>
        <v>0</v>
      </c>
      <c r="J1485" s="70">
        <f t="shared" si="781"/>
        <v>0</v>
      </c>
      <c r="K1485" s="72">
        <f t="shared" si="767"/>
        <v>0</v>
      </c>
      <c r="L1485" s="29" t="str">
        <f t="shared" si="768"/>
        <v>-</v>
      </c>
      <c r="M1485" s="43" t="s">
        <v>70</v>
      </c>
      <c r="O1485" s="37" t="s">
        <v>28</v>
      </c>
      <c r="P1485" s="38">
        <v>0</v>
      </c>
      <c r="Q1485" s="38">
        <v>0</v>
      </c>
      <c r="R1485" s="38">
        <v>0</v>
      </c>
      <c r="S1485" s="38">
        <v>0</v>
      </c>
      <c r="T1485" s="8">
        <v>0</v>
      </c>
      <c r="U1485" s="87"/>
      <c r="V1485" s="87"/>
    </row>
    <row r="1486" spans="1:22" x14ac:dyDescent="0.15">
      <c r="A1486" s="5"/>
      <c r="B1486" s="24" t="s">
        <v>26</v>
      </c>
      <c r="C1486" s="7"/>
      <c r="D1486" s="73">
        <f t="shared" si="779"/>
        <v>0</v>
      </c>
      <c r="E1486" s="74">
        <f t="shared" si="779"/>
        <v>0</v>
      </c>
      <c r="F1486" s="74">
        <f t="shared" si="779"/>
        <v>0</v>
      </c>
      <c r="G1486" s="75">
        <f t="shared" si="779"/>
        <v>0</v>
      </c>
      <c r="H1486" s="119">
        <f t="shared" si="779"/>
        <v>0</v>
      </c>
      <c r="I1486" s="76">
        <f t="shared" si="782"/>
        <v>0</v>
      </c>
      <c r="J1486" s="75">
        <f t="shared" si="781"/>
        <v>0</v>
      </c>
      <c r="K1486" s="77">
        <f t="shared" si="767"/>
        <v>0</v>
      </c>
      <c r="L1486" s="30" t="str">
        <f t="shared" si="768"/>
        <v>-</v>
      </c>
      <c r="M1486" s="44" t="s">
        <v>70</v>
      </c>
      <c r="O1486" s="37" t="s">
        <v>29</v>
      </c>
      <c r="P1486" s="38">
        <v>0</v>
      </c>
      <c r="Q1486" s="38">
        <v>0</v>
      </c>
      <c r="R1486" s="38">
        <v>0</v>
      </c>
      <c r="S1486" s="38">
        <v>0</v>
      </c>
      <c r="T1486" s="8">
        <v>0</v>
      </c>
      <c r="U1486" s="87"/>
      <c r="V1486" s="87"/>
    </row>
    <row r="1487" spans="1:22" x14ac:dyDescent="0.15">
      <c r="A1487" s="17"/>
      <c r="B1487" s="25" t="s">
        <v>113</v>
      </c>
      <c r="C1487" s="18"/>
      <c r="D1487" s="78">
        <f>SUM(D1481:D1486)</f>
        <v>0</v>
      </c>
      <c r="E1487" s="79">
        <f>SUM(E1481:E1486)</f>
        <v>0</v>
      </c>
      <c r="F1487" s="79">
        <f>SUM(F1481:F1486)</f>
        <v>0</v>
      </c>
      <c r="G1487" s="80">
        <f>SUM(G1481:G1486)</f>
        <v>0</v>
      </c>
      <c r="H1487" s="120">
        <f>SUM(H1481:H1486)</f>
        <v>0</v>
      </c>
      <c r="I1487" s="81">
        <f>SUM(D1487:E1487)</f>
        <v>0</v>
      </c>
      <c r="J1487" s="80">
        <f>SUM(F1487:G1487)</f>
        <v>0</v>
      </c>
      <c r="K1487" s="82">
        <f t="shared" si="767"/>
        <v>0</v>
      </c>
      <c r="L1487" s="31" t="str">
        <f t="shared" si="768"/>
        <v>-</v>
      </c>
      <c r="M1487" s="45" t="str">
        <f>IF(ISERROR(ROUND(K1487/$K$1502*100,1)),"-",ROUND(K1487/$K$1502*100,1))</f>
        <v>-</v>
      </c>
      <c r="O1487" s="37" t="s">
        <v>30</v>
      </c>
      <c r="P1487" s="38">
        <v>0</v>
      </c>
      <c r="Q1487" s="38">
        <v>0</v>
      </c>
      <c r="R1487" s="38">
        <v>0</v>
      </c>
      <c r="S1487" s="38">
        <v>0</v>
      </c>
      <c r="T1487" s="8">
        <v>0</v>
      </c>
      <c r="U1487" s="87"/>
      <c r="V1487" s="87"/>
    </row>
    <row r="1488" spans="1:22" x14ac:dyDescent="0.15">
      <c r="A1488" s="1"/>
      <c r="B1488" s="22" t="s">
        <v>60</v>
      </c>
      <c r="C1488" s="2"/>
      <c r="D1488" s="63">
        <f>P1484-P1483</f>
        <v>0</v>
      </c>
      <c r="E1488" s="64">
        <f>Q1484-Q1483</f>
        <v>0</v>
      </c>
      <c r="F1488" s="64">
        <f>R1484-R1483</f>
        <v>0</v>
      </c>
      <c r="G1488" s="65">
        <f>S1484-S1483</f>
        <v>0</v>
      </c>
      <c r="H1488" s="117">
        <f>T1484-T1483</f>
        <v>0</v>
      </c>
      <c r="I1488" s="66">
        <f>SUM(D1488:E1488)</f>
        <v>0</v>
      </c>
      <c r="J1488" s="65">
        <f>SUM(F1488:G1488)</f>
        <v>0</v>
      </c>
      <c r="K1488" s="67">
        <f t="shared" si="767"/>
        <v>0</v>
      </c>
      <c r="L1488" s="28" t="str">
        <f t="shared" si="768"/>
        <v>-</v>
      </c>
      <c r="M1488" s="42" t="s">
        <v>70</v>
      </c>
      <c r="O1488" s="37" t="s">
        <v>31</v>
      </c>
      <c r="P1488" s="38">
        <v>0</v>
      </c>
      <c r="Q1488" s="38">
        <v>0</v>
      </c>
      <c r="R1488" s="38">
        <v>0</v>
      </c>
      <c r="S1488" s="38">
        <v>0</v>
      </c>
      <c r="T1488" s="8">
        <v>0</v>
      </c>
    </row>
    <row r="1489" spans="1:21" x14ac:dyDescent="0.15">
      <c r="A1489" s="3"/>
      <c r="B1489" s="23" t="s">
        <v>61</v>
      </c>
      <c r="C1489" s="4"/>
      <c r="D1489" s="68">
        <f t="shared" ref="D1489:H1493" si="783">P1485-P1484</f>
        <v>0</v>
      </c>
      <c r="E1489" s="69">
        <f t="shared" si="783"/>
        <v>0</v>
      </c>
      <c r="F1489" s="69">
        <f t="shared" si="783"/>
        <v>0</v>
      </c>
      <c r="G1489" s="70">
        <f t="shared" si="783"/>
        <v>0</v>
      </c>
      <c r="H1489" s="118">
        <f t="shared" si="783"/>
        <v>0</v>
      </c>
      <c r="I1489" s="71">
        <f t="shared" ref="I1489" si="784">SUM(D1489:E1489)</f>
        <v>0</v>
      </c>
      <c r="J1489" s="70">
        <f t="shared" ref="J1489:J1493" si="785">SUM(F1489:G1489)</f>
        <v>0</v>
      </c>
      <c r="K1489" s="72">
        <f t="shared" si="767"/>
        <v>0</v>
      </c>
      <c r="L1489" s="29" t="str">
        <f t="shared" si="768"/>
        <v>-</v>
      </c>
      <c r="M1489" s="43" t="s">
        <v>70</v>
      </c>
      <c r="O1489" s="39" t="s">
        <v>32</v>
      </c>
      <c r="P1489" s="40">
        <v>0</v>
      </c>
      <c r="Q1489" s="40">
        <v>0</v>
      </c>
      <c r="R1489" s="40">
        <v>0</v>
      </c>
      <c r="S1489" s="40">
        <v>0</v>
      </c>
      <c r="T1489" s="8">
        <v>0</v>
      </c>
    </row>
    <row r="1490" spans="1:21" s="19" customFormat="1" x14ac:dyDescent="0.15">
      <c r="A1490" s="3"/>
      <c r="B1490" s="23" t="s">
        <v>62</v>
      </c>
      <c r="C1490" s="4"/>
      <c r="D1490" s="68">
        <f t="shared" si="783"/>
        <v>0</v>
      </c>
      <c r="E1490" s="69">
        <f t="shared" si="783"/>
        <v>0</v>
      </c>
      <c r="F1490" s="69">
        <f t="shared" si="783"/>
        <v>0</v>
      </c>
      <c r="G1490" s="70">
        <f t="shared" si="783"/>
        <v>0</v>
      </c>
      <c r="H1490" s="118">
        <f t="shared" si="783"/>
        <v>0</v>
      </c>
      <c r="I1490" s="71">
        <f>SUM(D1490:E1490)</f>
        <v>0</v>
      </c>
      <c r="J1490" s="70">
        <f t="shared" si="785"/>
        <v>0</v>
      </c>
      <c r="K1490" s="72">
        <f t="shared" si="767"/>
        <v>0</v>
      </c>
      <c r="L1490" s="29" t="str">
        <f t="shared" si="768"/>
        <v>-</v>
      </c>
      <c r="M1490" s="43" t="s">
        <v>70</v>
      </c>
      <c r="O1490" s="35" t="s">
        <v>34</v>
      </c>
      <c r="P1490" s="36">
        <v>0</v>
      </c>
      <c r="Q1490" s="36">
        <v>0</v>
      </c>
      <c r="R1490" s="36">
        <v>0</v>
      </c>
      <c r="S1490" s="36">
        <v>0</v>
      </c>
      <c r="T1490" s="36">
        <v>0</v>
      </c>
      <c r="U1490" s="8"/>
    </row>
    <row r="1491" spans="1:21" x14ac:dyDescent="0.15">
      <c r="A1491" s="3"/>
      <c r="B1491" s="23" t="s">
        <v>63</v>
      </c>
      <c r="C1491" s="4"/>
      <c r="D1491" s="68">
        <f t="shared" si="783"/>
        <v>0</v>
      </c>
      <c r="E1491" s="69">
        <f t="shared" si="783"/>
        <v>0</v>
      </c>
      <c r="F1491" s="69">
        <f t="shared" si="783"/>
        <v>0</v>
      </c>
      <c r="G1491" s="70">
        <f t="shared" si="783"/>
        <v>0</v>
      </c>
      <c r="H1491" s="118">
        <f t="shared" si="783"/>
        <v>0</v>
      </c>
      <c r="I1491" s="71">
        <f t="shared" ref="I1491:I1493" si="786">SUM(D1491:E1491)</f>
        <v>0</v>
      </c>
      <c r="J1491" s="70">
        <f t="shared" si="785"/>
        <v>0</v>
      </c>
      <c r="K1491" s="72">
        <f t="shared" si="767"/>
        <v>0</v>
      </c>
      <c r="L1491" s="29" t="str">
        <f t="shared" si="768"/>
        <v>-</v>
      </c>
      <c r="M1491" s="43" t="s">
        <v>70</v>
      </c>
      <c r="O1491" s="37" t="s">
        <v>35</v>
      </c>
      <c r="P1491" s="38">
        <v>0</v>
      </c>
      <c r="Q1491" s="38">
        <v>0</v>
      </c>
      <c r="R1491" s="38">
        <v>0</v>
      </c>
      <c r="S1491" s="38">
        <v>0</v>
      </c>
      <c r="T1491" s="8">
        <v>0</v>
      </c>
    </row>
    <row r="1492" spans="1:21" x14ac:dyDescent="0.15">
      <c r="A1492" s="3"/>
      <c r="B1492" s="23" t="s">
        <v>64</v>
      </c>
      <c r="C1492" s="4"/>
      <c r="D1492" s="68">
        <f t="shared" si="783"/>
        <v>0</v>
      </c>
      <c r="E1492" s="69">
        <f t="shared" si="783"/>
        <v>0</v>
      </c>
      <c r="F1492" s="69">
        <f t="shared" si="783"/>
        <v>0</v>
      </c>
      <c r="G1492" s="70">
        <f t="shared" si="783"/>
        <v>0</v>
      </c>
      <c r="H1492" s="118">
        <f t="shared" si="783"/>
        <v>0</v>
      </c>
      <c r="I1492" s="71">
        <f t="shared" si="786"/>
        <v>0</v>
      </c>
      <c r="J1492" s="70">
        <f t="shared" si="785"/>
        <v>0</v>
      </c>
      <c r="K1492" s="72">
        <f t="shared" si="767"/>
        <v>0</v>
      </c>
      <c r="L1492" s="29" t="str">
        <f t="shared" si="768"/>
        <v>-</v>
      </c>
      <c r="M1492" s="43" t="s">
        <v>70</v>
      </c>
      <c r="O1492" s="37" t="s">
        <v>36</v>
      </c>
      <c r="P1492" s="38">
        <v>0</v>
      </c>
      <c r="Q1492" s="38">
        <v>0</v>
      </c>
      <c r="R1492" s="38">
        <v>0</v>
      </c>
      <c r="S1492" s="38">
        <v>0</v>
      </c>
      <c r="T1492" s="8">
        <v>0</v>
      </c>
    </row>
    <row r="1493" spans="1:21" x14ac:dyDescent="0.15">
      <c r="A1493" s="5"/>
      <c r="B1493" s="24" t="s">
        <v>33</v>
      </c>
      <c r="C1493" s="7"/>
      <c r="D1493" s="73">
        <f t="shared" si="783"/>
        <v>0</v>
      </c>
      <c r="E1493" s="74">
        <f t="shared" si="783"/>
        <v>0</v>
      </c>
      <c r="F1493" s="74">
        <f t="shared" si="783"/>
        <v>0</v>
      </c>
      <c r="G1493" s="75">
        <f t="shared" si="783"/>
        <v>0</v>
      </c>
      <c r="H1493" s="119">
        <f t="shared" si="783"/>
        <v>0</v>
      </c>
      <c r="I1493" s="76">
        <f t="shared" si="786"/>
        <v>0</v>
      </c>
      <c r="J1493" s="75">
        <f t="shared" si="785"/>
        <v>0</v>
      </c>
      <c r="K1493" s="77">
        <f t="shared" si="767"/>
        <v>0</v>
      </c>
      <c r="L1493" s="30" t="str">
        <f t="shared" si="768"/>
        <v>-</v>
      </c>
      <c r="M1493" s="44" t="s">
        <v>70</v>
      </c>
      <c r="O1493" s="37" t="s">
        <v>37</v>
      </c>
      <c r="P1493" s="38">
        <v>0</v>
      </c>
      <c r="Q1493" s="38">
        <v>0</v>
      </c>
      <c r="R1493" s="38">
        <v>0</v>
      </c>
      <c r="S1493" s="38">
        <v>0</v>
      </c>
      <c r="T1493" s="8">
        <v>0</v>
      </c>
    </row>
    <row r="1494" spans="1:21" x14ac:dyDescent="0.15">
      <c r="A1494" s="17"/>
      <c r="B1494" s="25" t="s">
        <v>112</v>
      </c>
      <c r="C1494" s="18"/>
      <c r="D1494" s="78">
        <f>SUM(D1488:D1493)</f>
        <v>0</v>
      </c>
      <c r="E1494" s="79">
        <f>SUM(E1488:E1493)</f>
        <v>0</v>
      </c>
      <c r="F1494" s="79">
        <f>SUM(F1488:F1493)</f>
        <v>0</v>
      </c>
      <c r="G1494" s="80">
        <f>SUM(G1488:G1493)</f>
        <v>0</v>
      </c>
      <c r="H1494" s="120">
        <f>SUM(H1488:H1493)</f>
        <v>0</v>
      </c>
      <c r="I1494" s="81">
        <f>SUM(D1494:E1494)</f>
        <v>0</v>
      </c>
      <c r="J1494" s="80">
        <f>SUM(F1494:G1494)</f>
        <v>0</v>
      </c>
      <c r="K1494" s="82">
        <f t="shared" si="767"/>
        <v>0</v>
      </c>
      <c r="L1494" s="31" t="str">
        <f t="shared" si="768"/>
        <v>-</v>
      </c>
      <c r="M1494" s="45" t="str">
        <f>IF(ISERROR(ROUND(K1494/$K$1502*100,1)),"-",ROUND(K1494/$K$1502*100,1))</f>
        <v>-</v>
      </c>
      <c r="O1494" s="37" t="s">
        <v>38</v>
      </c>
      <c r="P1494" s="38">
        <v>0</v>
      </c>
      <c r="Q1494" s="38">
        <v>0</v>
      </c>
      <c r="R1494" s="38">
        <v>0</v>
      </c>
      <c r="S1494" s="38">
        <v>0</v>
      </c>
      <c r="T1494" s="8">
        <v>0</v>
      </c>
    </row>
    <row r="1495" spans="1:21" x14ac:dyDescent="0.15">
      <c r="A1495" s="1"/>
      <c r="B1495" s="22" t="s">
        <v>65</v>
      </c>
      <c r="C1495" s="2"/>
      <c r="D1495" s="63">
        <f>P1490-P1489</f>
        <v>0</v>
      </c>
      <c r="E1495" s="64">
        <f>Q1490-Q1489</f>
        <v>0</v>
      </c>
      <c r="F1495" s="64">
        <f>R1490-R1489</f>
        <v>0</v>
      </c>
      <c r="G1495" s="65">
        <f>S1490-S1489</f>
        <v>0</v>
      </c>
      <c r="H1495" s="117">
        <f>T1490-T1489</f>
        <v>0</v>
      </c>
      <c r="I1495" s="66">
        <f>SUM(D1495:E1495)</f>
        <v>0</v>
      </c>
      <c r="J1495" s="65">
        <f>SUM(F1495:G1495)</f>
        <v>0</v>
      </c>
      <c r="K1495" s="67">
        <f t="shared" si="767"/>
        <v>0</v>
      </c>
      <c r="L1495" s="28" t="str">
        <f t="shared" si="768"/>
        <v>-</v>
      </c>
      <c r="M1495" s="42" t="s">
        <v>70</v>
      </c>
      <c r="O1495" s="39" t="s">
        <v>39</v>
      </c>
      <c r="P1495" s="40">
        <v>0</v>
      </c>
      <c r="Q1495" s="40">
        <v>0</v>
      </c>
      <c r="R1495" s="40">
        <v>0</v>
      </c>
      <c r="S1495" s="40">
        <v>0</v>
      </c>
      <c r="T1495" s="8">
        <v>0</v>
      </c>
    </row>
    <row r="1496" spans="1:21" x14ac:dyDescent="0.15">
      <c r="A1496" s="3"/>
      <c r="B1496" s="23" t="s">
        <v>66</v>
      </c>
      <c r="C1496" s="4"/>
      <c r="D1496" s="68">
        <f t="shared" ref="D1496:H1500" si="787">P1491-P1490</f>
        <v>0</v>
      </c>
      <c r="E1496" s="69">
        <f t="shared" si="787"/>
        <v>0</v>
      </c>
      <c r="F1496" s="69">
        <f t="shared" si="787"/>
        <v>0</v>
      </c>
      <c r="G1496" s="70">
        <f t="shared" si="787"/>
        <v>0</v>
      </c>
      <c r="H1496" s="118">
        <f t="shared" si="787"/>
        <v>0</v>
      </c>
      <c r="I1496" s="71">
        <f t="shared" ref="I1496" si="788">SUM(D1496:E1496)</f>
        <v>0</v>
      </c>
      <c r="J1496" s="70">
        <f t="shared" ref="J1496:J1500" si="789">SUM(F1496:G1496)</f>
        <v>0</v>
      </c>
      <c r="K1496" s="72">
        <f t="shared" si="767"/>
        <v>0</v>
      </c>
      <c r="L1496" s="29" t="str">
        <f t="shared" si="768"/>
        <v>-</v>
      </c>
      <c r="M1496" s="43" t="s">
        <v>70</v>
      </c>
      <c r="O1496" s="19"/>
      <c r="P1496" s="19"/>
      <c r="Q1496" s="19"/>
      <c r="R1496" s="19"/>
      <c r="S1496" s="19"/>
    </row>
    <row r="1497" spans="1:21" x14ac:dyDescent="0.15">
      <c r="A1497" s="3"/>
      <c r="B1497" s="23" t="s">
        <v>67</v>
      </c>
      <c r="C1497" s="4"/>
      <c r="D1497" s="68">
        <f t="shared" si="787"/>
        <v>0</v>
      </c>
      <c r="E1497" s="69">
        <f t="shared" si="787"/>
        <v>0</v>
      </c>
      <c r="F1497" s="69">
        <f t="shared" si="787"/>
        <v>0</v>
      </c>
      <c r="G1497" s="70">
        <f t="shared" si="787"/>
        <v>0</v>
      </c>
      <c r="H1497" s="118">
        <f t="shared" si="787"/>
        <v>0</v>
      </c>
      <c r="I1497" s="71">
        <f>SUM(D1497:E1497)</f>
        <v>0</v>
      </c>
      <c r="J1497" s="70">
        <f t="shared" si="789"/>
        <v>0</v>
      </c>
      <c r="K1497" s="72">
        <f t="shared" si="767"/>
        <v>0</v>
      </c>
      <c r="L1497" s="29" t="str">
        <f t="shared" si="768"/>
        <v>-</v>
      </c>
      <c r="M1497" s="43" t="s">
        <v>70</v>
      </c>
      <c r="O1497" s="19"/>
      <c r="P1497" s="19"/>
      <c r="Q1497" s="19"/>
      <c r="R1497" s="19"/>
      <c r="S1497" s="19"/>
    </row>
    <row r="1498" spans="1:21" x14ac:dyDescent="0.15">
      <c r="A1498" s="3"/>
      <c r="B1498" s="23" t="s">
        <v>68</v>
      </c>
      <c r="C1498" s="4"/>
      <c r="D1498" s="68">
        <f t="shared" si="787"/>
        <v>0</v>
      </c>
      <c r="E1498" s="69">
        <f t="shared" si="787"/>
        <v>0</v>
      </c>
      <c r="F1498" s="69">
        <f t="shared" si="787"/>
        <v>0</v>
      </c>
      <c r="G1498" s="70">
        <f t="shared" si="787"/>
        <v>0</v>
      </c>
      <c r="H1498" s="118">
        <f t="shared" si="787"/>
        <v>0</v>
      </c>
      <c r="I1498" s="71">
        <f t="shared" ref="I1498:I1500" si="790">SUM(D1498:E1498)</f>
        <v>0</v>
      </c>
      <c r="J1498" s="70">
        <f t="shared" si="789"/>
        <v>0</v>
      </c>
      <c r="K1498" s="72">
        <f t="shared" si="767"/>
        <v>0</v>
      </c>
      <c r="L1498" s="29" t="str">
        <f t="shared" si="768"/>
        <v>-</v>
      </c>
      <c r="M1498" s="43" t="s">
        <v>70</v>
      </c>
      <c r="O1498" s="19"/>
      <c r="P1498" s="19"/>
      <c r="Q1498" s="19"/>
      <c r="R1498" s="19"/>
      <c r="S1498" s="19"/>
    </row>
    <row r="1499" spans="1:21" x14ac:dyDescent="0.15">
      <c r="A1499" s="3"/>
      <c r="B1499" s="23" t="s">
        <v>69</v>
      </c>
      <c r="C1499" s="4"/>
      <c r="D1499" s="68">
        <f t="shared" si="787"/>
        <v>0</v>
      </c>
      <c r="E1499" s="69">
        <f t="shared" si="787"/>
        <v>0</v>
      </c>
      <c r="F1499" s="69">
        <f t="shared" si="787"/>
        <v>0</v>
      </c>
      <c r="G1499" s="70">
        <f t="shared" si="787"/>
        <v>0</v>
      </c>
      <c r="H1499" s="118">
        <f t="shared" si="787"/>
        <v>0</v>
      </c>
      <c r="I1499" s="71">
        <f t="shared" si="790"/>
        <v>0</v>
      </c>
      <c r="J1499" s="70">
        <f t="shared" si="789"/>
        <v>0</v>
      </c>
      <c r="K1499" s="72">
        <f t="shared" si="767"/>
        <v>0</v>
      </c>
      <c r="L1499" s="29" t="str">
        <f t="shared" si="768"/>
        <v>-</v>
      </c>
      <c r="M1499" s="43" t="s">
        <v>70</v>
      </c>
      <c r="O1499" s="88"/>
      <c r="P1499" s="89"/>
      <c r="Q1499" s="88"/>
      <c r="R1499" s="88"/>
      <c r="S1499" s="88"/>
    </row>
    <row r="1500" spans="1:21" x14ac:dyDescent="0.15">
      <c r="A1500" s="5"/>
      <c r="B1500" s="24" t="s">
        <v>40</v>
      </c>
      <c r="C1500" s="7"/>
      <c r="D1500" s="73">
        <f>P1495-P1494</f>
        <v>0</v>
      </c>
      <c r="E1500" s="74">
        <f t="shared" si="787"/>
        <v>0</v>
      </c>
      <c r="F1500" s="74">
        <f t="shared" si="787"/>
        <v>0</v>
      </c>
      <c r="G1500" s="75">
        <f t="shared" si="787"/>
        <v>0</v>
      </c>
      <c r="H1500" s="119">
        <f t="shared" si="787"/>
        <v>0</v>
      </c>
      <c r="I1500" s="76">
        <f t="shared" si="790"/>
        <v>0</v>
      </c>
      <c r="J1500" s="75">
        <f t="shared" si="789"/>
        <v>0</v>
      </c>
      <c r="K1500" s="77">
        <f t="shared" si="767"/>
        <v>0</v>
      </c>
      <c r="L1500" s="30" t="str">
        <f t="shared" si="768"/>
        <v>-</v>
      </c>
      <c r="M1500" s="44" t="s">
        <v>70</v>
      </c>
      <c r="O1500" s="88"/>
      <c r="P1500" s="88"/>
      <c r="Q1500" s="88"/>
      <c r="R1500" s="88"/>
      <c r="S1500" s="88"/>
    </row>
    <row r="1501" spans="1:21" ht="12" thickBot="1" x14ac:dyDescent="0.2">
      <c r="A1501" s="20"/>
      <c r="B1501" s="25" t="s">
        <v>111</v>
      </c>
      <c r="C1501" s="21"/>
      <c r="D1501" s="83">
        <f>SUM(D1495:D1500)</f>
        <v>0</v>
      </c>
      <c r="E1501" s="84">
        <f t="shared" ref="E1501:H1501" si="791">SUM(E1495:E1500)</f>
        <v>0</v>
      </c>
      <c r="F1501" s="84">
        <f t="shared" si="791"/>
        <v>0</v>
      </c>
      <c r="G1501" s="85">
        <f t="shared" si="791"/>
        <v>0</v>
      </c>
      <c r="H1501" s="121">
        <f t="shared" si="791"/>
        <v>0</v>
      </c>
      <c r="I1501" s="86">
        <f>SUM(D1501:E1501)</f>
        <v>0</v>
      </c>
      <c r="J1501" s="85">
        <f>SUM(F1501:G1501)</f>
        <v>0</v>
      </c>
      <c r="K1501" s="67">
        <f t="shared" si="767"/>
        <v>0</v>
      </c>
      <c r="L1501" s="27" t="str">
        <f>IF(ISERROR(ROUND(J1501/K1501*100,1)),"-",ROUND(J1501/K1501*100,1))</f>
        <v>-</v>
      </c>
      <c r="M1501" s="45" t="str">
        <f>IF(ISERROR(ROUND(K1501/$K$1502*100,1)),"-",ROUND(K1501/$K$1502*100,1))</f>
        <v>-</v>
      </c>
      <c r="O1501" s="88"/>
      <c r="P1501" s="90"/>
      <c r="Q1501" s="90"/>
      <c r="R1501" s="90"/>
      <c r="S1501" s="90"/>
    </row>
    <row r="1502" spans="1:21" ht="12" thickTop="1" x14ac:dyDescent="0.15">
      <c r="A1502" s="97"/>
      <c r="B1502" s="98" t="s">
        <v>106</v>
      </c>
      <c r="C1502" s="99"/>
      <c r="D1502" s="100">
        <f>SUM(D1466,D1473,D1480,D1487,D1494,D1501)</f>
        <v>0</v>
      </c>
      <c r="E1502" s="101">
        <f t="shared" ref="E1502:J1502" si="792">SUM(E1466,E1473,E1480,E1487,E1494,E1501)</f>
        <v>0</v>
      </c>
      <c r="F1502" s="101">
        <f t="shared" si="792"/>
        <v>0</v>
      </c>
      <c r="G1502" s="102">
        <f t="shared" si="792"/>
        <v>0</v>
      </c>
      <c r="H1502" s="122">
        <f t="shared" si="792"/>
        <v>0</v>
      </c>
      <c r="I1502" s="103">
        <f t="shared" si="792"/>
        <v>0</v>
      </c>
      <c r="J1502" s="102">
        <f t="shared" si="792"/>
        <v>0</v>
      </c>
      <c r="K1502" s="104">
        <f t="shared" si="767"/>
        <v>0</v>
      </c>
      <c r="L1502" s="105" t="str">
        <f t="shared" ref="L1502" si="793">IF(ISERROR(ROUND(J1502/K1502*100,1)),"-",ROUND(J1502/K1502*100,1))</f>
        <v>-</v>
      </c>
      <c r="M1502" s="106" t="str">
        <f>IF(ISERROR(ROUND(K1502/$K1502*100,1)),"-",ROUND(K1502/$K1502*100,1))</f>
        <v>-</v>
      </c>
      <c r="O1502" s="88"/>
      <c r="P1502" s="88"/>
      <c r="Q1502" s="88"/>
      <c r="R1502" s="88"/>
      <c r="S1502" s="88"/>
    </row>
    <row r="1504" spans="1:21" x14ac:dyDescent="0.15">
      <c r="T1504" s="33"/>
    </row>
    <row r="1505" spans="1:24" x14ac:dyDescent="0.15">
      <c r="B1505" s="41" t="s">
        <v>130</v>
      </c>
      <c r="P1505" s="41" t="str">
        <f>B1505</f>
        <v>F→B</v>
      </c>
    </row>
    <row r="1506" spans="1:24" ht="21" x14ac:dyDescent="0.15">
      <c r="A1506" s="1"/>
      <c r="B1506" s="13"/>
      <c r="C1506" s="26" t="s">
        <v>2</v>
      </c>
      <c r="D1506" s="52" t="s">
        <v>48</v>
      </c>
      <c r="E1506" s="53" t="s">
        <v>49</v>
      </c>
      <c r="F1506" s="53" t="s">
        <v>104</v>
      </c>
      <c r="G1506" s="54" t="s">
        <v>105</v>
      </c>
      <c r="H1506" s="115" t="s">
        <v>108</v>
      </c>
      <c r="I1506" s="55" t="s">
        <v>50</v>
      </c>
      <c r="J1506" s="56" t="s">
        <v>51</v>
      </c>
      <c r="K1506" s="57" t="s">
        <v>52</v>
      </c>
      <c r="L1506" s="14" t="s">
        <v>53</v>
      </c>
      <c r="M1506" s="14" t="s">
        <v>54</v>
      </c>
      <c r="P1506" s="8" t="s">
        <v>71</v>
      </c>
      <c r="Q1506" s="8" t="s">
        <v>71</v>
      </c>
      <c r="R1506" s="8" t="s">
        <v>72</v>
      </c>
      <c r="S1506" s="8" t="s">
        <v>72</v>
      </c>
      <c r="T1506" s="123" t="s">
        <v>107</v>
      </c>
      <c r="U1506" s="87"/>
      <c r="V1506" s="87"/>
      <c r="W1506" s="87"/>
      <c r="X1506" s="87"/>
    </row>
    <row r="1507" spans="1:24" x14ac:dyDescent="0.15">
      <c r="A1507" s="5" t="s">
        <v>1</v>
      </c>
      <c r="B1507" s="10"/>
      <c r="C1507" s="15"/>
      <c r="D1507" s="58" t="s">
        <v>46</v>
      </c>
      <c r="E1507" s="59" t="s">
        <v>46</v>
      </c>
      <c r="F1507" s="59" t="s">
        <v>46</v>
      </c>
      <c r="G1507" s="60" t="s">
        <v>46</v>
      </c>
      <c r="H1507" s="116" t="s">
        <v>46</v>
      </c>
      <c r="I1507" s="61" t="s">
        <v>46</v>
      </c>
      <c r="J1507" s="60" t="s">
        <v>46</v>
      </c>
      <c r="K1507" s="62" t="s">
        <v>46</v>
      </c>
      <c r="L1507" s="16" t="s">
        <v>47</v>
      </c>
      <c r="M1507" s="16" t="s">
        <v>47</v>
      </c>
      <c r="P1507" s="33" t="s">
        <v>73</v>
      </c>
      <c r="Q1507" s="33" t="s">
        <v>74</v>
      </c>
      <c r="R1507" s="33" t="s">
        <v>84</v>
      </c>
      <c r="S1507" s="33" t="s">
        <v>75</v>
      </c>
      <c r="T1507" s="123"/>
      <c r="U1507" s="87"/>
      <c r="V1507" s="87"/>
    </row>
    <row r="1508" spans="1:24" x14ac:dyDescent="0.15">
      <c r="A1508" s="1"/>
      <c r="B1508" s="22" t="s">
        <v>136</v>
      </c>
      <c r="C1508" s="2"/>
      <c r="D1508" s="63">
        <f>P1508</f>
        <v>3</v>
      </c>
      <c r="E1508" s="64">
        <f>Q1508</f>
        <v>0</v>
      </c>
      <c r="F1508" s="64">
        <f>R1508</f>
        <v>0</v>
      </c>
      <c r="G1508" s="65">
        <f>S1508</f>
        <v>0</v>
      </c>
      <c r="H1508" s="117">
        <f>T1508</f>
        <v>0</v>
      </c>
      <c r="I1508" s="66">
        <f t="shared" ref="I1508:I1516" si="794">SUM(D1508:E1508)</f>
        <v>3</v>
      </c>
      <c r="J1508" s="65">
        <f t="shared" ref="J1508:J1520" si="795">SUM(F1508:G1508)</f>
        <v>0</v>
      </c>
      <c r="K1508" s="67">
        <f>SUM(D1508:H1508)</f>
        <v>3</v>
      </c>
      <c r="L1508" s="28">
        <f>IF(ISERROR(ROUND(J1508/K1508*100,1)),"-",ROUND(J1508/K1508*100,1))</f>
        <v>0</v>
      </c>
      <c r="M1508" s="42" t="s">
        <v>70</v>
      </c>
      <c r="O1508" s="8" t="s">
        <v>3</v>
      </c>
      <c r="P1508" s="34">
        <v>3</v>
      </c>
      <c r="Q1508" s="34">
        <v>0</v>
      </c>
      <c r="R1508" s="34">
        <v>0</v>
      </c>
      <c r="S1508" s="34">
        <v>0</v>
      </c>
      <c r="T1508" s="8">
        <v>0</v>
      </c>
      <c r="U1508" s="87"/>
      <c r="V1508" s="87"/>
    </row>
    <row r="1509" spans="1:24" x14ac:dyDescent="0.15">
      <c r="A1509" s="3"/>
      <c r="B1509" s="23" t="s">
        <v>137</v>
      </c>
      <c r="C1509" s="4"/>
      <c r="D1509" s="68">
        <f>P1509-P1508</f>
        <v>3</v>
      </c>
      <c r="E1509" s="69">
        <f>Q1509-Q1508</f>
        <v>0</v>
      </c>
      <c r="F1509" s="69">
        <f>R1509-R1508</f>
        <v>0</v>
      </c>
      <c r="G1509" s="70">
        <f>S1509-S1508</f>
        <v>0</v>
      </c>
      <c r="H1509" s="118">
        <f>T1509-T1508</f>
        <v>2</v>
      </c>
      <c r="I1509" s="71">
        <f t="shared" si="794"/>
        <v>3</v>
      </c>
      <c r="J1509" s="70">
        <f t="shared" si="795"/>
        <v>0</v>
      </c>
      <c r="K1509" s="72">
        <f t="shared" ref="K1509:K1550" si="796">SUM(D1509:H1509)</f>
        <v>5</v>
      </c>
      <c r="L1509" s="29">
        <f t="shared" ref="L1509:L1548" si="797">IF(ISERROR(ROUND(J1509/K1509*100,1)),"-",ROUND(J1509/K1509*100,1))</f>
        <v>0</v>
      </c>
      <c r="M1509" s="43" t="s">
        <v>70</v>
      </c>
      <c r="O1509" s="8" t="s">
        <v>4</v>
      </c>
      <c r="P1509" s="34">
        <v>6</v>
      </c>
      <c r="Q1509" s="34">
        <v>0</v>
      </c>
      <c r="R1509" s="34">
        <v>0</v>
      </c>
      <c r="S1509" s="34">
        <v>0</v>
      </c>
      <c r="T1509" s="8">
        <v>2</v>
      </c>
      <c r="U1509" s="87"/>
      <c r="V1509" s="87"/>
    </row>
    <row r="1510" spans="1:24" x14ac:dyDescent="0.15">
      <c r="A1510" s="3"/>
      <c r="B1510" s="23" t="s">
        <v>138</v>
      </c>
      <c r="C1510" s="4"/>
      <c r="D1510" s="68">
        <f t="shared" ref="D1510:H1513" si="798">P1510-P1509</f>
        <v>9</v>
      </c>
      <c r="E1510" s="69">
        <f t="shared" si="798"/>
        <v>0</v>
      </c>
      <c r="F1510" s="69">
        <f t="shared" si="798"/>
        <v>0</v>
      </c>
      <c r="G1510" s="70">
        <f t="shared" si="798"/>
        <v>0</v>
      </c>
      <c r="H1510" s="118">
        <f t="shared" si="798"/>
        <v>0</v>
      </c>
      <c r="I1510" s="71">
        <f t="shared" si="794"/>
        <v>9</v>
      </c>
      <c r="J1510" s="70">
        <f t="shared" si="795"/>
        <v>0</v>
      </c>
      <c r="K1510" s="72">
        <f t="shared" si="796"/>
        <v>9</v>
      </c>
      <c r="L1510" s="29">
        <f t="shared" si="797"/>
        <v>0</v>
      </c>
      <c r="M1510" s="43" t="s">
        <v>70</v>
      </c>
      <c r="O1510" s="8" t="s">
        <v>5</v>
      </c>
      <c r="P1510" s="34">
        <v>15</v>
      </c>
      <c r="Q1510" s="34">
        <v>0</v>
      </c>
      <c r="R1510" s="34">
        <v>0</v>
      </c>
      <c r="S1510" s="34">
        <v>0</v>
      </c>
      <c r="T1510" s="8">
        <v>2</v>
      </c>
      <c r="U1510" s="87"/>
      <c r="V1510" s="87"/>
    </row>
    <row r="1511" spans="1:24" x14ac:dyDescent="0.15">
      <c r="A1511" s="3"/>
      <c r="B1511" s="23" t="s">
        <v>139</v>
      </c>
      <c r="C1511" s="4"/>
      <c r="D1511" s="68">
        <f t="shared" si="798"/>
        <v>4</v>
      </c>
      <c r="E1511" s="69">
        <f t="shared" si="798"/>
        <v>1</v>
      </c>
      <c r="F1511" s="69">
        <f t="shared" si="798"/>
        <v>0</v>
      </c>
      <c r="G1511" s="70">
        <f t="shared" si="798"/>
        <v>0</v>
      </c>
      <c r="H1511" s="118">
        <f t="shared" si="798"/>
        <v>0</v>
      </c>
      <c r="I1511" s="71">
        <f t="shared" si="794"/>
        <v>5</v>
      </c>
      <c r="J1511" s="70">
        <f t="shared" si="795"/>
        <v>0</v>
      </c>
      <c r="K1511" s="72">
        <f t="shared" si="796"/>
        <v>5</v>
      </c>
      <c r="L1511" s="29">
        <f t="shared" si="797"/>
        <v>0</v>
      </c>
      <c r="M1511" s="43" t="s">
        <v>70</v>
      </c>
      <c r="O1511" s="8" t="s">
        <v>6</v>
      </c>
      <c r="P1511" s="34">
        <v>19</v>
      </c>
      <c r="Q1511" s="34">
        <v>1</v>
      </c>
      <c r="R1511" s="34">
        <v>0</v>
      </c>
      <c r="S1511" s="34">
        <v>0</v>
      </c>
      <c r="T1511" s="8">
        <v>2</v>
      </c>
      <c r="U1511" s="87"/>
      <c r="V1511" s="87"/>
    </row>
    <row r="1512" spans="1:24" s="19" customFormat="1" x14ac:dyDescent="0.15">
      <c r="A1512" s="3"/>
      <c r="B1512" s="23" t="s">
        <v>140</v>
      </c>
      <c r="C1512" s="4"/>
      <c r="D1512" s="68">
        <f t="shared" si="798"/>
        <v>8</v>
      </c>
      <c r="E1512" s="69">
        <f t="shared" si="798"/>
        <v>1</v>
      </c>
      <c r="F1512" s="69">
        <f t="shared" si="798"/>
        <v>0</v>
      </c>
      <c r="G1512" s="70">
        <f t="shared" si="798"/>
        <v>0</v>
      </c>
      <c r="H1512" s="118">
        <f t="shared" si="798"/>
        <v>0</v>
      </c>
      <c r="I1512" s="71">
        <f t="shared" si="794"/>
        <v>9</v>
      </c>
      <c r="J1512" s="70">
        <f t="shared" si="795"/>
        <v>0</v>
      </c>
      <c r="K1512" s="72">
        <f t="shared" si="796"/>
        <v>9</v>
      </c>
      <c r="L1512" s="29">
        <f t="shared" si="797"/>
        <v>0</v>
      </c>
      <c r="M1512" s="43" t="s">
        <v>70</v>
      </c>
      <c r="O1512" s="8" t="s">
        <v>7</v>
      </c>
      <c r="P1512" s="34">
        <v>27</v>
      </c>
      <c r="Q1512" s="34">
        <v>2</v>
      </c>
      <c r="R1512" s="34">
        <v>0</v>
      </c>
      <c r="S1512" s="34">
        <v>0</v>
      </c>
      <c r="T1512" s="8">
        <v>2</v>
      </c>
      <c r="U1512" s="87"/>
      <c r="V1512" s="87"/>
    </row>
    <row r="1513" spans="1:24" x14ac:dyDescent="0.15">
      <c r="A1513" s="5"/>
      <c r="B1513" s="24" t="s">
        <v>141</v>
      </c>
      <c r="C1513" s="7"/>
      <c r="D1513" s="73">
        <f t="shared" si="798"/>
        <v>6</v>
      </c>
      <c r="E1513" s="74">
        <f t="shared" si="798"/>
        <v>0</v>
      </c>
      <c r="F1513" s="74">
        <f t="shared" si="798"/>
        <v>0</v>
      </c>
      <c r="G1513" s="75">
        <f t="shared" si="798"/>
        <v>0</v>
      </c>
      <c r="H1513" s="119">
        <f t="shared" si="798"/>
        <v>0</v>
      </c>
      <c r="I1513" s="76">
        <f t="shared" si="794"/>
        <v>6</v>
      </c>
      <c r="J1513" s="75">
        <f t="shared" si="795"/>
        <v>0</v>
      </c>
      <c r="K1513" s="77">
        <f t="shared" si="796"/>
        <v>6</v>
      </c>
      <c r="L1513" s="30">
        <f t="shared" si="797"/>
        <v>0</v>
      </c>
      <c r="M1513" s="44" t="s">
        <v>70</v>
      </c>
      <c r="O1513" s="8" t="s">
        <v>8</v>
      </c>
      <c r="P1513" s="34">
        <v>33</v>
      </c>
      <c r="Q1513" s="34">
        <v>2</v>
      </c>
      <c r="R1513" s="34">
        <v>0</v>
      </c>
      <c r="S1513" s="34">
        <v>0</v>
      </c>
      <c r="T1513" s="8">
        <v>2</v>
      </c>
      <c r="U1513" s="87"/>
      <c r="V1513" s="87"/>
    </row>
    <row r="1514" spans="1:24" x14ac:dyDescent="0.15">
      <c r="A1514" s="17"/>
      <c r="B1514" s="25" t="s">
        <v>154</v>
      </c>
      <c r="C1514" s="18"/>
      <c r="D1514" s="78">
        <f>SUM(D1508:D1513)</f>
        <v>33</v>
      </c>
      <c r="E1514" s="79">
        <f>SUM(E1508:E1513)</f>
        <v>2</v>
      </c>
      <c r="F1514" s="79">
        <f>SUM(F1508:F1513)</f>
        <v>0</v>
      </c>
      <c r="G1514" s="80">
        <f>SUM(G1508:G1513)</f>
        <v>0</v>
      </c>
      <c r="H1514" s="120">
        <f>SUM(H1508:H1513)</f>
        <v>2</v>
      </c>
      <c r="I1514" s="81">
        <f t="shared" si="794"/>
        <v>35</v>
      </c>
      <c r="J1514" s="80">
        <f t="shared" si="795"/>
        <v>0</v>
      </c>
      <c r="K1514" s="82">
        <f t="shared" si="796"/>
        <v>37</v>
      </c>
      <c r="L1514" s="31">
        <f t="shared" si="797"/>
        <v>0</v>
      </c>
      <c r="M1514" s="45">
        <f>IF(ISERROR(ROUND(K1514/$K$1550*100,1)),"-",ROUND(K1514/$K$1550*100,1))</f>
        <v>14</v>
      </c>
      <c r="O1514" s="35" t="s">
        <v>9</v>
      </c>
      <c r="P1514" s="36">
        <v>44</v>
      </c>
      <c r="Q1514" s="36">
        <v>3</v>
      </c>
      <c r="R1514" s="36">
        <v>0</v>
      </c>
      <c r="S1514" s="36">
        <v>0</v>
      </c>
      <c r="T1514" s="36">
        <v>2</v>
      </c>
      <c r="U1514" s="87"/>
      <c r="V1514" s="87"/>
    </row>
    <row r="1515" spans="1:24" x14ac:dyDescent="0.15">
      <c r="A1515" s="1"/>
      <c r="B1515" s="22" t="s">
        <v>142</v>
      </c>
      <c r="C1515" s="2"/>
      <c r="D1515" s="63">
        <f>P1514-P1513</f>
        <v>11</v>
      </c>
      <c r="E1515" s="64">
        <f>Q1514-Q1513</f>
        <v>1</v>
      </c>
      <c r="F1515" s="64">
        <f>R1514-R1513</f>
        <v>0</v>
      </c>
      <c r="G1515" s="65">
        <f t="shared" ref="G1515:H1519" si="799">S1514-S1513</f>
        <v>0</v>
      </c>
      <c r="H1515" s="117">
        <f t="shared" si="799"/>
        <v>0</v>
      </c>
      <c r="I1515" s="66">
        <f t="shared" si="794"/>
        <v>12</v>
      </c>
      <c r="J1515" s="65">
        <f t="shared" si="795"/>
        <v>0</v>
      </c>
      <c r="K1515" s="67">
        <f t="shared" si="796"/>
        <v>12</v>
      </c>
      <c r="L1515" s="28">
        <f t="shared" si="797"/>
        <v>0</v>
      </c>
      <c r="M1515" s="42" t="s">
        <v>70</v>
      </c>
      <c r="O1515" s="37" t="s">
        <v>10</v>
      </c>
      <c r="P1515" s="38">
        <v>50</v>
      </c>
      <c r="Q1515" s="38">
        <v>3</v>
      </c>
      <c r="R1515" s="38">
        <v>0</v>
      </c>
      <c r="S1515" s="38">
        <v>0</v>
      </c>
      <c r="T1515" s="8">
        <v>3</v>
      </c>
      <c r="U1515" s="87"/>
      <c r="V1515" s="87"/>
    </row>
    <row r="1516" spans="1:24" x14ac:dyDescent="0.15">
      <c r="A1516" s="3"/>
      <c r="B1516" s="23" t="s">
        <v>143</v>
      </c>
      <c r="C1516" s="4"/>
      <c r="D1516" s="68">
        <f t="shared" ref="D1516:F1520" si="800">P1515-P1514</f>
        <v>6</v>
      </c>
      <c r="E1516" s="69">
        <f t="shared" si="800"/>
        <v>0</v>
      </c>
      <c r="F1516" s="69">
        <f t="shared" si="800"/>
        <v>0</v>
      </c>
      <c r="G1516" s="70">
        <f t="shared" si="799"/>
        <v>0</v>
      </c>
      <c r="H1516" s="118">
        <f t="shared" si="799"/>
        <v>1</v>
      </c>
      <c r="I1516" s="71">
        <f t="shared" si="794"/>
        <v>6</v>
      </c>
      <c r="J1516" s="70">
        <f t="shared" si="795"/>
        <v>0</v>
      </c>
      <c r="K1516" s="72">
        <f t="shared" si="796"/>
        <v>7</v>
      </c>
      <c r="L1516" s="29">
        <f t="shared" si="797"/>
        <v>0</v>
      </c>
      <c r="M1516" s="43" t="s">
        <v>70</v>
      </c>
      <c r="O1516" s="37" t="s">
        <v>11</v>
      </c>
      <c r="P1516" s="38">
        <v>57</v>
      </c>
      <c r="Q1516" s="38">
        <v>4</v>
      </c>
      <c r="R1516" s="38">
        <v>0</v>
      </c>
      <c r="S1516" s="38">
        <v>0</v>
      </c>
      <c r="T1516" s="8">
        <v>3</v>
      </c>
      <c r="U1516" s="87"/>
      <c r="V1516" s="87"/>
    </row>
    <row r="1517" spans="1:24" x14ac:dyDescent="0.15">
      <c r="A1517" s="3"/>
      <c r="B1517" s="23" t="s">
        <v>144</v>
      </c>
      <c r="C1517" s="4"/>
      <c r="D1517" s="68">
        <f t="shared" si="800"/>
        <v>7</v>
      </c>
      <c r="E1517" s="69">
        <f t="shared" si="800"/>
        <v>1</v>
      </c>
      <c r="F1517" s="69">
        <f t="shared" si="800"/>
        <v>0</v>
      </c>
      <c r="G1517" s="70">
        <f t="shared" si="799"/>
        <v>0</v>
      </c>
      <c r="H1517" s="118">
        <f t="shared" si="799"/>
        <v>0</v>
      </c>
      <c r="I1517" s="71">
        <f>SUM(D1517:E1517)</f>
        <v>8</v>
      </c>
      <c r="J1517" s="70">
        <f t="shared" si="795"/>
        <v>0</v>
      </c>
      <c r="K1517" s="72">
        <f t="shared" si="796"/>
        <v>8</v>
      </c>
      <c r="L1517" s="29">
        <f t="shared" si="797"/>
        <v>0</v>
      </c>
      <c r="M1517" s="43" t="s">
        <v>70</v>
      </c>
      <c r="O1517" s="37" t="s">
        <v>12</v>
      </c>
      <c r="P1517" s="38">
        <v>66</v>
      </c>
      <c r="Q1517" s="38">
        <v>4</v>
      </c>
      <c r="R1517" s="38">
        <v>0</v>
      </c>
      <c r="S1517" s="38">
        <v>0</v>
      </c>
      <c r="T1517" s="8">
        <v>3</v>
      </c>
      <c r="U1517" s="87"/>
      <c r="V1517" s="87"/>
    </row>
    <row r="1518" spans="1:24" x14ac:dyDescent="0.15">
      <c r="A1518" s="3"/>
      <c r="B1518" s="23" t="s">
        <v>145</v>
      </c>
      <c r="C1518" s="4"/>
      <c r="D1518" s="68">
        <f t="shared" si="800"/>
        <v>9</v>
      </c>
      <c r="E1518" s="69">
        <f t="shared" si="800"/>
        <v>0</v>
      </c>
      <c r="F1518" s="69">
        <f t="shared" si="800"/>
        <v>0</v>
      </c>
      <c r="G1518" s="70">
        <f t="shared" si="799"/>
        <v>0</v>
      </c>
      <c r="H1518" s="118">
        <f t="shared" si="799"/>
        <v>0</v>
      </c>
      <c r="I1518" s="71">
        <f t="shared" ref="I1518:I1520" si="801">SUM(D1518:E1518)</f>
        <v>9</v>
      </c>
      <c r="J1518" s="70">
        <f t="shared" si="795"/>
        <v>0</v>
      </c>
      <c r="K1518" s="72">
        <f t="shared" si="796"/>
        <v>9</v>
      </c>
      <c r="L1518" s="29">
        <f t="shared" si="797"/>
        <v>0</v>
      </c>
      <c r="M1518" s="43" t="s">
        <v>70</v>
      </c>
      <c r="O1518" s="37" t="s">
        <v>13</v>
      </c>
      <c r="P1518" s="38">
        <v>69</v>
      </c>
      <c r="Q1518" s="38">
        <v>4</v>
      </c>
      <c r="R1518" s="38">
        <v>0</v>
      </c>
      <c r="S1518" s="38">
        <v>0</v>
      </c>
      <c r="T1518" s="8">
        <v>4</v>
      </c>
      <c r="U1518" s="87"/>
      <c r="V1518" s="87"/>
    </row>
    <row r="1519" spans="1:24" s="19" customFormat="1" x14ac:dyDescent="0.15">
      <c r="A1519" s="3"/>
      <c r="B1519" s="23" t="s">
        <v>146</v>
      </c>
      <c r="C1519" s="4"/>
      <c r="D1519" s="68">
        <f t="shared" si="800"/>
        <v>3</v>
      </c>
      <c r="E1519" s="69">
        <f t="shared" si="800"/>
        <v>0</v>
      </c>
      <c r="F1519" s="69">
        <f t="shared" si="800"/>
        <v>0</v>
      </c>
      <c r="G1519" s="70">
        <f t="shared" si="799"/>
        <v>0</v>
      </c>
      <c r="H1519" s="118">
        <f t="shared" si="799"/>
        <v>1</v>
      </c>
      <c r="I1519" s="71">
        <f t="shared" si="801"/>
        <v>3</v>
      </c>
      <c r="J1519" s="70">
        <f t="shared" si="795"/>
        <v>0</v>
      </c>
      <c r="K1519" s="72">
        <f t="shared" si="796"/>
        <v>4</v>
      </c>
      <c r="L1519" s="29">
        <f t="shared" si="797"/>
        <v>0</v>
      </c>
      <c r="M1519" s="43" t="s">
        <v>70</v>
      </c>
      <c r="O1519" s="39" t="s">
        <v>14</v>
      </c>
      <c r="P1519" s="40">
        <v>74</v>
      </c>
      <c r="Q1519" s="40">
        <v>4</v>
      </c>
      <c r="R1519" s="40">
        <v>0</v>
      </c>
      <c r="S1519" s="40">
        <v>0</v>
      </c>
      <c r="T1519" s="8">
        <v>4</v>
      </c>
      <c r="U1519" s="87"/>
      <c r="V1519" s="87"/>
    </row>
    <row r="1520" spans="1:24" x14ac:dyDescent="0.15">
      <c r="A1520" s="5"/>
      <c r="B1520" s="24" t="s">
        <v>147</v>
      </c>
      <c r="C1520" s="7"/>
      <c r="D1520" s="73">
        <f t="shared" si="800"/>
        <v>5</v>
      </c>
      <c r="E1520" s="74">
        <f t="shared" si="800"/>
        <v>0</v>
      </c>
      <c r="F1520" s="74">
        <f t="shared" si="800"/>
        <v>0</v>
      </c>
      <c r="G1520" s="75">
        <f>S1519-S1518</f>
        <v>0</v>
      </c>
      <c r="H1520" s="119">
        <f>T1519-T1518</f>
        <v>0</v>
      </c>
      <c r="I1520" s="76">
        <f t="shared" si="801"/>
        <v>5</v>
      </c>
      <c r="J1520" s="75">
        <f t="shared" si="795"/>
        <v>0</v>
      </c>
      <c r="K1520" s="77">
        <f t="shared" si="796"/>
        <v>5</v>
      </c>
      <c r="L1520" s="30">
        <f t="shared" si="797"/>
        <v>0</v>
      </c>
      <c r="M1520" s="44" t="s">
        <v>70</v>
      </c>
      <c r="O1520" s="35" t="s">
        <v>15</v>
      </c>
      <c r="P1520" s="36">
        <v>81</v>
      </c>
      <c r="Q1520" s="36">
        <v>4</v>
      </c>
      <c r="R1520" s="36">
        <v>0</v>
      </c>
      <c r="S1520" s="36">
        <v>0</v>
      </c>
      <c r="T1520" s="36">
        <v>4</v>
      </c>
      <c r="U1520" s="87"/>
      <c r="V1520" s="87"/>
    </row>
    <row r="1521" spans="1:22" x14ac:dyDescent="0.15">
      <c r="A1521" s="17"/>
      <c r="B1521" s="25" t="s">
        <v>155</v>
      </c>
      <c r="C1521" s="18"/>
      <c r="D1521" s="78">
        <f>SUM(D1515:D1520)</f>
        <v>41</v>
      </c>
      <c r="E1521" s="79">
        <f>SUM(E1515:E1520)</f>
        <v>2</v>
      </c>
      <c r="F1521" s="79">
        <f>SUM(F1515:F1520)</f>
        <v>0</v>
      </c>
      <c r="G1521" s="80">
        <f>SUM(G1515:G1520)</f>
        <v>0</v>
      </c>
      <c r="H1521" s="120">
        <f>SUM(H1515:H1520)</f>
        <v>2</v>
      </c>
      <c r="I1521" s="81">
        <f>SUM(D1521:E1521)</f>
        <v>43</v>
      </c>
      <c r="J1521" s="80">
        <f>SUM(F1521:G1521)</f>
        <v>0</v>
      </c>
      <c r="K1521" s="82">
        <f t="shared" si="796"/>
        <v>45</v>
      </c>
      <c r="L1521" s="31">
        <f t="shared" si="797"/>
        <v>0</v>
      </c>
      <c r="M1521" s="45">
        <f>IF(ISERROR(ROUND(K1521/$K$1550*100,1)),"-",ROUND(K1521/$K$1550*100,1))</f>
        <v>17</v>
      </c>
      <c r="O1521" s="37" t="s">
        <v>16</v>
      </c>
      <c r="P1521" s="38">
        <v>85</v>
      </c>
      <c r="Q1521" s="38">
        <v>4</v>
      </c>
      <c r="R1521" s="38">
        <v>0</v>
      </c>
      <c r="S1521" s="38">
        <v>0</v>
      </c>
      <c r="T1521" s="8">
        <v>4</v>
      </c>
      <c r="U1521" s="87"/>
      <c r="V1521" s="87"/>
    </row>
    <row r="1522" spans="1:22" x14ac:dyDescent="0.15">
      <c r="A1522" s="1"/>
      <c r="B1522" s="22" t="s">
        <v>148</v>
      </c>
      <c r="C1522" s="2"/>
      <c r="D1522" s="63">
        <f>P1520-P1519</f>
        <v>7</v>
      </c>
      <c r="E1522" s="64">
        <f>Q1520-Q1519</f>
        <v>0</v>
      </c>
      <c r="F1522" s="64">
        <f>R1520-R1519</f>
        <v>0</v>
      </c>
      <c r="G1522" s="65">
        <f t="shared" ref="G1522:H1527" si="802">S1520-S1519</f>
        <v>0</v>
      </c>
      <c r="H1522" s="117">
        <f t="shared" si="802"/>
        <v>0</v>
      </c>
      <c r="I1522" s="66">
        <f>SUM(D1522:E1522)</f>
        <v>7</v>
      </c>
      <c r="J1522" s="65">
        <f>SUM(F1522:G1522)</f>
        <v>0</v>
      </c>
      <c r="K1522" s="67">
        <f t="shared" si="796"/>
        <v>7</v>
      </c>
      <c r="L1522" s="28">
        <f t="shared" si="797"/>
        <v>0</v>
      </c>
      <c r="M1522" s="42" t="s">
        <v>70</v>
      </c>
      <c r="O1522" s="37" t="s">
        <v>17</v>
      </c>
      <c r="P1522" s="38">
        <v>90</v>
      </c>
      <c r="Q1522" s="38">
        <v>5</v>
      </c>
      <c r="R1522" s="38">
        <v>0</v>
      </c>
      <c r="S1522" s="38">
        <v>1</v>
      </c>
      <c r="T1522" s="8">
        <v>4</v>
      </c>
      <c r="U1522" s="87"/>
      <c r="V1522" s="87"/>
    </row>
    <row r="1523" spans="1:22" x14ac:dyDescent="0.15">
      <c r="A1523" s="3"/>
      <c r="B1523" s="23" t="s">
        <v>149</v>
      </c>
      <c r="C1523" s="4"/>
      <c r="D1523" s="68">
        <f t="shared" ref="D1523:F1527" si="803">P1521-P1520</f>
        <v>4</v>
      </c>
      <c r="E1523" s="69">
        <f t="shared" si="803"/>
        <v>0</v>
      </c>
      <c r="F1523" s="69">
        <f t="shared" si="803"/>
        <v>0</v>
      </c>
      <c r="G1523" s="70">
        <f t="shared" si="802"/>
        <v>0</v>
      </c>
      <c r="H1523" s="118">
        <f t="shared" si="802"/>
        <v>0</v>
      </c>
      <c r="I1523" s="71">
        <f t="shared" ref="I1523" si="804">SUM(D1523:E1523)</f>
        <v>4</v>
      </c>
      <c r="J1523" s="70">
        <f t="shared" ref="J1523:J1527" si="805">SUM(F1523:G1523)</f>
        <v>0</v>
      </c>
      <c r="K1523" s="72">
        <f t="shared" si="796"/>
        <v>4</v>
      </c>
      <c r="L1523" s="29">
        <f t="shared" si="797"/>
        <v>0</v>
      </c>
      <c r="M1523" s="43" t="s">
        <v>70</v>
      </c>
      <c r="O1523" s="37" t="s">
        <v>18</v>
      </c>
      <c r="P1523" s="38">
        <v>98</v>
      </c>
      <c r="Q1523" s="38">
        <v>6</v>
      </c>
      <c r="R1523" s="38">
        <v>0</v>
      </c>
      <c r="S1523" s="38">
        <v>1</v>
      </c>
      <c r="T1523" s="8">
        <v>4</v>
      </c>
      <c r="U1523" s="87"/>
      <c r="V1523" s="87"/>
    </row>
    <row r="1524" spans="1:22" x14ac:dyDescent="0.15">
      <c r="A1524" s="3"/>
      <c r="B1524" s="23" t="s">
        <v>150</v>
      </c>
      <c r="C1524" s="4"/>
      <c r="D1524" s="68">
        <f t="shared" si="803"/>
        <v>5</v>
      </c>
      <c r="E1524" s="69">
        <f t="shared" si="803"/>
        <v>1</v>
      </c>
      <c r="F1524" s="69">
        <f t="shared" si="803"/>
        <v>0</v>
      </c>
      <c r="G1524" s="70">
        <f t="shared" si="802"/>
        <v>1</v>
      </c>
      <c r="H1524" s="118">
        <f t="shared" si="802"/>
        <v>0</v>
      </c>
      <c r="I1524" s="71">
        <f>SUM(D1524:E1524)</f>
        <v>6</v>
      </c>
      <c r="J1524" s="70">
        <f t="shared" si="805"/>
        <v>1</v>
      </c>
      <c r="K1524" s="72">
        <f t="shared" si="796"/>
        <v>7</v>
      </c>
      <c r="L1524" s="29">
        <f t="shared" si="797"/>
        <v>14.3</v>
      </c>
      <c r="M1524" s="43" t="s">
        <v>70</v>
      </c>
      <c r="O1524" s="37" t="s">
        <v>19</v>
      </c>
      <c r="P1524" s="38">
        <v>105</v>
      </c>
      <c r="Q1524" s="38">
        <v>8</v>
      </c>
      <c r="R1524" s="38">
        <v>0</v>
      </c>
      <c r="S1524" s="38">
        <v>1</v>
      </c>
      <c r="T1524" s="8">
        <v>4</v>
      </c>
      <c r="U1524" s="87"/>
      <c r="V1524" s="87"/>
    </row>
    <row r="1525" spans="1:22" x14ac:dyDescent="0.15">
      <c r="A1525" s="3"/>
      <c r="B1525" s="23" t="s">
        <v>151</v>
      </c>
      <c r="C1525" s="4"/>
      <c r="D1525" s="68">
        <f t="shared" si="803"/>
        <v>8</v>
      </c>
      <c r="E1525" s="69">
        <f t="shared" si="803"/>
        <v>1</v>
      </c>
      <c r="F1525" s="69">
        <f t="shared" si="803"/>
        <v>0</v>
      </c>
      <c r="G1525" s="70">
        <f t="shared" si="802"/>
        <v>0</v>
      </c>
      <c r="H1525" s="118">
        <f t="shared" si="802"/>
        <v>0</v>
      </c>
      <c r="I1525" s="71">
        <f t="shared" ref="I1525:I1527" si="806">SUM(D1525:E1525)</f>
        <v>9</v>
      </c>
      <c r="J1525" s="70">
        <f t="shared" si="805"/>
        <v>0</v>
      </c>
      <c r="K1525" s="72">
        <f t="shared" si="796"/>
        <v>9</v>
      </c>
      <c r="L1525" s="29">
        <f t="shared" si="797"/>
        <v>0</v>
      </c>
      <c r="M1525" s="43" t="s">
        <v>70</v>
      </c>
      <c r="O1525" s="39" t="s">
        <v>20</v>
      </c>
      <c r="P1525" s="40">
        <v>110</v>
      </c>
      <c r="Q1525" s="40">
        <v>8</v>
      </c>
      <c r="R1525" s="40">
        <v>0</v>
      </c>
      <c r="S1525" s="40">
        <v>1</v>
      </c>
      <c r="T1525" s="8">
        <v>4</v>
      </c>
      <c r="U1525" s="87"/>
      <c r="V1525" s="87"/>
    </row>
    <row r="1526" spans="1:22" s="19" customFormat="1" x14ac:dyDescent="0.15">
      <c r="A1526" s="3"/>
      <c r="B1526" s="23" t="s">
        <v>152</v>
      </c>
      <c r="C1526" s="4"/>
      <c r="D1526" s="68">
        <f t="shared" si="803"/>
        <v>7</v>
      </c>
      <c r="E1526" s="69">
        <f t="shared" si="803"/>
        <v>2</v>
      </c>
      <c r="F1526" s="69">
        <f t="shared" si="803"/>
        <v>0</v>
      </c>
      <c r="G1526" s="70">
        <f t="shared" si="802"/>
        <v>0</v>
      </c>
      <c r="H1526" s="118">
        <f t="shared" si="802"/>
        <v>0</v>
      </c>
      <c r="I1526" s="71">
        <f t="shared" si="806"/>
        <v>9</v>
      </c>
      <c r="J1526" s="70">
        <f t="shared" si="805"/>
        <v>0</v>
      </c>
      <c r="K1526" s="72">
        <f t="shared" si="796"/>
        <v>9</v>
      </c>
      <c r="L1526" s="29">
        <f t="shared" si="797"/>
        <v>0</v>
      </c>
      <c r="M1526" s="43" t="s">
        <v>70</v>
      </c>
      <c r="O1526" s="35" t="s">
        <v>55</v>
      </c>
      <c r="P1526" s="36">
        <v>14</v>
      </c>
      <c r="Q1526" s="36">
        <v>0</v>
      </c>
      <c r="R1526" s="36">
        <v>0</v>
      </c>
      <c r="S1526" s="36">
        <v>0</v>
      </c>
      <c r="T1526" s="36">
        <v>0</v>
      </c>
      <c r="U1526" s="87"/>
      <c r="V1526" s="87"/>
    </row>
    <row r="1527" spans="1:22" x14ac:dyDescent="0.15">
      <c r="A1527" s="5"/>
      <c r="B1527" s="24" t="s">
        <v>153</v>
      </c>
      <c r="C1527" s="7"/>
      <c r="D1527" s="73">
        <f t="shared" si="803"/>
        <v>5</v>
      </c>
      <c r="E1527" s="74">
        <f t="shared" si="803"/>
        <v>0</v>
      </c>
      <c r="F1527" s="74">
        <f t="shared" si="803"/>
        <v>0</v>
      </c>
      <c r="G1527" s="75">
        <f t="shared" si="802"/>
        <v>0</v>
      </c>
      <c r="H1527" s="119">
        <f t="shared" si="802"/>
        <v>0</v>
      </c>
      <c r="I1527" s="76">
        <f t="shared" si="806"/>
        <v>5</v>
      </c>
      <c r="J1527" s="75">
        <f t="shared" si="805"/>
        <v>0</v>
      </c>
      <c r="K1527" s="77">
        <f t="shared" si="796"/>
        <v>5</v>
      </c>
      <c r="L1527" s="30">
        <f t="shared" si="797"/>
        <v>0</v>
      </c>
      <c r="M1527" s="44" t="s">
        <v>70</v>
      </c>
      <c r="O1527" s="37" t="s">
        <v>21</v>
      </c>
      <c r="P1527" s="38">
        <v>22</v>
      </c>
      <c r="Q1527" s="38">
        <v>0</v>
      </c>
      <c r="R1527" s="38">
        <v>0</v>
      </c>
      <c r="S1527" s="38">
        <v>0</v>
      </c>
      <c r="T1527" s="8">
        <v>0</v>
      </c>
      <c r="U1527" s="87"/>
      <c r="V1527" s="87"/>
    </row>
    <row r="1528" spans="1:22" x14ac:dyDescent="0.15">
      <c r="A1528" s="17"/>
      <c r="B1528" s="25" t="s">
        <v>156</v>
      </c>
      <c r="C1528" s="18"/>
      <c r="D1528" s="78">
        <f>SUM(D1522:D1527)</f>
        <v>36</v>
      </c>
      <c r="E1528" s="79">
        <f>SUM(E1522:E1527)</f>
        <v>4</v>
      </c>
      <c r="F1528" s="79">
        <f>SUM(F1522:F1527)</f>
        <v>0</v>
      </c>
      <c r="G1528" s="80">
        <f>SUM(G1522:G1527)</f>
        <v>1</v>
      </c>
      <c r="H1528" s="120">
        <f>SUM(H1522:H1527)</f>
        <v>0</v>
      </c>
      <c r="I1528" s="81">
        <f>SUM(D1528:E1528)</f>
        <v>40</v>
      </c>
      <c r="J1528" s="80">
        <f>SUM(F1528:G1528)</f>
        <v>1</v>
      </c>
      <c r="K1528" s="82">
        <f t="shared" si="796"/>
        <v>41</v>
      </c>
      <c r="L1528" s="31">
        <f t="shared" si="797"/>
        <v>2.4</v>
      </c>
      <c r="M1528" s="45">
        <f>IF(ISERROR(ROUND(K1528/$K$1550*100,1)),"-",ROUND(K1528/$K$1550*100,1))</f>
        <v>15.5</v>
      </c>
      <c r="O1528" s="37" t="s">
        <v>22</v>
      </c>
      <c r="P1528" s="38">
        <v>33</v>
      </c>
      <c r="Q1528" s="38">
        <v>0</v>
      </c>
      <c r="R1528" s="38">
        <v>0</v>
      </c>
      <c r="S1528" s="38">
        <v>0</v>
      </c>
      <c r="T1528" s="8">
        <v>0</v>
      </c>
      <c r="U1528" s="87"/>
      <c r="V1528" s="87"/>
    </row>
    <row r="1529" spans="1:22" x14ac:dyDescent="0.15">
      <c r="A1529" s="1"/>
      <c r="B1529" s="22" t="s">
        <v>55</v>
      </c>
      <c r="C1529" s="2"/>
      <c r="D1529" s="63">
        <f>P1526</f>
        <v>14</v>
      </c>
      <c r="E1529" s="64">
        <f>Q1526</f>
        <v>0</v>
      </c>
      <c r="F1529" s="64">
        <f>R1526</f>
        <v>0</v>
      </c>
      <c r="G1529" s="65">
        <f>S1526</f>
        <v>0</v>
      </c>
      <c r="H1529" s="117">
        <f>T1526</f>
        <v>0</v>
      </c>
      <c r="I1529" s="66">
        <f>SUM(D1529:E1529)</f>
        <v>14</v>
      </c>
      <c r="J1529" s="65">
        <f>SUM(F1529:G1529)</f>
        <v>0</v>
      </c>
      <c r="K1529" s="67">
        <f t="shared" si="796"/>
        <v>14</v>
      </c>
      <c r="L1529" s="28">
        <f t="shared" si="797"/>
        <v>0</v>
      </c>
      <c r="M1529" s="42" t="s">
        <v>70</v>
      </c>
      <c r="O1529" s="37" t="s">
        <v>23</v>
      </c>
      <c r="P1529" s="38">
        <v>36</v>
      </c>
      <c r="Q1529" s="38">
        <v>0</v>
      </c>
      <c r="R1529" s="38">
        <v>0</v>
      </c>
      <c r="S1529" s="38">
        <v>1</v>
      </c>
      <c r="T1529" s="8">
        <v>0</v>
      </c>
      <c r="U1529" s="87"/>
      <c r="V1529" s="87"/>
    </row>
    <row r="1530" spans="1:22" x14ac:dyDescent="0.15">
      <c r="A1530" s="3"/>
      <c r="B1530" s="23" t="s">
        <v>56</v>
      </c>
      <c r="C1530" s="4"/>
      <c r="D1530" s="68">
        <f t="shared" ref="D1530:H1534" si="807">P1527-P1526</f>
        <v>8</v>
      </c>
      <c r="E1530" s="69">
        <f t="shared" si="807"/>
        <v>0</v>
      </c>
      <c r="F1530" s="69">
        <f t="shared" si="807"/>
        <v>0</v>
      </c>
      <c r="G1530" s="70">
        <f t="shared" si="807"/>
        <v>0</v>
      </c>
      <c r="H1530" s="118">
        <f t="shared" si="807"/>
        <v>0</v>
      </c>
      <c r="I1530" s="71">
        <f t="shared" ref="I1530" si="808">SUM(D1530:E1530)</f>
        <v>8</v>
      </c>
      <c r="J1530" s="70">
        <f t="shared" ref="J1530:J1534" si="809">SUM(F1530:G1530)</f>
        <v>0</v>
      </c>
      <c r="K1530" s="72">
        <f t="shared" si="796"/>
        <v>8</v>
      </c>
      <c r="L1530" s="29">
        <f t="shared" si="797"/>
        <v>0</v>
      </c>
      <c r="M1530" s="43" t="s">
        <v>70</v>
      </c>
      <c r="O1530" s="37" t="s">
        <v>24</v>
      </c>
      <c r="P1530" s="38">
        <v>44</v>
      </c>
      <c r="Q1530" s="38">
        <v>0</v>
      </c>
      <c r="R1530" s="38">
        <v>0</v>
      </c>
      <c r="S1530" s="38">
        <v>1</v>
      </c>
      <c r="T1530" s="8">
        <v>2</v>
      </c>
      <c r="U1530" s="87"/>
      <c r="V1530" s="87"/>
    </row>
    <row r="1531" spans="1:22" s="19" customFormat="1" x14ac:dyDescent="0.15">
      <c r="A1531" s="3"/>
      <c r="B1531" s="23" t="s">
        <v>57</v>
      </c>
      <c r="C1531" s="4"/>
      <c r="D1531" s="68">
        <f t="shared" si="807"/>
        <v>11</v>
      </c>
      <c r="E1531" s="69">
        <f t="shared" si="807"/>
        <v>0</v>
      </c>
      <c r="F1531" s="69">
        <f t="shared" si="807"/>
        <v>0</v>
      </c>
      <c r="G1531" s="70">
        <f t="shared" si="807"/>
        <v>0</v>
      </c>
      <c r="H1531" s="118">
        <f t="shared" si="807"/>
        <v>0</v>
      </c>
      <c r="I1531" s="71">
        <f>SUM(D1531:E1531)</f>
        <v>11</v>
      </c>
      <c r="J1531" s="70">
        <f t="shared" si="809"/>
        <v>0</v>
      </c>
      <c r="K1531" s="72">
        <f t="shared" si="796"/>
        <v>11</v>
      </c>
      <c r="L1531" s="29">
        <f t="shared" si="797"/>
        <v>0</v>
      </c>
      <c r="M1531" s="43" t="s">
        <v>70</v>
      </c>
      <c r="O1531" s="39" t="s">
        <v>25</v>
      </c>
      <c r="P1531" s="40">
        <v>48</v>
      </c>
      <c r="Q1531" s="40">
        <v>0</v>
      </c>
      <c r="R1531" s="40">
        <v>0</v>
      </c>
      <c r="S1531" s="40">
        <v>1</v>
      </c>
      <c r="T1531" s="8">
        <v>2</v>
      </c>
      <c r="U1531" s="87"/>
      <c r="V1531" s="87"/>
    </row>
    <row r="1532" spans="1:22" x14ac:dyDescent="0.15">
      <c r="A1532" s="3"/>
      <c r="B1532" s="23" t="s">
        <v>58</v>
      </c>
      <c r="C1532" s="4"/>
      <c r="D1532" s="68">
        <f t="shared" si="807"/>
        <v>3</v>
      </c>
      <c r="E1532" s="69">
        <f t="shared" si="807"/>
        <v>0</v>
      </c>
      <c r="F1532" s="69">
        <f t="shared" si="807"/>
        <v>0</v>
      </c>
      <c r="G1532" s="70">
        <f t="shared" si="807"/>
        <v>1</v>
      </c>
      <c r="H1532" s="118">
        <f t="shared" si="807"/>
        <v>0</v>
      </c>
      <c r="I1532" s="71">
        <f t="shared" ref="I1532:I1534" si="810">SUM(D1532:E1532)</f>
        <v>3</v>
      </c>
      <c r="J1532" s="70">
        <f t="shared" si="809"/>
        <v>1</v>
      </c>
      <c r="K1532" s="72">
        <f t="shared" si="796"/>
        <v>4</v>
      </c>
      <c r="L1532" s="29">
        <f t="shared" si="797"/>
        <v>25</v>
      </c>
      <c r="M1532" s="43" t="s">
        <v>70</v>
      </c>
      <c r="O1532" s="35" t="s">
        <v>27</v>
      </c>
      <c r="P1532" s="36">
        <v>51</v>
      </c>
      <c r="Q1532" s="36">
        <v>0</v>
      </c>
      <c r="R1532" s="36">
        <v>0</v>
      </c>
      <c r="S1532" s="36">
        <v>1</v>
      </c>
      <c r="T1532" s="36">
        <v>2</v>
      </c>
      <c r="U1532" s="87"/>
      <c r="V1532" s="87"/>
    </row>
    <row r="1533" spans="1:22" x14ac:dyDescent="0.15">
      <c r="A1533" s="3"/>
      <c r="B1533" s="23" t="s">
        <v>59</v>
      </c>
      <c r="C1533" s="4"/>
      <c r="D1533" s="68">
        <f t="shared" si="807"/>
        <v>8</v>
      </c>
      <c r="E1533" s="69">
        <f t="shared" si="807"/>
        <v>0</v>
      </c>
      <c r="F1533" s="69">
        <f t="shared" si="807"/>
        <v>0</v>
      </c>
      <c r="G1533" s="70">
        <f t="shared" si="807"/>
        <v>0</v>
      </c>
      <c r="H1533" s="118">
        <f t="shared" si="807"/>
        <v>2</v>
      </c>
      <c r="I1533" s="71">
        <f t="shared" si="810"/>
        <v>8</v>
      </c>
      <c r="J1533" s="70">
        <f t="shared" si="809"/>
        <v>0</v>
      </c>
      <c r="K1533" s="72">
        <f t="shared" si="796"/>
        <v>10</v>
      </c>
      <c r="L1533" s="29">
        <f t="shared" si="797"/>
        <v>0</v>
      </c>
      <c r="M1533" s="43" t="s">
        <v>70</v>
      </c>
      <c r="O1533" s="37" t="s">
        <v>28</v>
      </c>
      <c r="P1533" s="38">
        <v>63</v>
      </c>
      <c r="Q1533" s="38">
        <v>1</v>
      </c>
      <c r="R1533" s="38">
        <v>0</v>
      </c>
      <c r="S1533" s="38">
        <v>1</v>
      </c>
      <c r="T1533" s="8">
        <v>2</v>
      </c>
      <c r="U1533" s="87"/>
      <c r="V1533" s="87"/>
    </row>
    <row r="1534" spans="1:22" x14ac:dyDescent="0.15">
      <c r="A1534" s="5"/>
      <c r="B1534" s="24" t="s">
        <v>26</v>
      </c>
      <c r="C1534" s="7"/>
      <c r="D1534" s="73">
        <f t="shared" si="807"/>
        <v>4</v>
      </c>
      <c r="E1534" s="74">
        <f t="shared" si="807"/>
        <v>0</v>
      </c>
      <c r="F1534" s="74">
        <f t="shared" si="807"/>
        <v>0</v>
      </c>
      <c r="G1534" s="75">
        <f t="shared" si="807"/>
        <v>0</v>
      </c>
      <c r="H1534" s="119">
        <f t="shared" si="807"/>
        <v>0</v>
      </c>
      <c r="I1534" s="76">
        <f t="shared" si="810"/>
        <v>4</v>
      </c>
      <c r="J1534" s="75">
        <f t="shared" si="809"/>
        <v>0</v>
      </c>
      <c r="K1534" s="77">
        <f t="shared" si="796"/>
        <v>4</v>
      </c>
      <c r="L1534" s="30">
        <f t="shared" si="797"/>
        <v>0</v>
      </c>
      <c r="M1534" s="44" t="s">
        <v>70</v>
      </c>
      <c r="O1534" s="37" t="s">
        <v>29</v>
      </c>
      <c r="P1534" s="38">
        <v>66</v>
      </c>
      <c r="Q1534" s="38">
        <v>1</v>
      </c>
      <c r="R1534" s="38">
        <v>0</v>
      </c>
      <c r="S1534" s="38">
        <v>1</v>
      </c>
      <c r="T1534" s="8">
        <v>2</v>
      </c>
      <c r="U1534" s="87"/>
      <c r="V1534" s="87"/>
    </row>
    <row r="1535" spans="1:22" x14ac:dyDescent="0.15">
      <c r="A1535" s="17"/>
      <c r="B1535" s="25" t="s">
        <v>113</v>
      </c>
      <c r="C1535" s="18"/>
      <c r="D1535" s="78">
        <f>SUM(D1529:D1534)</f>
        <v>48</v>
      </c>
      <c r="E1535" s="79">
        <f>SUM(E1529:E1534)</f>
        <v>0</v>
      </c>
      <c r="F1535" s="79">
        <f>SUM(F1529:F1534)</f>
        <v>0</v>
      </c>
      <c r="G1535" s="80">
        <f>SUM(G1529:G1534)</f>
        <v>1</v>
      </c>
      <c r="H1535" s="120">
        <f>SUM(H1529:H1534)</f>
        <v>2</v>
      </c>
      <c r="I1535" s="81">
        <f>SUM(D1535:E1535)</f>
        <v>48</v>
      </c>
      <c r="J1535" s="80">
        <f>SUM(F1535:G1535)</f>
        <v>1</v>
      </c>
      <c r="K1535" s="82">
        <f t="shared" si="796"/>
        <v>51</v>
      </c>
      <c r="L1535" s="31">
        <f t="shared" si="797"/>
        <v>2</v>
      </c>
      <c r="M1535" s="45">
        <f>IF(ISERROR(ROUND(K1535/$K$1550*100,1)),"-",ROUND(K1535/$K$1550*100,1))</f>
        <v>19.3</v>
      </c>
      <c r="O1535" s="37" t="s">
        <v>30</v>
      </c>
      <c r="P1535" s="38">
        <v>73</v>
      </c>
      <c r="Q1535" s="38">
        <v>1</v>
      </c>
      <c r="R1535" s="38">
        <v>0</v>
      </c>
      <c r="S1535" s="38">
        <v>1</v>
      </c>
      <c r="T1535" s="8">
        <v>2</v>
      </c>
      <c r="U1535" s="87"/>
      <c r="V1535" s="87"/>
    </row>
    <row r="1536" spans="1:22" x14ac:dyDescent="0.15">
      <c r="A1536" s="1"/>
      <c r="B1536" s="22" t="s">
        <v>60</v>
      </c>
      <c r="C1536" s="2"/>
      <c r="D1536" s="63">
        <f>P1532-P1531</f>
        <v>3</v>
      </c>
      <c r="E1536" s="64">
        <f>Q1532-Q1531</f>
        <v>0</v>
      </c>
      <c r="F1536" s="64">
        <f>R1532-R1531</f>
        <v>0</v>
      </c>
      <c r="G1536" s="65">
        <f>S1532-S1531</f>
        <v>0</v>
      </c>
      <c r="H1536" s="117">
        <f>T1532-T1531</f>
        <v>0</v>
      </c>
      <c r="I1536" s="66">
        <f>SUM(D1536:E1536)</f>
        <v>3</v>
      </c>
      <c r="J1536" s="65">
        <f>SUM(F1536:G1536)</f>
        <v>0</v>
      </c>
      <c r="K1536" s="67">
        <f t="shared" si="796"/>
        <v>3</v>
      </c>
      <c r="L1536" s="28">
        <f t="shared" si="797"/>
        <v>0</v>
      </c>
      <c r="M1536" s="42" t="s">
        <v>70</v>
      </c>
      <c r="O1536" s="37" t="s">
        <v>31</v>
      </c>
      <c r="P1536" s="38">
        <v>84</v>
      </c>
      <c r="Q1536" s="38">
        <v>2</v>
      </c>
      <c r="R1536" s="38">
        <v>0</v>
      </c>
      <c r="S1536" s="38">
        <v>1</v>
      </c>
      <c r="T1536" s="8">
        <v>2</v>
      </c>
    </row>
    <row r="1537" spans="1:21" x14ac:dyDescent="0.15">
      <c r="A1537" s="3"/>
      <c r="B1537" s="23" t="s">
        <v>61</v>
      </c>
      <c r="C1537" s="4"/>
      <c r="D1537" s="68">
        <f t="shared" ref="D1537:H1541" si="811">P1533-P1532</f>
        <v>12</v>
      </c>
      <c r="E1537" s="69">
        <f t="shared" si="811"/>
        <v>1</v>
      </c>
      <c r="F1537" s="69">
        <f t="shared" si="811"/>
        <v>0</v>
      </c>
      <c r="G1537" s="70">
        <f t="shared" si="811"/>
        <v>0</v>
      </c>
      <c r="H1537" s="118">
        <f t="shared" si="811"/>
        <v>0</v>
      </c>
      <c r="I1537" s="71">
        <f t="shared" ref="I1537" si="812">SUM(D1537:E1537)</f>
        <v>13</v>
      </c>
      <c r="J1537" s="70">
        <f t="shared" ref="J1537:J1541" si="813">SUM(F1537:G1537)</f>
        <v>0</v>
      </c>
      <c r="K1537" s="72">
        <f t="shared" si="796"/>
        <v>13</v>
      </c>
      <c r="L1537" s="29">
        <f t="shared" si="797"/>
        <v>0</v>
      </c>
      <c r="M1537" s="43" t="s">
        <v>70</v>
      </c>
      <c r="O1537" s="39" t="s">
        <v>32</v>
      </c>
      <c r="P1537" s="40">
        <v>91</v>
      </c>
      <c r="Q1537" s="40">
        <v>4</v>
      </c>
      <c r="R1537" s="40">
        <v>0</v>
      </c>
      <c r="S1537" s="40">
        <v>1</v>
      </c>
      <c r="T1537" s="8">
        <v>2</v>
      </c>
    </row>
    <row r="1538" spans="1:21" s="19" customFormat="1" x14ac:dyDescent="0.15">
      <c r="A1538" s="3"/>
      <c r="B1538" s="23" t="s">
        <v>62</v>
      </c>
      <c r="C1538" s="4"/>
      <c r="D1538" s="68">
        <f t="shared" si="811"/>
        <v>3</v>
      </c>
      <c r="E1538" s="69">
        <f t="shared" si="811"/>
        <v>0</v>
      </c>
      <c r="F1538" s="69">
        <f t="shared" si="811"/>
        <v>0</v>
      </c>
      <c r="G1538" s="70">
        <f t="shared" si="811"/>
        <v>0</v>
      </c>
      <c r="H1538" s="118">
        <f t="shared" si="811"/>
        <v>0</v>
      </c>
      <c r="I1538" s="71">
        <f>SUM(D1538:E1538)</f>
        <v>3</v>
      </c>
      <c r="J1538" s="70">
        <f t="shared" si="813"/>
        <v>0</v>
      </c>
      <c r="K1538" s="72">
        <f t="shared" si="796"/>
        <v>3</v>
      </c>
      <c r="L1538" s="29">
        <f t="shared" si="797"/>
        <v>0</v>
      </c>
      <c r="M1538" s="43" t="s">
        <v>70</v>
      </c>
      <c r="O1538" s="35" t="s">
        <v>34</v>
      </c>
      <c r="P1538" s="36">
        <v>97</v>
      </c>
      <c r="Q1538" s="36">
        <v>6</v>
      </c>
      <c r="R1538" s="36">
        <v>0</v>
      </c>
      <c r="S1538" s="36">
        <v>1</v>
      </c>
      <c r="T1538" s="36">
        <v>2</v>
      </c>
      <c r="U1538" s="8"/>
    </row>
    <row r="1539" spans="1:21" x14ac:dyDescent="0.15">
      <c r="A1539" s="3"/>
      <c r="B1539" s="23" t="s">
        <v>63</v>
      </c>
      <c r="C1539" s="4"/>
      <c r="D1539" s="68">
        <f t="shared" si="811"/>
        <v>7</v>
      </c>
      <c r="E1539" s="69">
        <f t="shared" si="811"/>
        <v>0</v>
      </c>
      <c r="F1539" s="69">
        <f t="shared" si="811"/>
        <v>0</v>
      </c>
      <c r="G1539" s="70">
        <f t="shared" si="811"/>
        <v>0</v>
      </c>
      <c r="H1539" s="118">
        <f t="shared" si="811"/>
        <v>0</v>
      </c>
      <c r="I1539" s="71">
        <f t="shared" ref="I1539:I1541" si="814">SUM(D1539:E1539)</f>
        <v>7</v>
      </c>
      <c r="J1539" s="70">
        <f t="shared" si="813"/>
        <v>0</v>
      </c>
      <c r="K1539" s="72">
        <f t="shared" si="796"/>
        <v>7</v>
      </c>
      <c r="L1539" s="29">
        <f t="shared" si="797"/>
        <v>0</v>
      </c>
      <c r="M1539" s="43" t="s">
        <v>70</v>
      </c>
      <c r="O1539" s="37" t="s">
        <v>35</v>
      </c>
      <c r="P1539" s="38">
        <v>108</v>
      </c>
      <c r="Q1539" s="38">
        <v>7</v>
      </c>
      <c r="R1539" s="38">
        <v>0</v>
      </c>
      <c r="S1539" s="38">
        <v>1</v>
      </c>
      <c r="T1539" s="8">
        <v>2</v>
      </c>
    </row>
    <row r="1540" spans="1:21" x14ac:dyDescent="0.15">
      <c r="A1540" s="3"/>
      <c r="B1540" s="23" t="s">
        <v>64</v>
      </c>
      <c r="C1540" s="4"/>
      <c r="D1540" s="68">
        <f t="shared" si="811"/>
        <v>11</v>
      </c>
      <c r="E1540" s="69">
        <f t="shared" si="811"/>
        <v>1</v>
      </c>
      <c r="F1540" s="69">
        <f t="shared" si="811"/>
        <v>0</v>
      </c>
      <c r="G1540" s="70">
        <f t="shared" si="811"/>
        <v>0</v>
      </c>
      <c r="H1540" s="118">
        <f t="shared" si="811"/>
        <v>0</v>
      </c>
      <c r="I1540" s="71">
        <f t="shared" si="814"/>
        <v>12</v>
      </c>
      <c r="J1540" s="70">
        <f t="shared" si="813"/>
        <v>0</v>
      </c>
      <c r="K1540" s="72">
        <f t="shared" si="796"/>
        <v>12</v>
      </c>
      <c r="L1540" s="29">
        <f t="shared" si="797"/>
        <v>0</v>
      </c>
      <c r="M1540" s="43" t="s">
        <v>70</v>
      </c>
      <c r="O1540" s="37" t="s">
        <v>36</v>
      </c>
      <c r="P1540" s="38">
        <v>114</v>
      </c>
      <c r="Q1540" s="38">
        <v>7</v>
      </c>
      <c r="R1540" s="38">
        <v>0</v>
      </c>
      <c r="S1540" s="38">
        <v>1</v>
      </c>
      <c r="T1540" s="8">
        <v>2</v>
      </c>
    </row>
    <row r="1541" spans="1:21" x14ac:dyDescent="0.15">
      <c r="A1541" s="5"/>
      <c r="B1541" s="24" t="s">
        <v>33</v>
      </c>
      <c r="C1541" s="7"/>
      <c r="D1541" s="73">
        <f t="shared" si="811"/>
        <v>7</v>
      </c>
      <c r="E1541" s="74">
        <f t="shared" si="811"/>
        <v>2</v>
      </c>
      <c r="F1541" s="74">
        <f t="shared" si="811"/>
        <v>0</v>
      </c>
      <c r="G1541" s="75">
        <f t="shared" si="811"/>
        <v>0</v>
      </c>
      <c r="H1541" s="119">
        <f t="shared" si="811"/>
        <v>0</v>
      </c>
      <c r="I1541" s="76">
        <f t="shared" si="814"/>
        <v>9</v>
      </c>
      <c r="J1541" s="75">
        <f t="shared" si="813"/>
        <v>0</v>
      </c>
      <c r="K1541" s="77">
        <f t="shared" si="796"/>
        <v>9</v>
      </c>
      <c r="L1541" s="30">
        <f t="shared" si="797"/>
        <v>0</v>
      </c>
      <c r="M1541" s="44" t="s">
        <v>70</v>
      </c>
      <c r="O1541" s="37" t="s">
        <v>37</v>
      </c>
      <c r="P1541" s="38">
        <v>122</v>
      </c>
      <c r="Q1541" s="38">
        <v>7</v>
      </c>
      <c r="R1541" s="38">
        <v>0</v>
      </c>
      <c r="S1541" s="38">
        <v>1</v>
      </c>
      <c r="T1541" s="8">
        <v>2</v>
      </c>
    </row>
    <row r="1542" spans="1:21" x14ac:dyDescent="0.15">
      <c r="A1542" s="17"/>
      <c r="B1542" s="25" t="s">
        <v>112</v>
      </c>
      <c r="C1542" s="18"/>
      <c r="D1542" s="78">
        <f>SUM(D1536:D1541)</f>
        <v>43</v>
      </c>
      <c r="E1542" s="79">
        <f>SUM(E1536:E1541)</f>
        <v>4</v>
      </c>
      <c r="F1542" s="79">
        <f>SUM(F1536:F1541)</f>
        <v>0</v>
      </c>
      <c r="G1542" s="80">
        <f>SUM(G1536:G1541)</f>
        <v>0</v>
      </c>
      <c r="H1542" s="120">
        <f>SUM(H1536:H1541)</f>
        <v>0</v>
      </c>
      <c r="I1542" s="81">
        <f>SUM(D1542:E1542)</f>
        <v>47</v>
      </c>
      <c r="J1542" s="80">
        <f>SUM(F1542:G1542)</f>
        <v>0</v>
      </c>
      <c r="K1542" s="82">
        <f t="shared" si="796"/>
        <v>47</v>
      </c>
      <c r="L1542" s="31">
        <f t="shared" si="797"/>
        <v>0</v>
      </c>
      <c r="M1542" s="45">
        <f>IF(ISERROR(ROUND(K1542/$K$1550*100,1)),"-",ROUND(K1542/$K$1550*100,1))</f>
        <v>17.8</v>
      </c>
      <c r="O1542" s="37" t="s">
        <v>38</v>
      </c>
      <c r="P1542" s="38">
        <v>127</v>
      </c>
      <c r="Q1542" s="38">
        <v>9</v>
      </c>
      <c r="R1542" s="38">
        <v>0</v>
      </c>
      <c r="S1542" s="38">
        <v>1</v>
      </c>
      <c r="T1542" s="8">
        <v>2</v>
      </c>
    </row>
    <row r="1543" spans="1:21" x14ac:dyDescent="0.15">
      <c r="A1543" s="1"/>
      <c r="B1543" s="22" t="s">
        <v>65</v>
      </c>
      <c r="C1543" s="2"/>
      <c r="D1543" s="63">
        <f>P1538-P1537</f>
        <v>6</v>
      </c>
      <c r="E1543" s="64">
        <f>Q1538-Q1537</f>
        <v>2</v>
      </c>
      <c r="F1543" s="64">
        <f>R1538-R1537</f>
        <v>0</v>
      </c>
      <c r="G1543" s="65">
        <f>S1538-S1537</f>
        <v>0</v>
      </c>
      <c r="H1543" s="117">
        <f>T1538-T1537</f>
        <v>0</v>
      </c>
      <c r="I1543" s="66">
        <f>SUM(D1543:E1543)</f>
        <v>8</v>
      </c>
      <c r="J1543" s="65">
        <f>SUM(F1543:G1543)</f>
        <v>0</v>
      </c>
      <c r="K1543" s="67">
        <f t="shared" si="796"/>
        <v>8</v>
      </c>
      <c r="L1543" s="28">
        <f t="shared" si="797"/>
        <v>0</v>
      </c>
      <c r="M1543" s="42" t="s">
        <v>70</v>
      </c>
      <c r="O1543" s="39" t="s">
        <v>39</v>
      </c>
      <c r="P1543" s="40">
        <v>128</v>
      </c>
      <c r="Q1543" s="40">
        <v>10</v>
      </c>
      <c r="R1543" s="40">
        <v>0</v>
      </c>
      <c r="S1543" s="40">
        <v>1</v>
      </c>
      <c r="T1543" s="8">
        <v>2</v>
      </c>
    </row>
    <row r="1544" spans="1:21" x14ac:dyDescent="0.15">
      <c r="A1544" s="3"/>
      <c r="B1544" s="23" t="s">
        <v>66</v>
      </c>
      <c r="C1544" s="4"/>
      <c r="D1544" s="68">
        <f t="shared" ref="D1544:H1548" si="815">P1539-P1538</f>
        <v>11</v>
      </c>
      <c r="E1544" s="69">
        <f t="shared" si="815"/>
        <v>1</v>
      </c>
      <c r="F1544" s="69">
        <f t="shared" si="815"/>
        <v>0</v>
      </c>
      <c r="G1544" s="70">
        <f t="shared" si="815"/>
        <v>0</v>
      </c>
      <c r="H1544" s="118">
        <f t="shared" si="815"/>
        <v>0</v>
      </c>
      <c r="I1544" s="71">
        <f t="shared" ref="I1544" si="816">SUM(D1544:E1544)</f>
        <v>12</v>
      </c>
      <c r="J1544" s="70">
        <f t="shared" ref="J1544:J1548" si="817">SUM(F1544:G1544)</f>
        <v>0</v>
      </c>
      <c r="K1544" s="72">
        <f t="shared" si="796"/>
        <v>12</v>
      </c>
      <c r="L1544" s="29">
        <f t="shared" si="797"/>
        <v>0</v>
      </c>
      <c r="M1544" s="43" t="s">
        <v>70</v>
      </c>
      <c r="O1544" s="19"/>
      <c r="P1544" s="19"/>
      <c r="Q1544" s="19"/>
      <c r="R1544" s="19"/>
      <c r="S1544" s="19"/>
    </row>
    <row r="1545" spans="1:21" x14ac:dyDescent="0.15">
      <c r="A1545" s="3"/>
      <c r="B1545" s="23" t="s">
        <v>67</v>
      </c>
      <c r="C1545" s="4"/>
      <c r="D1545" s="68">
        <f t="shared" si="815"/>
        <v>6</v>
      </c>
      <c r="E1545" s="69">
        <f t="shared" si="815"/>
        <v>0</v>
      </c>
      <c r="F1545" s="69">
        <f t="shared" si="815"/>
        <v>0</v>
      </c>
      <c r="G1545" s="70">
        <f t="shared" si="815"/>
        <v>0</v>
      </c>
      <c r="H1545" s="118">
        <f t="shared" si="815"/>
        <v>0</v>
      </c>
      <c r="I1545" s="71">
        <f>SUM(D1545:E1545)</f>
        <v>6</v>
      </c>
      <c r="J1545" s="70">
        <f t="shared" si="817"/>
        <v>0</v>
      </c>
      <c r="K1545" s="72">
        <f t="shared" si="796"/>
        <v>6</v>
      </c>
      <c r="L1545" s="29">
        <f t="shared" si="797"/>
        <v>0</v>
      </c>
      <c r="M1545" s="43" t="s">
        <v>70</v>
      </c>
      <c r="O1545" s="19"/>
      <c r="P1545" s="19"/>
      <c r="Q1545" s="19"/>
      <c r="R1545" s="19"/>
      <c r="S1545" s="19"/>
    </row>
    <row r="1546" spans="1:21" x14ac:dyDescent="0.15">
      <c r="A1546" s="3"/>
      <c r="B1546" s="23" t="s">
        <v>68</v>
      </c>
      <c r="C1546" s="4"/>
      <c r="D1546" s="68">
        <f t="shared" si="815"/>
        <v>8</v>
      </c>
      <c r="E1546" s="69">
        <f t="shared" si="815"/>
        <v>0</v>
      </c>
      <c r="F1546" s="69">
        <f t="shared" si="815"/>
        <v>0</v>
      </c>
      <c r="G1546" s="70">
        <f t="shared" si="815"/>
        <v>0</v>
      </c>
      <c r="H1546" s="118">
        <f t="shared" si="815"/>
        <v>0</v>
      </c>
      <c r="I1546" s="71">
        <f t="shared" ref="I1546:I1548" si="818">SUM(D1546:E1546)</f>
        <v>8</v>
      </c>
      <c r="J1546" s="70">
        <f t="shared" si="817"/>
        <v>0</v>
      </c>
      <c r="K1546" s="72">
        <f t="shared" si="796"/>
        <v>8</v>
      </c>
      <c r="L1546" s="29">
        <f t="shared" si="797"/>
        <v>0</v>
      </c>
      <c r="M1546" s="43" t="s">
        <v>70</v>
      </c>
      <c r="O1546" s="19"/>
      <c r="P1546" s="19"/>
      <c r="Q1546" s="19"/>
      <c r="R1546" s="19"/>
      <c r="S1546" s="19"/>
    </row>
    <row r="1547" spans="1:21" x14ac:dyDescent="0.15">
      <c r="A1547" s="3"/>
      <c r="B1547" s="23" t="s">
        <v>69</v>
      </c>
      <c r="C1547" s="4"/>
      <c r="D1547" s="68">
        <f t="shared" si="815"/>
        <v>5</v>
      </c>
      <c r="E1547" s="69">
        <f t="shared" si="815"/>
        <v>2</v>
      </c>
      <c r="F1547" s="69">
        <f t="shared" si="815"/>
        <v>0</v>
      </c>
      <c r="G1547" s="70">
        <f t="shared" si="815"/>
        <v>0</v>
      </c>
      <c r="H1547" s="118">
        <f t="shared" si="815"/>
        <v>0</v>
      </c>
      <c r="I1547" s="71">
        <f t="shared" si="818"/>
        <v>7</v>
      </c>
      <c r="J1547" s="70">
        <f t="shared" si="817"/>
        <v>0</v>
      </c>
      <c r="K1547" s="72">
        <f t="shared" si="796"/>
        <v>7</v>
      </c>
      <c r="L1547" s="29">
        <f t="shared" si="797"/>
        <v>0</v>
      </c>
      <c r="M1547" s="43" t="s">
        <v>70</v>
      </c>
      <c r="O1547" s="88"/>
      <c r="P1547" s="89"/>
      <c r="Q1547" s="88"/>
      <c r="R1547" s="88"/>
      <c r="S1547" s="88"/>
    </row>
    <row r="1548" spans="1:21" x14ac:dyDescent="0.15">
      <c r="A1548" s="5"/>
      <c r="B1548" s="24" t="s">
        <v>40</v>
      </c>
      <c r="C1548" s="7"/>
      <c r="D1548" s="73">
        <f>P1543-P1542</f>
        <v>1</v>
      </c>
      <c r="E1548" s="74">
        <f t="shared" si="815"/>
        <v>1</v>
      </c>
      <c r="F1548" s="74">
        <f t="shared" si="815"/>
        <v>0</v>
      </c>
      <c r="G1548" s="75">
        <f t="shared" si="815"/>
        <v>0</v>
      </c>
      <c r="H1548" s="119">
        <f t="shared" si="815"/>
        <v>0</v>
      </c>
      <c r="I1548" s="76">
        <f t="shared" si="818"/>
        <v>2</v>
      </c>
      <c r="J1548" s="75">
        <f t="shared" si="817"/>
        <v>0</v>
      </c>
      <c r="K1548" s="77">
        <f t="shared" si="796"/>
        <v>2</v>
      </c>
      <c r="L1548" s="30">
        <f t="shared" si="797"/>
        <v>0</v>
      </c>
      <c r="M1548" s="44" t="s">
        <v>70</v>
      </c>
      <c r="O1548" s="88"/>
      <c r="P1548" s="88"/>
      <c r="Q1548" s="88"/>
      <c r="R1548" s="88"/>
      <c r="S1548" s="88"/>
    </row>
    <row r="1549" spans="1:21" ht="12" thickBot="1" x14ac:dyDescent="0.2">
      <c r="A1549" s="20"/>
      <c r="B1549" s="25" t="s">
        <v>111</v>
      </c>
      <c r="C1549" s="21"/>
      <c r="D1549" s="83">
        <f>SUM(D1543:D1548)</f>
        <v>37</v>
      </c>
      <c r="E1549" s="84">
        <f t="shared" ref="E1549:H1549" si="819">SUM(E1543:E1548)</f>
        <v>6</v>
      </c>
      <c r="F1549" s="84">
        <f t="shared" si="819"/>
        <v>0</v>
      </c>
      <c r="G1549" s="85">
        <f t="shared" si="819"/>
        <v>0</v>
      </c>
      <c r="H1549" s="121">
        <f t="shared" si="819"/>
        <v>0</v>
      </c>
      <c r="I1549" s="86">
        <f>SUM(D1549:E1549)</f>
        <v>43</v>
      </c>
      <c r="J1549" s="85">
        <f>SUM(F1549:G1549)</f>
        <v>0</v>
      </c>
      <c r="K1549" s="67">
        <f t="shared" si="796"/>
        <v>43</v>
      </c>
      <c r="L1549" s="27">
        <f>IF(ISERROR(ROUND(J1549/K1549*100,1)),"-",ROUND(J1549/K1549*100,1))</f>
        <v>0</v>
      </c>
      <c r="M1549" s="45">
        <f>IF(ISERROR(ROUND(K1549/$K$1550*100,1)),"-",ROUND(K1549/$K$1550*100,1))</f>
        <v>16.3</v>
      </c>
      <c r="O1549" s="88"/>
      <c r="P1549" s="90"/>
      <c r="Q1549" s="90"/>
      <c r="R1549" s="90"/>
      <c r="S1549" s="90"/>
    </row>
    <row r="1550" spans="1:21" ht="12" thickTop="1" x14ac:dyDescent="0.15">
      <c r="A1550" s="97"/>
      <c r="B1550" s="98" t="s">
        <v>106</v>
      </c>
      <c r="C1550" s="99"/>
      <c r="D1550" s="100">
        <f>SUM(D1514,D1521,D1528,D1535,D1542,D1549)</f>
        <v>238</v>
      </c>
      <c r="E1550" s="101">
        <f t="shared" ref="E1550:J1550" si="820">SUM(E1514,E1521,E1528,E1535,E1542,E1549)</f>
        <v>18</v>
      </c>
      <c r="F1550" s="101">
        <f t="shared" si="820"/>
        <v>0</v>
      </c>
      <c r="G1550" s="102">
        <f t="shared" si="820"/>
        <v>2</v>
      </c>
      <c r="H1550" s="122">
        <f t="shared" si="820"/>
        <v>6</v>
      </c>
      <c r="I1550" s="103">
        <f t="shared" si="820"/>
        <v>256</v>
      </c>
      <c r="J1550" s="102">
        <f t="shared" si="820"/>
        <v>2</v>
      </c>
      <c r="K1550" s="104">
        <f t="shared" si="796"/>
        <v>264</v>
      </c>
      <c r="L1550" s="105">
        <f t="shared" ref="L1550" si="821">IF(ISERROR(ROUND(J1550/K1550*100,1)),"-",ROUND(J1550/K1550*100,1))</f>
        <v>0.8</v>
      </c>
      <c r="M1550" s="106">
        <f>IF(ISERROR(ROUND(K1550/$K1550*100,1)),"-",ROUND(K1550/$K1550*100,1))</f>
        <v>100</v>
      </c>
      <c r="O1550" s="88"/>
      <c r="P1550" s="88"/>
      <c r="Q1550" s="88"/>
      <c r="R1550" s="88"/>
      <c r="S1550" s="88"/>
    </row>
    <row r="1552" spans="1:21" x14ac:dyDescent="0.15">
      <c r="T1552" s="33"/>
    </row>
    <row r="1553" spans="1:24" x14ac:dyDescent="0.15">
      <c r="B1553" s="41" t="s">
        <v>131</v>
      </c>
      <c r="P1553" s="41" t="str">
        <f>B1553</f>
        <v>F→C</v>
      </c>
    </row>
    <row r="1554" spans="1:24" ht="21" x14ac:dyDescent="0.15">
      <c r="A1554" s="1"/>
      <c r="B1554" s="13"/>
      <c r="C1554" s="26" t="s">
        <v>2</v>
      </c>
      <c r="D1554" s="52" t="s">
        <v>48</v>
      </c>
      <c r="E1554" s="53" t="s">
        <v>49</v>
      </c>
      <c r="F1554" s="53" t="s">
        <v>104</v>
      </c>
      <c r="G1554" s="54" t="s">
        <v>105</v>
      </c>
      <c r="H1554" s="115" t="s">
        <v>108</v>
      </c>
      <c r="I1554" s="55" t="s">
        <v>50</v>
      </c>
      <c r="J1554" s="56" t="s">
        <v>51</v>
      </c>
      <c r="K1554" s="57" t="s">
        <v>52</v>
      </c>
      <c r="L1554" s="14" t="s">
        <v>53</v>
      </c>
      <c r="M1554" s="14" t="s">
        <v>54</v>
      </c>
      <c r="P1554" s="8" t="s">
        <v>71</v>
      </c>
      <c r="Q1554" s="8" t="s">
        <v>71</v>
      </c>
      <c r="R1554" s="8" t="s">
        <v>72</v>
      </c>
      <c r="S1554" s="8" t="s">
        <v>72</v>
      </c>
      <c r="T1554" s="123" t="s">
        <v>107</v>
      </c>
      <c r="U1554" s="87"/>
      <c r="V1554" s="87"/>
      <c r="W1554" s="87"/>
      <c r="X1554" s="87"/>
    </row>
    <row r="1555" spans="1:24" x14ac:dyDescent="0.15">
      <c r="A1555" s="5" t="s">
        <v>1</v>
      </c>
      <c r="B1555" s="10"/>
      <c r="C1555" s="15"/>
      <c r="D1555" s="58" t="s">
        <v>46</v>
      </c>
      <c r="E1555" s="59" t="s">
        <v>46</v>
      </c>
      <c r="F1555" s="59" t="s">
        <v>46</v>
      </c>
      <c r="G1555" s="60" t="s">
        <v>46</v>
      </c>
      <c r="H1555" s="116" t="s">
        <v>46</v>
      </c>
      <c r="I1555" s="61" t="s">
        <v>46</v>
      </c>
      <c r="J1555" s="60" t="s">
        <v>46</v>
      </c>
      <c r="K1555" s="62" t="s">
        <v>46</v>
      </c>
      <c r="L1555" s="16" t="s">
        <v>47</v>
      </c>
      <c r="M1555" s="16" t="s">
        <v>47</v>
      </c>
      <c r="P1555" s="33" t="s">
        <v>73</v>
      </c>
      <c r="Q1555" s="33" t="s">
        <v>74</v>
      </c>
      <c r="R1555" s="33" t="s">
        <v>84</v>
      </c>
      <c r="S1555" s="33" t="s">
        <v>75</v>
      </c>
      <c r="T1555" s="123"/>
      <c r="U1555" s="87"/>
      <c r="V1555" s="87"/>
    </row>
    <row r="1556" spans="1:24" x14ac:dyDescent="0.15">
      <c r="A1556" s="1"/>
      <c r="B1556" s="22" t="s">
        <v>136</v>
      </c>
      <c r="C1556" s="2"/>
      <c r="D1556" s="63">
        <f>P1556</f>
        <v>0</v>
      </c>
      <c r="E1556" s="64">
        <f>Q1556</f>
        <v>0</v>
      </c>
      <c r="F1556" s="64">
        <f>R1556</f>
        <v>0</v>
      </c>
      <c r="G1556" s="65">
        <f>S1556</f>
        <v>0</v>
      </c>
      <c r="H1556" s="117">
        <f>T1556</f>
        <v>0</v>
      </c>
      <c r="I1556" s="66">
        <f t="shared" ref="I1556:I1564" si="822">SUM(D1556:E1556)</f>
        <v>0</v>
      </c>
      <c r="J1556" s="65">
        <f t="shared" ref="J1556:J1568" si="823">SUM(F1556:G1556)</f>
        <v>0</v>
      </c>
      <c r="K1556" s="67">
        <f>SUM(D1556:H1556)</f>
        <v>0</v>
      </c>
      <c r="L1556" s="28" t="str">
        <f>IF(ISERROR(ROUND(J1556/K1556*100,1)),"-",ROUND(J1556/K1556*100,1))</f>
        <v>-</v>
      </c>
      <c r="M1556" s="42" t="s">
        <v>70</v>
      </c>
      <c r="O1556" s="8" t="s">
        <v>3</v>
      </c>
      <c r="P1556" s="34">
        <v>0</v>
      </c>
      <c r="Q1556" s="34">
        <v>0</v>
      </c>
      <c r="R1556" s="34">
        <v>0</v>
      </c>
      <c r="S1556" s="34">
        <v>0</v>
      </c>
      <c r="T1556" s="8">
        <v>0</v>
      </c>
      <c r="U1556" s="87"/>
      <c r="V1556" s="87"/>
    </row>
    <row r="1557" spans="1:24" x14ac:dyDescent="0.15">
      <c r="A1557" s="3"/>
      <c r="B1557" s="23" t="s">
        <v>137</v>
      </c>
      <c r="C1557" s="4"/>
      <c r="D1557" s="68">
        <f>P1557-P1556</f>
        <v>0</v>
      </c>
      <c r="E1557" s="69">
        <f>Q1557-Q1556</f>
        <v>0</v>
      </c>
      <c r="F1557" s="69">
        <f>R1557-R1556</f>
        <v>0</v>
      </c>
      <c r="G1557" s="70">
        <f>S1557-S1556</f>
        <v>0</v>
      </c>
      <c r="H1557" s="118">
        <f>T1557-T1556</f>
        <v>0</v>
      </c>
      <c r="I1557" s="71">
        <f t="shared" si="822"/>
        <v>0</v>
      </c>
      <c r="J1557" s="70">
        <f t="shared" si="823"/>
        <v>0</v>
      </c>
      <c r="K1557" s="72">
        <f t="shared" ref="K1557:K1598" si="824">SUM(D1557:H1557)</f>
        <v>0</v>
      </c>
      <c r="L1557" s="29" t="str">
        <f t="shared" ref="L1557:L1596" si="825">IF(ISERROR(ROUND(J1557/K1557*100,1)),"-",ROUND(J1557/K1557*100,1))</f>
        <v>-</v>
      </c>
      <c r="M1557" s="43" t="s">
        <v>70</v>
      </c>
      <c r="O1557" s="8" t="s">
        <v>4</v>
      </c>
      <c r="P1557" s="34">
        <v>0</v>
      </c>
      <c r="Q1557" s="34">
        <v>0</v>
      </c>
      <c r="R1557" s="34">
        <v>0</v>
      </c>
      <c r="S1557" s="34">
        <v>0</v>
      </c>
      <c r="T1557" s="8">
        <v>0</v>
      </c>
      <c r="U1557" s="87"/>
      <c r="V1557" s="87"/>
    </row>
    <row r="1558" spans="1:24" x14ac:dyDescent="0.15">
      <c r="A1558" s="3"/>
      <c r="B1558" s="23" t="s">
        <v>138</v>
      </c>
      <c r="C1558" s="4"/>
      <c r="D1558" s="68">
        <f t="shared" ref="D1558:H1561" si="826">P1558-P1557</f>
        <v>0</v>
      </c>
      <c r="E1558" s="69">
        <f t="shared" si="826"/>
        <v>0</v>
      </c>
      <c r="F1558" s="69">
        <f t="shared" si="826"/>
        <v>0</v>
      </c>
      <c r="G1558" s="70">
        <f t="shared" si="826"/>
        <v>0</v>
      </c>
      <c r="H1558" s="118">
        <f t="shared" si="826"/>
        <v>0</v>
      </c>
      <c r="I1558" s="71">
        <f t="shared" si="822"/>
        <v>0</v>
      </c>
      <c r="J1558" s="70">
        <f t="shared" si="823"/>
        <v>0</v>
      </c>
      <c r="K1558" s="72">
        <f t="shared" si="824"/>
        <v>0</v>
      </c>
      <c r="L1558" s="29" t="str">
        <f t="shared" si="825"/>
        <v>-</v>
      </c>
      <c r="M1558" s="43" t="s">
        <v>70</v>
      </c>
      <c r="O1558" s="8" t="s">
        <v>5</v>
      </c>
      <c r="P1558" s="34">
        <v>0</v>
      </c>
      <c r="Q1558" s="34">
        <v>0</v>
      </c>
      <c r="R1558" s="34">
        <v>0</v>
      </c>
      <c r="S1558" s="34">
        <v>0</v>
      </c>
      <c r="T1558" s="8">
        <v>0</v>
      </c>
      <c r="U1558" s="87"/>
      <c r="V1558" s="87"/>
    </row>
    <row r="1559" spans="1:24" x14ac:dyDescent="0.15">
      <c r="A1559" s="3"/>
      <c r="B1559" s="23" t="s">
        <v>139</v>
      </c>
      <c r="C1559" s="4"/>
      <c r="D1559" s="68">
        <f t="shared" si="826"/>
        <v>2</v>
      </c>
      <c r="E1559" s="69">
        <f t="shared" si="826"/>
        <v>0</v>
      </c>
      <c r="F1559" s="69">
        <f t="shared" si="826"/>
        <v>0</v>
      </c>
      <c r="G1559" s="70">
        <f t="shared" si="826"/>
        <v>0</v>
      </c>
      <c r="H1559" s="118">
        <f t="shared" si="826"/>
        <v>0</v>
      </c>
      <c r="I1559" s="71">
        <f t="shared" si="822"/>
        <v>2</v>
      </c>
      <c r="J1559" s="70">
        <f t="shared" si="823"/>
        <v>0</v>
      </c>
      <c r="K1559" s="72">
        <f t="shared" si="824"/>
        <v>2</v>
      </c>
      <c r="L1559" s="29">
        <f t="shared" si="825"/>
        <v>0</v>
      </c>
      <c r="M1559" s="43" t="s">
        <v>70</v>
      </c>
      <c r="O1559" s="8" t="s">
        <v>6</v>
      </c>
      <c r="P1559" s="34">
        <v>2</v>
      </c>
      <c r="Q1559" s="34">
        <v>0</v>
      </c>
      <c r="R1559" s="34">
        <v>0</v>
      </c>
      <c r="S1559" s="34">
        <v>0</v>
      </c>
      <c r="T1559" s="8">
        <v>0</v>
      </c>
      <c r="U1559" s="87"/>
      <c r="V1559" s="87"/>
    </row>
    <row r="1560" spans="1:24" s="19" customFormat="1" x14ac:dyDescent="0.15">
      <c r="A1560" s="3"/>
      <c r="B1560" s="23" t="s">
        <v>140</v>
      </c>
      <c r="C1560" s="4"/>
      <c r="D1560" s="68">
        <f t="shared" si="826"/>
        <v>0</v>
      </c>
      <c r="E1560" s="69">
        <f t="shared" si="826"/>
        <v>0</v>
      </c>
      <c r="F1560" s="69">
        <f t="shared" si="826"/>
        <v>0</v>
      </c>
      <c r="G1560" s="70">
        <f t="shared" si="826"/>
        <v>0</v>
      </c>
      <c r="H1560" s="118">
        <f t="shared" si="826"/>
        <v>0</v>
      </c>
      <c r="I1560" s="71">
        <f t="shared" si="822"/>
        <v>0</v>
      </c>
      <c r="J1560" s="70">
        <f t="shared" si="823"/>
        <v>0</v>
      </c>
      <c r="K1560" s="72">
        <f t="shared" si="824"/>
        <v>0</v>
      </c>
      <c r="L1560" s="29" t="str">
        <f t="shared" si="825"/>
        <v>-</v>
      </c>
      <c r="M1560" s="43" t="s">
        <v>70</v>
      </c>
      <c r="O1560" s="8" t="s">
        <v>7</v>
      </c>
      <c r="P1560" s="34">
        <v>2</v>
      </c>
      <c r="Q1560" s="34">
        <v>0</v>
      </c>
      <c r="R1560" s="34">
        <v>0</v>
      </c>
      <c r="S1560" s="34">
        <v>0</v>
      </c>
      <c r="T1560" s="8">
        <v>0</v>
      </c>
      <c r="U1560" s="87"/>
      <c r="V1560" s="87"/>
    </row>
    <row r="1561" spans="1:24" x14ac:dyDescent="0.15">
      <c r="A1561" s="5"/>
      <c r="B1561" s="24" t="s">
        <v>141</v>
      </c>
      <c r="C1561" s="7"/>
      <c r="D1561" s="73">
        <f t="shared" si="826"/>
        <v>0</v>
      </c>
      <c r="E1561" s="74">
        <f t="shared" si="826"/>
        <v>0</v>
      </c>
      <c r="F1561" s="74">
        <f t="shared" si="826"/>
        <v>0</v>
      </c>
      <c r="G1561" s="75">
        <f t="shared" si="826"/>
        <v>0</v>
      </c>
      <c r="H1561" s="119">
        <f t="shared" si="826"/>
        <v>0</v>
      </c>
      <c r="I1561" s="76">
        <f t="shared" si="822"/>
        <v>0</v>
      </c>
      <c r="J1561" s="75">
        <f t="shared" si="823"/>
        <v>0</v>
      </c>
      <c r="K1561" s="77">
        <f t="shared" si="824"/>
        <v>0</v>
      </c>
      <c r="L1561" s="30" t="str">
        <f t="shared" si="825"/>
        <v>-</v>
      </c>
      <c r="M1561" s="44" t="s">
        <v>70</v>
      </c>
      <c r="O1561" s="8" t="s">
        <v>8</v>
      </c>
      <c r="P1561" s="34">
        <v>2</v>
      </c>
      <c r="Q1561" s="34">
        <v>0</v>
      </c>
      <c r="R1561" s="34">
        <v>0</v>
      </c>
      <c r="S1561" s="34">
        <v>0</v>
      </c>
      <c r="T1561" s="8">
        <v>0</v>
      </c>
      <c r="U1561" s="87"/>
      <c r="V1561" s="87"/>
    </row>
    <row r="1562" spans="1:24" x14ac:dyDescent="0.15">
      <c r="A1562" s="17"/>
      <c r="B1562" s="25" t="s">
        <v>154</v>
      </c>
      <c r="C1562" s="18"/>
      <c r="D1562" s="78">
        <f>SUM(D1556:D1561)</f>
        <v>2</v>
      </c>
      <c r="E1562" s="79">
        <f>SUM(E1556:E1561)</f>
        <v>0</v>
      </c>
      <c r="F1562" s="79">
        <f>SUM(F1556:F1561)</f>
        <v>0</v>
      </c>
      <c r="G1562" s="80">
        <f>SUM(G1556:G1561)</f>
        <v>0</v>
      </c>
      <c r="H1562" s="120">
        <f>SUM(H1556:H1561)</f>
        <v>0</v>
      </c>
      <c r="I1562" s="81">
        <f t="shared" si="822"/>
        <v>2</v>
      </c>
      <c r="J1562" s="80">
        <f t="shared" si="823"/>
        <v>0</v>
      </c>
      <c r="K1562" s="82">
        <f t="shared" si="824"/>
        <v>2</v>
      </c>
      <c r="L1562" s="31">
        <f t="shared" si="825"/>
        <v>0</v>
      </c>
      <c r="M1562" s="45">
        <f>IF(ISERROR(ROUND(K1562/$K$1598*100,1)),"-",ROUND(K1562/$K$1598*100,1))</f>
        <v>11.8</v>
      </c>
      <c r="O1562" s="35" t="s">
        <v>9</v>
      </c>
      <c r="P1562" s="36">
        <v>3</v>
      </c>
      <c r="Q1562" s="36">
        <v>0</v>
      </c>
      <c r="R1562" s="36">
        <v>0</v>
      </c>
      <c r="S1562" s="36">
        <v>0</v>
      </c>
      <c r="T1562" s="36">
        <v>0</v>
      </c>
      <c r="U1562" s="87"/>
      <c r="V1562" s="87"/>
    </row>
    <row r="1563" spans="1:24" x14ac:dyDescent="0.15">
      <c r="A1563" s="1"/>
      <c r="B1563" s="22" t="s">
        <v>142</v>
      </c>
      <c r="C1563" s="2"/>
      <c r="D1563" s="63">
        <f>P1562-P1561</f>
        <v>1</v>
      </c>
      <c r="E1563" s="64">
        <f>Q1562-Q1561</f>
        <v>0</v>
      </c>
      <c r="F1563" s="64">
        <f>R1562-R1561</f>
        <v>0</v>
      </c>
      <c r="G1563" s="65">
        <f t="shared" ref="G1563:H1567" si="827">S1562-S1561</f>
        <v>0</v>
      </c>
      <c r="H1563" s="117">
        <f t="shared" si="827"/>
        <v>0</v>
      </c>
      <c r="I1563" s="66">
        <f t="shared" si="822"/>
        <v>1</v>
      </c>
      <c r="J1563" s="65">
        <f t="shared" si="823"/>
        <v>0</v>
      </c>
      <c r="K1563" s="67">
        <f t="shared" si="824"/>
        <v>1</v>
      </c>
      <c r="L1563" s="28">
        <f t="shared" si="825"/>
        <v>0</v>
      </c>
      <c r="M1563" s="42" t="s">
        <v>70</v>
      </c>
      <c r="O1563" s="37" t="s">
        <v>10</v>
      </c>
      <c r="P1563" s="38">
        <v>3</v>
      </c>
      <c r="Q1563" s="38">
        <v>0</v>
      </c>
      <c r="R1563" s="38">
        <v>0</v>
      </c>
      <c r="S1563" s="38">
        <v>0</v>
      </c>
      <c r="T1563" s="8">
        <v>0</v>
      </c>
      <c r="U1563" s="87"/>
      <c r="V1563" s="87"/>
    </row>
    <row r="1564" spans="1:24" x14ac:dyDescent="0.15">
      <c r="A1564" s="3"/>
      <c r="B1564" s="23" t="s">
        <v>143</v>
      </c>
      <c r="C1564" s="4"/>
      <c r="D1564" s="68">
        <f t="shared" ref="D1564:F1568" si="828">P1563-P1562</f>
        <v>0</v>
      </c>
      <c r="E1564" s="69">
        <f t="shared" si="828"/>
        <v>0</v>
      </c>
      <c r="F1564" s="69">
        <f t="shared" si="828"/>
        <v>0</v>
      </c>
      <c r="G1564" s="70">
        <f t="shared" si="827"/>
        <v>0</v>
      </c>
      <c r="H1564" s="118">
        <f t="shared" si="827"/>
        <v>0</v>
      </c>
      <c r="I1564" s="71">
        <f t="shared" si="822"/>
        <v>0</v>
      </c>
      <c r="J1564" s="70">
        <f t="shared" si="823"/>
        <v>0</v>
      </c>
      <c r="K1564" s="72">
        <f t="shared" si="824"/>
        <v>0</v>
      </c>
      <c r="L1564" s="29" t="str">
        <f t="shared" si="825"/>
        <v>-</v>
      </c>
      <c r="M1564" s="43" t="s">
        <v>70</v>
      </c>
      <c r="O1564" s="37" t="s">
        <v>11</v>
      </c>
      <c r="P1564" s="38">
        <v>4</v>
      </c>
      <c r="Q1564" s="38">
        <v>0</v>
      </c>
      <c r="R1564" s="38">
        <v>0</v>
      </c>
      <c r="S1564" s="38">
        <v>0</v>
      </c>
      <c r="T1564" s="8">
        <v>0</v>
      </c>
      <c r="U1564" s="87"/>
      <c r="V1564" s="87"/>
    </row>
    <row r="1565" spans="1:24" x14ac:dyDescent="0.15">
      <c r="A1565" s="3"/>
      <c r="B1565" s="23" t="s">
        <v>144</v>
      </c>
      <c r="C1565" s="4"/>
      <c r="D1565" s="68">
        <f t="shared" si="828"/>
        <v>1</v>
      </c>
      <c r="E1565" s="69">
        <f t="shared" si="828"/>
        <v>0</v>
      </c>
      <c r="F1565" s="69">
        <f t="shared" si="828"/>
        <v>0</v>
      </c>
      <c r="G1565" s="70">
        <f t="shared" si="827"/>
        <v>0</v>
      </c>
      <c r="H1565" s="118">
        <f t="shared" si="827"/>
        <v>0</v>
      </c>
      <c r="I1565" s="71">
        <f>SUM(D1565:E1565)</f>
        <v>1</v>
      </c>
      <c r="J1565" s="70">
        <f t="shared" si="823"/>
        <v>0</v>
      </c>
      <c r="K1565" s="72">
        <f t="shared" si="824"/>
        <v>1</v>
      </c>
      <c r="L1565" s="29">
        <f t="shared" si="825"/>
        <v>0</v>
      </c>
      <c r="M1565" s="43" t="s">
        <v>70</v>
      </c>
      <c r="O1565" s="37" t="s">
        <v>12</v>
      </c>
      <c r="P1565" s="38">
        <v>4</v>
      </c>
      <c r="Q1565" s="38">
        <v>0</v>
      </c>
      <c r="R1565" s="38">
        <v>0</v>
      </c>
      <c r="S1565" s="38">
        <v>0</v>
      </c>
      <c r="T1565" s="8">
        <v>0</v>
      </c>
      <c r="U1565" s="87"/>
      <c r="V1565" s="87"/>
    </row>
    <row r="1566" spans="1:24" x14ac:dyDescent="0.15">
      <c r="A1566" s="3"/>
      <c r="B1566" s="23" t="s">
        <v>145</v>
      </c>
      <c r="C1566" s="4"/>
      <c r="D1566" s="68">
        <f t="shared" si="828"/>
        <v>0</v>
      </c>
      <c r="E1566" s="69">
        <f t="shared" si="828"/>
        <v>0</v>
      </c>
      <c r="F1566" s="69">
        <f t="shared" si="828"/>
        <v>0</v>
      </c>
      <c r="G1566" s="70">
        <f t="shared" si="827"/>
        <v>0</v>
      </c>
      <c r="H1566" s="118">
        <f t="shared" si="827"/>
        <v>0</v>
      </c>
      <c r="I1566" s="71">
        <f t="shared" ref="I1566:I1568" si="829">SUM(D1566:E1566)</f>
        <v>0</v>
      </c>
      <c r="J1566" s="70">
        <f t="shared" si="823"/>
        <v>0</v>
      </c>
      <c r="K1566" s="72">
        <f t="shared" si="824"/>
        <v>0</v>
      </c>
      <c r="L1566" s="29" t="str">
        <f t="shared" si="825"/>
        <v>-</v>
      </c>
      <c r="M1566" s="43" t="s">
        <v>70</v>
      </c>
      <c r="O1566" s="37" t="s">
        <v>13</v>
      </c>
      <c r="P1566" s="38">
        <v>4</v>
      </c>
      <c r="Q1566" s="38">
        <v>0</v>
      </c>
      <c r="R1566" s="38">
        <v>0</v>
      </c>
      <c r="S1566" s="38">
        <v>0</v>
      </c>
      <c r="T1566" s="8">
        <v>0</v>
      </c>
      <c r="U1566" s="87"/>
      <c r="V1566" s="87"/>
    </row>
    <row r="1567" spans="1:24" s="19" customFormat="1" x14ac:dyDescent="0.15">
      <c r="A1567" s="3"/>
      <c r="B1567" s="23" t="s">
        <v>146</v>
      </c>
      <c r="C1567" s="4"/>
      <c r="D1567" s="68">
        <f t="shared" si="828"/>
        <v>0</v>
      </c>
      <c r="E1567" s="69">
        <f t="shared" si="828"/>
        <v>0</v>
      </c>
      <c r="F1567" s="69">
        <f t="shared" si="828"/>
        <v>0</v>
      </c>
      <c r="G1567" s="70">
        <f t="shared" si="827"/>
        <v>0</v>
      </c>
      <c r="H1567" s="118">
        <f t="shared" si="827"/>
        <v>0</v>
      </c>
      <c r="I1567" s="71">
        <f t="shared" si="829"/>
        <v>0</v>
      </c>
      <c r="J1567" s="70">
        <f t="shared" si="823"/>
        <v>0</v>
      </c>
      <c r="K1567" s="72">
        <f t="shared" si="824"/>
        <v>0</v>
      </c>
      <c r="L1567" s="29" t="str">
        <f t="shared" si="825"/>
        <v>-</v>
      </c>
      <c r="M1567" s="43" t="s">
        <v>70</v>
      </c>
      <c r="O1567" s="39" t="s">
        <v>14</v>
      </c>
      <c r="P1567" s="40">
        <v>5</v>
      </c>
      <c r="Q1567" s="40">
        <v>0</v>
      </c>
      <c r="R1567" s="40">
        <v>0</v>
      </c>
      <c r="S1567" s="40">
        <v>0</v>
      </c>
      <c r="T1567" s="8">
        <v>0</v>
      </c>
      <c r="U1567" s="87"/>
      <c r="V1567" s="87"/>
    </row>
    <row r="1568" spans="1:24" x14ac:dyDescent="0.15">
      <c r="A1568" s="5"/>
      <c r="B1568" s="24" t="s">
        <v>147</v>
      </c>
      <c r="C1568" s="7"/>
      <c r="D1568" s="73">
        <f t="shared" si="828"/>
        <v>1</v>
      </c>
      <c r="E1568" s="74">
        <f t="shared" si="828"/>
        <v>0</v>
      </c>
      <c r="F1568" s="74">
        <f t="shared" si="828"/>
        <v>0</v>
      </c>
      <c r="G1568" s="75">
        <f>S1567-S1566</f>
        <v>0</v>
      </c>
      <c r="H1568" s="119">
        <f>T1567-T1566</f>
        <v>0</v>
      </c>
      <c r="I1568" s="76">
        <f t="shared" si="829"/>
        <v>1</v>
      </c>
      <c r="J1568" s="75">
        <f t="shared" si="823"/>
        <v>0</v>
      </c>
      <c r="K1568" s="77">
        <f t="shared" si="824"/>
        <v>1</v>
      </c>
      <c r="L1568" s="30">
        <f t="shared" si="825"/>
        <v>0</v>
      </c>
      <c r="M1568" s="44" t="s">
        <v>70</v>
      </c>
      <c r="O1568" s="35" t="s">
        <v>15</v>
      </c>
      <c r="P1568" s="36">
        <v>6</v>
      </c>
      <c r="Q1568" s="36">
        <v>0</v>
      </c>
      <c r="R1568" s="36">
        <v>0</v>
      </c>
      <c r="S1568" s="36">
        <v>0</v>
      </c>
      <c r="T1568" s="36">
        <v>0</v>
      </c>
      <c r="U1568" s="87"/>
      <c r="V1568" s="87"/>
    </row>
    <row r="1569" spans="1:22" x14ac:dyDescent="0.15">
      <c r="A1569" s="17"/>
      <c r="B1569" s="25" t="s">
        <v>155</v>
      </c>
      <c r="C1569" s="18"/>
      <c r="D1569" s="78">
        <f>SUM(D1563:D1568)</f>
        <v>3</v>
      </c>
      <c r="E1569" s="79">
        <f>SUM(E1563:E1568)</f>
        <v>0</v>
      </c>
      <c r="F1569" s="79">
        <f>SUM(F1563:F1568)</f>
        <v>0</v>
      </c>
      <c r="G1569" s="80">
        <f>SUM(G1563:G1568)</f>
        <v>0</v>
      </c>
      <c r="H1569" s="120">
        <f>SUM(H1563:H1568)</f>
        <v>0</v>
      </c>
      <c r="I1569" s="81">
        <f>SUM(D1569:E1569)</f>
        <v>3</v>
      </c>
      <c r="J1569" s="80">
        <f>SUM(F1569:G1569)</f>
        <v>0</v>
      </c>
      <c r="K1569" s="82">
        <f t="shared" si="824"/>
        <v>3</v>
      </c>
      <c r="L1569" s="31">
        <f t="shared" si="825"/>
        <v>0</v>
      </c>
      <c r="M1569" s="45">
        <f>IF(ISERROR(ROUND(K1569/$K$1598*100,1)),"-",ROUND(K1569/$K$1598*100,1))</f>
        <v>17.600000000000001</v>
      </c>
      <c r="O1569" s="37" t="s">
        <v>16</v>
      </c>
      <c r="P1569" s="38">
        <v>8</v>
      </c>
      <c r="Q1569" s="38">
        <v>0</v>
      </c>
      <c r="R1569" s="38">
        <v>0</v>
      </c>
      <c r="S1569" s="38">
        <v>0</v>
      </c>
      <c r="T1569" s="8">
        <v>0</v>
      </c>
      <c r="U1569" s="87"/>
      <c r="V1569" s="87"/>
    </row>
    <row r="1570" spans="1:22" x14ac:dyDescent="0.15">
      <c r="A1570" s="1"/>
      <c r="B1570" s="22" t="s">
        <v>148</v>
      </c>
      <c r="C1570" s="2"/>
      <c r="D1570" s="63">
        <f>P1568-P1567</f>
        <v>1</v>
      </c>
      <c r="E1570" s="64">
        <f>Q1568-Q1567</f>
        <v>0</v>
      </c>
      <c r="F1570" s="64">
        <f>R1568-R1567</f>
        <v>0</v>
      </c>
      <c r="G1570" s="65">
        <f t="shared" ref="G1570:H1575" si="830">S1568-S1567</f>
        <v>0</v>
      </c>
      <c r="H1570" s="117">
        <f t="shared" si="830"/>
        <v>0</v>
      </c>
      <c r="I1570" s="66">
        <f>SUM(D1570:E1570)</f>
        <v>1</v>
      </c>
      <c r="J1570" s="65">
        <f>SUM(F1570:G1570)</f>
        <v>0</v>
      </c>
      <c r="K1570" s="67">
        <f t="shared" si="824"/>
        <v>1</v>
      </c>
      <c r="L1570" s="28">
        <f t="shared" si="825"/>
        <v>0</v>
      </c>
      <c r="M1570" s="42" t="s">
        <v>70</v>
      </c>
      <c r="O1570" s="37" t="s">
        <v>17</v>
      </c>
      <c r="P1570" s="38">
        <v>8</v>
      </c>
      <c r="Q1570" s="38">
        <v>0</v>
      </c>
      <c r="R1570" s="38">
        <v>0</v>
      </c>
      <c r="S1570" s="38">
        <v>0</v>
      </c>
      <c r="T1570" s="8">
        <v>0</v>
      </c>
      <c r="U1570" s="87"/>
      <c r="V1570" s="87"/>
    </row>
    <row r="1571" spans="1:22" x14ac:dyDescent="0.15">
      <c r="A1571" s="3"/>
      <c r="B1571" s="23" t="s">
        <v>149</v>
      </c>
      <c r="C1571" s="4"/>
      <c r="D1571" s="68">
        <f t="shared" ref="D1571:F1575" si="831">P1569-P1568</f>
        <v>2</v>
      </c>
      <c r="E1571" s="69">
        <f t="shared" si="831"/>
        <v>0</v>
      </c>
      <c r="F1571" s="69">
        <f t="shared" si="831"/>
        <v>0</v>
      </c>
      <c r="G1571" s="70">
        <f t="shared" si="830"/>
        <v>0</v>
      </c>
      <c r="H1571" s="118">
        <f t="shared" si="830"/>
        <v>0</v>
      </c>
      <c r="I1571" s="71">
        <f t="shared" ref="I1571" si="832">SUM(D1571:E1571)</f>
        <v>2</v>
      </c>
      <c r="J1571" s="70">
        <f t="shared" ref="J1571:J1575" si="833">SUM(F1571:G1571)</f>
        <v>0</v>
      </c>
      <c r="K1571" s="72">
        <f t="shared" si="824"/>
        <v>2</v>
      </c>
      <c r="L1571" s="29">
        <f t="shared" si="825"/>
        <v>0</v>
      </c>
      <c r="M1571" s="43" t="s">
        <v>70</v>
      </c>
      <c r="O1571" s="37" t="s">
        <v>18</v>
      </c>
      <c r="P1571" s="38">
        <v>8</v>
      </c>
      <c r="Q1571" s="38">
        <v>0</v>
      </c>
      <c r="R1571" s="38">
        <v>0</v>
      </c>
      <c r="S1571" s="38">
        <v>0</v>
      </c>
      <c r="T1571" s="8">
        <v>0</v>
      </c>
      <c r="U1571" s="87"/>
      <c r="V1571" s="87"/>
    </row>
    <row r="1572" spans="1:22" x14ac:dyDescent="0.15">
      <c r="A1572" s="3"/>
      <c r="B1572" s="23" t="s">
        <v>150</v>
      </c>
      <c r="C1572" s="4"/>
      <c r="D1572" s="68">
        <f t="shared" si="831"/>
        <v>0</v>
      </c>
      <c r="E1572" s="69">
        <f t="shared" si="831"/>
        <v>0</v>
      </c>
      <c r="F1572" s="69">
        <f t="shared" si="831"/>
        <v>0</v>
      </c>
      <c r="G1572" s="70">
        <f t="shared" si="830"/>
        <v>0</v>
      </c>
      <c r="H1572" s="118">
        <f t="shared" si="830"/>
        <v>0</v>
      </c>
      <c r="I1572" s="71">
        <f>SUM(D1572:E1572)</f>
        <v>0</v>
      </c>
      <c r="J1572" s="70">
        <f t="shared" si="833"/>
        <v>0</v>
      </c>
      <c r="K1572" s="72">
        <f t="shared" si="824"/>
        <v>0</v>
      </c>
      <c r="L1572" s="29" t="str">
        <f t="shared" si="825"/>
        <v>-</v>
      </c>
      <c r="M1572" s="43" t="s">
        <v>70</v>
      </c>
      <c r="O1572" s="37" t="s">
        <v>19</v>
      </c>
      <c r="P1572" s="38">
        <v>8</v>
      </c>
      <c r="Q1572" s="38">
        <v>0</v>
      </c>
      <c r="R1572" s="38">
        <v>0</v>
      </c>
      <c r="S1572" s="38">
        <v>0</v>
      </c>
      <c r="T1572" s="8">
        <v>0</v>
      </c>
      <c r="U1572" s="87"/>
      <c r="V1572" s="87"/>
    </row>
    <row r="1573" spans="1:22" x14ac:dyDescent="0.15">
      <c r="A1573" s="3"/>
      <c r="B1573" s="23" t="s">
        <v>151</v>
      </c>
      <c r="C1573" s="4"/>
      <c r="D1573" s="68">
        <f t="shared" si="831"/>
        <v>0</v>
      </c>
      <c r="E1573" s="69">
        <f t="shared" si="831"/>
        <v>0</v>
      </c>
      <c r="F1573" s="69">
        <f t="shared" si="831"/>
        <v>0</v>
      </c>
      <c r="G1573" s="70">
        <f t="shared" si="830"/>
        <v>0</v>
      </c>
      <c r="H1573" s="118">
        <f t="shared" si="830"/>
        <v>0</v>
      </c>
      <c r="I1573" s="71">
        <f t="shared" ref="I1573:I1575" si="834">SUM(D1573:E1573)</f>
        <v>0</v>
      </c>
      <c r="J1573" s="70">
        <f t="shared" si="833"/>
        <v>0</v>
      </c>
      <c r="K1573" s="72">
        <f t="shared" si="824"/>
        <v>0</v>
      </c>
      <c r="L1573" s="29" t="str">
        <f t="shared" si="825"/>
        <v>-</v>
      </c>
      <c r="M1573" s="43" t="s">
        <v>70</v>
      </c>
      <c r="O1573" s="39" t="s">
        <v>20</v>
      </c>
      <c r="P1573" s="40">
        <v>9</v>
      </c>
      <c r="Q1573" s="40">
        <v>0</v>
      </c>
      <c r="R1573" s="40">
        <v>0</v>
      </c>
      <c r="S1573" s="40">
        <v>0</v>
      </c>
      <c r="T1573" s="8">
        <v>0</v>
      </c>
      <c r="U1573" s="87"/>
      <c r="V1573" s="87"/>
    </row>
    <row r="1574" spans="1:22" s="19" customFormat="1" x14ac:dyDescent="0.15">
      <c r="A1574" s="3"/>
      <c r="B1574" s="23" t="s">
        <v>152</v>
      </c>
      <c r="C1574" s="4"/>
      <c r="D1574" s="68">
        <f t="shared" si="831"/>
        <v>0</v>
      </c>
      <c r="E1574" s="69">
        <f t="shared" si="831"/>
        <v>0</v>
      </c>
      <c r="F1574" s="69">
        <f t="shared" si="831"/>
        <v>0</v>
      </c>
      <c r="G1574" s="70">
        <f t="shared" si="830"/>
        <v>0</v>
      </c>
      <c r="H1574" s="118">
        <f t="shared" si="830"/>
        <v>0</v>
      </c>
      <c r="I1574" s="71">
        <f t="shared" si="834"/>
        <v>0</v>
      </c>
      <c r="J1574" s="70">
        <f t="shared" si="833"/>
        <v>0</v>
      </c>
      <c r="K1574" s="72">
        <f t="shared" si="824"/>
        <v>0</v>
      </c>
      <c r="L1574" s="29" t="str">
        <f t="shared" si="825"/>
        <v>-</v>
      </c>
      <c r="M1574" s="43" t="s">
        <v>70</v>
      </c>
      <c r="O1574" s="35" t="s">
        <v>55</v>
      </c>
      <c r="P1574" s="36">
        <v>0</v>
      </c>
      <c r="Q1574" s="36">
        <v>0</v>
      </c>
      <c r="R1574" s="36">
        <v>0</v>
      </c>
      <c r="S1574" s="36">
        <v>0</v>
      </c>
      <c r="T1574" s="36">
        <v>0</v>
      </c>
      <c r="U1574" s="87"/>
      <c r="V1574" s="87"/>
    </row>
    <row r="1575" spans="1:22" x14ac:dyDescent="0.15">
      <c r="A1575" s="5"/>
      <c r="B1575" s="24" t="s">
        <v>153</v>
      </c>
      <c r="C1575" s="7"/>
      <c r="D1575" s="73">
        <f t="shared" si="831"/>
        <v>1</v>
      </c>
      <c r="E1575" s="74">
        <f t="shared" si="831"/>
        <v>0</v>
      </c>
      <c r="F1575" s="74">
        <f t="shared" si="831"/>
        <v>0</v>
      </c>
      <c r="G1575" s="75">
        <f t="shared" si="830"/>
        <v>0</v>
      </c>
      <c r="H1575" s="119">
        <f t="shared" si="830"/>
        <v>0</v>
      </c>
      <c r="I1575" s="76">
        <f t="shared" si="834"/>
        <v>1</v>
      </c>
      <c r="J1575" s="75">
        <f t="shared" si="833"/>
        <v>0</v>
      </c>
      <c r="K1575" s="77">
        <f t="shared" si="824"/>
        <v>1</v>
      </c>
      <c r="L1575" s="30">
        <f t="shared" si="825"/>
        <v>0</v>
      </c>
      <c r="M1575" s="44" t="s">
        <v>70</v>
      </c>
      <c r="O1575" s="37" t="s">
        <v>21</v>
      </c>
      <c r="P1575" s="38">
        <v>0</v>
      </c>
      <c r="Q1575" s="38">
        <v>0</v>
      </c>
      <c r="R1575" s="38">
        <v>0</v>
      </c>
      <c r="S1575" s="38">
        <v>0</v>
      </c>
      <c r="T1575" s="8">
        <v>0</v>
      </c>
      <c r="U1575" s="87"/>
      <c r="V1575" s="87"/>
    </row>
    <row r="1576" spans="1:22" x14ac:dyDescent="0.15">
      <c r="A1576" s="17"/>
      <c r="B1576" s="25" t="s">
        <v>156</v>
      </c>
      <c r="C1576" s="18"/>
      <c r="D1576" s="78">
        <f>SUM(D1570:D1575)</f>
        <v>4</v>
      </c>
      <c r="E1576" s="79">
        <f>SUM(E1570:E1575)</f>
        <v>0</v>
      </c>
      <c r="F1576" s="79">
        <f>SUM(F1570:F1575)</f>
        <v>0</v>
      </c>
      <c r="G1576" s="80">
        <f>SUM(G1570:G1575)</f>
        <v>0</v>
      </c>
      <c r="H1576" s="120">
        <f>SUM(H1570:H1575)</f>
        <v>0</v>
      </c>
      <c r="I1576" s="81">
        <f>SUM(D1576:E1576)</f>
        <v>4</v>
      </c>
      <c r="J1576" s="80">
        <f>SUM(F1576:G1576)</f>
        <v>0</v>
      </c>
      <c r="K1576" s="82">
        <f t="shared" si="824"/>
        <v>4</v>
      </c>
      <c r="L1576" s="31">
        <f t="shared" si="825"/>
        <v>0</v>
      </c>
      <c r="M1576" s="45">
        <f>IF(ISERROR(ROUND(K1576/$K$1598*100,1)),"-",ROUND(K1576/$K$1598*100,1))</f>
        <v>23.5</v>
      </c>
      <c r="O1576" s="37" t="s">
        <v>22</v>
      </c>
      <c r="P1576" s="38">
        <v>0</v>
      </c>
      <c r="Q1576" s="38">
        <v>0</v>
      </c>
      <c r="R1576" s="38">
        <v>0</v>
      </c>
      <c r="S1576" s="38">
        <v>0</v>
      </c>
      <c r="T1576" s="8">
        <v>0</v>
      </c>
      <c r="U1576" s="87"/>
      <c r="V1576" s="87"/>
    </row>
    <row r="1577" spans="1:22" x14ac:dyDescent="0.15">
      <c r="A1577" s="1"/>
      <c r="B1577" s="22" t="s">
        <v>55</v>
      </c>
      <c r="C1577" s="2"/>
      <c r="D1577" s="63">
        <f>P1574</f>
        <v>0</v>
      </c>
      <c r="E1577" s="64">
        <f>Q1574</f>
        <v>0</v>
      </c>
      <c r="F1577" s="64">
        <f>R1574</f>
        <v>0</v>
      </c>
      <c r="G1577" s="65">
        <f>S1574</f>
        <v>0</v>
      </c>
      <c r="H1577" s="117">
        <f>T1574</f>
        <v>0</v>
      </c>
      <c r="I1577" s="66">
        <f>SUM(D1577:E1577)</f>
        <v>0</v>
      </c>
      <c r="J1577" s="65">
        <f>SUM(F1577:G1577)</f>
        <v>0</v>
      </c>
      <c r="K1577" s="67">
        <f t="shared" si="824"/>
        <v>0</v>
      </c>
      <c r="L1577" s="28" t="str">
        <f t="shared" si="825"/>
        <v>-</v>
      </c>
      <c r="M1577" s="42" t="s">
        <v>70</v>
      </c>
      <c r="O1577" s="37" t="s">
        <v>23</v>
      </c>
      <c r="P1577" s="38">
        <v>1</v>
      </c>
      <c r="Q1577" s="38">
        <v>0</v>
      </c>
      <c r="R1577" s="38">
        <v>0</v>
      </c>
      <c r="S1577" s="38">
        <v>0</v>
      </c>
      <c r="T1577" s="8">
        <v>0</v>
      </c>
      <c r="U1577" s="87"/>
      <c r="V1577" s="87"/>
    </row>
    <row r="1578" spans="1:22" x14ac:dyDescent="0.15">
      <c r="A1578" s="3"/>
      <c r="B1578" s="23" t="s">
        <v>56</v>
      </c>
      <c r="C1578" s="4"/>
      <c r="D1578" s="68">
        <f t="shared" ref="D1578:H1582" si="835">P1575-P1574</f>
        <v>0</v>
      </c>
      <c r="E1578" s="69">
        <f t="shared" si="835"/>
        <v>0</v>
      </c>
      <c r="F1578" s="69">
        <f t="shared" si="835"/>
        <v>0</v>
      </c>
      <c r="G1578" s="70">
        <f t="shared" si="835"/>
        <v>0</v>
      </c>
      <c r="H1578" s="118">
        <f t="shared" si="835"/>
        <v>0</v>
      </c>
      <c r="I1578" s="71">
        <f t="shared" ref="I1578" si="836">SUM(D1578:E1578)</f>
        <v>0</v>
      </c>
      <c r="J1578" s="70">
        <f t="shared" ref="J1578:J1582" si="837">SUM(F1578:G1578)</f>
        <v>0</v>
      </c>
      <c r="K1578" s="72">
        <f t="shared" si="824"/>
        <v>0</v>
      </c>
      <c r="L1578" s="29" t="str">
        <f t="shared" si="825"/>
        <v>-</v>
      </c>
      <c r="M1578" s="43" t="s">
        <v>70</v>
      </c>
      <c r="O1578" s="37" t="s">
        <v>24</v>
      </c>
      <c r="P1578" s="38">
        <v>1</v>
      </c>
      <c r="Q1578" s="38">
        <v>0</v>
      </c>
      <c r="R1578" s="38">
        <v>0</v>
      </c>
      <c r="S1578" s="38">
        <v>0</v>
      </c>
      <c r="T1578" s="8">
        <v>0</v>
      </c>
      <c r="U1578" s="87"/>
      <c r="V1578" s="87"/>
    </row>
    <row r="1579" spans="1:22" s="19" customFormat="1" x14ac:dyDescent="0.15">
      <c r="A1579" s="3"/>
      <c r="B1579" s="23" t="s">
        <v>57</v>
      </c>
      <c r="C1579" s="4"/>
      <c r="D1579" s="68">
        <f t="shared" si="835"/>
        <v>0</v>
      </c>
      <c r="E1579" s="69">
        <f t="shared" si="835"/>
        <v>0</v>
      </c>
      <c r="F1579" s="69">
        <f t="shared" si="835"/>
        <v>0</v>
      </c>
      <c r="G1579" s="70">
        <f t="shared" si="835"/>
        <v>0</v>
      </c>
      <c r="H1579" s="118">
        <f t="shared" si="835"/>
        <v>0</v>
      </c>
      <c r="I1579" s="71">
        <f>SUM(D1579:E1579)</f>
        <v>0</v>
      </c>
      <c r="J1579" s="70">
        <f t="shared" si="837"/>
        <v>0</v>
      </c>
      <c r="K1579" s="72">
        <f t="shared" si="824"/>
        <v>0</v>
      </c>
      <c r="L1579" s="29" t="str">
        <f t="shared" si="825"/>
        <v>-</v>
      </c>
      <c r="M1579" s="43" t="s">
        <v>70</v>
      </c>
      <c r="O1579" s="39" t="s">
        <v>25</v>
      </c>
      <c r="P1579" s="40">
        <v>2</v>
      </c>
      <c r="Q1579" s="40">
        <v>0</v>
      </c>
      <c r="R1579" s="40">
        <v>0</v>
      </c>
      <c r="S1579" s="40">
        <v>0</v>
      </c>
      <c r="T1579" s="8">
        <v>0</v>
      </c>
      <c r="U1579" s="87"/>
      <c r="V1579" s="87"/>
    </row>
    <row r="1580" spans="1:22" x14ac:dyDescent="0.15">
      <c r="A1580" s="3"/>
      <c r="B1580" s="23" t="s">
        <v>58</v>
      </c>
      <c r="C1580" s="4"/>
      <c r="D1580" s="68">
        <f t="shared" si="835"/>
        <v>1</v>
      </c>
      <c r="E1580" s="69">
        <f t="shared" si="835"/>
        <v>0</v>
      </c>
      <c r="F1580" s="69">
        <f t="shared" si="835"/>
        <v>0</v>
      </c>
      <c r="G1580" s="70">
        <f t="shared" si="835"/>
        <v>0</v>
      </c>
      <c r="H1580" s="118">
        <f t="shared" si="835"/>
        <v>0</v>
      </c>
      <c r="I1580" s="71">
        <f t="shared" ref="I1580:I1582" si="838">SUM(D1580:E1580)</f>
        <v>1</v>
      </c>
      <c r="J1580" s="70">
        <f t="shared" si="837"/>
        <v>0</v>
      </c>
      <c r="K1580" s="72">
        <f t="shared" si="824"/>
        <v>1</v>
      </c>
      <c r="L1580" s="29">
        <f t="shared" si="825"/>
        <v>0</v>
      </c>
      <c r="M1580" s="43" t="s">
        <v>70</v>
      </c>
      <c r="O1580" s="35" t="s">
        <v>27</v>
      </c>
      <c r="P1580" s="36">
        <v>3</v>
      </c>
      <c r="Q1580" s="36">
        <v>0</v>
      </c>
      <c r="R1580" s="36">
        <v>0</v>
      </c>
      <c r="S1580" s="36">
        <v>0</v>
      </c>
      <c r="T1580" s="36">
        <v>0</v>
      </c>
      <c r="U1580" s="87"/>
      <c r="V1580" s="87"/>
    </row>
    <row r="1581" spans="1:22" x14ac:dyDescent="0.15">
      <c r="A1581" s="3"/>
      <c r="B1581" s="23" t="s">
        <v>59</v>
      </c>
      <c r="C1581" s="4"/>
      <c r="D1581" s="68">
        <f t="shared" si="835"/>
        <v>0</v>
      </c>
      <c r="E1581" s="69">
        <f t="shared" si="835"/>
        <v>0</v>
      </c>
      <c r="F1581" s="69">
        <f t="shared" si="835"/>
        <v>0</v>
      </c>
      <c r="G1581" s="70">
        <f t="shared" si="835"/>
        <v>0</v>
      </c>
      <c r="H1581" s="118">
        <f t="shared" si="835"/>
        <v>0</v>
      </c>
      <c r="I1581" s="71">
        <f t="shared" si="838"/>
        <v>0</v>
      </c>
      <c r="J1581" s="70">
        <f t="shared" si="837"/>
        <v>0</v>
      </c>
      <c r="K1581" s="72">
        <f t="shared" si="824"/>
        <v>0</v>
      </c>
      <c r="L1581" s="29" t="str">
        <f t="shared" si="825"/>
        <v>-</v>
      </c>
      <c r="M1581" s="43" t="s">
        <v>70</v>
      </c>
      <c r="O1581" s="37" t="s">
        <v>28</v>
      </c>
      <c r="P1581" s="38">
        <v>3</v>
      </c>
      <c r="Q1581" s="38">
        <v>0</v>
      </c>
      <c r="R1581" s="38">
        <v>0</v>
      </c>
      <c r="S1581" s="38">
        <v>0</v>
      </c>
      <c r="T1581" s="8">
        <v>0</v>
      </c>
      <c r="U1581" s="87"/>
      <c r="V1581" s="87"/>
    </row>
    <row r="1582" spans="1:22" x14ac:dyDescent="0.15">
      <c r="A1582" s="5"/>
      <c r="B1582" s="24" t="s">
        <v>26</v>
      </c>
      <c r="C1582" s="7"/>
      <c r="D1582" s="73">
        <f t="shared" si="835"/>
        <v>1</v>
      </c>
      <c r="E1582" s="74">
        <f t="shared" si="835"/>
        <v>0</v>
      </c>
      <c r="F1582" s="74">
        <f t="shared" si="835"/>
        <v>0</v>
      </c>
      <c r="G1582" s="75">
        <f t="shared" si="835"/>
        <v>0</v>
      </c>
      <c r="H1582" s="119">
        <f t="shared" si="835"/>
        <v>0</v>
      </c>
      <c r="I1582" s="76">
        <f t="shared" si="838"/>
        <v>1</v>
      </c>
      <c r="J1582" s="75">
        <f t="shared" si="837"/>
        <v>0</v>
      </c>
      <c r="K1582" s="77">
        <f t="shared" si="824"/>
        <v>1</v>
      </c>
      <c r="L1582" s="30">
        <f t="shared" si="825"/>
        <v>0</v>
      </c>
      <c r="M1582" s="44" t="s">
        <v>70</v>
      </c>
      <c r="O1582" s="37" t="s">
        <v>29</v>
      </c>
      <c r="P1582" s="38">
        <v>3</v>
      </c>
      <c r="Q1582" s="38">
        <v>0</v>
      </c>
      <c r="R1582" s="38">
        <v>0</v>
      </c>
      <c r="S1582" s="38">
        <v>0</v>
      </c>
      <c r="T1582" s="8">
        <v>0</v>
      </c>
      <c r="U1582" s="87"/>
      <c r="V1582" s="87"/>
    </row>
    <row r="1583" spans="1:22" x14ac:dyDescent="0.15">
      <c r="A1583" s="17"/>
      <c r="B1583" s="25" t="s">
        <v>113</v>
      </c>
      <c r="C1583" s="18"/>
      <c r="D1583" s="78">
        <f>SUM(D1577:D1582)</f>
        <v>2</v>
      </c>
      <c r="E1583" s="79">
        <f>SUM(E1577:E1582)</f>
        <v>0</v>
      </c>
      <c r="F1583" s="79">
        <f>SUM(F1577:F1582)</f>
        <v>0</v>
      </c>
      <c r="G1583" s="80">
        <f>SUM(G1577:G1582)</f>
        <v>0</v>
      </c>
      <c r="H1583" s="120">
        <f>SUM(H1577:H1582)</f>
        <v>0</v>
      </c>
      <c r="I1583" s="81">
        <f>SUM(D1583:E1583)</f>
        <v>2</v>
      </c>
      <c r="J1583" s="80">
        <f>SUM(F1583:G1583)</f>
        <v>0</v>
      </c>
      <c r="K1583" s="82">
        <f t="shared" si="824"/>
        <v>2</v>
      </c>
      <c r="L1583" s="31">
        <f t="shared" si="825"/>
        <v>0</v>
      </c>
      <c r="M1583" s="45">
        <f>IF(ISERROR(ROUND(K1583/$K$1598*100,1)),"-",ROUND(K1583/$K$1598*100,1))</f>
        <v>11.8</v>
      </c>
      <c r="O1583" s="37" t="s">
        <v>30</v>
      </c>
      <c r="P1583" s="38">
        <v>3</v>
      </c>
      <c r="Q1583" s="38">
        <v>0</v>
      </c>
      <c r="R1583" s="38">
        <v>0</v>
      </c>
      <c r="S1583" s="38">
        <v>0</v>
      </c>
      <c r="T1583" s="8">
        <v>0</v>
      </c>
      <c r="U1583" s="87"/>
      <c r="V1583" s="87"/>
    </row>
    <row r="1584" spans="1:22" x14ac:dyDescent="0.15">
      <c r="A1584" s="1"/>
      <c r="B1584" s="22" t="s">
        <v>60</v>
      </c>
      <c r="C1584" s="2"/>
      <c r="D1584" s="63">
        <f>P1580-P1579</f>
        <v>1</v>
      </c>
      <c r="E1584" s="64">
        <f>Q1580-Q1579</f>
        <v>0</v>
      </c>
      <c r="F1584" s="64">
        <f>R1580-R1579</f>
        <v>0</v>
      </c>
      <c r="G1584" s="65">
        <f>S1580-S1579</f>
        <v>0</v>
      </c>
      <c r="H1584" s="117">
        <f>T1580-T1579</f>
        <v>0</v>
      </c>
      <c r="I1584" s="66">
        <f>SUM(D1584:E1584)</f>
        <v>1</v>
      </c>
      <c r="J1584" s="65">
        <f>SUM(F1584:G1584)</f>
        <v>0</v>
      </c>
      <c r="K1584" s="67">
        <f t="shared" si="824"/>
        <v>1</v>
      </c>
      <c r="L1584" s="28">
        <f t="shared" si="825"/>
        <v>0</v>
      </c>
      <c r="M1584" s="42" t="s">
        <v>70</v>
      </c>
      <c r="O1584" s="37" t="s">
        <v>31</v>
      </c>
      <c r="P1584" s="38">
        <v>4</v>
      </c>
      <c r="Q1584" s="38">
        <v>0</v>
      </c>
      <c r="R1584" s="38">
        <v>0</v>
      </c>
      <c r="S1584" s="38">
        <v>0</v>
      </c>
      <c r="T1584" s="8">
        <v>0</v>
      </c>
    </row>
    <row r="1585" spans="1:21" x14ac:dyDescent="0.15">
      <c r="A1585" s="3"/>
      <c r="B1585" s="23" t="s">
        <v>61</v>
      </c>
      <c r="C1585" s="4"/>
      <c r="D1585" s="68">
        <f t="shared" ref="D1585:H1589" si="839">P1581-P1580</f>
        <v>0</v>
      </c>
      <c r="E1585" s="69">
        <f t="shared" si="839"/>
        <v>0</v>
      </c>
      <c r="F1585" s="69">
        <f t="shared" si="839"/>
        <v>0</v>
      </c>
      <c r="G1585" s="70">
        <f t="shared" si="839"/>
        <v>0</v>
      </c>
      <c r="H1585" s="118">
        <f t="shared" si="839"/>
        <v>0</v>
      </c>
      <c r="I1585" s="71">
        <f t="shared" ref="I1585" si="840">SUM(D1585:E1585)</f>
        <v>0</v>
      </c>
      <c r="J1585" s="70">
        <f t="shared" ref="J1585:J1589" si="841">SUM(F1585:G1585)</f>
        <v>0</v>
      </c>
      <c r="K1585" s="72">
        <f t="shared" si="824"/>
        <v>0</v>
      </c>
      <c r="L1585" s="29" t="str">
        <f t="shared" si="825"/>
        <v>-</v>
      </c>
      <c r="M1585" s="43" t="s">
        <v>70</v>
      </c>
      <c r="O1585" s="39" t="s">
        <v>32</v>
      </c>
      <c r="P1585" s="40">
        <v>4</v>
      </c>
      <c r="Q1585" s="40">
        <v>0</v>
      </c>
      <c r="R1585" s="40">
        <v>0</v>
      </c>
      <c r="S1585" s="40">
        <v>0</v>
      </c>
      <c r="T1585" s="8">
        <v>0</v>
      </c>
    </row>
    <row r="1586" spans="1:21" s="19" customFormat="1" x14ac:dyDescent="0.15">
      <c r="A1586" s="3"/>
      <c r="B1586" s="23" t="s">
        <v>62</v>
      </c>
      <c r="C1586" s="4"/>
      <c r="D1586" s="68">
        <f t="shared" si="839"/>
        <v>0</v>
      </c>
      <c r="E1586" s="69">
        <f t="shared" si="839"/>
        <v>0</v>
      </c>
      <c r="F1586" s="69">
        <f t="shared" si="839"/>
        <v>0</v>
      </c>
      <c r="G1586" s="70">
        <f t="shared" si="839"/>
        <v>0</v>
      </c>
      <c r="H1586" s="118">
        <f t="shared" si="839"/>
        <v>0</v>
      </c>
      <c r="I1586" s="71">
        <f>SUM(D1586:E1586)</f>
        <v>0</v>
      </c>
      <c r="J1586" s="70">
        <f t="shared" si="841"/>
        <v>0</v>
      </c>
      <c r="K1586" s="72">
        <f t="shared" si="824"/>
        <v>0</v>
      </c>
      <c r="L1586" s="29" t="str">
        <f t="shared" si="825"/>
        <v>-</v>
      </c>
      <c r="M1586" s="43" t="s">
        <v>70</v>
      </c>
      <c r="O1586" s="35" t="s">
        <v>34</v>
      </c>
      <c r="P1586" s="36">
        <v>6</v>
      </c>
      <c r="Q1586" s="36">
        <v>0</v>
      </c>
      <c r="R1586" s="36">
        <v>0</v>
      </c>
      <c r="S1586" s="36">
        <v>0</v>
      </c>
      <c r="T1586" s="36">
        <v>0</v>
      </c>
      <c r="U1586" s="8"/>
    </row>
    <row r="1587" spans="1:21" x14ac:dyDescent="0.15">
      <c r="A1587" s="3"/>
      <c r="B1587" s="23" t="s">
        <v>63</v>
      </c>
      <c r="C1587" s="4"/>
      <c r="D1587" s="68">
        <f t="shared" si="839"/>
        <v>0</v>
      </c>
      <c r="E1587" s="69">
        <f t="shared" si="839"/>
        <v>0</v>
      </c>
      <c r="F1587" s="69">
        <f t="shared" si="839"/>
        <v>0</v>
      </c>
      <c r="G1587" s="70">
        <f t="shared" si="839"/>
        <v>0</v>
      </c>
      <c r="H1587" s="118">
        <f t="shared" si="839"/>
        <v>0</v>
      </c>
      <c r="I1587" s="71">
        <f t="shared" ref="I1587:I1589" si="842">SUM(D1587:E1587)</f>
        <v>0</v>
      </c>
      <c r="J1587" s="70">
        <f t="shared" si="841"/>
        <v>0</v>
      </c>
      <c r="K1587" s="72">
        <f t="shared" si="824"/>
        <v>0</v>
      </c>
      <c r="L1587" s="29" t="str">
        <f t="shared" si="825"/>
        <v>-</v>
      </c>
      <c r="M1587" s="43" t="s">
        <v>70</v>
      </c>
      <c r="O1587" s="37" t="s">
        <v>35</v>
      </c>
      <c r="P1587" s="38">
        <v>6</v>
      </c>
      <c r="Q1587" s="38">
        <v>0</v>
      </c>
      <c r="R1587" s="38">
        <v>0</v>
      </c>
      <c r="S1587" s="38">
        <v>0</v>
      </c>
      <c r="T1587" s="8">
        <v>0</v>
      </c>
    </row>
    <row r="1588" spans="1:21" x14ac:dyDescent="0.15">
      <c r="A1588" s="3"/>
      <c r="B1588" s="23" t="s">
        <v>64</v>
      </c>
      <c r="C1588" s="4"/>
      <c r="D1588" s="68">
        <f t="shared" si="839"/>
        <v>1</v>
      </c>
      <c r="E1588" s="69">
        <f t="shared" si="839"/>
        <v>0</v>
      </c>
      <c r="F1588" s="69">
        <f t="shared" si="839"/>
        <v>0</v>
      </c>
      <c r="G1588" s="70">
        <f t="shared" si="839"/>
        <v>0</v>
      </c>
      <c r="H1588" s="118">
        <f t="shared" si="839"/>
        <v>0</v>
      </c>
      <c r="I1588" s="71">
        <f t="shared" si="842"/>
        <v>1</v>
      </c>
      <c r="J1588" s="70">
        <f t="shared" si="841"/>
        <v>0</v>
      </c>
      <c r="K1588" s="72">
        <f t="shared" si="824"/>
        <v>1</v>
      </c>
      <c r="L1588" s="29">
        <f t="shared" si="825"/>
        <v>0</v>
      </c>
      <c r="M1588" s="43" t="s">
        <v>70</v>
      </c>
      <c r="O1588" s="37" t="s">
        <v>36</v>
      </c>
      <c r="P1588" s="38">
        <v>7</v>
      </c>
      <c r="Q1588" s="38">
        <v>0</v>
      </c>
      <c r="R1588" s="38">
        <v>0</v>
      </c>
      <c r="S1588" s="38">
        <v>0</v>
      </c>
      <c r="T1588" s="8">
        <v>0</v>
      </c>
    </row>
    <row r="1589" spans="1:21" x14ac:dyDescent="0.15">
      <c r="A1589" s="5"/>
      <c r="B1589" s="24" t="s">
        <v>33</v>
      </c>
      <c r="C1589" s="7"/>
      <c r="D1589" s="73">
        <f t="shared" si="839"/>
        <v>0</v>
      </c>
      <c r="E1589" s="74">
        <f t="shared" si="839"/>
        <v>0</v>
      </c>
      <c r="F1589" s="74">
        <f t="shared" si="839"/>
        <v>0</v>
      </c>
      <c r="G1589" s="75">
        <f t="shared" si="839"/>
        <v>0</v>
      </c>
      <c r="H1589" s="119">
        <f t="shared" si="839"/>
        <v>0</v>
      </c>
      <c r="I1589" s="76">
        <f t="shared" si="842"/>
        <v>0</v>
      </c>
      <c r="J1589" s="75">
        <f t="shared" si="841"/>
        <v>0</v>
      </c>
      <c r="K1589" s="77">
        <f t="shared" si="824"/>
        <v>0</v>
      </c>
      <c r="L1589" s="30" t="str">
        <f t="shared" si="825"/>
        <v>-</v>
      </c>
      <c r="M1589" s="44" t="s">
        <v>70</v>
      </c>
      <c r="O1589" s="37" t="s">
        <v>37</v>
      </c>
      <c r="P1589" s="38">
        <v>8</v>
      </c>
      <c r="Q1589" s="38">
        <v>0</v>
      </c>
      <c r="R1589" s="38">
        <v>0</v>
      </c>
      <c r="S1589" s="38">
        <v>0</v>
      </c>
      <c r="T1589" s="8">
        <v>0</v>
      </c>
    </row>
    <row r="1590" spans="1:21" x14ac:dyDescent="0.15">
      <c r="A1590" s="17"/>
      <c r="B1590" s="25" t="s">
        <v>112</v>
      </c>
      <c r="C1590" s="18"/>
      <c r="D1590" s="78">
        <f>SUM(D1584:D1589)</f>
        <v>2</v>
      </c>
      <c r="E1590" s="79">
        <f>SUM(E1584:E1589)</f>
        <v>0</v>
      </c>
      <c r="F1590" s="79">
        <f>SUM(F1584:F1589)</f>
        <v>0</v>
      </c>
      <c r="G1590" s="80">
        <f>SUM(G1584:G1589)</f>
        <v>0</v>
      </c>
      <c r="H1590" s="120">
        <f>SUM(H1584:H1589)</f>
        <v>0</v>
      </c>
      <c r="I1590" s="81">
        <f>SUM(D1590:E1590)</f>
        <v>2</v>
      </c>
      <c r="J1590" s="80">
        <f>SUM(F1590:G1590)</f>
        <v>0</v>
      </c>
      <c r="K1590" s="82">
        <f t="shared" si="824"/>
        <v>2</v>
      </c>
      <c r="L1590" s="31">
        <f t="shared" si="825"/>
        <v>0</v>
      </c>
      <c r="M1590" s="45">
        <f>IF(ISERROR(ROUND(K1590/$K$1598*100,1)),"-",ROUND(K1590/$K$1598*100,1))</f>
        <v>11.8</v>
      </c>
      <c r="O1590" s="37" t="s">
        <v>38</v>
      </c>
      <c r="P1590" s="38">
        <v>8</v>
      </c>
      <c r="Q1590" s="38">
        <v>0</v>
      </c>
      <c r="R1590" s="38">
        <v>0</v>
      </c>
      <c r="S1590" s="38">
        <v>0</v>
      </c>
      <c r="T1590" s="8">
        <v>0</v>
      </c>
    </row>
    <row r="1591" spans="1:21" x14ac:dyDescent="0.15">
      <c r="A1591" s="1"/>
      <c r="B1591" s="22" t="s">
        <v>65</v>
      </c>
      <c r="C1591" s="2"/>
      <c r="D1591" s="63">
        <f>P1586-P1585</f>
        <v>2</v>
      </c>
      <c r="E1591" s="64">
        <f>Q1586-Q1585</f>
        <v>0</v>
      </c>
      <c r="F1591" s="64">
        <f>R1586-R1585</f>
        <v>0</v>
      </c>
      <c r="G1591" s="65">
        <f>S1586-S1585</f>
        <v>0</v>
      </c>
      <c r="H1591" s="117">
        <f>T1586-T1585</f>
        <v>0</v>
      </c>
      <c r="I1591" s="66">
        <f>SUM(D1591:E1591)</f>
        <v>2</v>
      </c>
      <c r="J1591" s="65">
        <f>SUM(F1591:G1591)</f>
        <v>0</v>
      </c>
      <c r="K1591" s="67">
        <f t="shared" si="824"/>
        <v>2</v>
      </c>
      <c r="L1591" s="28">
        <f t="shared" si="825"/>
        <v>0</v>
      </c>
      <c r="M1591" s="42" t="s">
        <v>70</v>
      </c>
      <c r="O1591" s="39" t="s">
        <v>39</v>
      </c>
      <c r="P1591" s="40">
        <v>8</v>
      </c>
      <c r="Q1591" s="40">
        <v>0</v>
      </c>
      <c r="R1591" s="40">
        <v>0</v>
      </c>
      <c r="S1591" s="40">
        <v>0</v>
      </c>
      <c r="T1591" s="8">
        <v>0</v>
      </c>
    </row>
    <row r="1592" spans="1:21" x14ac:dyDescent="0.15">
      <c r="A1592" s="3"/>
      <c r="B1592" s="23" t="s">
        <v>66</v>
      </c>
      <c r="C1592" s="4"/>
      <c r="D1592" s="68">
        <f t="shared" ref="D1592:H1596" si="843">P1587-P1586</f>
        <v>0</v>
      </c>
      <c r="E1592" s="69">
        <f t="shared" si="843"/>
        <v>0</v>
      </c>
      <c r="F1592" s="69">
        <f t="shared" si="843"/>
        <v>0</v>
      </c>
      <c r="G1592" s="70">
        <f t="shared" si="843"/>
        <v>0</v>
      </c>
      <c r="H1592" s="118">
        <f t="shared" si="843"/>
        <v>0</v>
      </c>
      <c r="I1592" s="71">
        <f t="shared" ref="I1592" si="844">SUM(D1592:E1592)</f>
        <v>0</v>
      </c>
      <c r="J1592" s="70">
        <f t="shared" ref="J1592:J1596" si="845">SUM(F1592:G1592)</f>
        <v>0</v>
      </c>
      <c r="K1592" s="72">
        <f t="shared" si="824"/>
        <v>0</v>
      </c>
      <c r="L1592" s="29" t="str">
        <f t="shared" si="825"/>
        <v>-</v>
      </c>
      <c r="M1592" s="43" t="s">
        <v>70</v>
      </c>
      <c r="O1592" s="19"/>
      <c r="P1592" s="19"/>
      <c r="Q1592" s="19"/>
      <c r="R1592" s="19"/>
      <c r="S1592" s="19"/>
    </row>
    <row r="1593" spans="1:21" x14ac:dyDescent="0.15">
      <c r="A1593" s="3"/>
      <c r="B1593" s="23" t="s">
        <v>67</v>
      </c>
      <c r="C1593" s="4"/>
      <c r="D1593" s="68">
        <f t="shared" si="843"/>
        <v>1</v>
      </c>
      <c r="E1593" s="69">
        <f t="shared" si="843"/>
        <v>0</v>
      </c>
      <c r="F1593" s="69">
        <f t="shared" si="843"/>
        <v>0</v>
      </c>
      <c r="G1593" s="70">
        <f t="shared" si="843"/>
        <v>0</v>
      </c>
      <c r="H1593" s="118">
        <f t="shared" si="843"/>
        <v>0</v>
      </c>
      <c r="I1593" s="71">
        <f>SUM(D1593:E1593)</f>
        <v>1</v>
      </c>
      <c r="J1593" s="70">
        <f t="shared" si="845"/>
        <v>0</v>
      </c>
      <c r="K1593" s="72">
        <f t="shared" si="824"/>
        <v>1</v>
      </c>
      <c r="L1593" s="29">
        <f t="shared" si="825"/>
        <v>0</v>
      </c>
      <c r="M1593" s="43" t="s">
        <v>70</v>
      </c>
      <c r="O1593" s="19"/>
      <c r="P1593" s="19"/>
      <c r="Q1593" s="19"/>
      <c r="R1593" s="19"/>
      <c r="S1593" s="19"/>
    </row>
    <row r="1594" spans="1:21" x14ac:dyDescent="0.15">
      <c r="A1594" s="3"/>
      <c r="B1594" s="23" t="s">
        <v>68</v>
      </c>
      <c r="C1594" s="4"/>
      <c r="D1594" s="68">
        <f t="shared" si="843"/>
        <v>1</v>
      </c>
      <c r="E1594" s="69">
        <f t="shared" si="843"/>
        <v>0</v>
      </c>
      <c r="F1594" s="69">
        <f t="shared" si="843"/>
        <v>0</v>
      </c>
      <c r="G1594" s="70">
        <f t="shared" si="843"/>
        <v>0</v>
      </c>
      <c r="H1594" s="118">
        <f t="shared" si="843"/>
        <v>0</v>
      </c>
      <c r="I1594" s="71">
        <f t="shared" ref="I1594:I1596" si="846">SUM(D1594:E1594)</f>
        <v>1</v>
      </c>
      <c r="J1594" s="70">
        <f t="shared" si="845"/>
        <v>0</v>
      </c>
      <c r="K1594" s="72">
        <f t="shared" si="824"/>
        <v>1</v>
      </c>
      <c r="L1594" s="29">
        <f t="shared" si="825"/>
        <v>0</v>
      </c>
      <c r="M1594" s="43" t="s">
        <v>70</v>
      </c>
      <c r="O1594" s="19"/>
      <c r="P1594" s="19"/>
      <c r="Q1594" s="19"/>
      <c r="R1594" s="19"/>
      <c r="S1594" s="19"/>
    </row>
    <row r="1595" spans="1:21" x14ac:dyDescent="0.15">
      <c r="A1595" s="3"/>
      <c r="B1595" s="23" t="s">
        <v>69</v>
      </c>
      <c r="C1595" s="4"/>
      <c r="D1595" s="68">
        <f t="shared" si="843"/>
        <v>0</v>
      </c>
      <c r="E1595" s="69">
        <f t="shared" si="843"/>
        <v>0</v>
      </c>
      <c r="F1595" s="69">
        <f t="shared" si="843"/>
        <v>0</v>
      </c>
      <c r="G1595" s="70">
        <f t="shared" si="843"/>
        <v>0</v>
      </c>
      <c r="H1595" s="118">
        <f t="shared" si="843"/>
        <v>0</v>
      </c>
      <c r="I1595" s="71">
        <f t="shared" si="846"/>
        <v>0</v>
      </c>
      <c r="J1595" s="70">
        <f t="shared" si="845"/>
        <v>0</v>
      </c>
      <c r="K1595" s="72">
        <f t="shared" si="824"/>
        <v>0</v>
      </c>
      <c r="L1595" s="29" t="str">
        <f t="shared" si="825"/>
        <v>-</v>
      </c>
      <c r="M1595" s="43" t="s">
        <v>70</v>
      </c>
      <c r="O1595" s="88"/>
      <c r="P1595" s="89"/>
      <c r="Q1595" s="88"/>
      <c r="R1595" s="88"/>
      <c r="S1595" s="88"/>
    </row>
    <row r="1596" spans="1:21" x14ac:dyDescent="0.15">
      <c r="A1596" s="5"/>
      <c r="B1596" s="24" t="s">
        <v>40</v>
      </c>
      <c r="C1596" s="7"/>
      <c r="D1596" s="73">
        <f>P1591-P1590</f>
        <v>0</v>
      </c>
      <c r="E1596" s="74">
        <f t="shared" si="843"/>
        <v>0</v>
      </c>
      <c r="F1596" s="74">
        <f t="shared" si="843"/>
        <v>0</v>
      </c>
      <c r="G1596" s="75">
        <f t="shared" si="843"/>
        <v>0</v>
      </c>
      <c r="H1596" s="119">
        <f t="shared" si="843"/>
        <v>0</v>
      </c>
      <c r="I1596" s="76">
        <f t="shared" si="846"/>
        <v>0</v>
      </c>
      <c r="J1596" s="75">
        <f t="shared" si="845"/>
        <v>0</v>
      </c>
      <c r="K1596" s="77">
        <f t="shared" si="824"/>
        <v>0</v>
      </c>
      <c r="L1596" s="30" t="str">
        <f t="shared" si="825"/>
        <v>-</v>
      </c>
      <c r="M1596" s="44" t="s">
        <v>70</v>
      </c>
      <c r="O1596" s="88"/>
      <c r="P1596" s="88"/>
      <c r="Q1596" s="88"/>
      <c r="R1596" s="88"/>
      <c r="S1596" s="88"/>
    </row>
    <row r="1597" spans="1:21" ht="12" thickBot="1" x14ac:dyDescent="0.2">
      <c r="A1597" s="20"/>
      <c r="B1597" s="25" t="s">
        <v>111</v>
      </c>
      <c r="C1597" s="21"/>
      <c r="D1597" s="83">
        <f>SUM(D1591:D1596)</f>
        <v>4</v>
      </c>
      <c r="E1597" s="84">
        <f t="shared" ref="E1597:H1597" si="847">SUM(E1591:E1596)</f>
        <v>0</v>
      </c>
      <c r="F1597" s="84">
        <f t="shared" si="847"/>
        <v>0</v>
      </c>
      <c r="G1597" s="85">
        <f t="shared" si="847"/>
        <v>0</v>
      </c>
      <c r="H1597" s="121">
        <f t="shared" si="847"/>
        <v>0</v>
      </c>
      <c r="I1597" s="86">
        <f>SUM(D1597:E1597)</f>
        <v>4</v>
      </c>
      <c r="J1597" s="85">
        <f>SUM(F1597:G1597)</f>
        <v>0</v>
      </c>
      <c r="K1597" s="67">
        <f t="shared" si="824"/>
        <v>4</v>
      </c>
      <c r="L1597" s="27">
        <f>IF(ISERROR(ROUND(J1597/K1597*100,1)),"-",ROUND(J1597/K1597*100,1))</f>
        <v>0</v>
      </c>
      <c r="M1597" s="45">
        <f>IF(ISERROR(ROUND(K1597/$K$1598*100,1)),"-",ROUND(K1597/$K$1598*100,1))</f>
        <v>23.5</v>
      </c>
      <c r="O1597" s="88"/>
      <c r="P1597" s="90"/>
      <c r="Q1597" s="90"/>
      <c r="R1597" s="90"/>
      <c r="S1597" s="90"/>
    </row>
    <row r="1598" spans="1:21" ht="12" thickTop="1" x14ac:dyDescent="0.15">
      <c r="A1598" s="97"/>
      <c r="B1598" s="98" t="s">
        <v>106</v>
      </c>
      <c r="C1598" s="99"/>
      <c r="D1598" s="100">
        <f>SUM(D1562,D1569,D1576,D1583,D1590,D1597)</f>
        <v>17</v>
      </c>
      <c r="E1598" s="101">
        <f t="shared" ref="E1598:J1598" si="848">SUM(E1562,E1569,E1576,E1583,E1590,E1597)</f>
        <v>0</v>
      </c>
      <c r="F1598" s="101">
        <f t="shared" si="848"/>
        <v>0</v>
      </c>
      <c r="G1598" s="102">
        <f t="shared" si="848"/>
        <v>0</v>
      </c>
      <c r="H1598" s="122">
        <f t="shared" si="848"/>
        <v>0</v>
      </c>
      <c r="I1598" s="103">
        <f t="shared" si="848"/>
        <v>17</v>
      </c>
      <c r="J1598" s="102">
        <f t="shared" si="848"/>
        <v>0</v>
      </c>
      <c r="K1598" s="104">
        <f t="shared" si="824"/>
        <v>17</v>
      </c>
      <c r="L1598" s="105">
        <f t="shared" ref="L1598" si="849">IF(ISERROR(ROUND(J1598/K1598*100,1)),"-",ROUND(J1598/K1598*100,1))</f>
        <v>0</v>
      </c>
      <c r="M1598" s="106">
        <f>IF(ISERROR(ROUND(K1598/$K1598*100,1)),"-",ROUND(K1598/$K1598*100,1))</f>
        <v>100</v>
      </c>
      <c r="O1598" s="88"/>
      <c r="P1598" s="88"/>
      <c r="Q1598" s="88"/>
      <c r="R1598" s="88"/>
      <c r="S1598" s="88"/>
    </row>
    <row r="1600" spans="1:21" x14ac:dyDescent="0.15">
      <c r="T1600" s="33"/>
    </row>
    <row r="1601" spans="1:24" x14ac:dyDescent="0.15">
      <c r="B1601" s="41" t="s">
        <v>132</v>
      </c>
      <c r="P1601" s="41" t="str">
        <f>B1601</f>
        <v>F→D</v>
      </c>
    </row>
    <row r="1602" spans="1:24" ht="21" x14ac:dyDescent="0.15">
      <c r="A1602" s="1"/>
      <c r="B1602" s="13"/>
      <c r="C1602" s="26" t="s">
        <v>2</v>
      </c>
      <c r="D1602" s="52" t="s">
        <v>48</v>
      </c>
      <c r="E1602" s="53" t="s">
        <v>49</v>
      </c>
      <c r="F1602" s="53" t="s">
        <v>104</v>
      </c>
      <c r="G1602" s="54" t="s">
        <v>105</v>
      </c>
      <c r="H1602" s="115" t="s">
        <v>108</v>
      </c>
      <c r="I1602" s="55" t="s">
        <v>50</v>
      </c>
      <c r="J1602" s="56" t="s">
        <v>51</v>
      </c>
      <c r="K1602" s="57" t="s">
        <v>52</v>
      </c>
      <c r="L1602" s="14" t="s">
        <v>53</v>
      </c>
      <c r="M1602" s="14" t="s">
        <v>54</v>
      </c>
      <c r="P1602" s="8" t="s">
        <v>71</v>
      </c>
      <c r="Q1602" s="8" t="s">
        <v>71</v>
      </c>
      <c r="R1602" s="8" t="s">
        <v>72</v>
      </c>
      <c r="S1602" s="8" t="s">
        <v>72</v>
      </c>
      <c r="T1602" s="123" t="s">
        <v>107</v>
      </c>
      <c r="U1602" s="87"/>
      <c r="V1602" s="87"/>
      <c r="W1602" s="87"/>
      <c r="X1602" s="87"/>
    </row>
    <row r="1603" spans="1:24" x14ac:dyDescent="0.15">
      <c r="A1603" s="5" t="s">
        <v>1</v>
      </c>
      <c r="B1603" s="10"/>
      <c r="C1603" s="15"/>
      <c r="D1603" s="58" t="s">
        <v>46</v>
      </c>
      <c r="E1603" s="59" t="s">
        <v>46</v>
      </c>
      <c r="F1603" s="59" t="s">
        <v>46</v>
      </c>
      <c r="G1603" s="60" t="s">
        <v>46</v>
      </c>
      <c r="H1603" s="116" t="s">
        <v>46</v>
      </c>
      <c r="I1603" s="61" t="s">
        <v>46</v>
      </c>
      <c r="J1603" s="60" t="s">
        <v>46</v>
      </c>
      <c r="K1603" s="62" t="s">
        <v>46</v>
      </c>
      <c r="L1603" s="16" t="s">
        <v>47</v>
      </c>
      <c r="M1603" s="16" t="s">
        <v>47</v>
      </c>
      <c r="P1603" s="33" t="s">
        <v>73</v>
      </c>
      <c r="Q1603" s="33" t="s">
        <v>74</v>
      </c>
      <c r="R1603" s="33" t="s">
        <v>84</v>
      </c>
      <c r="S1603" s="33" t="s">
        <v>75</v>
      </c>
      <c r="T1603" s="123"/>
      <c r="U1603" s="87"/>
      <c r="V1603" s="87"/>
    </row>
    <row r="1604" spans="1:24" x14ac:dyDescent="0.15">
      <c r="A1604" s="1"/>
      <c r="B1604" s="22" t="s">
        <v>136</v>
      </c>
      <c r="C1604" s="2"/>
      <c r="D1604" s="63">
        <f>P1604</f>
        <v>0</v>
      </c>
      <c r="E1604" s="64">
        <f>Q1604</f>
        <v>0</v>
      </c>
      <c r="F1604" s="64">
        <f>R1604</f>
        <v>0</v>
      </c>
      <c r="G1604" s="65">
        <f>S1604</f>
        <v>0</v>
      </c>
      <c r="H1604" s="117">
        <f>T1604</f>
        <v>0</v>
      </c>
      <c r="I1604" s="66">
        <f t="shared" ref="I1604:I1612" si="850">SUM(D1604:E1604)</f>
        <v>0</v>
      </c>
      <c r="J1604" s="65">
        <f t="shared" ref="J1604:J1616" si="851">SUM(F1604:G1604)</f>
        <v>0</v>
      </c>
      <c r="K1604" s="67">
        <f>SUM(D1604:H1604)</f>
        <v>0</v>
      </c>
      <c r="L1604" s="28" t="str">
        <f>IF(ISERROR(ROUND(J1604/K1604*100,1)),"-",ROUND(J1604/K1604*100,1))</f>
        <v>-</v>
      </c>
      <c r="M1604" s="42" t="s">
        <v>70</v>
      </c>
      <c r="O1604" s="8" t="s">
        <v>3</v>
      </c>
      <c r="P1604" s="34">
        <v>0</v>
      </c>
      <c r="Q1604" s="34">
        <v>0</v>
      </c>
      <c r="R1604" s="34">
        <v>0</v>
      </c>
      <c r="S1604" s="34">
        <v>0</v>
      </c>
      <c r="T1604" s="8">
        <v>0</v>
      </c>
      <c r="U1604" s="87"/>
      <c r="V1604" s="87"/>
    </row>
    <row r="1605" spans="1:24" x14ac:dyDescent="0.15">
      <c r="A1605" s="3"/>
      <c r="B1605" s="23" t="s">
        <v>137</v>
      </c>
      <c r="C1605" s="4"/>
      <c r="D1605" s="68">
        <f>P1605-P1604</f>
        <v>0</v>
      </c>
      <c r="E1605" s="69">
        <f>Q1605-Q1604</f>
        <v>0</v>
      </c>
      <c r="F1605" s="69">
        <f>R1605-R1604</f>
        <v>0</v>
      </c>
      <c r="G1605" s="70">
        <f>S1605-S1604</f>
        <v>0</v>
      </c>
      <c r="H1605" s="118">
        <f>T1605-T1604</f>
        <v>0</v>
      </c>
      <c r="I1605" s="71">
        <f t="shared" si="850"/>
        <v>0</v>
      </c>
      <c r="J1605" s="70">
        <f t="shared" si="851"/>
        <v>0</v>
      </c>
      <c r="K1605" s="72">
        <f t="shared" ref="K1605:K1646" si="852">SUM(D1605:H1605)</f>
        <v>0</v>
      </c>
      <c r="L1605" s="29" t="str">
        <f t="shared" ref="L1605:L1644" si="853">IF(ISERROR(ROUND(J1605/K1605*100,1)),"-",ROUND(J1605/K1605*100,1))</f>
        <v>-</v>
      </c>
      <c r="M1605" s="43" t="s">
        <v>70</v>
      </c>
      <c r="O1605" s="8" t="s">
        <v>4</v>
      </c>
      <c r="P1605" s="34">
        <v>0</v>
      </c>
      <c r="Q1605" s="34">
        <v>0</v>
      </c>
      <c r="R1605" s="34">
        <v>0</v>
      </c>
      <c r="S1605" s="34">
        <v>0</v>
      </c>
      <c r="T1605" s="8">
        <v>0</v>
      </c>
      <c r="U1605" s="87"/>
      <c r="V1605" s="87"/>
    </row>
    <row r="1606" spans="1:24" x14ac:dyDescent="0.15">
      <c r="A1606" s="3"/>
      <c r="B1606" s="23" t="s">
        <v>138</v>
      </c>
      <c r="C1606" s="4"/>
      <c r="D1606" s="68">
        <f t="shared" ref="D1606:H1609" si="854">P1606-P1605</f>
        <v>0</v>
      </c>
      <c r="E1606" s="69">
        <f t="shared" si="854"/>
        <v>0</v>
      </c>
      <c r="F1606" s="69">
        <f t="shared" si="854"/>
        <v>0</v>
      </c>
      <c r="G1606" s="70">
        <f t="shared" si="854"/>
        <v>0</v>
      </c>
      <c r="H1606" s="118">
        <f t="shared" si="854"/>
        <v>0</v>
      </c>
      <c r="I1606" s="71">
        <f t="shared" si="850"/>
        <v>0</v>
      </c>
      <c r="J1606" s="70">
        <f t="shared" si="851"/>
        <v>0</v>
      </c>
      <c r="K1606" s="72">
        <f t="shared" si="852"/>
        <v>0</v>
      </c>
      <c r="L1606" s="29" t="str">
        <f t="shared" si="853"/>
        <v>-</v>
      </c>
      <c r="M1606" s="43" t="s">
        <v>70</v>
      </c>
      <c r="O1606" s="8" t="s">
        <v>5</v>
      </c>
      <c r="P1606" s="34">
        <v>0</v>
      </c>
      <c r="Q1606" s="34">
        <v>0</v>
      </c>
      <c r="R1606" s="34">
        <v>0</v>
      </c>
      <c r="S1606" s="34">
        <v>0</v>
      </c>
      <c r="T1606" s="8">
        <v>0</v>
      </c>
      <c r="U1606" s="87"/>
      <c r="V1606" s="87"/>
    </row>
    <row r="1607" spans="1:24" x14ac:dyDescent="0.15">
      <c r="A1607" s="3"/>
      <c r="B1607" s="23" t="s">
        <v>139</v>
      </c>
      <c r="C1607" s="4"/>
      <c r="D1607" s="68">
        <f t="shared" si="854"/>
        <v>0</v>
      </c>
      <c r="E1607" s="69">
        <f t="shared" si="854"/>
        <v>0</v>
      </c>
      <c r="F1607" s="69">
        <f t="shared" si="854"/>
        <v>0</v>
      </c>
      <c r="G1607" s="70">
        <f t="shared" si="854"/>
        <v>0</v>
      </c>
      <c r="H1607" s="118">
        <f t="shared" si="854"/>
        <v>0</v>
      </c>
      <c r="I1607" s="71">
        <f t="shared" si="850"/>
        <v>0</v>
      </c>
      <c r="J1607" s="70">
        <f t="shared" si="851"/>
        <v>0</v>
      </c>
      <c r="K1607" s="72">
        <f t="shared" si="852"/>
        <v>0</v>
      </c>
      <c r="L1607" s="29" t="str">
        <f t="shared" si="853"/>
        <v>-</v>
      </c>
      <c r="M1607" s="43" t="s">
        <v>70</v>
      </c>
      <c r="O1607" s="8" t="s">
        <v>6</v>
      </c>
      <c r="P1607" s="34">
        <v>0</v>
      </c>
      <c r="Q1607" s="34">
        <v>0</v>
      </c>
      <c r="R1607" s="34">
        <v>0</v>
      </c>
      <c r="S1607" s="34">
        <v>0</v>
      </c>
      <c r="T1607" s="8">
        <v>0</v>
      </c>
      <c r="U1607" s="87"/>
      <c r="V1607" s="87"/>
    </row>
    <row r="1608" spans="1:24" s="19" customFormat="1" x14ac:dyDescent="0.15">
      <c r="A1608" s="3"/>
      <c r="B1608" s="23" t="s">
        <v>140</v>
      </c>
      <c r="C1608" s="4"/>
      <c r="D1608" s="68">
        <f t="shared" si="854"/>
        <v>0</v>
      </c>
      <c r="E1608" s="69">
        <f t="shared" si="854"/>
        <v>0</v>
      </c>
      <c r="F1608" s="69">
        <f t="shared" si="854"/>
        <v>0</v>
      </c>
      <c r="G1608" s="70">
        <f t="shared" si="854"/>
        <v>0</v>
      </c>
      <c r="H1608" s="118">
        <f t="shared" si="854"/>
        <v>0</v>
      </c>
      <c r="I1608" s="71">
        <f t="shared" si="850"/>
        <v>0</v>
      </c>
      <c r="J1608" s="70">
        <f t="shared" si="851"/>
        <v>0</v>
      </c>
      <c r="K1608" s="72">
        <f t="shared" si="852"/>
        <v>0</v>
      </c>
      <c r="L1608" s="29" t="str">
        <f t="shared" si="853"/>
        <v>-</v>
      </c>
      <c r="M1608" s="43" t="s">
        <v>70</v>
      </c>
      <c r="O1608" s="8" t="s">
        <v>7</v>
      </c>
      <c r="P1608" s="34">
        <v>0</v>
      </c>
      <c r="Q1608" s="34">
        <v>0</v>
      </c>
      <c r="R1608" s="34">
        <v>0</v>
      </c>
      <c r="S1608" s="34">
        <v>0</v>
      </c>
      <c r="T1608" s="8">
        <v>0</v>
      </c>
      <c r="U1608" s="87"/>
      <c r="V1608" s="87"/>
    </row>
    <row r="1609" spans="1:24" x14ac:dyDescent="0.15">
      <c r="A1609" s="5"/>
      <c r="B1609" s="24" t="s">
        <v>141</v>
      </c>
      <c r="C1609" s="7"/>
      <c r="D1609" s="73">
        <f t="shared" si="854"/>
        <v>0</v>
      </c>
      <c r="E1609" s="74">
        <f t="shared" si="854"/>
        <v>0</v>
      </c>
      <c r="F1609" s="74">
        <f t="shared" si="854"/>
        <v>0</v>
      </c>
      <c r="G1609" s="75">
        <f t="shared" si="854"/>
        <v>0</v>
      </c>
      <c r="H1609" s="119">
        <f t="shared" si="854"/>
        <v>0</v>
      </c>
      <c r="I1609" s="76">
        <f t="shared" si="850"/>
        <v>0</v>
      </c>
      <c r="J1609" s="75">
        <f t="shared" si="851"/>
        <v>0</v>
      </c>
      <c r="K1609" s="77">
        <f t="shared" si="852"/>
        <v>0</v>
      </c>
      <c r="L1609" s="30" t="str">
        <f t="shared" si="853"/>
        <v>-</v>
      </c>
      <c r="M1609" s="44" t="s">
        <v>70</v>
      </c>
      <c r="O1609" s="8" t="s">
        <v>8</v>
      </c>
      <c r="P1609" s="34">
        <v>0</v>
      </c>
      <c r="Q1609" s="34">
        <v>0</v>
      </c>
      <c r="R1609" s="34">
        <v>0</v>
      </c>
      <c r="S1609" s="34">
        <v>0</v>
      </c>
      <c r="T1609" s="8">
        <v>0</v>
      </c>
      <c r="U1609" s="87"/>
      <c r="V1609" s="87"/>
    </row>
    <row r="1610" spans="1:24" x14ac:dyDescent="0.15">
      <c r="A1610" s="17"/>
      <c r="B1610" s="25" t="s">
        <v>154</v>
      </c>
      <c r="C1610" s="18"/>
      <c r="D1610" s="78">
        <f>SUM(D1604:D1609)</f>
        <v>0</v>
      </c>
      <c r="E1610" s="79">
        <f>SUM(E1604:E1609)</f>
        <v>0</v>
      </c>
      <c r="F1610" s="79">
        <f>SUM(F1604:F1609)</f>
        <v>0</v>
      </c>
      <c r="G1610" s="80">
        <f>SUM(G1604:G1609)</f>
        <v>0</v>
      </c>
      <c r="H1610" s="120">
        <f>SUM(H1604:H1609)</f>
        <v>0</v>
      </c>
      <c r="I1610" s="81">
        <f t="shared" si="850"/>
        <v>0</v>
      </c>
      <c r="J1610" s="80">
        <f t="shared" si="851"/>
        <v>0</v>
      </c>
      <c r="K1610" s="82">
        <f t="shared" si="852"/>
        <v>0</v>
      </c>
      <c r="L1610" s="31" t="str">
        <f t="shared" si="853"/>
        <v>-</v>
      </c>
      <c r="M1610" s="45" t="str">
        <f>IF(ISERROR(ROUND(K1610/$K$1646*100,1)),"-",ROUND(K1610/$K$1646*100,1))</f>
        <v>-</v>
      </c>
      <c r="O1610" s="35" t="s">
        <v>9</v>
      </c>
      <c r="P1610" s="36">
        <v>0</v>
      </c>
      <c r="Q1610" s="36">
        <v>0</v>
      </c>
      <c r="R1610" s="36">
        <v>0</v>
      </c>
      <c r="S1610" s="36">
        <v>0</v>
      </c>
      <c r="T1610" s="36">
        <v>0</v>
      </c>
      <c r="U1610" s="87"/>
      <c r="V1610" s="87"/>
    </row>
    <row r="1611" spans="1:24" x14ac:dyDescent="0.15">
      <c r="A1611" s="1"/>
      <c r="B1611" s="22" t="s">
        <v>142</v>
      </c>
      <c r="C1611" s="2"/>
      <c r="D1611" s="63">
        <f>P1610-P1609</f>
        <v>0</v>
      </c>
      <c r="E1611" s="64">
        <f>Q1610-Q1609</f>
        <v>0</v>
      </c>
      <c r="F1611" s="64">
        <f>R1610-R1609</f>
        <v>0</v>
      </c>
      <c r="G1611" s="65">
        <f t="shared" ref="G1611:H1615" si="855">S1610-S1609</f>
        <v>0</v>
      </c>
      <c r="H1611" s="117">
        <f t="shared" si="855"/>
        <v>0</v>
      </c>
      <c r="I1611" s="66">
        <f t="shared" si="850"/>
        <v>0</v>
      </c>
      <c r="J1611" s="65">
        <f t="shared" si="851"/>
        <v>0</v>
      </c>
      <c r="K1611" s="67">
        <f t="shared" si="852"/>
        <v>0</v>
      </c>
      <c r="L1611" s="28" t="str">
        <f t="shared" si="853"/>
        <v>-</v>
      </c>
      <c r="M1611" s="42" t="s">
        <v>70</v>
      </c>
      <c r="O1611" s="37" t="s">
        <v>10</v>
      </c>
      <c r="P1611" s="38">
        <v>0</v>
      </c>
      <c r="Q1611" s="38">
        <v>0</v>
      </c>
      <c r="R1611" s="38">
        <v>0</v>
      </c>
      <c r="S1611" s="38">
        <v>0</v>
      </c>
      <c r="T1611" s="8">
        <v>0</v>
      </c>
      <c r="U1611" s="87"/>
      <c r="V1611" s="87"/>
    </row>
    <row r="1612" spans="1:24" x14ac:dyDescent="0.15">
      <c r="A1612" s="3"/>
      <c r="B1612" s="23" t="s">
        <v>143</v>
      </c>
      <c r="C1612" s="4"/>
      <c r="D1612" s="68">
        <f t="shared" ref="D1612:F1616" si="856">P1611-P1610</f>
        <v>0</v>
      </c>
      <c r="E1612" s="69">
        <f t="shared" si="856"/>
        <v>0</v>
      </c>
      <c r="F1612" s="69">
        <f t="shared" si="856"/>
        <v>0</v>
      </c>
      <c r="G1612" s="70">
        <f t="shared" si="855"/>
        <v>0</v>
      </c>
      <c r="H1612" s="118">
        <f t="shared" si="855"/>
        <v>0</v>
      </c>
      <c r="I1612" s="71">
        <f t="shared" si="850"/>
        <v>0</v>
      </c>
      <c r="J1612" s="70">
        <f t="shared" si="851"/>
        <v>0</v>
      </c>
      <c r="K1612" s="72">
        <f t="shared" si="852"/>
        <v>0</v>
      </c>
      <c r="L1612" s="29" t="str">
        <f t="shared" si="853"/>
        <v>-</v>
      </c>
      <c r="M1612" s="43" t="s">
        <v>70</v>
      </c>
      <c r="O1612" s="37" t="s">
        <v>11</v>
      </c>
      <c r="P1612" s="38">
        <v>0</v>
      </c>
      <c r="Q1612" s="38">
        <v>0</v>
      </c>
      <c r="R1612" s="38">
        <v>0</v>
      </c>
      <c r="S1612" s="38">
        <v>0</v>
      </c>
      <c r="T1612" s="8">
        <v>0</v>
      </c>
      <c r="U1612" s="87"/>
      <c r="V1612" s="87"/>
    </row>
    <row r="1613" spans="1:24" x14ac:dyDescent="0.15">
      <c r="A1613" s="3"/>
      <c r="B1613" s="23" t="s">
        <v>144</v>
      </c>
      <c r="C1613" s="4"/>
      <c r="D1613" s="68">
        <f t="shared" si="856"/>
        <v>0</v>
      </c>
      <c r="E1613" s="69">
        <f t="shared" si="856"/>
        <v>0</v>
      </c>
      <c r="F1613" s="69">
        <f t="shared" si="856"/>
        <v>0</v>
      </c>
      <c r="G1613" s="70">
        <f t="shared" si="855"/>
        <v>0</v>
      </c>
      <c r="H1613" s="118">
        <f t="shared" si="855"/>
        <v>0</v>
      </c>
      <c r="I1613" s="71">
        <f>SUM(D1613:E1613)</f>
        <v>0</v>
      </c>
      <c r="J1613" s="70">
        <f t="shared" si="851"/>
        <v>0</v>
      </c>
      <c r="K1613" s="72">
        <f t="shared" si="852"/>
        <v>0</v>
      </c>
      <c r="L1613" s="29" t="str">
        <f t="shared" si="853"/>
        <v>-</v>
      </c>
      <c r="M1613" s="43" t="s">
        <v>70</v>
      </c>
      <c r="O1613" s="37" t="s">
        <v>12</v>
      </c>
      <c r="P1613" s="38">
        <v>0</v>
      </c>
      <c r="Q1613" s="38">
        <v>0</v>
      </c>
      <c r="R1613" s="38">
        <v>0</v>
      </c>
      <c r="S1613" s="38">
        <v>0</v>
      </c>
      <c r="T1613" s="8">
        <v>0</v>
      </c>
      <c r="U1613" s="87"/>
      <c r="V1613" s="87"/>
    </row>
    <row r="1614" spans="1:24" x14ac:dyDescent="0.15">
      <c r="A1614" s="3"/>
      <c r="B1614" s="23" t="s">
        <v>145</v>
      </c>
      <c r="C1614" s="4"/>
      <c r="D1614" s="68">
        <f t="shared" si="856"/>
        <v>0</v>
      </c>
      <c r="E1614" s="69">
        <f t="shared" si="856"/>
        <v>0</v>
      </c>
      <c r="F1614" s="69">
        <f t="shared" si="856"/>
        <v>0</v>
      </c>
      <c r="G1614" s="70">
        <f t="shared" si="855"/>
        <v>0</v>
      </c>
      <c r="H1614" s="118">
        <f t="shared" si="855"/>
        <v>0</v>
      </c>
      <c r="I1614" s="71">
        <f t="shared" ref="I1614:I1616" si="857">SUM(D1614:E1614)</f>
        <v>0</v>
      </c>
      <c r="J1614" s="70">
        <f t="shared" si="851"/>
        <v>0</v>
      </c>
      <c r="K1614" s="72">
        <f t="shared" si="852"/>
        <v>0</v>
      </c>
      <c r="L1614" s="29" t="str">
        <f t="shared" si="853"/>
        <v>-</v>
      </c>
      <c r="M1614" s="43" t="s">
        <v>70</v>
      </c>
      <c r="O1614" s="37" t="s">
        <v>13</v>
      </c>
      <c r="P1614" s="38">
        <v>0</v>
      </c>
      <c r="Q1614" s="38">
        <v>0</v>
      </c>
      <c r="R1614" s="38">
        <v>0</v>
      </c>
      <c r="S1614" s="38">
        <v>0</v>
      </c>
      <c r="T1614" s="8">
        <v>0</v>
      </c>
      <c r="U1614" s="87"/>
      <c r="V1614" s="87"/>
    </row>
    <row r="1615" spans="1:24" s="19" customFormat="1" x14ac:dyDescent="0.15">
      <c r="A1615" s="3"/>
      <c r="B1615" s="23" t="s">
        <v>146</v>
      </c>
      <c r="C1615" s="4"/>
      <c r="D1615" s="68">
        <f t="shared" si="856"/>
        <v>0</v>
      </c>
      <c r="E1615" s="69">
        <f t="shared" si="856"/>
        <v>0</v>
      </c>
      <c r="F1615" s="69">
        <f t="shared" si="856"/>
        <v>0</v>
      </c>
      <c r="G1615" s="70">
        <f t="shared" si="855"/>
        <v>0</v>
      </c>
      <c r="H1615" s="118">
        <f t="shared" si="855"/>
        <v>0</v>
      </c>
      <c r="I1615" s="71">
        <f t="shared" si="857"/>
        <v>0</v>
      </c>
      <c r="J1615" s="70">
        <f t="shared" si="851"/>
        <v>0</v>
      </c>
      <c r="K1615" s="72">
        <f t="shared" si="852"/>
        <v>0</v>
      </c>
      <c r="L1615" s="29" t="str">
        <f t="shared" si="853"/>
        <v>-</v>
      </c>
      <c r="M1615" s="43" t="s">
        <v>70</v>
      </c>
      <c r="O1615" s="39" t="s">
        <v>14</v>
      </c>
      <c r="P1615" s="40">
        <v>0</v>
      </c>
      <c r="Q1615" s="40">
        <v>0</v>
      </c>
      <c r="R1615" s="40">
        <v>0</v>
      </c>
      <c r="S1615" s="40">
        <v>0</v>
      </c>
      <c r="T1615" s="8">
        <v>0</v>
      </c>
      <c r="U1615" s="87"/>
      <c r="V1615" s="87"/>
    </row>
    <row r="1616" spans="1:24" x14ac:dyDescent="0.15">
      <c r="A1616" s="5"/>
      <c r="B1616" s="24" t="s">
        <v>147</v>
      </c>
      <c r="C1616" s="7"/>
      <c r="D1616" s="73">
        <f t="shared" si="856"/>
        <v>0</v>
      </c>
      <c r="E1616" s="74">
        <f t="shared" si="856"/>
        <v>0</v>
      </c>
      <c r="F1616" s="74">
        <f t="shared" si="856"/>
        <v>0</v>
      </c>
      <c r="G1616" s="75">
        <f>S1615-S1614</f>
        <v>0</v>
      </c>
      <c r="H1616" s="119">
        <f>T1615-T1614</f>
        <v>0</v>
      </c>
      <c r="I1616" s="76">
        <f t="shared" si="857"/>
        <v>0</v>
      </c>
      <c r="J1616" s="75">
        <f t="shared" si="851"/>
        <v>0</v>
      </c>
      <c r="K1616" s="77">
        <f t="shared" si="852"/>
        <v>0</v>
      </c>
      <c r="L1616" s="30" t="str">
        <f t="shared" si="853"/>
        <v>-</v>
      </c>
      <c r="M1616" s="44" t="s">
        <v>70</v>
      </c>
      <c r="O1616" s="35" t="s">
        <v>15</v>
      </c>
      <c r="P1616" s="36">
        <v>0</v>
      </c>
      <c r="Q1616" s="36">
        <v>0</v>
      </c>
      <c r="R1616" s="36">
        <v>0</v>
      </c>
      <c r="S1616" s="36">
        <v>0</v>
      </c>
      <c r="T1616" s="36">
        <v>0</v>
      </c>
      <c r="U1616" s="87"/>
      <c r="V1616" s="87"/>
    </row>
    <row r="1617" spans="1:22" x14ac:dyDescent="0.15">
      <c r="A1617" s="17"/>
      <c r="B1617" s="25" t="s">
        <v>155</v>
      </c>
      <c r="C1617" s="18"/>
      <c r="D1617" s="78">
        <f>SUM(D1611:D1616)</f>
        <v>0</v>
      </c>
      <c r="E1617" s="79">
        <f>SUM(E1611:E1616)</f>
        <v>0</v>
      </c>
      <c r="F1617" s="79">
        <f>SUM(F1611:F1616)</f>
        <v>0</v>
      </c>
      <c r="G1617" s="80">
        <f>SUM(G1611:G1616)</f>
        <v>0</v>
      </c>
      <c r="H1617" s="120">
        <f>SUM(H1611:H1616)</f>
        <v>0</v>
      </c>
      <c r="I1617" s="81">
        <f>SUM(D1617:E1617)</f>
        <v>0</v>
      </c>
      <c r="J1617" s="80">
        <f>SUM(F1617:G1617)</f>
        <v>0</v>
      </c>
      <c r="K1617" s="82">
        <f t="shared" si="852"/>
        <v>0</v>
      </c>
      <c r="L1617" s="31" t="str">
        <f t="shared" si="853"/>
        <v>-</v>
      </c>
      <c r="M1617" s="45" t="str">
        <f>IF(ISERROR(ROUND(K1617/$K$1646*100,1)),"-",ROUND(K1617/$K$1646*100,1))</f>
        <v>-</v>
      </c>
      <c r="O1617" s="37" t="s">
        <v>16</v>
      </c>
      <c r="P1617" s="38">
        <v>0</v>
      </c>
      <c r="Q1617" s="38">
        <v>0</v>
      </c>
      <c r="R1617" s="38">
        <v>0</v>
      </c>
      <c r="S1617" s="38">
        <v>0</v>
      </c>
      <c r="T1617" s="8">
        <v>0</v>
      </c>
      <c r="U1617" s="87"/>
      <c r="V1617" s="87"/>
    </row>
    <row r="1618" spans="1:22" x14ac:dyDescent="0.15">
      <c r="A1618" s="1"/>
      <c r="B1618" s="22" t="s">
        <v>148</v>
      </c>
      <c r="C1618" s="2"/>
      <c r="D1618" s="63">
        <f>P1616-P1615</f>
        <v>0</v>
      </c>
      <c r="E1618" s="64">
        <f>Q1616-Q1615</f>
        <v>0</v>
      </c>
      <c r="F1618" s="64">
        <f>R1616-R1615</f>
        <v>0</v>
      </c>
      <c r="G1618" s="65">
        <f t="shared" ref="G1618:H1623" si="858">S1616-S1615</f>
        <v>0</v>
      </c>
      <c r="H1618" s="117">
        <f t="shared" si="858"/>
        <v>0</v>
      </c>
      <c r="I1618" s="66">
        <f>SUM(D1618:E1618)</f>
        <v>0</v>
      </c>
      <c r="J1618" s="65">
        <f>SUM(F1618:G1618)</f>
        <v>0</v>
      </c>
      <c r="K1618" s="67">
        <f t="shared" si="852"/>
        <v>0</v>
      </c>
      <c r="L1618" s="28" t="str">
        <f t="shared" si="853"/>
        <v>-</v>
      </c>
      <c r="M1618" s="42" t="s">
        <v>70</v>
      </c>
      <c r="O1618" s="37" t="s">
        <v>17</v>
      </c>
      <c r="P1618" s="38">
        <v>0</v>
      </c>
      <c r="Q1618" s="38">
        <v>0</v>
      </c>
      <c r="R1618" s="38">
        <v>0</v>
      </c>
      <c r="S1618" s="38">
        <v>0</v>
      </c>
      <c r="T1618" s="8">
        <v>0</v>
      </c>
      <c r="U1618" s="87"/>
      <c r="V1618" s="87"/>
    </row>
    <row r="1619" spans="1:22" x14ac:dyDescent="0.15">
      <c r="A1619" s="3"/>
      <c r="B1619" s="23" t="s">
        <v>149</v>
      </c>
      <c r="C1619" s="4"/>
      <c r="D1619" s="68">
        <f t="shared" ref="D1619:F1623" si="859">P1617-P1616</f>
        <v>0</v>
      </c>
      <c r="E1619" s="69">
        <f t="shared" si="859"/>
        <v>0</v>
      </c>
      <c r="F1619" s="69">
        <f t="shared" si="859"/>
        <v>0</v>
      </c>
      <c r="G1619" s="70">
        <f t="shared" si="858"/>
        <v>0</v>
      </c>
      <c r="H1619" s="118">
        <f t="shared" si="858"/>
        <v>0</v>
      </c>
      <c r="I1619" s="71">
        <f t="shared" ref="I1619" si="860">SUM(D1619:E1619)</f>
        <v>0</v>
      </c>
      <c r="J1619" s="70">
        <f t="shared" ref="J1619:J1623" si="861">SUM(F1619:G1619)</f>
        <v>0</v>
      </c>
      <c r="K1619" s="72">
        <f t="shared" si="852"/>
        <v>0</v>
      </c>
      <c r="L1619" s="29" t="str">
        <f t="shared" si="853"/>
        <v>-</v>
      </c>
      <c r="M1619" s="43" t="s">
        <v>70</v>
      </c>
      <c r="O1619" s="37" t="s">
        <v>18</v>
      </c>
      <c r="P1619" s="38">
        <v>0</v>
      </c>
      <c r="Q1619" s="38">
        <v>0</v>
      </c>
      <c r="R1619" s="38">
        <v>0</v>
      </c>
      <c r="S1619" s="38">
        <v>0</v>
      </c>
      <c r="T1619" s="8">
        <v>0</v>
      </c>
      <c r="U1619" s="87"/>
      <c r="V1619" s="87"/>
    </row>
    <row r="1620" spans="1:22" x14ac:dyDescent="0.15">
      <c r="A1620" s="3"/>
      <c r="B1620" s="23" t="s">
        <v>150</v>
      </c>
      <c r="C1620" s="4"/>
      <c r="D1620" s="68">
        <f t="shared" si="859"/>
        <v>0</v>
      </c>
      <c r="E1620" s="69">
        <f t="shared" si="859"/>
        <v>0</v>
      </c>
      <c r="F1620" s="69">
        <f t="shared" si="859"/>
        <v>0</v>
      </c>
      <c r="G1620" s="70">
        <f t="shared" si="858"/>
        <v>0</v>
      </c>
      <c r="H1620" s="118">
        <f t="shared" si="858"/>
        <v>0</v>
      </c>
      <c r="I1620" s="71">
        <f>SUM(D1620:E1620)</f>
        <v>0</v>
      </c>
      <c r="J1620" s="70">
        <f t="shared" si="861"/>
        <v>0</v>
      </c>
      <c r="K1620" s="72">
        <f t="shared" si="852"/>
        <v>0</v>
      </c>
      <c r="L1620" s="29" t="str">
        <f t="shared" si="853"/>
        <v>-</v>
      </c>
      <c r="M1620" s="43" t="s">
        <v>70</v>
      </c>
      <c r="O1620" s="37" t="s">
        <v>19</v>
      </c>
      <c r="P1620" s="38">
        <v>0</v>
      </c>
      <c r="Q1620" s="38">
        <v>0</v>
      </c>
      <c r="R1620" s="38">
        <v>0</v>
      </c>
      <c r="S1620" s="38">
        <v>0</v>
      </c>
      <c r="T1620" s="8">
        <v>0</v>
      </c>
      <c r="U1620" s="87"/>
      <c r="V1620" s="87"/>
    </row>
    <row r="1621" spans="1:22" x14ac:dyDescent="0.15">
      <c r="A1621" s="3"/>
      <c r="B1621" s="23" t="s">
        <v>151</v>
      </c>
      <c r="C1621" s="4"/>
      <c r="D1621" s="68">
        <f t="shared" si="859"/>
        <v>0</v>
      </c>
      <c r="E1621" s="69">
        <f t="shared" si="859"/>
        <v>0</v>
      </c>
      <c r="F1621" s="69">
        <f t="shared" si="859"/>
        <v>0</v>
      </c>
      <c r="G1621" s="70">
        <f t="shared" si="858"/>
        <v>0</v>
      </c>
      <c r="H1621" s="118">
        <f t="shared" si="858"/>
        <v>0</v>
      </c>
      <c r="I1621" s="71">
        <f t="shared" ref="I1621:I1623" si="862">SUM(D1621:E1621)</f>
        <v>0</v>
      </c>
      <c r="J1621" s="70">
        <f t="shared" si="861"/>
        <v>0</v>
      </c>
      <c r="K1621" s="72">
        <f t="shared" si="852"/>
        <v>0</v>
      </c>
      <c r="L1621" s="29" t="str">
        <f t="shared" si="853"/>
        <v>-</v>
      </c>
      <c r="M1621" s="43" t="s">
        <v>70</v>
      </c>
      <c r="O1621" s="39" t="s">
        <v>20</v>
      </c>
      <c r="P1621" s="40">
        <v>0</v>
      </c>
      <c r="Q1621" s="40">
        <v>0</v>
      </c>
      <c r="R1621" s="40">
        <v>0</v>
      </c>
      <c r="S1621" s="40">
        <v>0</v>
      </c>
      <c r="T1621" s="8">
        <v>0</v>
      </c>
      <c r="U1621" s="87"/>
      <c r="V1621" s="87"/>
    </row>
    <row r="1622" spans="1:22" s="19" customFormat="1" x14ac:dyDescent="0.15">
      <c r="A1622" s="3"/>
      <c r="B1622" s="23" t="s">
        <v>152</v>
      </c>
      <c r="C1622" s="4"/>
      <c r="D1622" s="68">
        <f t="shared" si="859"/>
        <v>0</v>
      </c>
      <c r="E1622" s="69">
        <f t="shared" si="859"/>
        <v>0</v>
      </c>
      <c r="F1622" s="69">
        <f t="shared" si="859"/>
        <v>0</v>
      </c>
      <c r="G1622" s="70">
        <f t="shared" si="858"/>
        <v>0</v>
      </c>
      <c r="H1622" s="118">
        <f t="shared" si="858"/>
        <v>0</v>
      </c>
      <c r="I1622" s="71">
        <f t="shared" si="862"/>
        <v>0</v>
      </c>
      <c r="J1622" s="70">
        <f t="shared" si="861"/>
        <v>0</v>
      </c>
      <c r="K1622" s="72">
        <f t="shared" si="852"/>
        <v>0</v>
      </c>
      <c r="L1622" s="29" t="str">
        <f t="shared" si="853"/>
        <v>-</v>
      </c>
      <c r="M1622" s="43" t="s">
        <v>70</v>
      </c>
      <c r="O1622" s="35" t="s">
        <v>55</v>
      </c>
      <c r="P1622" s="36">
        <v>0</v>
      </c>
      <c r="Q1622" s="36">
        <v>0</v>
      </c>
      <c r="R1622" s="36">
        <v>0</v>
      </c>
      <c r="S1622" s="36">
        <v>0</v>
      </c>
      <c r="T1622" s="36">
        <v>0</v>
      </c>
      <c r="U1622" s="87"/>
      <c r="V1622" s="87"/>
    </row>
    <row r="1623" spans="1:22" x14ac:dyDescent="0.15">
      <c r="A1623" s="5"/>
      <c r="B1623" s="24" t="s">
        <v>153</v>
      </c>
      <c r="C1623" s="7"/>
      <c r="D1623" s="73">
        <f t="shared" si="859"/>
        <v>0</v>
      </c>
      <c r="E1623" s="74">
        <f t="shared" si="859"/>
        <v>0</v>
      </c>
      <c r="F1623" s="74">
        <f t="shared" si="859"/>
        <v>0</v>
      </c>
      <c r="G1623" s="75">
        <f t="shared" si="858"/>
        <v>0</v>
      </c>
      <c r="H1623" s="119">
        <f t="shared" si="858"/>
        <v>0</v>
      </c>
      <c r="I1623" s="76">
        <f t="shared" si="862"/>
        <v>0</v>
      </c>
      <c r="J1623" s="75">
        <f t="shared" si="861"/>
        <v>0</v>
      </c>
      <c r="K1623" s="77">
        <f t="shared" si="852"/>
        <v>0</v>
      </c>
      <c r="L1623" s="30" t="str">
        <f t="shared" si="853"/>
        <v>-</v>
      </c>
      <c r="M1623" s="44" t="s">
        <v>70</v>
      </c>
      <c r="O1623" s="37" t="s">
        <v>21</v>
      </c>
      <c r="P1623" s="38">
        <v>0</v>
      </c>
      <c r="Q1623" s="38">
        <v>0</v>
      </c>
      <c r="R1623" s="38">
        <v>0</v>
      </c>
      <c r="S1623" s="38">
        <v>0</v>
      </c>
      <c r="T1623" s="8">
        <v>0</v>
      </c>
      <c r="U1623" s="87"/>
      <c r="V1623" s="87"/>
    </row>
    <row r="1624" spans="1:22" x14ac:dyDescent="0.15">
      <c r="A1624" s="17"/>
      <c r="B1624" s="25" t="s">
        <v>156</v>
      </c>
      <c r="C1624" s="18"/>
      <c r="D1624" s="78">
        <f>SUM(D1618:D1623)</f>
        <v>0</v>
      </c>
      <c r="E1624" s="79">
        <f>SUM(E1618:E1623)</f>
        <v>0</v>
      </c>
      <c r="F1624" s="79">
        <f>SUM(F1618:F1623)</f>
        <v>0</v>
      </c>
      <c r="G1624" s="80">
        <f>SUM(G1618:G1623)</f>
        <v>0</v>
      </c>
      <c r="H1624" s="120">
        <f>SUM(H1618:H1623)</f>
        <v>0</v>
      </c>
      <c r="I1624" s="81">
        <f>SUM(D1624:E1624)</f>
        <v>0</v>
      </c>
      <c r="J1624" s="80">
        <f>SUM(F1624:G1624)</f>
        <v>0</v>
      </c>
      <c r="K1624" s="82">
        <f t="shared" si="852"/>
        <v>0</v>
      </c>
      <c r="L1624" s="31" t="str">
        <f t="shared" si="853"/>
        <v>-</v>
      </c>
      <c r="M1624" s="45" t="str">
        <f>IF(ISERROR(ROUND(K1624/$K$1646*100,1)),"-",ROUND(K1624/$K$1646*100,1))</f>
        <v>-</v>
      </c>
      <c r="O1624" s="37" t="s">
        <v>22</v>
      </c>
      <c r="P1624" s="38">
        <v>0</v>
      </c>
      <c r="Q1624" s="38">
        <v>0</v>
      </c>
      <c r="R1624" s="38">
        <v>0</v>
      </c>
      <c r="S1624" s="38">
        <v>0</v>
      </c>
      <c r="T1624" s="8">
        <v>0</v>
      </c>
      <c r="U1624" s="87"/>
      <c r="V1624" s="87"/>
    </row>
    <row r="1625" spans="1:22" x14ac:dyDescent="0.15">
      <c r="A1625" s="1"/>
      <c r="B1625" s="22" t="s">
        <v>55</v>
      </c>
      <c r="C1625" s="2"/>
      <c r="D1625" s="63">
        <f>P1622</f>
        <v>0</v>
      </c>
      <c r="E1625" s="64">
        <f>Q1622</f>
        <v>0</v>
      </c>
      <c r="F1625" s="64">
        <f>R1622</f>
        <v>0</v>
      </c>
      <c r="G1625" s="65">
        <f>S1622</f>
        <v>0</v>
      </c>
      <c r="H1625" s="117">
        <f>T1622</f>
        <v>0</v>
      </c>
      <c r="I1625" s="66">
        <f>SUM(D1625:E1625)</f>
        <v>0</v>
      </c>
      <c r="J1625" s="65">
        <f>SUM(F1625:G1625)</f>
        <v>0</v>
      </c>
      <c r="K1625" s="67">
        <f t="shared" si="852"/>
        <v>0</v>
      </c>
      <c r="L1625" s="28" t="str">
        <f t="shared" si="853"/>
        <v>-</v>
      </c>
      <c r="M1625" s="42" t="s">
        <v>70</v>
      </c>
      <c r="O1625" s="37" t="s">
        <v>23</v>
      </c>
      <c r="P1625" s="38">
        <v>0</v>
      </c>
      <c r="Q1625" s="38">
        <v>0</v>
      </c>
      <c r="R1625" s="38">
        <v>0</v>
      </c>
      <c r="S1625" s="38">
        <v>0</v>
      </c>
      <c r="T1625" s="8">
        <v>0</v>
      </c>
      <c r="U1625" s="87"/>
      <c r="V1625" s="87"/>
    </row>
    <row r="1626" spans="1:22" x14ac:dyDescent="0.15">
      <c r="A1626" s="3"/>
      <c r="B1626" s="23" t="s">
        <v>56</v>
      </c>
      <c r="C1626" s="4"/>
      <c r="D1626" s="68">
        <f t="shared" ref="D1626:H1630" si="863">P1623-P1622</f>
        <v>0</v>
      </c>
      <c r="E1626" s="69">
        <f t="shared" si="863"/>
        <v>0</v>
      </c>
      <c r="F1626" s="69">
        <f t="shared" si="863"/>
        <v>0</v>
      </c>
      <c r="G1626" s="70">
        <f t="shared" si="863"/>
        <v>0</v>
      </c>
      <c r="H1626" s="118">
        <f t="shared" si="863"/>
        <v>0</v>
      </c>
      <c r="I1626" s="71">
        <f t="shared" ref="I1626" si="864">SUM(D1626:E1626)</f>
        <v>0</v>
      </c>
      <c r="J1626" s="70">
        <f t="shared" ref="J1626:J1630" si="865">SUM(F1626:G1626)</f>
        <v>0</v>
      </c>
      <c r="K1626" s="72">
        <f t="shared" si="852"/>
        <v>0</v>
      </c>
      <c r="L1626" s="29" t="str">
        <f t="shared" si="853"/>
        <v>-</v>
      </c>
      <c r="M1626" s="43" t="s">
        <v>70</v>
      </c>
      <c r="O1626" s="37" t="s">
        <v>24</v>
      </c>
      <c r="P1626" s="38">
        <v>0</v>
      </c>
      <c r="Q1626" s="38">
        <v>0</v>
      </c>
      <c r="R1626" s="38">
        <v>0</v>
      </c>
      <c r="S1626" s="38">
        <v>0</v>
      </c>
      <c r="T1626" s="8">
        <v>0</v>
      </c>
      <c r="U1626" s="87"/>
      <c r="V1626" s="87"/>
    </row>
    <row r="1627" spans="1:22" s="19" customFormat="1" x14ac:dyDescent="0.15">
      <c r="A1627" s="3"/>
      <c r="B1627" s="23" t="s">
        <v>57</v>
      </c>
      <c r="C1627" s="4"/>
      <c r="D1627" s="68">
        <f t="shared" si="863"/>
        <v>0</v>
      </c>
      <c r="E1627" s="69">
        <f t="shared" si="863"/>
        <v>0</v>
      </c>
      <c r="F1627" s="69">
        <f t="shared" si="863"/>
        <v>0</v>
      </c>
      <c r="G1627" s="70">
        <f t="shared" si="863"/>
        <v>0</v>
      </c>
      <c r="H1627" s="118">
        <f t="shared" si="863"/>
        <v>0</v>
      </c>
      <c r="I1627" s="71">
        <f>SUM(D1627:E1627)</f>
        <v>0</v>
      </c>
      <c r="J1627" s="70">
        <f t="shared" si="865"/>
        <v>0</v>
      </c>
      <c r="K1627" s="72">
        <f t="shared" si="852"/>
        <v>0</v>
      </c>
      <c r="L1627" s="29" t="str">
        <f t="shared" si="853"/>
        <v>-</v>
      </c>
      <c r="M1627" s="43" t="s">
        <v>70</v>
      </c>
      <c r="O1627" s="39" t="s">
        <v>25</v>
      </c>
      <c r="P1627" s="40">
        <v>0</v>
      </c>
      <c r="Q1627" s="40">
        <v>0</v>
      </c>
      <c r="R1627" s="40">
        <v>0</v>
      </c>
      <c r="S1627" s="40">
        <v>0</v>
      </c>
      <c r="T1627" s="8">
        <v>0</v>
      </c>
      <c r="U1627" s="87"/>
      <c r="V1627" s="87"/>
    </row>
    <row r="1628" spans="1:22" x14ac:dyDescent="0.15">
      <c r="A1628" s="3"/>
      <c r="B1628" s="23" t="s">
        <v>58</v>
      </c>
      <c r="C1628" s="4"/>
      <c r="D1628" s="68">
        <f t="shared" si="863"/>
        <v>0</v>
      </c>
      <c r="E1628" s="69">
        <f t="shared" si="863"/>
        <v>0</v>
      </c>
      <c r="F1628" s="69">
        <f t="shared" si="863"/>
        <v>0</v>
      </c>
      <c r="G1628" s="70">
        <f t="shared" si="863"/>
        <v>0</v>
      </c>
      <c r="H1628" s="118">
        <f t="shared" si="863"/>
        <v>0</v>
      </c>
      <c r="I1628" s="71">
        <f t="shared" ref="I1628:I1630" si="866">SUM(D1628:E1628)</f>
        <v>0</v>
      </c>
      <c r="J1628" s="70">
        <f t="shared" si="865"/>
        <v>0</v>
      </c>
      <c r="K1628" s="72">
        <f t="shared" si="852"/>
        <v>0</v>
      </c>
      <c r="L1628" s="29" t="str">
        <f t="shared" si="853"/>
        <v>-</v>
      </c>
      <c r="M1628" s="43" t="s">
        <v>70</v>
      </c>
      <c r="O1628" s="35" t="s">
        <v>27</v>
      </c>
      <c r="P1628" s="36">
        <v>0</v>
      </c>
      <c r="Q1628" s="36">
        <v>0</v>
      </c>
      <c r="R1628" s="36">
        <v>0</v>
      </c>
      <c r="S1628" s="36">
        <v>0</v>
      </c>
      <c r="T1628" s="36">
        <v>0</v>
      </c>
      <c r="U1628" s="87"/>
      <c r="V1628" s="87"/>
    </row>
    <row r="1629" spans="1:22" x14ac:dyDescent="0.15">
      <c r="A1629" s="3"/>
      <c r="B1629" s="23" t="s">
        <v>59</v>
      </c>
      <c r="C1629" s="4"/>
      <c r="D1629" s="68">
        <f t="shared" si="863"/>
        <v>0</v>
      </c>
      <c r="E1629" s="69">
        <f t="shared" si="863"/>
        <v>0</v>
      </c>
      <c r="F1629" s="69">
        <f t="shared" si="863"/>
        <v>0</v>
      </c>
      <c r="G1629" s="70">
        <f t="shared" si="863"/>
        <v>0</v>
      </c>
      <c r="H1629" s="118">
        <f t="shared" si="863"/>
        <v>0</v>
      </c>
      <c r="I1629" s="71">
        <f t="shared" si="866"/>
        <v>0</v>
      </c>
      <c r="J1629" s="70">
        <f t="shared" si="865"/>
        <v>0</v>
      </c>
      <c r="K1629" s="72">
        <f t="shared" si="852"/>
        <v>0</v>
      </c>
      <c r="L1629" s="29" t="str">
        <f t="shared" si="853"/>
        <v>-</v>
      </c>
      <c r="M1629" s="43" t="s">
        <v>70</v>
      </c>
      <c r="O1629" s="37" t="s">
        <v>28</v>
      </c>
      <c r="P1629" s="38">
        <v>0</v>
      </c>
      <c r="Q1629" s="38">
        <v>0</v>
      </c>
      <c r="R1629" s="38">
        <v>0</v>
      </c>
      <c r="S1629" s="38">
        <v>0</v>
      </c>
      <c r="T1629" s="8">
        <v>0</v>
      </c>
      <c r="U1629" s="87"/>
      <c r="V1629" s="87"/>
    </row>
    <row r="1630" spans="1:22" x14ac:dyDescent="0.15">
      <c r="A1630" s="5"/>
      <c r="B1630" s="24" t="s">
        <v>26</v>
      </c>
      <c r="C1630" s="7"/>
      <c r="D1630" s="73">
        <f t="shared" si="863"/>
        <v>0</v>
      </c>
      <c r="E1630" s="74">
        <f t="shared" si="863"/>
        <v>0</v>
      </c>
      <c r="F1630" s="74">
        <f t="shared" si="863"/>
        <v>0</v>
      </c>
      <c r="G1630" s="75">
        <f t="shared" si="863"/>
        <v>0</v>
      </c>
      <c r="H1630" s="119">
        <f t="shared" si="863"/>
        <v>0</v>
      </c>
      <c r="I1630" s="76">
        <f t="shared" si="866"/>
        <v>0</v>
      </c>
      <c r="J1630" s="75">
        <f t="shared" si="865"/>
        <v>0</v>
      </c>
      <c r="K1630" s="77">
        <f t="shared" si="852"/>
        <v>0</v>
      </c>
      <c r="L1630" s="30" t="str">
        <f t="shared" si="853"/>
        <v>-</v>
      </c>
      <c r="M1630" s="44" t="s">
        <v>70</v>
      </c>
      <c r="O1630" s="37" t="s">
        <v>29</v>
      </c>
      <c r="P1630" s="38">
        <v>0</v>
      </c>
      <c r="Q1630" s="38">
        <v>0</v>
      </c>
      <c r="R1630" s="38">
        <v>0</v>
      </c>
      <c r="S1630" s="38">
        <v>0</v>
      </c>
      <c r="T1630" s="8">
        <v>0</v>
      </c>
      <c r="U1630" s="87"/>
      <c r="V1630" s="87"/>
    </row>
    <row r="1631" spans="1:22" x14ac:dyDescent="0.15">
      <c r="A1631" s="17"/>
      <c r="B1631" s="25" t="s">
        <v>113</v>
      </c>
      <c r="C1631" s="18"/>
      <c r="D1631" s="78">
        <f>SUM(D1625:D1630)</f>
        <v>0</v>
      </c>
      <c r="E1631" s="79">
        <f>SUM(E1625:E1630)</f>
        <v>0</v>
      </c>
      <c r="F1631" s="79">
        <f>SUM(F1625:F1630)</f>
        <v>0</v>
      </c>
      <c r="G1631" s="80">
        <f>SUM(G1625:G1630)</f>
        <v>0</v>
      </c>
      <c r="H1631" s="120">
        <f>SUM(H1625:H1630)</f>
        <v>0</v>
      </c>
      <c r="I1631" s="81">
        <f>SUM(D1631:E1631)</f>
        <v>0</v>
      </c>
      <c r="J1631" s="80">
        <f>SUM(F1631:G1631)</f>
        <v>0</v>
      </c>
      <c r="K1631" s="82">
        <f t="shared" si="852"/>
        <v>0</v>
      </c>
      <c r="L1631" s="31" t="str">
        <f t="shared" si="853"/>
        <v>-</v>
      </c>
      <c r="M1631" s="45" t="str">
        <f>IF(ISERROR(ROUND(K1631/$K$1646*100,1)),"-",ROUND(K1631/$K$1646*100,1))</f>
        <v>-</v>
      </c>
      <c r="O1631" s="37" t="s">
        <v>30</v>
      </c>
      <c r="P1631" s="38">
        <v>0</v>
      </c>
      <c r="Q1631" s="38">
        <v>0</v>
      </c>
      <c r="R1631" s="38">
        <v>0</v>
      </c>
      <c r="S1631" s="38">
        <v>0</v>
      </c>
      <c r="T1631" s="8">
        <v>0</v>
      </c>
      <c r="U1631" s="87"/>
      <c r="V1631" s="87"/>
    </row>
    <row r="1632" spans="1:22" x14ac:dyDescent="0.15">
      <c r="A1632" s="1"/>
      <c r="B1632" s="22" t="s">
        <v>60</v>
      </c>
      <c r="C1632" s="2"/>
      <c r="D1632" s="63">
        <f>P1628-P1627</f>
        <v>0</v>
      </c>
      <c r="E1632" s="64">
        <f>Q1628-Q1627</f>
        <v>0</v>
      </c>
      <c r="F1632" s="64">
        <f>R1628-R1627</f>
        <v>0</v>
      </c>
      <c r="G1632" s="65">
        <f>S1628-S1627</f>
        <v>0</v>
      </c>
      <c r="H1632" s="117">
        <f>T1628-T1627</f>
        <v>0</v>
      </c>
      <c r="I1632" s="66">
        <f>SUM(D1632:E1632)</f>
        <v>0</v>
      </c>
      <c r="J1632" s="65">
        <f>SUM(F1632:G1632)</f>
        <v>0</v>
      </c>
      <c r="K1632" s="67">
        <f t="shared" si="852"/>
        <v>0</v>
      </c>
      <c r="L1632" s="28" t="str">
        <f t="shared" si="853"/>
        <v>-</v>
      </c>
      <c r="M1632" s="42" t="s">
        <v>70</v>
      </c>
      <c r="O1632" s="37" t="s">
        <v>31</v>
      </c>
      <c r="P1632" s="38">
        <v>0</v>
      </c>
      <c r="Q1632" s="38">
        <v>0</v>
      </c>
      <c r="R1632" s="38">
        <v>0</v>
      </c>
      <c r="S1632" s="38">
        <v>0</v>
      </c>
      <c r="T1632" s="8">
        <v>0</v>
      </c>
    </row>
    <row r="1633" spans="1:21" x14ac:dyDescent="0.15">
      <c r="A1633" s="3"/>
      <c r="B1633" s="23" t="s">
        <v>61</v>
      </c>
      <c r="C1633" s="4"/>
      <c r="D1633" s="68">
        <f t="shared" ref="D1633:H1637" si="867">P1629-P1628</f>
        <v>0</v>
      </c>
      <c r="E1633" s="69">
        <f t="shared" si="867"/>
        <v>0</v>
      </c>
      <c r="F1633" s="69">
        <f t="shared" si="867"/>
        <v>0</v>
      </c>
      <c r="G1633" s="70">
        <f t="shared" si="867"/>
        <v>0</v>
      </c>
      <c r="H1633" s="118">
        <f t="shared" si="867"/>
        <v>0</v>
      </c>
      <c r="I1633" s="71">
        <f t="shared" ref="I1633" si="868">SUM(D1633:E1633)</f>
        <v>0</v>
      </c>
      <c r="J1633" s="70">
        <f t="shared" ref="J1633:J1637" si="869">SUM(F1633:G1633)</f>
        <v>0</v>
      </c>
      <c r="K1633" s="72">
        <f t="shared" si="852"/>
        <v>0</v>
      </c>
      <c r="L1633" s="29" t="str">
        <f t="shared" si="853"/>
        <v>-</v>
      </c>
      <c r="M1633" s="43" t="s">
        <v>70</v>
      </c>
      <c r="O1633" s="39" t="s">
        <v>32</v>
      </c>
      <c r="P1633" s="40">
        <v>0</v>
      </c>
      <c r="Q1633" s="40">
        <v>0</v>
      </c>
      <c r="R1633" s="40">
        <v>0</v>
      </c>
      <c r="S1633" s="40">
        <v>0</v>
      </c>
      <c r="T1633" s="8">
        <v>0</v>
      </c>
    </row>
    <row r="1634" spans="1:21" s="19" customFormat="1" x14ac:dyDescent="0.15">
      <c r="A1634" s="3"/>
      <c r="B1634" s="23" t="s">
        <v>62</v>
      </c>
      <c r="C1634" s="4"/>
      <c r="D1634" s="68">
        <f t="shared" si="867"/>
        <v>0</v>
      </c>
      <c r="E1634" s="69">
        <f t="shared" si="867"/>
        <v>0</v>
      </c>
      <c r="F1634" s="69">
        <f t="shared" si="867"/>
        <v>0</v>
      </c>
      <c r="G1634" s="70">
        <f t="shared" si="867"/>
        <v>0</v>
      </c>
      <c r="H1634" s="118">
        <f t="shared" si="867"/>
        <v>0</v>
      </c>
      <c r="I1634" s="71">
        <f>SUM(D1634:E1634)</f>
        <v>0</v>
      </c>
      <c r="J1634" s="70">
        <f t="shared" si="869"/>
        <v>0</v>
      </c>
      <c r="K1634" s="72">
        <f t="shared" si="852"/>
        <v>0</v>
      </c>
      <c r="L1634" s="29" t="str">
        <f t="shared" si="853"/>
        <v>-</v>
      </c>
      <c r="M1634" s="43" t="s">
        <v>70</v>
      </c>
      <c r="O1634" s="35" t="s">
        <v>34</v>
      </c>
      <c r="P1634" s="36">
        <v>0</v>
      </c>
      <c r="Q1634" s="36">
        <v>0</v>
      </c>
      <c r="R1634" s="36">
        <v>0</v>
      </c>
      <c r="S1634" s="36">
        <v>0</v>
      </c>
      <c r="T1634" s="36">
        <v>0</v>
      </c>
      <c r="U1634" s="8"/>
    </row>
    <row r="1635" spans="1:21" x14ac:dyDescent="0.15">
      <c r="A1635" s="3"/>
      <c r="B1635" s="23" t="s">
        <v>63</v>
      </c>
      <c r="C1635" s="4"/>
      <c r="D1635" s="68">
        <f t="shared" si="867"/>
        <v>0</v>
      </c>
      <c r="E1635" s="69">
        <f t="shared" si="867"/>
        <v>0</v>
      </c>
      <c r="F1635" s="69">
        <f t="shared" si="867"/>
        <v>0</v>
      </c>
      <c r="G1635" s="70">
        <f t="shared" si="867"/>
        <v>0</v>
      </c>
      <c r="H1635" s="118">
        <f t="shared" si="867"/>
        <v>0</v>
      </c>
      <c r="I1635" s="71">
        <f t="shared" ref="I1635:I1637" si="870">SUM(D1635:E1635)</f>
        <v>0</v>
      </c>
      <c r="J1635" s="70">
        <f t="shared" si="869"/>
        <v>0</v>
      </c>
      <c r="K1635" s="72">
        <f t="shared" si="852"/>
        <v>0</v>
      </c>
      <c r="L1635" s="29" t="str">
        <f t="shared" si="853"/>
        <v>-</v>
      </c>
      <c r="M1635" s="43" t="s">
        <v>70</v>
      </c>
      <c r="O1635" s="37" t="s">
        <v>35</v>
      </c>
      <c r="P1635" s="38">
        <v>0</v>
      </c>
      <c r="Q1635" s="38">
        <v>0</v>
      </c>
      <c r="R1635" s="38">
        <v>0</v>
      </c>
      <c r="S1635" s="38">
        <v>0</v>
      </c>
      <c r="T1635" s="8">
        <v>0</v>
      </c>
    </row>
    <row r="1636" spans="1:21" x14ac:dyDescent="0.15">
      <c r="A1636" s="3"/>
      <c r="B1636" s="23" t="s">
        <v>64</v>
      </c>
      <c r="C1636" s="4"/>
      <c r="D1636" s="68">
        <f t="shared" si="867"/>
        <v>0</v>
      </c>
      <c r="E1636" s="69">
        <f t="shared" si="867"/>
        <v>0</v>
      </c>
      <c r="F1636" s="69">
        <f t="shared" si="867"/>
        <v>0</v>
      </c>
      <c r="G1636" s="70">
        <f t="shared" si="867"/>
        <v>0</v>
      </c>
      <c r="H1636" s="118">
        <f t="shared" si="867"/>
        <v>0</v>
      </c>
      <c r="I1636" s="71">
        <f t="shared" si="870"/>
        <v>0</v>
      </c>
      <c r="J1636" s="70">
        <f t="shared" si="869"/>
        <v>0</v>
      </c>
      <c r="K1636" s="72">
        <f t="shared" si="852"/>
        <v>0</v>
      </c>
      <c r="L1636" s="29" t="str">
        <f t="shared" si="853"/>
        <v>-</v>
      </c>
      <c r="M1636" s="43" t="s">
        <v>70</v>
      </c>
      <c r="O1636" s="37" t="s">
        <v>36</v>
      </c>
      <c r="P1636" s="38">
        <v>0</v>
      </c>
      <c r="Q1636" s="38">
        <v>0</v>
      </c>
      <c r="R1636" s="38">
        <v>0</v>
      </c>
      <c r="S1636" s="38">
        <v>0</v>
      </c>
      <c r="T1636" s="8">
        <v>0</v>
      </c>
    </row>
    <row r="1637" spans="1:21" x14ac:dyDescent="0.15">
      <c r="A1637" s="5"/>
      <c r="B1637" s="24" t="s">
        <v>33</v>
      </c>
      <c r="C1637" s="7"/>
      <c r="D1637" s="73">
        <f t="shared" si="867"/>
        <v>0</v>
      </c>
      <c r="E1637" s="74">
        <f t="shared" si="867"/>
        <v>0</v>
      </c>
      <c r="F1637" s="74">
        <f t="shared" si="867"/>
        <v>0</v>
      </c>
      <c r="G1637" s="75">
        <f t="shared" si="867"/>
        <v>0</v>
      </c>
      <c r="H1637" s="119">
        <f t="shared" si="867"/>
        <v>0</v>
      </c>
      <c r="I1637" s="76">
        <f t="shared" si="870"/>
        <v>0</v>
      </c>
      <c r="J1637" s="75">
        <f t="shared" si="869"/>
        <v>0</v>
      </c>
      <c r="K1637" s="77">
        <f t="shared" si="852"/>
        <v>0</v>
      </c>
      <c r="L1637" s="30" t="str">
        <f t="shared" si="853"/>
        <v>-</v>
      </c>
      <c r="M1637" s="44" t="s">
        <v>70</v>
      </c>
      <c r="O1637" s="37" t="s">
        <v>37</v>
      </c>
      <c r="P1637" s="38">
        <v>0</v>
      </c>
      <c r="Q1637" s="38">
        <v>0</v>
      </c>
      <c r="R1637" s="38">
        <v>0</v>
      </c>
      <c r="S1637" s="38">
        <v>0</v>
      </c>
      <c r="T1637" s="8">
        <v>0</v>
      </c>
    </row>
    <row r="1638" spans="1:21" x14ac:dyDescent="0.15">
      <c r="A1638" s="17"/>
      <c r="B1638" s="25" t="s">
        <v>112</v>
      </c>
      <c r="C1638" s="18"/>
      <c r="D1638" s="78">
        <f>SUM(D1632:D1637)</f>
        <v>0</v>
      </c>
      <c r="E1638" s="79">
        <f>SUM(E1632:E1637)</f>
        <v>0</v>
      </c>
      <c r="F1638" s="79">
        <f>SUM(F1632:F1637)</f>
        <v>0</v>
      </c>
      <c r="G1638" s="80">
        <f>SUM(G1632:G1637)</f>
        <v>0</v>
      </c>
      <c r="H1638" s="120">
        <f>SUM(H1632:H1637)</f>
        <v>0</v>
      </c>
      <c r="I1638" s="81">
        <f>SUM(D1638:E1638)</f>
        <v>0</v>
      </c>
      <c r="J1638" s="80">
        <f>SUM(F1638:G1638)</f>
        <v>0</v>
      </c>
      <c r="K1638" s="82">
        <f t="shared" si="852"/>
        <v>0</v>
      </c>
      <c r="L1638" s="31" t="str">
        <f t="shared" si="853"/>
        <v>-</v>
      </c>
      <c r="M1638" s="45" t="str">
        <f>IF(ISERROR(ROUND(K1638/$K$1646*100,1)),"-",ROUND(K1638/$K$1646*100,1))</f>
        <v>-</v>
      </c>
      <c r="O1638" s="37" t="s">
        <v>38</v>
      </c>
      <c r="P1638" s="38">
        <v>0</v>
      </c>
      <c r="Q1638" s="38">
        <v>0</v>
      </c>
      <c r="R1638" s="38">
        <v>0</v>
      </c>
      <c r="S1638" s="38">
        <v>0</v>
      </c>
      <c r="T1638" s="8">
        <v>0</v>
      </c>
    </row>
    <row r="1639" spans="1:21" x14ac:dyDescent="0.15">
      <c r="A1639" s="1"/>
      <c r="B1639" s="22" t="s">
        <v>65</v>
      </c>
      <c r="C1639" s="2"/>
      <c r="D1639" s="63">
        <f>P1634-P1633</f>
        <v>0</v>
      </c>
      <c r="E1639" s="64">
        <f>Q1634-Q1633</f>
        <v>0</v>
      </c>
      <c r="F1639" s="64">
        <f>R1634-R1633</f>
        <v>0</v>
      </c>
      <c r="G1639" s="65">
        <f>S1634-S1633</f>
        <v>0</v>
      </c>
      <c r="H1639" s="117">
        <f>T1634-T1633</f>
        <v>0</v>
      </c>
      <c r="I1639" s="66">
        <f>SUM(D1639:E1639)</f>
        <v>0</v>
      </c>
      <c r="J1639" s="65">
        <f>SUM(F1639:G1639)</f>
        <v>0</v>
      </c>
      <c r="K1639" s="67">
        <f t="shared" si="852"/>
        <v>0</v>
      </c>
      <c r="L1639" s="28" t="str">
        <f t="shared" si="853"/>
        <v>-</v>
      </c>
      <c r="M1639" s="42" t="s">
        <v>70</v>
      </c>
      <c r="O1639" s="39" t="s">
        <v>39</v>
      </c>
      <c r="P1639" s="40">
        <v>0</v>
      </c>
      <c r="Q1639" s="40">
        <v>0</v>
      </c>
      <c r="R1639" s="40">
        <v>0</v>
      </c>
      <c r="S1639" s="40">
        <v>0</v>
      </c>
      <c r="T1639" s="8">
        <v>0</v>
      </c>
    </row>
    <row r="1640" spans="1:21" x14ac:dyDescent="0.15">
      <c r="A1640" s="3"/>
      <c r="B1640" s="23" t="s">
        <v>66</v>
      </c>
      <c r="C1640" s="4"/>
      <c r="D1640" s="68">
        <f t="shared" ref="D1640:H1644" si="871">P1635-P1634</f>
        <v>0</v>
      </c>
      <c r="E1640" s="69">
        <f t="shared" si="871"/>
        <v>0</v>
      </c>
      <c r="F1640" s="69">
        <f t="shared" si="871"/>
        <v>0</v>
      </c>
      <c r="G1640" s="70">
        <f t="shared" si="871"/>
        <v>0</v>
      </c>
      <c r="H1640" s="118">
        <f t="shared" si="871"/>
        <v>0</v>
      </c>
      <c r="I1640" s="71">
        <f t="shared" ref="I1640" si="872">SUM(D1640:E1640)</f>
        <v>0</v>
      </c>
      <c r="J1640" s="70">
        <f t="shared" ref="J1640:J1644" si="873">SUM(F1640:G1640)</f>
        <v>0</v>
      </c>
      <c r="K1640" s="72">
        <f t="shared" si="852"/>
        <v>0</v>
      </c>
      <c r="L1640" s="29" t="str">
        <f t="shared" si="853"/>
        <v>-</v>
      </c>
      <c r="M1640" s="43" t="s">
        <v>70</v>
      </c>
      <c r="O1640" s="19"/>
      <c r="P1640" s="19"/>
      <c r="Q1640" s="19"/>
      <c r="R1640" s="19"/>
      <c r="S1640" s="19"/>
    </row>
    <row r="1641" spans="1:21" x14ac:dyDescent="0.15">
      <c r="A1641" s="3"/>
      <c r="B1641" s="23" t="s">
        <v>67</v>
      </c>
      <c r="C1641" s="4"/>
      <c r="D1641" s="68">
        <f t="shared" si="871"/>
        <v>0</v>
      </c>
      <c r="E1641" s="69">
        <f t="shared" si="871"/>
        <v>0</v>
      </c>
      <c r="F1641" s="69">
        <f t="shared" si="871"/>
        <v>0</v>
      </c>
      <c r="G1641" s="70">
        <f t="shared" si="871"/>
        <v>0</v>
      </c>
      <c r="H1641" s="118">
        <f t="shared" si="871"/>
        <v>0</v>
      </c>
      <c r="I1641" s="71">
        <f>SUM(D1641:E1641)</f>
        <v>0</v>
      </c>
      <c r="J1641" s="70">
        <f t="shared" si="873"/>
        <v>0</v>
      </c>
      <c r="K1641" s="72">
        <f t="shared" si="852"/>
        <v>0</v>
      </c>
      <c r="L1641" s="29" t="str">
        <f t="shared" si="853"/>
        <v>-</v>
      </c>
      <c r="M1641" s="43" t="s">
        <v>70</v>
      </c>
      <c r="O1641" s="19"/>
      <c r="P1641" s="19"/>
      <c r="Q1641" s="19"/>
      <c r="R1641" s="19"/>
      <c r="S1641" s="19"/>
    </row>
    <row r="1642" spans="1:21" x14ac:dyDescent="0.15">
      <c r="A1642" s="3"/>
      <c r="B1642" s="23" t="s">
        <v>68</v>
      </c>
      <c r="C1642" s="4"/>
      <c r="D1642" s="68">
        <f t="shared" si="871"/>
        <v>0</v>
      </c>
      <c r="E1642" s="69">
        <f t="shared" si="871"/>
        <v>0</v>
      </c>
      <c r="F1642" s="69">
        <f t="shared" si="871"/>
        <v>0</v>
      </c>
      <c r="G1642" s="70">
        <f t="shared" si="871"/>
        <v>0</v>
      </c>
      <c r="H1642" s="118">
        <f t="shared" si="871"/>
        <v>0</v>
      </c>
      <c r="I1642" s="71">
        <f t="shared" ref="I1642:I1644" si="874">SUM(D1642:E1642)</f>
        <v>0</v>
      </c>
      <c r="J1642" s="70">
        <f t="shared" si="873"/>
        <v>0</v>
      </c>
      <c r="K1642" s="72">
        <f t="shared" si="852"/>
        <v>0</v>
      </c>
      <c r="L1642" s="29" t="str">
        <f t="shared" si="853"/>
        <v>-</v>
      </c>
      <c r="M1642" s="43" t="s">
        <v>70</v>
      </c>
      <c r="O1642" s="19"/>
      <c r="P1642" s="19"/>
      <c r="Q1642" s="19"/>
      <c r="R1642" s="19"/>
      <c r="S1642" s="19"/>
    </row>
    <row r="1643" spans="1:21" x14ac:dyDescent="0.15">
      <c r="A1643" s="3"/>
      <c r="B1643" s="23" t="s">
        <v>69</v>
      </c>
      <c r="C1643" s="4"/>
      <c r="D1643" s="68">
        <f t="shared" si="871"/>
        <v>0</v>
      </c>
      <c r="E1643" s="69">
        <f t="shared" si="871"/>
        <v>0</v>
      </c>
      <c r="F1643" s="69">
        <f t="shared" si="871"/>
        <v>0</v>
      </c>
      <c r="G1643" s="70">
        <f t="shared" si="871"/>
        <v>0</v>
      </c>
      <c r="H1643" s="118">
        <f t="shared" si="871"/>
        <v>0</v>
      </c>
      <c r="I1643" s="71">
        <f t="shared" si="874"/>
        <v>0</v>
      </c>
      <c r="J1643" s="70">
        <f t="shared" si="873"/>
        <v>0</v>
      </c>
      <c r="K1643" s="72">
        <f t="shared" si="852"/>
        <v>0</v>
      </c>
      <c r="L1643" s="29" t="str">
        <f t="shared" si="853"/>
        <v>-</v>
      </c>
      <c r="M1643" s="43" t="s">
        <v>70</v>
      </c>
      <c r="O1643" s="88"/>
      <c r="P1643" s="89"/>
      <c r="Q1643" s="88"/>
      <c r="R1643" s="88"/>
      <c r="S1643" s="88"/>
    </row>
    <row r="1644" spans="1:21" x14ac:dyDescent="0.15">
      <c r="A1644" s="5"/>
      <c r="B1644" s="24" t="s">
        <v>40</v>
      </c>
      <c r="C1644" s="7"/>
      <c r="D1644" s="73">
        <f>P1639-P1638</f>
        <v>0</v>
      </c>
      <c r="E1644" s="74">
        <f t="shared" si="871"/>
        <v>0</v>
      </c>
      <c r="F1644" s="74">
        <f t="shared" si="871"/>
        <v>0</v>
      </c>
      <c r="G1644" s="75">
        <f t="shared" si="871"/>
        <v>0</v>
      </c>
      <c r="H1644" s="119">
        <f t="shared" si="871"/>
        <v>0</v>
      </c>
      <c r="I1644" s="76">
        <f t="shared" si="874"/>
        <v>0</v>
      </c>
      <c r="J1644" s="75">
        <f t="shared" si="873"/>
        <v>0</v>
      </c>
      <c r="K1644" s="77">
        <f t="shared" si="852"/>
        <v>0</v>
      </c>
      <c r="L1644" s="30" t="str">
        <f t="shared" si="853"/>
        <v>-</v>
      </c>
      <c r="M1644" s="44" t="s">
        <v>70</v>
      </c>
      <c r="O1644" s="88"/>
      <c r="P1644" s="88"/>
      <c r="Q1644" s="88"/>
      <c r="R1644" s="88"/>
      <c r="S1644" s="88"/>
    </row>
    <row r="1645" spans="1:21" ht="12" thickBot="1" x14ac:dyDescent="0.2">
      <c r="A1645" s="20"/>
      <c r="B1645" s="25" t="s">
        <v>111</v>
      </c>
      <c r="C1645" s="21"/>
      <c r="D1645" s="83">
        <f>SUM(D1639:D1644)</f>
        <v>0</v>
      </c>
      <c r="E1645" s="84">
        <f t="shared" ref="E1645:H1645" si="875">SUM(E1639:E1644)</f>
        <v>0</v>
      </c>
      <c r="F1645" s="84">
        <f t="shared" si="875"/>
        <v>0</v>
      </c>
      <c r="G1645" s="85">
        <f t="shared" si="875"/>
        <v>0</v>
      </c>
      <c r="H1645" s="121">
        <f t="shared" si="875"/>
        <v>0</v>
      </c>
      <c r="I1645" s="86">
        <f>SUM(D1645:E1645)</f>
        <v>0</v>
      </c>
      <c r="J1645" s="85">
        <f>SUM(F1645:G1645)</f>
        <v>0</v>
      </c>
      <c r="K1645" s="67">
        <f t="shared" si="852"/>
        <v>0</v>
      </c>
      <c r="L1645" s="27" t="str">
        <f>IF(ISERROR(ROUND(J1645/K1645*100,1)),"-",ROUND(J1645/K1645*100,1))</f>
        <v>-</v>
      </c>
      <c r="M1645" s="45" t="str">
        <f>IF(ISERROR(ROUND(K1645/$K$1646*100,1)),"-",ROUND(K1645/$K$1646*100,1))</f>
        <v>-</v>
      </c>
      <c r="O1645" s="88"/>
      <c r="P1645" s="90"/>
      <c r="Q1645" s="90"/>
      <c r="R1645" s="90"/>
      <c r="S1645" s="90"/>
    </row>
    <row r="1646" spans="1:21" ht="12" thickTop="1" x14ac:dyDescent="0.15">
      <c r="A1646" s="97"/>
      <c r="B1646" s="98" t="s">
        <v>106</v>
      </c>
      <c r="C1646" s="99"/>
      <c r="D1646" s="100">
        <f>SUM(D1610,D1617,D1624,D1631,D1638,D1645)</f>
        <v>0</v>
      </c>
      <c r="E1646" s="101">
        <f t="shared" ref="E1646:J1646" si="876">SUM(E1610,E1617,E1624,E1631,E1638,E1645)</f>
        <v>0</v>
      </c>
      <c r="F1646" s="101">
        <f t="shared" si="876"/>
        <v>0</v>
      </c>
      <c r="G1646" s="102">
        <f t="shared" si="876"/>
        <v>0</v>
      </c>
      <c r="H1646" s="122">
        <f t="shared" si="876"/>
        <v>0</v>
      </c>
      <c r="I1646" s="103">
        <f t="shared" si="876"/>
        <v>0</v>
      </c>
      <c r="J1646" s="102">
        <f t="shared" si="876"/>
        <v>0</v>
      </c>
      <c r="K1646" s="104">
        <f t="shared" si="852"/>
        <v>0</v>
      </c>
      <c r="L1646" s="105" t="str">
        <f t="shared" ref="L1646" si="877">IF(ISERROR(ROUND(J1646/K1646*100,1)),"-",ROUND(J1646/K1646*100,1))</f>
        <v>-</v>
      </c>
      <c r="M1646" s="106" t="str">
        <f>IF(ISERROR(ROUND(K1646/$K1646*100,1)),"-",ROUND(K1646/$K1646*100,1))</f>
        <v>-</v>
      </c>
      <c r="O1646" s="88"/>
      <c r="P1646" s="88"/>
      <c r="Q1646" s="88"/>
      <c r="R1646" s="88"/>
      <c r="S1646" s="88"/>
    </row>
    <row r="1648" spans="1:21" x14ac:dyDescent="0.15">
      <c r="T1648" s="33"/>
    </row>
    <row r="1649" spans="1:24" x14ac:dyDescent="0.15">
      <c r="B1649" s="41" t="s">
        <v>133</v>
      </c>
      <c r="P1649" s="41" t="str">
        <f>B1649</f>
        <v>F→E</v>
      </c>
    </row>
    <row r="1650" spans="1:24" ht="21" x14ac:dyDescent="0.15">
      <c r="A1650" s="1"/>
      <c r="B1650" s="13"/>
      <c r="C1650" s="26" t="s">
        <v>2</v>
      </c>
      <c r="D1650" s="52" t="s">
        <v>48</v>
      </c>
      <c r="E1650" s="53" t="s">
        <v>49</v>
      </c>
      <c r="F1650" s="53" t="s">
        <v>104</v>
      </c>
      <c r="G1650" s="54" t="s">
        <v>105</v>
      </c>
      <c r="H1650" s="115" t="s">
        <v>108</v>
      </c>
      <c r="I1650" s="55" t="s">
        <v>50</v>
      </c>
      <c r="J1650" s="56" t="s">
        <v>51</v>
      </c>
      <c r="K1650" s="57" t="s">
        <v>52</v>
      </c>
      <c r="L1650" s="14" t="s">
        <v>53</v>
      </c>
      <c r="M1650" s="14" t="s">
        <v>54</v>
      </c>
      <c r="P1650" s="8" t="s">
        <v>71</v>
      </c>
      <c r="Q1650" s="8" t="s">
        <v>71</v>
      </c>
      <c r="R1650" s="8" t="s">
        <v>72</v>
      </c>
      <c r="S1650" s="8" t="s">
        <v>72</v>
      </c>
      <c r="T1650" s="123" t="s">
        <v>107</v>
      </c>
      <c r="U1650" s="87"/>
      <c r="V1650" s="87"/>
      <c r="W1650" s="87"/>
      <c r="X1650" s="87"/>
    </row>
    <row r="1651" spans="1:24" x14ac:dyDescent="0.15">
      <c r="A1651" s="5" t="s">
        <v>1</v>
      </c>
      <c r="B1651" s="10"/>
      <c r="C1651" s="15"/>
      <c r="D1651" s="58" t="s">
        <v>46</v>
      </c>
      <c r="E1651" s="59" t="s">
        <v>46</v>
      </c>
      <c r="F1651" s="59" t="s">
        <v>46</v>
      </c>
      <c r="G1651" s="60" t="s">
        <v>46</v>
      </c>
      <c r="H1651" s="116" t="s">
        <v>46</v>
      </c>
      <c r="I1651" s="61" t="s">
        <v>46</v>
      </c>
      <c r="J1651" s="60" t="s">
        <v>46</v>
      </c>
      <c r="K1651" s="62" t="s">
        <v>46</v>
      </c>
      <c r="L1651" s="16" t="s">
        <v>47</v>
      </c>
      <c r="M1651" s="16" t="s">
        <v>47</v>
      </c>
      <c r="P1651" s="33" t="s">
        <v>73</v>
      </c>
      <c r="Q1651" s="33" t="s">
        <v>74</v>
      </c>
      <c r="R1651" s="33" t="s">
        <v>84</v>
      </c>
      <c r="S1651" s="33" t="s">
        <v>75</v>
      </c>
      <c r="T1651" s="123"/>
      <c r="U1651" s="87"/>
      <c r="V1651" s="87"/>
    </row>
    <row r="1652" spans="1:24" x14ac:dyDescent="0.15">
      <c r="A1652" s="1"/>
      <c r="B1652" s="22" t="s">
        <v>136</v>
      </c>
      <c r="C1652" s="2"/>
      <c r="D1652" s="63">
        <f>P1652</f>
        <v>0</v>
      </c>
      <c r="E1652" s="64">
        <f>Q1652</f>
        <v>0</v>
      </c>
      <c r="F1652" s="64">
        <f>R1652</f>
        <v>0</v>
      </c>
      <c r="G1652" s="65">
        <f>S1652</f>
        <v>0</v>
      </c>
      <c r="H1652" s="117">
        <f>T1652</f>
        <v>0</v>
      </c>
      <c r="I1652" s="66">
        <f t="shared" ref="I1652:I1660" si="878">SUM(D1652:E1652)</f>
        <v>0</v>
      </c>
      <c r="J1652" s="65">
        <f t="shared" ref="J1652:J1664" si="879">SUM(F1652:G1652)</f>
        <v>0</v>
      </c>
      <c r="K1652" s="67">
        <f>SUM(D1652:H1652)</f>
        <v>0</v>
      </c>
      <c r="L1652" s="28" t="str">
        <f>IF(ISERROR(ROUND(J1652/K1652*100,1)),"-",ROUND(J1652/K1652*100,1))</f>
        <v>-</v>
      </c>
      <c r="M1652" s="42" t="s">
        <v>70</v>
      </c>
      <c r="O1652" s="8" t="s">
        <v>3</v>
      </c>
      <c r="P1652" s="34">
        <v>0</v>
      </c>
      <c r="Q1652" s="34">
        <v>0</v>
      </c>
      <c r="R1652" s="34">
        <v>0</v>
      </c>
      <c r="S1652" s="34">
        <v>0</v>
      </c>
      <c r="T1652" s="8">
        <v>0</v>
      </c>
      <c r="U1652" s="87"/>
      <c r="V1652" s="87"/>
    </row>
    <row r="1653" spans="1:24" x14ac:dyDescent="0.15">
      <c r="A1653" s="3"/>
      <c r="B1653" s="23" t="s">
        <v>137</v>
      </c>
      <c r="C1653" s="4"/>
      <c r="D1653" s="68">
        <f>P1653-P1652</f>
        <v>0</v>
      </c>
      <c r="E1653" s="69">
        <f>Q1653-Q1652</f>
        <v>0</v>
      </c>
      <c r="F1653" s="69">
        <f>R1653-R1652</f>
        <v>0</v>
      </c>
      <c r="G1653" s="70">
        <f>S1653-S1652</f>
        <v>0</v>
      </c>
      <c r="H1653" s="118">
        <f>T1653-T1652</f>
        <v>0</v>
      </c>
      <c r="I1653" s="71">
        <f t="shared" si="878"/>
        <v>0</v>
      </c>
      <c r="J1653" s="70">
        <f t="shared" si="879"/>
        <v>0</v>
      </c>
      <c r="K1653" s="72">
        <f t="shared" ref="K1653:K1694" si="880">SUM(D1653:H1653)</f>
        <v>0</v>
      </c>
      <c r="L1653" s="29" t="str">
        <f t="shared" ref="L1653:L1692" si="881">IF(ISERROR(ROUND(J1653/K1653*100,1)),"-",ROUND(J1653/K1653*100,1))</f>
        <v>-</v>
      </c>
      <c r="M1653" s="43" t="s">
        <v>70</v>
      </c>
      <c r="O1653" s="8" t="s">
        <v>4</v>
      </c>
      <c r="P1653" s="34">
        <v>0</v>
      </c>
      <c r="Q1653" s="34">
        <v>0</v>
      </c>
      <c r="R1653" s="34">
        <v>0</v>
      </c>
      <c r="S1653" s="34">
        <v>0</v>
      </c>
      <c r="T1653" s="8">
        <v>0</v>
      </c>
      <c r="U1653" s="87"/>
      <c r="V1653" s="87"/>
    </row>
    <row r="1654" spans="1:24" x14ac:dyDescent="0.15">
      <c r="A1654" s="3"/>
      <c r="B1654" s="23" t="s">
        <v>138</v>
      </c>
      <c r="C1654" s="4"/>
      <c r="D1654" s="68">
        <f t="shared" ref="D1654:H1657" si="882">P1654-P1653</f>
        <v>0</v>
      </c>
      <c r="E1654" s="69">
        <f t="shared" si="882"/>
        <v>0</v>
      </c>
      <c r="F1654" s="69">
        <f t="shared" si="882"/>
        <v>0</v>
      </c>
      <c r="G1654" s="70">
        <f t="shared" si="882"/>
        <v>0</v>
      </c>
      <c r="H1654" s="118">
        <f t="shared" si="882"/>
        <v>0</v>
      </c>
      <c r="I1654" s="71">
        <f t="shared" si="878"/>
        <v>0</v>
      </c>
      <c r="J1654" s="70">
        <f t="shared" si="879"/>
        <v>0</v>
      </c>
      <c r="K1654" s="72">
        <f t="shared" si="880"/>
        <v>0</v>
      </c>
      <c r="L1654" s="29" t="str">
        <f t="shared" si="881"/>
        <v>-</v>
      </c>
      <c r="M1654" s="43" t="s">
        <v>70</v>
      </c>
      <c r="O1654" s="8" t="s">
        <v>5</v>
      </c>
      <c r="P1654" s="34">
        <v>0</v>
      </c>
      <c r="Q1654" s="34">
        <v>0</v>
      </c>
      <c r="R1654" s="34">
        <v>0</v>
      </c>
      <c r="S1654" s="34">
        <v>0</v>
      </c>
      <c r="T1654" s="8">
        <v>0</v>
      </c>
      <c r="U1654" s="87"/>
      <c r="V1654" s="87"/>
    </row>
    <row r="1655" spans="1:24" x14ac:dyDescent="0.15">
      <c r="A1655" s="3"/>
      <c r="B1655" s="23" t="s">
        <v>139</v>
      </c>
      <c r="C1655" s="4"/>
      <c r="D1655" s="68">
        <f t="shared" si="882"/>
        <v>0</v>
      </c>
      <c r="E1655" s="69">
        <f t="shared" si="882"/>
        <v>0</v>
      </c>
      <c r="F1655" s="69">
        <f t="shared" si="882"/>
        <v>0</v>
      </c>
      <c r="G1655" s="70">
        <f t="shared" si="882"/>
        <v>0</v>
      </c>
      <c r="H1655" s="118">
        <f t="shared" si="882"/>
        <v>0</v>
      </c>
      <c r="I1655" s="71">
        <f t="shared" si="878"/>
        <v>0</v>
      </c>
      <c r="J1655" s="70">
        <f t="shared" si="879"/>
        <v>0</v>
      </c>
      <c r="K1655" s="72">
        <f t="shared" si="880"/>
        <v>0</v>
      </c>
      <c r="L1655" s="29" t="str">
        <f t="shared" si="881"/>
        <v>-</v>
      </c>
      <c r="M1655" s="43" t="s">
        <v>70</v>
      </c>
      <c r="O1655" s="8" t="s">
        <v>6</v>
      </c>
      <c r="P1655" s="34">
        <v>0</v>
      </c>
      <c r="Q1655" s="34">
        <v>0</v>
      </c>
      <c r="R1655" s="34">
        <v>0</v>
      </c>
      <c r="S1655" s="34">
        <v>0</v>
      </c>
      <c r="T1655" s="8">
        <v>0</v>
      </c>
      <c r="U1655" s="87"/>
      <c r="V1655" s="87"/>
    </row>
    <row r="1656" spans="1:24" s="19" customFormat="1" x14ac:dyDescent="0.15">
      <c r="A1656" s="3"/>
      <c r="B1656" s="23" t="s">
        <v>140</v>
      </c>
      <c r="C1656" s="4"/>
      <c r="D1656" s="68">
        <f t="shared" si="882"/>
        <v>0</v>
      </c>
      <c r="E1656" s="69">
        <f t="shared" si="882"/>
        <v>0</v>
      </c>
      <c r="F1656" s="69">
        <f t="shared" si="882"/>
        <v>0</v>
      </c>
      <c r="G1656" s="70">
        <f t="shared" si="882"/>
        <v>0</v>
      </c>
      <c r="H1656" s="118">
        <f t="shared" si="882"/>
        <v>0</v>
      </c>
      <c r="I1656" s="71">
        <f t="shared" si="878"/>
        <v>0</v>
      </c>
      <c r="J1656" s="70">
        <f t="shared" si="879"/>
        <v>0</v>
      </c>
      <c r="K1656" s="72">
        <f t="shared" si="880"/>
        <v>0</v>
      </c>
      <c r="L1656" s="29" t="str">
        <f t="shared" si="881"/>
        <v>-</v>
      </c>
      <c r="M1656" s="43" t="s">
        <v>70</v>
      </c>
      <c r="O1656" s="8" t="s">
        <v>7</v>
      </c>
      <c r="P1656" s="34">
        <v>0</v>
      </c>
      <c r="Q1656" s="34">
        <v>0</v>
      </c>
      <c r="R1656" s="34">
        <v>0</v>
      </c>
      <c r="S1656" s="34">
        <v>0</v>
      </c>
      <c r="T1656" s="8">
        <v>0</v>
      </c>
      <c r="U1656" s="87"/>
      <c r="V1656" s="87"/>
    </row>
    <row r="1657" spans="1:24" x14ac:dyDescent="0.15">
      <c r="A1657" s="5"/>
      <c r="B1657" s="24" t="s">
        <v>141</v>
      </c>
      <c r="C1657" s="7"/>
      <c r="D1657" s="73">
        <f t="shared" si="882"/>
        <v>0</v>
      </c>
      <c r="E1657" s="74">
        <f t="shared" si="882"/>
        <v>0</v>
      </c>
      <c r="F1657" s="74">
        <f t="shared" si="882"/>
        <v>0</v>
      </c>
      <c r="G1657" s="75">
        <f t="shared" si="882"/>
        <v>0</v>
      </c>
      <c r="H1657" s="119">
        <f t="shared" si="882"/>
        <v>0</v>
      </c>
      <c r="I1657" s="76">
        <f t="shared" si="878"/>
        <v>0</v>
      </c>
      <c r="J1657" s="75">
        <f t="shared" si="879"/>
        <v>0</v>
      </c>
      <c r="K1657" s="77">
        <f t="shared" si="880"/>
        <v>0</v>
      </c>
      <c r="L1657" s="30" t="str">
        <f t="shared" si="881"/>
        <v>-</v>
      </c>
      <c r="M1657" s="44" t="s">
        <v>70</v>
      </c>
      <c r="O1657" s="8" t="s">
        <v>8</v>
      </c>
      <c r="P1657" s="34">
        <v>0</v>
      </c>
      <c r="Q1657" s="34">
        <v>0</v>
      </c>
      <c r="R1657" s="34">
        <v>0</v>
      </c>
      <c r="S1657" s="34">
        <v>0</v>
      </c>
      <c r="T1657" s="8">
        <v>0</v>
      </c>
      <c r="U1657" s="87"/>
      <c r="V1657" s="87"/>
    </row>
    <row r="1658" spans="1:24" x14ac:dyDescent="0.15">
      <c r="A1658" s="17"/>
      <c r="B1658" s="25" t="s">
        <v>154</v>
      </c>
      <c r="C1658" s="18"/>
      <c r="D1658" s="78">
        <f>SUM(D1652:D1657)</f>
        <v>0</v>
      </c>
      <c r="E1658" s="79">
        <f>SUM(E1652:E1657)</f>
        <v>0</v>
      </c>
      <c r="F1658" s="79">
        <f>SUM(F1652:F1657)</f>
        <v>0</v>
      </c>
      <c r="G1658" s="80">
        <f>SUM(G1652:G1657)</f>
        <v>0</v>
      </c>
      <c r="H1658" s="120">
        <f>SUM(H1652:H1657)</f>
        <v>0</v>
      </c>
      <c r="I1658" s="81">
        <f t="shared" si="878"/>
        <v>0</v>
      </c>
      <c r="J1658" s="80">
        <f t="shared" si="879"/>
        <v>0</v>
      </c>
      <c r="K1658" s="82">
        <f t="shared" si="880"/>
        <v>0</v>
      </c>
      <c r="L1658" s="31" t="str">
        <f t="shared" si="881"/>
        <v>-</v>
      </c>
      <c r="M1658" s="45" t="str">
        <f>IF(ISERROR(ROUND(K1658/$K$1694*100,1)),"-",ROUND(K1658/$K$1694*100,1))</f>
        <v>-</v>
      </c>
      <c r="O1658" s="35" t="s">
        <v>9</v>
      </c>
      <c r="P1658" s="36">
        <v>0</v>
      </c>
      <c r="Q1658" s="36">
        <v>0</v>
      </c>
      <c r="R1658" s="36">
        <v>0</v>
      </c>
      <c r="S1658" s="36">
        <v>0</v>
      </c>
      <c r="T1658" s="36">
        <v>0</v>
      </c>
      <c r="U1658" s="87"/>
      <c r="V1658" s="87"/>
    </row>
    <row r="1659" spans="1:24" x14ac:dyDescent="0.15">
      <c r="A1659" s="1"/>
      <c r="B1659" s="22" t="s">
        <v>142</v>
      </c>
      <c r="C1659" s="2"/>
      <c r="D1659" s="63">
        <f>P1658-P1657</f>
        <v>0</v>
      </c>
      <c r="E1659" s="64">
        <f>Q1658-Q1657</f>
        <v>0</v>
      </c>
      <c r="F1659" s="64">
        <f>R1658-R1657</f>
        <v>0</v>
      </c>
      <c r="G1659" s="65">
        <f t="shared" ref="G1659:H1663" si="883">S1658-S1657</f>
        <v>0</v>
      </c>
      <c r="H1659" s="117">
        <f t="shared" si="883"/>
        <v>0</v>
      </c>
      <c r="I1659" s="66">
        <f t="shared" si="878"/>
        <v>0</v>
      </c>
      <c r="J1659" s="65">
        <f t="shared" si="879"/>
        <v>0</v>
      </c>
      <c r="K1659" s="67">
        <f t="shared" si="880"/>
        <v>0</v>
      </c>
      <c r="L1659" s="28" t="str">
        <f t="shared" si="881"/>
        <v>-</v>
      </c>
      <c r="M1659" s="42" t="s">
        <v>70</v>
      </c>
      <c r="O1659" s="37" t="s">
        <v>10</v>
      </c>
      <c r="P1659" s="38">
        <v>0</v>
      </c>
      <c r="Q1659" s="38">
        <v>0</v>
      </c>
      <c r="R1659" s="38">
        <v>0</v>
      </c>
      <c r="S1659" s="38">
        <v>0</v>
      </c>
      <c r="T1659" s="8">
        <v>0</v>
      </c>
      <c r="U1659" s="87"/>
      <c r="V1659" s="87"/>
    </row>
    <row r="1660" spans="1:24" x14ac:dyDescent="0.15">
      <c r="A1660" s="3"/>
      <c r="B1660" s="23" t="s">
        <v>143</v>
      </c>
      <c r="C1660" s="4"/>
      <c r="D1660" s="68">
        <f t="shared" ref="D1660:F1664" si="884">P1659-P1658</f>
        <v>0</v>
      </c>
      <c r="E1660" s="69">
        <f t="shared" si="884"/>
        <v>0</v>
      </c>
      <c r="F1660" s="69">
        <f t="shared" si="884"/>
        <v>0</v>
      </c>
      <c r="G1660" s="70">
        <f t="shared" si="883"/>
        <v>0</v>
      </c>
      <c r="H1660" s="118">
        <f t="shared" si="883"/>
        <v>0</v>
      </c>
      <c r="I1660" s="71">
        <f t="shared" si="878"/>
        <v>0</v>
      </c>
      <c r="J1660" s="70">
        <f t="shared" si="879"/>
        <v>0</v>
      </c>
      <c r="K1660" s="72">
        <f t="shared" si="880"/>
        <v>0</v>
      </c>
      <c r="L1660" s="29" t="str">
        <f t="shared" si="881"/>
        <v>-</v>
      </c>
      <c r="M1660" s="43" t="s">
        <v>70</v>
      </c>
      <c r="O1660" s="37" t="s">
        <v>11</v>
      </c>
      <c r="P1660" s="38">
        <v>0</v>
      </c>
      <c r="Q1660" s="38">
        <v>0</v>
      </c>
      <c r="R1660" s="38">
        <v>0</v>
      </c>
      <c r="S1660" s="38">
        <v>0</v>
      </c>
      <c r="T1660" s="8">
        <v>0</v>
      </c>
      <c r="U1660" s="87"/>
      <c r="V1660" s="87"/>
    </row>
    <row r="1661" spans="1:24" x14ac:dyDescent="0.15">
      <c r="A1661" s="3"/>
      <c r="B1661" s="23" t="s">
        <v>144</v>
      </c>
      <c r="C1661" s="4"/>
      <c r="D1661" s="68">
        <f t="shared" si="884"/>
        <v>0</v>
      </c>
      <c r="E1661" s="69">
        <f t="shared" si="884"/>
        <v>0</v>
      </c>
      <c r="F1661" s="69">
        <f t="shared" si="884"/>
        <v>0</v>
      </c>
      <c r="G1661" s="70">
        <f t="shared" si="883"/>
        <v>0</v>
      </c>
      <c r="H1661" s="118">
        <f t="shared" si="883"/>
        <v>0</v>
      </c>
      <c r="I1661" s="71">
        <f>SUM(D1661:E1661)</f>
        <v>0</v>
      </c>
      <c r="J1661" s="70">
        <f t="shared" si="879"/>
        <v>0</v>
      </c>
      <c r="K1661" s="72">
        <f t="shared" si="880"/>
        <v>0</v>
      </c>
      <c r="L1661" s="29" t="str">
        <f t="shared" si="881"/>
        <v>-</v>
      </c>
      <c r="M1661" s="43" t="s">
        <v>70</v>
      </c>
      <c r="O1661" s="37" t="s">
        <v>12</v>
      </c>
      <c r="P1661" s="38">
        <v>0</v>
      </c>
      <c r="Q1661" s="38">
        <v>0</v>
      </c>
      <c r="R1661" s="38">
        <v>0</v>
      </c>
      <c r="S1661" s="38">
        <v>0</v>
      </c>
      <c r="T1661" s="8">
        <v>0</v>
      </c>
      <c r="U1661" s="87"/>
      <c r="V1661" s="87"/>
    </row>
    <row r="1662" spans="1:24" x14ac:dyDescent="0.15">
      <c r="A1662" s="3"/>
      <c r="B1662" s="23" t="s">
        <v>145</v>
      </c>
      <c r="C1662" s="4"/>
      <c r="D1662" s="68">
        <f t="shared" si="884"/>
        <v>0</v>
      </c>
      <c r="E1662" s="69">
        <f t="shared" si="884"/>
        <v>0</v>
      </c>
      <c r="F1662" s="69">
        <f t="shared" si="884"/>
        <v>0</v>
      </c>
      <c r="G1662" s="70">
        <f t="shared" si="883"/>
        <v>0</v>
      </c>
      <c r="H1662" s="118">
        <f t="shared" si="883"/>
        <v>0</v>
      </c>
      <c r="I1662" s="71">
        <f t="shared" ref="I1662:I1664" si="885">SUM(D1662:E1662)</f>
        <v>0</v>
      </c>
      <c r="J1662" s="70">
        <f t="shared" si="879"/>
        <v>0</v>
      </c>
      <c r="K1662" s="72">
        <f t="shared" si="880"/>
        <v>0</v>
      </c>
      <c r="L1662" s="29" t="str">
        <f t="shared" si="881"/>
        <v>-</v>
      </c>
      <c r="M1662" s="43" t="s">
        <v>70</v>
      </c>
      <c r="O1662" s="37" t="s">
        <v>13</v>
      </c>
      <c r="P1662" s="38">
        <v>0</v>
      </c>
      <c r="Q1662" s="38">
        <v>0</v>
      </c>
      <c r="R1662" s="38">
        <v>0</v>
      </c>
      <c r="S1662" s="38">
        <v>0</v>
      </c>
      <c r="T1662" s="8">
        <v>0</v>
      </c>
      <c r="U1662" s="87"/>
      <c r="V1662" s="87"/>
    </row>
    <row r="1663" spans="1:24" s="19" customFormat="1" x14ac:dyDescent="0.15">
      <c r="A1663" s="3"/>
      <c r="B1663" s="23" t="s">
        <v>146</v>
      </c>
      <c r="C1663" s="4"/>
      <c r="D1663" s="68">
        <f t="shared" si="884"/>
        <v>0</v>
      </c>
      <c r="E1663" s="69">
        <f t="shared" si="884"/>
        <v>0</v>
      </c>
      <c r="F1663" s="69">
        <f t="shared" si="884"/>
        <v>0</v>
      </c>
      <c r="G1663" s="70">
        <f t="shared" si="883"/>
        <v>0</v>
      </c>
      <c r="H1663" s="118">
        <f t="shared" si="883"/>
        <v>0</v>
      </c>
      <c r="I1663" s="71">
        <f t="shared" si="885"/>
        <v>0</v>
      </c>
      <c r="J1663" s="70">
        <f t="shared" si="879"/>
        <v>0</v>
      </c>
      <c r="K1663" s="72">
        <f t="shared" si="880"/>
        <v>0</v>
      </c>
      <c r="L1663" s="29" t="str">
        <f t="shared" si="881"/>
        <v>-</v>
      </c>
      <c r="M1663" s="43" t="s">
        <v>70</v>
      </c>
      <c r="O1663" s="39" t="s">
        <v>14</v>
      </c>
      <c r="P1663" s="40">
        <v>0</v>
      </c>
      <c r="Q1663" s="40">
        <v>0</v>
      </c>
      <c r="R1663" s="40">
        <v>0</v>
      </c>
      <c r="S1663" s="40">
        <v>0</v>
      </c>
      <c r="T1663" s="8">
        <v>0</v>
      </c>
      <c r="U1663" s="87"/>
      <c r="V1663" s="87"/>
    </row>
    <row r="1664" spans="1:24" x14ac:dyDescent="0.15">
      <c r="A1664" s="5"/>
      <c r="B1664" s="24" t="s">
        <v>147</v>
      </c>
      <c r="C1664" s="7"/>
      <c r="D1664" s="73">
        <f t="shared" si="884"/>
        <v>0</v>
      </c>
      <c r="E1664" s="74">
        <f t="shared" si="884"/>
        <v>0</v>
      </c>
      <c r="F1664" s="74">
        <f t="shared" si="884"/>
        <v>0</v>
      </c>
      <c r="G1664" s="75">
        <f>S1663-S1662</f>
        <v>0</v>
      </c>
      <c r="H1664" s="119">
        <f>T1663-T1662</f>
        <v>0</v>
      </c>
      <c r="I1664" s="76">
        <f t="shared" si="885"/>
        <v>0</v>
      </c>
      <c r="J1664" s="75">
        <f t="shared" si="879"/>
        <v>0</v>
      </c>
      <c r="K1664" s="77">
        <f t="shared" si="880"/>
        <v>0</v>
      </c>
      <c r="L1664" s="30" t="str">
        <f t="shared" si="881"/>
        <v>-</v>
      </c>
      <c r="M1664" s="44" t="s">
        <v>70</v>
      </c>
      <c r="O1664" s="35" t="s">
        <v>15</v>
      </c>
      <c r="P1664" s="36">
        <v>0</v>
      </c>
      <c r="Q1664" s="36">
        <v>0</v>
      </c>
      <c r="R1664" s="36">
        <v>0</v>
      </c>
      <c r="S1664" s="36">
        <v>0</v>
      </c>
      <c r="T1664" s="36">
        <v>0</v>
      </c>
      <c r="U1664" s="87"/>
      <c r="V1664" s="87"/>
    </row>
    <row r="1665" spans="1:22" x14ac:dyDescent="0.15">
      <c r="A1665" s="17"/>
      <c r="B1665" s="25" t="s">
        <v>155</v>
      </c>
      <c r="C1665" s="18"/>
      <c r="D1665" s="78">
        <f>SUM(D1659:D1664)</f>
        <v>0</v>
      </c>
      <c r="E1665" s="79">
        <f>SUM(E1659:E1664)</f>
        <v>0</v>
      </c>
      <c r="F1665" s="79">
        <f>SUM(F1659:F1664)</f>
        <v>0</v>
      </c>
      <c r="G1665" s="80">
        <f>SUM(G1659:G1664)</f>
        <v>0</v>
      </c>
      <c r="H1665" s="120">
        <f>SUM(H1659:H1664)</f>
        <v>0</v>
      </c>
      <c r="I1665" s="81">
        <f>SUM(D1665:E1665)</f>
        <v>0</v>
      </c>
      <c r="J1665" s="80">
        <f>SUM(F1665:G1665)</f>
        <v>0</v>
      </c>
      <c r="K1665" s="82">
        <f t="shared" si="880"/>
        <v>0</v>
      </c>
      <c r="L1665" s="31" t="str">
        <f t="shared" si="881"/>
        <v>-</v>
      </c>
      <c r="M1665" s="45" t="str">
        <f>IF(ISERROR(ROUND(K1665/$K$1694*100,1)),"-",ROUND(K1665/$K$1694*100,1))</f>
        <v>-</v>
      </c>
      <c r="O1665" s="37" t="s">
        <v>16</v>
      </c>
      <c r="P1665" s="38">
        <v>0</v>
      </c>
      <c r="Q1665" s="38">
        <v>0</v>
      </c>
      <c r="R1665" s="38">
        <v>0</v>
      </c>
      <c r="S1665" s="38">
        <v>0</v>
      </c>
      <c r="T1665" s="8">
        <v>0</v>
      </c>
      <c r="U1665" s="87"/>
      <c r="V1665" s="87"/>
    </row>
    <row r="1666" spans="1:22" x14ac:dyDescent="0.15">
      <c r="A1666" s="1"/>
      <c r="B1666" s="22" t="s">
        <v>148</v>
      </c>
      <c r="C1666" s="2"/>
      <c r="D1666" s="63">
        <f>P1664-P1663</f>
        <v>0</v>
      </c>
      <c r="E1666" s="64">
        <f>Q1664-Q1663</f>
        <v>0</v>
      </c>
      <c r="F1666" s="64">
        <f>R1664-R1663</f>
        <v>0</v>
      </c>
      <c r="G1666" s="65">
        <f t="shared" ref="G1666:H1671" si="886">S1664-S1663</f>
        <v>0</v>
      </c>
      <c r="H1666" s="117">
        <f t="shared" si="886"/>
        <v>0</v>
      </c>
      <c r="I1666" s="66">
        <f>SUM(D1666:E1666)</f>
        <v>0</v>
      </c>
      <c r="J1666" s="65">
        <f>SUM(F1666:G1666)</f>
        <v>0</v>
      </c>
      <c r="K1666" s="67">
        <f t="shared" si="880"/>
        <v>0</v>
      </c>
      <c r="L1666" s="28" t="str">
        <f t="shared" si="881"/>
        <v>-</v>
      </c>
      <c r="M1666" s="42" t="s">
        <v>70</v>
      </c>
      <c r="O1666" s="37" t="s">
        <v>17</v>
      </c>
      <c r="P1666" s="38">
        <v>0</v>
      </c>
      <c r="Q1666" s="38">
        <v>0</v>
      </c>
      <c r="R1666" s="38">
        <v>0</v>
      </c>
      <c r="S1666" s="38">
        <v>0</v>
      </c>
      <c r="T1666" s="8">
        <v>0</v>
      </c>
      <c r="U1666" s="87"/>
      <c r="V1666" s="87"/>
    </row>
    <row r="1667" spans="1:22" x14ac:dyDescent="0.15">
      <c r="A1667" s="3"/>
      <c r="B1667" s="23" t="s">
        <v>149</v>
      </c>
      <c r="C1667" s="4"/>
      <c r="D1667" s="68">
        <f t="shared" ref="D1667:F1671" si="887">P1665-P1664</f>
        <v>0</v>
      </c>
      <c r="E1667" s="69">
        <f t="shared" si="887"/>
        <v>0</v>
      </c>
      <c r="F1667" s="69">
        <f t="shared" si="887"/>
        <v>0</v>
      </c>
      <c r="G1667" s="70">
        <f t="shared" si="886"/>
        <v>0</v>
      </c>
      <c r="H1667" s="118">
        <f t="shared" si="886"/>
        <v>0</v>
      </c>
      <c r="I1667" s="71">
        <f t="shared" ref="I1667" si="888">SUM(D1667:E1667)</f>
        <v>0</v>
      </c>
      <c r="J1667" s="70">
        <f t="shared" ref="J1667:J1671" si="889">SUM(F1667:G1667)</f>
        <v>0</v>
      </c>
      <c r="K1667" s="72">
        <f t="shared" si="880"/>
        <v>0</v>
      </c>
      <c r="L1667" s="29" t="str">
        <f t="shared" si="881"/>
        <v>-</v>
      </c>
      <c r="M1667" s="43" t="s">
        <v>70</v>
      </c>
      <c r="O1667" s="37" t="s">
        <v>18</v>
      </c>
      <c r="P1667" s="38">
        <v>0</v>
      </c>
      <c r="Q1667" s="38">
        <v>0</v>
      </c>
      <c r="R1667" s="38">
        <v>0</v>
      </c>
      <c r="S1667" s="38">
        <v>0</v>
      </c>
      <c r="T1667" s="8">
        <v>0</v>
      </c>
      <c r="U1667" s="87"/>
      <c r="V1667" s="87"/>
    </row>
    <row r="1668" spans="1:22" x14ac:dyDescent="0.15">
      <c r="A1668" s="3"/>
      <c r="B1668" s="23" t="s">
        <v>150</v>
      </c>
      <c r="C1668" s="4"/>
      <c r="D1668" s="68">
        <f t="shared" si="887"/>
        <v>0</v>
      </c>
      <c r="E1668" s="69">
        <f t="shared" si="887"/>
        <v>0</v>
      </c>
      <c r="F1668" s="69">
        <f t="shared" si="887"/>
        <v>0</v>
      </c>
      <c r="G1668" s="70">
        <f t="shared" si="886"/>
        <v>0</v>
      </c>
      <c r="H1668" s="118">
        <f t="shared" si="886"/>
        <v>0</v>
      </c>
      <c r="I1668" s="71">
        <f>SUM(D1668:E1668)</f>
        <v>0</v>
      </c>
      <c r="J1668" s="70">
        <f t="shared" si="889"/>
        <v>0</v>
      </c>
      <c r="K1668" s="72">
        <f t="shared" si="880"/>
        <v>0</v>
      </c>
      <c r="L1668" s="29" t="str">
        <f t="shared" si="881"/>
        <v>-</v>
      </c>
      <c r="M1668" s="43" t="s">
        <v>70</v>
      </c>
      <c r="O1668" s="37" t="s">
        <v>19</v>
      </c>
      <c r="P1668" s="38">
        <v>0</v>
      </c>
      <c r="Q1668" s="38">
        <v>0</v>
      </c>
      <c r="R1668" s="38">
        <v>0</v>
      </c>
      <c r="S1668" s="38">
        <v>0</v>
      </c>
      <c r="T1668" s="8">
        <v>0</v>
      </c>
      <c r="U1668" s="87"/>
      <c r="V1668" s="87"/>
    </row>
    <row r="1669" spans="1:22" x14ac:dyDescent="0.15">
      <c r="A1669" s="3"/>
      <c r="B1669" s="23" t="s">
        <v>151</v>
      </c>
      <c r="C1669" s="4"/>
      <c r="D1669" s="68">
        <f t="shared" si="887"/>
        <v>0</v>
      </c>
      <c r="E1669" s="69">
        <f t="shared" si="887"/>
        <v>0</v>
      </c>
      <c r="F1669" s="69">
        <f t="shared" si="887"/>
        <v>0</v>
      </c>
      <c r="G1669" s="70">
        <f t="shared" si="886"/>
        <v>0</v>
      </c>
      <c r="H1669" s="118">
        <f t="shared" si="886"/>
        <v>0</v>
      </c>
      <c r="I1669" s="71">
        <f t="shared" ref="I1669:I1671" si="890">SUM(D1669:E1669)</f>
        <v>0</v>
      </c>
      <c r="J1669" s="70">
        <f t="shared" si="889"/>
        <v>0</v>
      </c>
      <c r="K1669" s="72">
        <f t="shared" si="880"/>
        <v>0</v>
      </c>
      <c r="L1669" s="29" t="str">
        <f t="shared" si="881"/>
        <v>-</v>
      </c>
      <c r="M1669" s="43" t="s">
        <v>70</v>
      </c>
      <c r="O1669" s="39" t="s">
        <v>20</v>
      </c>
      <c r="P1669" s="40">
        <v>0</v>
      </c>
      <c r="Q1669" s="40">
        <v>0</v>
      </c>
      <c r="R1669" s="40">
        <v>0</v>
      </c>
      <c r="S1669" s="40">
        <v>0</v>
      </c>
      <c r="T1669" s="8">
        <v>0</v>
      </c>
      <c r="U1669" s="87"/>
      <c r="V1669" s="87"/>
    </row>
    <row r="1670" spans="1:22" s="19" customFormat="1" x14ac:dyDescent="0.15">
      <c r="A1670" s="3"/>
      <c r="B1670" s="23" t="s">
        <v>152</v>
      </c>
      <c r="C1670" s="4"/>
      <c r="D1670" s="68">
        <f t="shared" si="887"/>
        <v>0</v>
      </c>
      <c r="E1670" s="69">
        <f t="shared" si="887"/>
        <v>0</v>
      </c>
      <c r="F1670" s="69">
        <f t="shared" si="887"/>
        <v>0</v>
      </c>
      <c r="G1670" s="70">
        <f t="shared" si="886"/>
        <v>0</v>
      </c>
      <c r="H1670" s="118">
        <f t="shared" si="886"/>
        <v>0</v>
      </c>
      <c r="I1670" s="71">
        <f t="shared" si="890"/>
        <v>0</v>
      </c>
      <c r="J1670" s="70">
        <f t="shared" si="889"/>
        <v>0</v>
      </c>
      <c r="K1670" s="72">
        <f t="shared" si="880"/>
        <v>0</v>
      </c>
      <c r="L1670" s="29" t="str">
        <f t="shared" si="881"/>
        <v>-</v>
      </c>
      <c r="M1670" s="43" t="s">
        <v>70</v>
      </c>
      <c r="O1670" s="35" t="s">
        <v>55</v>
      </c>
      <c r="P1670" s="36">
        <v>0</v>
      </c>
      <c r="Q1670" s="36">
        <v>0</v>
      </c>
      <c r="R1670" s="36">
        <v>0</v>
      </c>
      <c r="S1670" s="36">
        <v>0</v>
      </c>
      <c r="T1670" s="36">
        <v>0</v>
      </c>
      <c r="U1670" s="87"/>
      <c r="V1670" s="87"/>
    </row>
    <row r="1671" spans="1:22" x14ac:dyDescent="0.15">
      <c r="A1671" s="5"/>
      <c r="B1671" s="24" t="s">
        <v>153</v>
      </c>
      <c r="C1671" s="7"/>
      <c r="D1671" s="73">
        <f t="shared" si="887"/>
        <v>0</v>
      </c>
      <c r="E1671" s="74">
        <f t="shared" si="887"/>
        <v>0</v>
      </c>
      <c r="F1671" s="74">
        <f t="shared" si="887"/>
        <v>0</v>
      </c>
      <c r="G1671" s="75">
        <f t="shared" si="886"/>
        <v>0</v>
      </c>
      <c r="H1671" s="119">
        <f t="shared" si="886"/>
        <v>0</v>
      </c>
      <c r="I1671" s="76">
        <f t="shared" si="890"/>
        <v>0</v>
      </c>
      <c r="J1671" s="75">
        <f t="shared" si="889"/>
        <v>0</v>
      </c>
      <c r="K1671" s="77">
        <f t="shared" si="880"/>
        <v>0</v>
      </c>
      <c r="L1671" s="30" t="str">
        <f t="shared" si="881"/>
        <v>-</v>
      </c>
      <c r="M1671" s="44" t="s">
        <v>70</v>
      </c>
      <c r="O1671" s="37" t="s">
        <v>21</v>
      </c>
      <c r="P1671" s="38">
        <v>0</v>
      </c>
      <c r="Q1671" s="38">
        <v>0</v>
      </c>
      <c r="R1671" s="38">
        <v>0</v>
      </c>
      <c r="S1671" s="38">
        <v>0</v>
      </c>
      <c r="T1671" s="8">
        <v>0</v>
      </c>
      <c r="U1671" s="87"/>
      <c r="V1671" s="87"/>
    </row>
    <row r="1672" spans="1:22" x14ac:dyDescent="0.15">
      <c r="A1672" s="17"/>
      <c r="B1672" s="25" t="s">
        <v>156</v>
      </c>
      <c r="C1672" s="18"/>
      <c r="D1672" s="78">
        <f>SUM(D1666:D1671)</f>
        <v>0</v>
      </c>
      <c r="E1672" s="79">
        <f>SUM(E1666:E1671)</f>
        <v>0</v>
      </c>
      <c r="F1672" s="79">
        <f>SUM(F1666:F1671)</f>
        <v>0</v>
      </c>
      <c r="G1672" s="80">
        <f>SUM(G1666:G1671)</f>
        <v>0</v>
      </c>
      <c r="H1672" s="120">
        <f>SUM(H1666:H1671)</f>
        <v>0</v>
      </c>
      <c r="I1672" s="81">
        <f>SUM(D1672:E1672)</f>
        <v>0</v>
      </c>
      <c r="J1672" s="80">
        <f>SUM(F1672:G1672)</f>
        <v>0</v>
      </c>
      <c r="K1672" s="82">
        <f t="shared" si="880"/>
        <v>0</v>
      </c>
      <c r="L1672" s="31" t="str">
        <f t="shared" si="881"/>
        <v>-</v>
      </c>
      <c r="M1672" s="45" t="str">
        <f>IF(ISERROR(ROUND(K1672/$K$1694*100,1)),"-",ROUND(K1672/$K$1694*100,1))</f>
        <v>-</v>
      </c>
      <c r="O1672" s="37" t="s">
        <v>22</v>
      </c>
      <c r="P1672" s="38">
        <v>0</v>
      </c>
      <c r="Q1672" s="38">
        <v>0</v>
      </c>
      <c r="R1672" s="38">
        <v>0</v>
      </c>
      <c r="S1672" s="38">
        <v>0</v>
      </c>
      <c r="T1672" s="8">
        <v>0</v>
      </c>
      <c r="U1672" s="87"/>
      <c r="V1672" s="87"/>
    </row>
    <row r="1673" spans="1:22" x14ac:dyDescent="0.15">
      <c r="A1673" s="1"/>
      <c r="B1673" s="22" t="s">
        <v>55</v>
      </c>
      <c r="C1673" s="2"/>
      <c r="D1673" s="63">
        <f>P1670</f>
        <v>0</v>
      </c>
      <c r="E1673" s="64">
        <f>Q1670</f>
        <v>0</v>
      </c>
      <c r="F1673" s="64">
        <f>R1670</f>
        <v>0</v>
      </c>
      <c r="G1673" s="65">
        <f>S1670</f>
        <v>0</v>
      </c>
      <c r="H1673" s="117">
        <f>T1670</f>
        <v>0</v>
      </c>
      <c r="I1673" s="66">
        <f>SUM(D1673:E1673)</f>
        <v>0</v>
      </c>
      <c r="J1673" s="65">
        <f>SUM(F1673:G1673)</f>
        <v>0</v>
      </c>
      <c r="K1673" s="67">
        <f t="shared" si="880"/>
        <v>0</v>
      </c>
      <c r="L1673" s="28" t="str">
        <f t="shared" si="881"/>
        <v>-</v>
      </c>
      <c r="M1673" s="42" t="s">
        <v>70</v>
      </c>
      <c r="O1673" s="37" t="s">
        <v>23</v>
      </c>
      <c r="P1673" s="38">
        <v>0</v>
      </c>
      <c r="Q1673" s="38">
        <v>0</v>
      </c>
      <c r="R1673" s="38">
        <v>0</v>
      </c>
      <c r="S1673" s="38">
        <v>0</v>
      </c>
      <c r="T1673" s="8">
        <v>0</v>
      </c>
      <c r="U1673" s="87"/>
      <c r="V1673" s="87"/>
    </row>
    <row r="1674" spans="1:22" x14ac:dyDescent="0.15">
      <c r="A1674" s="3"/>
      <c r="B1674" s="23" t="s">
        <v>56</v>
      </c>
      <c r="C1674" s="4"/>
      <c r="D1674" s="68">
        <f t="shared" ref="D1674:H1678" si="891">P1671-P1670</f>
        <v>0</v>
      </c>
      <c r="E1674" s="69">
        <f t="shared" si="891"/>
        <v>0</v>
      </c>
      <c r="F1674" s="69">
        <f t="shared" si="891"/>
        <v>0</v>
      </c>
      <c r="G1674" s="70">
        <f t="shared" si="891"/>
        <v>0</v>
      </c>
      <c r="H1674" s="118">
        <f t="shared" si="891"/>
        <v>0</v>
      </c>
      <c r="I1674" s="71">
        <f t="shared" ref="I1674" si="892">SUM(D1674:E1674)</f>
        <v>0</v>
      </c>
      <c r="J1674" s="70">
        <f t="shared" ref="J1674:J1678" si="893">SUM(F1674:G1674)</f>
        <v>0</v>
      </c>
      <c r="K1674" s="72">
        <f t="shared" si="880"/>
        <v>0</v>
      </c>
      <c r="L1674" s="29" t="str">
        <f t="shared" si="881"/>
        <v>-</v>
      </c>
      <c r="M1674" s="43" t="s">
        <v>70</v>
      </c>
      <c r="O1674" s="37" t="s">
        <v>24</v>
      </c>
      <c r="P1674" s="38">
        <v>0</v>
      </c>
      <c r="Q1674" s="38">
        <v>0</v>
      </c>
      <c r="R1674" s="38">
        <v>0</v>
      </c>
      <c r="S1674" s="38">
        <v>0</v>
      </c>
      <c r="T1674" s="8">
        <v>0</v>
      </c>
      <c r="U1674" s="87"/>
      <c r="V1674" s="87"/>
    </row>
    <row r="1675" spans="1:22" s="19" customFormat="1" x14ac:dyDescent="0.15">
      <c r="A1675" s="3"/>
      <c r="B1675" s="23" t="s">
        <v>57</v>
      </c>
      <c r="C1675" s="4"/>
      <c r="D1675" s="68">
        <f t="shared" si="891"/>
        <v>0</v>
      </c>
      <c r="E1675" s="69">
        <f t="shared" si="891"/>
        <v>0</v>
      </c>
      <c r="F1675" s="69">
        <f t="shared" si="891"/>
        <v>0</v>
      </c>
      <c r="G1675" s="70">
        <f t="shared" si="891"/>
        <v>0</v>
      </c>
      <c r="H1675" s="118">
        <f t="shared" si="891"/>
        <v>0</v>
      </c>
      <c r="I1675" s="71">
        <f>SUM(D1675:E1675)</f>
        <v>0</v>
      </c>
      <c r="J1675" s="70">
        <f t="shared" si="893"/>
        <v>0</v>
      </c>
      <c r="K1675" s="72">
        <f t="shared" si="880"/>
        <v>0</v>
      </c>
      <c r="L1675" s="29" t="str">
        <f t="shared" si="881"/>
        <v>-</v>
      </c>
      <c r="M1675" s="43" t="s">
        <v>70</v>
      </c>
      <c r="O1675" s="39" t="s">
        <v>25</v>
      </c>
      <c r="P1675" s="40">
        <v>0</v>
      </c>
      <c r="Q1675" s="40">
        <v>0</v>
      </c>
      <c r="R1675" s="40">
        <v>0</v>
      </c>
      <c r="S1675" s="40">
        <v>0</v>
      </c>
      <c r="T1675" s="8">
        <v>0</v>
      </c>
      <c r="U1675" s="87"/>
      <c r="V1675" s="87"/>
    </row>
    <row r="1676" spans="1:22" x14ac:dyDescent="0.15">
      <c r="A1676" s="3"/>
      <c r="B1676" s="23" t="s">
        <v>58</v>
      </c>
      <c r="C1676" s="4"/>
      <c r="D1676" s="68">
        <f t="shared" si="891"/>
        <v>0</v>
      </c>
      <c r="E1676" s="69">
        <f t="shared" si="891"/>
        <v>0</v>
      </c>
      <c r="F1676" s="69">
        <f t="shared" si="891"/>
        <v>0</v>
      </c>
      <c r="G1676" s="70">
        <f t="shared" si="891"/>
        <v>0</v>
      </c>
      <c r="H1676" s="118">
        <f t="shared" si="891"/>
        <v>0</v>
      </c>
      <c r="I1676" s="71">
        <f t="shared" ref="I1676:I1678" si="894">SUM(D1676:E1676)</f>
        <v>0</v>
      </c>
      <c r="J1676" s="70">
        <f t="shared" si="893"/>
        <v>0</v>
      </c>
      <c r="K1676" s="72">
        <f t="shared" si="880"/>
        <v>0</v>
      </c>
      <c r="L1676" s="29" t="str">
        <f t="shared" si="881"/>
        <v>-</v>
      </c>
      <c r="M1676" s="43" t="s">
        <v>70</v>
      </c>
      <c r="O1676" s="35" t="s">
        <v>27</v>
      </c>
      <c r="P1676" s="36">
        <v>0</v>
      </c>
      <c r="Q1676" s="36">
        <v>0</v>
      </c>
      <c r="R1676" s="36">
        <v>0</v>
      </c>
      <c r="S1676" s="36">
        <v>0</v>
      </c>
      <c r="T1676" s="36">
        <v>0</v>
      </c>
      <c r="U1676" s="87"/>
      <c r="V1676" s="87"/>
    </row>
    <row r="1677" spans="1:22" x14ac:dyDescent="0.15">
      <c r="A1677" s="3"/>
      <c r="B1677" s="23" t="s">
        <v>59</v>
      </c>
      <c r="C1677" s="4"/>
      <c r="D1677" s="68">
        <f t="shared" si="891"/>
        <v>0</v>
      </c>
      <c r="E1677" s="69">
        <f t="shared" si="891"/>
        <v>0</v>
      </c>
      <c r="F1677" s="69">
        <f t="shared" si="891"/>
        <v>0</v>
      </c>
      <c r="G1677" s="70">
        <f t="shared" si="891"/>
        <v>0</v>
      </c>
      <c r="H1677" s="118">
        <f t="shared" si="891"/>
        <v>0</v>
      </c>
      <c r="I1677" s="71">
        <f t="shared" si="894"/>
        <v>0</v>
      </c>
      <c r="J1677" s="70">
        <f t="shared" si="893"/>
        <v>0</v>
      </c>
      <c r="K1677" s="72">
        <f t="shared" si="880"/>
        <v>0</v>
      </c>
      <c r="L1677" s="29" t="str">
        <f t="shared" si="881"/>
        <v>-</v>
      </c>
      <c r="M1677" s="43" t="s">
        <v>70</v>
      </c>
      <c r="O1677" s="37" t="s">
        <v>28</v>
      </c>
      <c r="P1677" s="38">
        <v>0</v>
      </c>
      <c r="Q1677" s="38">
        <v>0</v>
      </c>
      <c r="R1677" s="38">
        <v>0</v>
      </c>
      <c r="S1677" s="38">
        <v>0</v>
      </c>
      <c r="T1677" s="8">
        <v>0</v>
      </c>
      <c r="U1677" s="87"/>
      <c r="V1677" s="87"/>
    </row>
    <row r="1678" spans="1:22" x14ac:dyDescent="0.15">
      <c r="A1678" s="5"/>
      <c r="B1678" s="24" t="s">
        <v>26</v>
      </c>
      <c r="C1678" s="7"/>
      <c r="D1678" s="73">
        <f t="shared" si="891"/>
        <v>0</v>
      </c>
      <c r="E1678" s="74">
        <f t="shared" si="891"/>
        <v>0</v>
      </c>
      <c r="F1678" s="74">
        <f t="shared" si="891"/>
        <v>0</v>
      </c>
      <c r="G1678" s="75">
        <f t="shared" si="891"/>
        <v>0</v>
      </c>
      <c r="H1678" s="119">
        <f t="shared" si="891"/>
        <v>0</v>
      </c>
      <c r="I1678" s="76">
        <f t="shared" si="894"/>
        <v>0</v>
      </c>
      <c r="J1678" s="75">
        <f t="shared" si="893"/>
        <v>0</v>
      </c>
      <c r="K1678" s="77">
        <f t="shared" si="880"/>
        <v>0</v>
      </c>
      <c r="L1678" s="30" t="str">
        <f t="shared" si="881"/>
        <v>-</v>
      </c>
      <c r="M1678" s="44" t="s">
        <v>70</v>
      </c>
      <c r="O1678" s="37" t="s">
        <v>29</v>
      </c>
      <c r="P1678" s="38">
        <v>0</v>
      </c>
      <c r="Q1678" s="38">
        <v>0</v>
      </c>
      <c r="R1678" s="38">
        <v>0</v>
      </c>
      <c r="S1678" s="38">
        <v>0</v>
      </c>
      <c r="T1678" s="8">
        <v>0</v>
      </c>
      <c r="U1678" s="87"/>
      <c r="V1678" s="87"/>
    </row>
    <row r="1679" spans="1:22" x14ac:dyDescent="0.15">
      <c r="A1679" s="17"/>
      <c r="B1679" s="25" t="s">
        <v>113</v>
      </c>
      <c r="C1679" s="18"/>
      <c r="D1679" s="78">
        <f>SUM(D1673:D1678)</f>
        <v>0</v>
      </c>
      <c r="E1679" s="79">
        <f>SUM(E1673:E1678)</f>
        <v>0</v>
      </c>
      <c r="F1679" s="79">
        <f>SUM(F1673:F1678)</f>
        <v>0</v>
      </c>
      <c r="G1679" s="80">
        <f>SUM(G1673:G1678)</f>
        <v>0</v>
      </c>
      <c r="H1679" s="120">
        <f>SUM(H1673:H1678)</f>
        <v>0</v>
      </c>
      <c r="I1679" s="81">
        <f>SUM(D1679:E1679)</f>
        <v>0</v>
      </c>
      <c r="J1679" s="80">
        <f>SUM(F1679:G1679)</f>
        <v>0</v>
      </c>
      <c r="K1679" s="82">
        <f t="shared" si="880"/>
        <v>0</v>
      </c>
      <c r="L1679" s="31" t="str">
        <f t="shared" si="881"/>
        <v>-</v>
      </c>
      <c r="M1679" s="45" t="str">
        <f>IF(ISERROR(ROUND(K1679/$K$1694*100,1)),"-",ROUND(K1679/$K$1694*100,1))</f>
        <v>-</v>
      </c>
      <c r="O1679" s="37" t="s">
        <v>30</v>
      </c>
      <c r="P1679" s="38">
        <v>0</v>
      </c>
      <c r="Q1679" s="38">
        <v>0</v>
      </c>
      <c r="R1679" s="38">
        <v>0</v>
      </c>
      <c r="S1679" s="38">
        <v>0</v>
      </c>
      <c r="T1679" s="8">
        <v>0</v>
      </c>
      <c r="U1679" s="87"/>
      <c r="V1679" s="87"/>
    </row>
    <row r="1680" spans="1:22" x14ac:dyDescent="0.15">
      <c r="A1680" s="1"/>
      <c r="B1680" s="22" t="s">
        <v>60</v>
      </c>
      <c r="C1680" s="2"/>
      <c r="D1680" s="63">
        <f>P1676-P1675</f>
        <v>0</v>
      </c>
      <c r="E1680" s="64">
        <f>Q1676-Q1675</f>
        <v>0</v>
      </c>
      <c r="F1680" s="64">
        <f>R1676-R1675</f>
        <v>0</v>
      </c>
      <c r="G1680" s="65">
        <f>S1676-S1675</f>
        <v>0</v>
      </c>
      <c r="H1680" s="117">
        <f>T1676-T1675</f>
        <v>0</v>
      </c>
      <c r="I1680" s="66">
        <f>SUM(D1680:E1680)</f>
        <v>0</v>
      </c>
      <c r="J1680" s="65">
        <f>SUM(F1680:G1680)</f>
        <v>0</v>
      </c>
      <c r="K1680" s="67">
        <f t="shared" si="880"/>
        <v>0</v>
      </c>
      <c r="L1680" s="28" t="str">
        <f t="shared" si="881"/>
        <v>-</v>
      </c>
      <c r="M1680" s="42" t="s">
        <v>70</v>
      </c>
      <c r="O1680" s="37" t="s">
        <v>31</v>
      </c>
      <c r="P1680" s="38">
        <v>0</v>
      </c>
      <c r="Q1680" s="38">
        <v>0</v>
      </c>
      <c r="R1680" s="38">
        <v>0</v>
      </c>
      <c r="S1680" s="38">
        <v>0</v>
      </c>
      <c r="T1680" s="8">
        <v>0</v>
      </c>
    </row>
    <row r="1681" spans="1:21" x14ac:dyDescent="0.15">
      <c r="A1681" s="3"/>
      <c r="B1681" s="23" t="s">
        <v>61</v>
      </c>
      <c r="C1681" s="4"/>
      <c r="D1681" s="68">
        <f t="shared" ref="D1681:H1685" si="895">P1677-P1676</f>
        <v>0</v>
      </c>
      <c r="E1681" s="69">
        <f t="shared" si="895"/>
        <v>0</v>
      </c>
      <c r="F1681" s="69">
        <f t="shared" si="895"/>
        <v>0</v>
      </c>
      <c r="G1681" s="70">
        <f t="shared" si="895"/>
        <v>0</v>
      </c>
      <c r="H1681" s="118">
        <f t="shared" si="895"/>
        <v>0</v>
      </c>
      <c r="I1681" s="71">
        <f t="shared" ref="I1681" si="896">SUM(D1681:E1681)</f>
        <v>0</v>
      </c>
      <c r="J1681" s="70">
        <f t="shared" ref="J1681:J1685" si="897">SUM(F1681:G1681)</f>
        <v>0</v>
      </c>
      <c r="K1681" s="72">
        <f t="shared" si="880"/>
        <v>0</v>
      </c>
      <c r="L1681" s="29" t="str">
        <f t="shared" si="881"/>
        <v>-</v>
      </c>
      <c r="M1681" s="43" t="s">
        <v>70</v>
      </c>
      <c r="O1681" s="39" t="s">
        <v>32</v>
      </c>
      <c r="P1681" s="40">
        <v>0</v>
      </c>
      <c r="Q1681" s="40">
        <v>0</v>
      </c>
      <c r="R1681" s="40">
        <v>0</v>
      </c>
      <c r="S1681" s="40">
        <v>0</v>
      </c>
      <c r="T1681" s="8">
        <v>0</v>
      </c>
    </row>
    <row r="1682" spans="1:21" s="19" customFormat="1" x14ac:dyDescent="0.15">
      <c r="A1682" s="3"/>
      <c r="B1682" s="23" t="s">
        <v>62</v>
      </c>
      <c r="C1682" s="4"/>
      <c r="D1682" s="68">
        <f t="shared" si="895"/>
        <v>0</v>
      </c>
      <c r="E1682" s="69">
        <f t="shared" si="895"/>
        <v>0</v>
      </c>
      <c r="F1682" s="69">
        <f t="shared" si="895"/>
        <v>0</v>
      </c>
      <c r="G1682" s="70">
        <f t="shared" si="895"/>
        <v>0</v>
      </c>
      <c r="H1682" s="118">
        <f t="shared" si="895"/>
        <v>0</v>
      </c>
      <c r="I1682" s="71">
        <f>SUM(D1682:E1682)</f>
        <v>0</v>
      </c>
      <c r="J1682" s="70">
        <f t="shared" si="897"/>
        <v>0</v>
      </c>
      <c r="K1682" s="72">
        <f t="shared" si="880"/>
        <v>0</v>
      </c>
      <c r="L1682" s="29" t="str">
        <f t="shared" si="881"/>
        <v>-</v>
      </c>
      <c r="M1682" s="43" t="s">
        <v>70</v>
      </c>
      <c r="O1682" s="35" t="s">
        <v>34</v>
      </c>
      <c r="P1682" s="36">
        <v>0</v>
      </c>
      <c r="Q1682" s="36">
        <v>0</v>
      </c>
      <c r="R1682" s="36">
        <v>0</v>
      </c>
      <c r="S1682" s="36">
        <v>0</v>
      </c>
      <c r="T1682" s="36">
        <v>0</v>
      </c>
      <c r="U1682" s="8"/>
    </row>
    <row r="1683" spans="1:21" x14ac:dyDescent="0.15">
      <c r="A1683" s="3"/>
      <c r="B1683" s="23" t="s">
        <v>63</v>
      </c>
      <c r="C1683" s="4"/>
      <c r="D1683" s="68">
        <f t="shared" si="895"/>
        <v>0</v>
      </c>
      <c r="E1683" s="69">
        <f t="shared" si="895"/>
        <v>0</v>
      </c>
      <c r="F1683" s="69">
        <f t="shared" si="895"/>
        <v>0</v>
      </c>
      <c r="G1683" s="70">
        <f t="shared" si="895"/>
        <v>0</v>
      </c>
      <c r="H1683" s="118">
        <f t="shared" si="895"/>
        <v>0</v>
      </c>
      <c r="I1683" s="71">
        <f t="shared" ref="I1683:I1685" si="898">SUM(D1683:E1683)</f>
        <v>0</v>
      </c>
      <c r="J1683" s="70">
        <f t="shared" si="897"/>
        <v>0</v>
      </c>
      <c r="K1683" s="72">
        <f t="shared" si="880"/>
        <v>0</v>
      </c>
      <c r="L1683" s="29" t="str">
        <f t="shared" si="881"/>
        <v>-</v>
      </c>
      <c r="M1683" s="43" t="s">
        <v>70</v>
      </c>
      <c r="O1683" s="37" t="s">
        <v>35</v>
      </c>
      <c r="P1683" s="38">
        <v>0</v>
      </c>
      <c r="Q1683" s="38">
        <v>0</v>
      </c>
      <c r="R1683" s="38">
        <v>0</v>
      </c>
      <c r="S1683" s="38">
        <v>0</v>
      </c>
      <c r="T1683" s="8">
        <v>0</v>
      </c>
    </row>
    <row r="1684" spans="1:21" x14ac:dyDescent="0.15">
      <c r="A1684" s="3"/>
      <c r="B1684" s="23" t="s">
        <v>64</v>
      </c>
      <c r="C1684" s="4"/>
      <c r="D1684" s="68">
        <f t="shared" si="895"/>
        <v>0</v>
      </c>
      <c r="E1684" s="69">
        <f t="shared" si="895"/>
        <v>0</v>
      </c>
      <c r="F1684" s="69">
        <f t="shared" si="895"/>
        <v>0</v>
      </c>
      <c r="G1684" s="70">
        <f t="shared" si="895"/>
        <v>0</v>
      </c>
      <c r="H1684" s="118">
        <f t="shared" si="895"/>
        <v>0</v>
      </c>
      <c r="I1684" s="71">
        <f t="shared" si="898"/>
        <v>0</v>
      </c>
      <c r="J1684" s="70">
        <f t="shared" si="897"/>
        <v>0</v>
      </c>
      <c r="K1684" s="72">
        <f t="shared" si="880"/>
        <v>0</v>
      </c>
      <c r="L1684" s="29" t="str">
        <f t="shared" si="881"/>
        <v>-</v>
      </c>
      <c r="M1684" s="43" t="s">
        <v>70</v>
      </c>
      <c r="O1684" s="37" t="s">
        <v>36</v>
      </c>
      <c r="P1684" s="38">
        <v>0</v>
      </c>
      <c r="Q1684" s="38">
        <v>0</v>
      </c>
      <c r="R1684" s="38">
        <v>0</v>
      </c>
      <c r="S1684" s="38">
        <v>0</v>
      </c>
      <c r="T1684" s="8">
        <v>0</v>
      </c>
    </row>
    <row r="1685" spans="1:21" x14ac:dyDescent="0.15">
      <c r="A1685" s="5"/>
      <c r="B1685" s="24" t="s">
        <v>33</v>
      </c>
      <c r="C1685" s="7"/>
      <c r="D1685" s="73">
        <f t="shared" si="895"/>
        <v>0</v>
      </c>
      <c r="E1685" s="74">
        <f t="shared" si="895"/>
        <v>0</v>
      </c>
      <c r="F1685" s="74">
        <f t="shared" si="895"/>
        <v>0</v>
      </c>
      <c r="G1685" s="75">
        <f t="shared" si="895"/>
        <v>0</v>
      </c>
      <c r="H1685" s="119">
        <f t="shared" si="895"/>
        <v>0</v>
      </c>
      <c r="I1685" s="76">
        <f t="shared" si="898"/>
        <v>0</v>
      </c>
      <c r="J1685" s="75">
        <f t="shared" si="897"/>
        <v>0</v>
      </c>
      <c r="K1685" s="77">
        <f t="shared" si="880"/>
        <v>0</v>
      </c>
      <c r="L1685" s="30" t="str">
        <f t="shared" si="881"/>
        <v>-</v>
      </c>
      <c r="M1685" s="44" t="s">
        <v>70</v>
      </c>
      <c r="O1685" s="37" t="s">
        <v>37</v>
      </c>
      <c r="P1685" s="38">
        <v>0</v>
      </c>
      <c r="Q1685" s="38">
        <v>0</v>
      </c>
      <c r="R1685" s="38">
        <v>0</v>
      </c>
      <c r="S1685" s="38">
        <v>0</v>
      </c>
      <c r="T1685" s="8">
        <v>0</v>
      </c>
    </row>
    <row r="1686" spans="1:21" x14ac:dyDescent="0.15">
      <c r="A1686" s="17"/>
      <c r="B1686" s="25" t="s">
        <v>112</v>
      </c>
      <c r="C1686" s="18"/>
      <c r="D1686" s="78">
        <f>SUM(D1680:D1685)</f>
        <v>0</v>
      </c>
      <c r="E1686" s="79">
        <f>SUM(E1680:E1685)</f>
        <v>0</v>
      </c>
      <c r="F1686" s="79">
        <f>SUM(F1680:F1685)</f>
        <v>0</v>
      </c>
      <c r="G1686" s="80">
        <f>SUM(G1680:G1685)</f>
        <v>0</v>
      </c>
      <c r="H1686" s="120">
        <f>SUM(H1680:H1685)</f>
        <v>0</v>
      </c>
      <c r="I1686" s="81">
        <f>SUM(D1686:E1686)</f>
        <v>0</v>
      </c>
      <c r="J1686" s="80">
        <f>SUM(F1686:G1686)</f>
        <v>0</v>
      </c>
      <c r="K1686" s="82">
        <f t="shared" si="880"/>
        <v>0</v>
      </c>
      <c r="L1686" s="31" t="str">
        <f t="shared" si="881"/>
        <v>-</v>
      </c>
      <c r="M1686" s="45" t="str">
        <f>IF(ISERROR(ROUND(K1686/$K$1694*100,1)),"-",ROUND(K1686/$K$1694*100,1))</f>
        <v>-</v>
      </c>
      <c r="O1686" s="37" t="s">
        <v>38</v>
      </c>
      <c r="P1686" s="38">
        <v>0</v>
      </c>
      <c r="Q1686" s="38">
        <v>0</v>
      </c>
      <c r="R1686" s="38">
        <v>0</v>
      </c>
      <c r="S1686" s="38">
        <v>0</v>
      </c>
      <c r="T1686" s="8">
        <v>0</v>
      </c>
    </row>
    <row r="1687" spans="1:21" x14ac:dyDescent="0.15">
      <c r="A1687" s="1"/>
      <c r="B1687" s="22" t="s">
        <v>65</v>
      </c>
      <c r="C1687" s="2"/>
      <c r="D1687" s="63">
        <f>P1682-P1681</f>
        <v>0</v>
      </c>
      <c r="E1687" s="64">
        <f>Q1682-Q1681</f>
        <v>0</v>
      </c>
      <c r="F1687" s="64">
        <f>R1682-R1681</f>
        <v>0</v>
      </c>
      <c r="G1687" s="65">
        <f>S1682-S1681</f>
        <v>0</v>
      </c>
      <c r="H1687" s="117">
        <f>T1682-T1681</f>
        <v>0</v>
      </c>
      <c r="I1687" s="66">
        <f>SUM(D1687:E1687)</f>
        <v>0</v>
      </c>
      <c r="J1687" s="65">
        <f>SUM(F1687:G1687)</f>
        <v>0</v>
      </c>
      <c r="K1687" s="67">
        <f t="shared" si="880"/>
        <v>0</v>
      </c>
      <c r="L1687" s="28" t="str">
        <f t="shared" si="881"/>
        <v>-</v>
      </c>
      <c r="M1687" s="42" t="s">
        <v>70</v>
      </c>
      <c r="O1687" s="39" t="s">
        <v>39</v>
      </c>
      <c r="P1687" s="40">
        <v>0</v>
      </c>
      <c r="Q1687" s="40">
        <v>0</v>
      </c>
      <c r="R1687" s="40">
        <v>0</v>
      </c>
      <c r="S1687" s="40">
        <v>0</v>
      </c>
      <c r="T1687" s="8">
        <v>0</v>
      </c>
    </row>
    <row r="1688" spans="1:21" x14ac:dyDescent="0.15">
      <c r="A1688" s="3"/>
      <c r="B1688" s="23" t="s">
        <v>66</v>
      </c>
      <c r="C1688" s="4"/>
      <c r="D1688" s="68">
        <f t="shared" ref="D1688:H1692" si="899">P1683-P1682</f>
        <v>0</v>
      </c>
      <c r="E1688" s="69">
        <f t="shared" si="899"/>
        <v>0</v>
      </c>
      <c r="F1688" s="69">
        <f t="shared" si="899"/>
        <v>0</v>
      </c>
      <c r="G1688" s="70">
        <f t="shared" si="899"/>
        <v>0</v>
      </c>
      <c r="H1688" s="118">
        <f t="shared" si="899"/>
        <v>0</v>
      </c>
      <c r="I1688" s="71">
        <f t="shared" ref="I1688" si="900">SUM(D1688:E1688)</f>
        <v>0</v>
      </c>
      <c r="J1688" s="70">
        <f t="shared" ref="J1688:J1692" si="901">SUM(F1688:G1688)</f>
        <v>0</v>
      </c>
      <c r="K1688" s="72">
        <f t="shared" si="880"/>
        <v>0</v>
      </c>
      <c r="L1688" s="29" t="str">
        <f t="shared" si="881"/>
        <v>-</v>
      </c>
      <c r="M1688" s="43" t="s">
        <v>70</v>
      </c>
      <c r="O1688" s="19"/>
      <c r="P1688" s="19"/>
      <c r="Q1688" s="19"/>
      <c r="R1688" s="19"/>
      <c r="S1688" s="19"/>
    </row>
    <row r="1689" spans="1:21" x14ac:dyDescent="0.15">
      <c r="A1689" s="3"/>
      <c r="B1689" s="23" t="s">
        <v>67</v>
      </c>
      <c r="C1689" s="4"/>
      <c r="D1689" s="68">
        <f t="shared" si="899"/>
        <v>0</v>
      </c>
      <c r="E1689" s="69">
        <f t="shared" si="899"/>
        <v>0</v>
      </c>
      <c r="F1689" s="69">
        <f t="shared" si="899"/>
        <v>0</v>
      </c>
      <c r="G1689" s="70">
        <f t="shared" si="899"/>
        <v>0</v>
      </c>
      <c r="H1689" s="118">
        <f t="shared" si="899"/>
        <v>0</v>
      </c>
      <c r="I1689" s="71">
        <f>SUM(D1689:E1689)</f>
        <v>0</v>
      </c>
      <c r="J1689" s="70">
        <f t="shared" si="901"/>
        <v>0</v>
      </c>
      <c r="K1689" s="72">
        <f t="shared" si="880"/>
        <v>0</v>
      </c>
      <c r="L1689" s="29" t="str">
        <f t="shared" si="881"/>
        <v>-</v>
      </c>
      <c r="M1689" s="43" t="s">
        <v>70</v>
      </c>
      <c r="O1689" s="19"/>
      <c r="P1689" s="19"/>
      <c r="Q1689" s="19"/>
      <c r="R1689" s="19"/>
      <c r="S1689" s="19"/>
    </row>
    <row r="1690" spans="1:21" x14ac:dyDescent="0.15">
      <c r="A1690" s="3"/>
      <c r="B1690" s="23" t="s">
        <v>68</v>
      </c>
      <c r="C1690" s="4"/>
      <c r="D1690" s="68">
        <f t="shared" si="899"/>
        <v>0</v>
      </c>
      <c r="E1690" s="69">
        <f t="shared" si="899"/>
        <v>0</v>
      </c>
      <c r="F1690" s="69">
        <f t="shared" si="899"/>
        <v>0</v>
      </c>
      <c r="G1690" s="70">
        <f t="shared" si="899"/>
        <v>0</v>
      </c>
      <c r="H1690" s="118">
        <f t="shared" si="899"/>
        <v>0</v>
      </c>
      <c r="I1690" s="71">
        <f t="shared" ref="I1690:I1692" si="902">SUM(D1690:E1690)</f>
        <v>0</v>
      </c>
      <c r="J1690" s="70">
        <f t="shared" si="901"/>
        <v>0</v>
      </c>
      <c r="K1690" s="72">
        <f t="shared" si="880"/>
        <v>0</v>
      </c>
      <c r="L1690" s="29" t="str">
        <f t="shared" si="881"/>
        <v>-</v>
      </c>
      <c r="M1690" s="43" t="s">
        <v>70</v>
      </c>
      <c r="O1690" s="19"/>
      <c r="P1690" s="19"/>
      <c r="Q1690" s="19"/>
      <c r="R1690" s="19"/>
      <c r="S1690" s="19"/>
    </row>
    <row r="1691" spans="1:21" x14ac:dyDescent="0.15">
      <c r="A1691" s="3"/>
      <c r="B1691" s="23" t="s">
        <v>69</v>
      </c>
      <c r="C1691" s="4"/>
      <c r="D1691" s="68">
        <f t="shared" si="899"/>
        <v>0</v>
      </c>
      <c r="E1691" s="69">
        <f t="shared" si="899"/>
        <v>0</v>
      </c>
      <c r="F1691" s="69">
        <f t="shared" si="899"/>
        <v>0</v>
      </c>
      <c r="G1691" s="70">
        <f t="shared" si="899"/>
        <v>0</v>
      </c>
      <c r="H1691" s="118">
        <f t="shared" si="899"/>
        <v>0</v>
      </c>
      <c r="I1691" s="71">
        <f t="shared" si="902"/>
        <v>0</v>
      </c>
      <c r="J1691" s="70">
        <f t="shared" si="901"/>
        <v>0</v>
      </c>
      <c r="K1691" s="72">
        <f t="shared" si="880"/>
        <v>0</v>
      </c>
      <c r="L1691" s="29" t="str">
        <f t="shared" si="881"/>
        <v>-</v>
      </c>
      <c r="M1691" s="43" t="s">
        <v>70</v>
      </c>
      <c r="O1691" s="88"/>
      <c r="P1691" s="89"/>
      <c r="Q1691" s="88"/>
      <c r="R1691" s="88"/>
      <c r="S1691" s="88"/>
    </row>
    <row r="1692" spans="1:21" x14ac:dyDescent="0.15">
      <c r="A1692" s="5"/>
      <c r="B1692" s="24" t="s">
        <v>40</v>
      </c>
      <c r="C1692" s="7"/>
      <c r="D1692" s="73">
        <f>P1687-P1686</f>
        <v>0</v>
      </c>
      <c r="E1692" s="74">
        <f t="shared" si="899"/>
        <v>0</v>
      </c>
      <c r="F1692" s="74">
        <f t="shared" si="899"/>
        <v>0</v>
      </c>
      <c r="G1692" s="75">
        <f t="shared" si="899"/>
        <v>0</v>
      </c>
      <c r="H1692" s="119">
        <f t="shared" si="899"/>
        <v>0</v>
      </c>
      <c r="I1692" s="76">
        <f t="shared" si="902"/>
        <v>0</v>
      </c>
      <c r="J1692" s="75">
        <f t="shared" si="901"/>
        <v>0</v>
      </c>
      <c r="K1692" s="77">
        <f t="shared" si="880"/>
        <v>0</v>
      </c>
      <c r="L1692" s="30" t="str">
        <f t="shared" si="881"/>
        <v>-</v>
      </c>
      <c r="M1692" s="44" t="s">
        <v>70</v>
      </c>
      <c r="O1692" s="88"/>
      <c r="P1692" s="88"/>
      <c r="Q1692" s="88"/>
      <c r="R1692" s="88"/>
      <c r="S1692" s="88"/>
    </row>
    <row r="1693" spans="1:21" ht="12" thickBot="1" x14ac:dyDescent="0.2">
      <c r="A1693" s="20"/>
      <c r="B1693" s="25" t="s">
        <v>111</v>
      </c>
      <c r="C1693" s="21"/>
      <c r="D1693" s="83">
        <f>SUM(D1687:D1692)</f>
        <v>0</v>
      </c>
      <c r="E1693" s="84">
        <f t="shared" ref="E1693:H1693" si="903">SUM(E1687:E1692)</f>
        <v>0</v>
      </c>
      <c r="F1693" s="84">
        <f t="shared" si="903"/>
        <v>0</v>
      </c>
      <c r="G1693" s="85">
        <f t="shared" si="903"/>
        <v>0</v>
      </c>
      <c r="H1693" s="121">
        <f t="shared" si="903"/>
        <v>0</v>
      </c>
      <c r="I1693" s="86">
        <f>SUM(D1693:E1693)</f>
        <v>0</v>
      </c>
      <c r="J1693" s="85">
        <f>SUM(F1693:G1693)</f>
        <v>0</v>
      </c>
      <c r="K1693" s="67">
        <f t="shared" si="880"/>
        <v>0</v>
      </c>
      <c r="L1693" s="27" t="str">
        <f>IF(ISERROR(ROUND(J1693/K1693*100,1)),"-",ROUND(J1693/K1693*100,1))</f>
        <v>-</v>
      </c>
      <c r="M1693" s="45" t="str">
        <f>IF(ISERROR(ROUND(K1693/$K$1694*100,1)),"-",ROUND(K1693/$K$1694*100,1))</f>
        <v>-</v>
      </c>
      <c r="O1693" s="88"/>
      <c r="P1693" s="90"/>
      <c r="Q1693" s="90"/>
      <c r="R1693" s="90"/>
      <c r="S1693" s="90"/>
    </row>
    <row r="1694" spans="1:21" ht="12" thickTop="1" x14ac:dyDescent="0.15">
      <c r="A1694" s="97"/>
      <c r="B1694" s="98" t="s">
        <v>106</v>
      </c>
      <c r="C1694" s="99"/>
      <c r="D1694" s="100">
        <f>SUM(D1658,D1665,D1672,D1679,D1686,D1693)</f>
        <v>0</v>
      </c>
      <c r="E1694" s="101">
        <f t="shared" ref="E1694:J1694" si="904">SUM(E1658,E1665,E1672,E1679,E1686,E1693)</f>
        <v>0</v>
      </c>
      <c r="F1694" s="101">
        <f t="shared" si="904"/>
        <v>0</v>
      </c>
      <c r="G1694" s="102">
        <f t="shared" si="904"/>
        <v>0</v>
      </c>
      <c r="H1694" s="122">
        <f t="shared" si="904"/>
        <v>0</v>
      </c>
      <c r="I1694" s="103">
        <f t="shared" si="904"/>
        <v>0</v>
      </c>
      <c r="J1694" s="102">
        <f t="shared" si="904"/>
        <v>0</v>
      </c>
      <c r="K1694" s="104">
        <f t="shared" si="880"/>
        <v>0</v>
      </c>
      <c r="L1694" s="105" t="str">
        <f t="shared" ref="L1694" si="905">IF(ISERROR(ROUND(J1694/K1694*100,1)),"-",ROUND(J1694/K1694*100,1))</f>
        <v>-</v>
      </c>
      <c r="M1694" s="106" t="str">
        <f>IF(ISERROR(ROUND(K1694/$K1694*100,1)),"-",ROUND(K1694/$K1694*100,1))</f>
        <v>-</v>
      </c>
      <c r="O1694" s="88"/>
      <c r="P1694" s="88"/>
      <c r="Q1694" s="88"/>
      <c r="R1694" s="88"/>
      <c r="S1694" s="88"/>
    </row>
    <row r="1696" spans="1:21" x14ac:dyDescent="0.15">
      <c r="T1696" s="33"/>
    </row>
    <row r="1697" spans="1:24" x14ac:dyDescent="0.15">
      <c r="B1697" s="41" t="s">
        <v>134</v>
      </c>
      <c r="O1697" s="88"/>
      <c r="P1697" s="89"/>
      <c r="Q1697" s="88"/>
      <c r="R1697" s="88"/>
      <c r="S1697" s="88"/>
    </row>
    <row r="1698" spans="1:24" ht="21" x14ac:dyDescent="0.15">
      <c r="A1698" s="1"/>
      <c r="B1698" s="13"/>
      <c r="C1698" s="26" t="s">
        <v>2</v>
      </c>
      <c r="D1698" s="52" t="s">
        <v>48</v>
      </c>
      <c r="E1698" s="53" t="s">
        <v>49</v>
      </c>
      <c r="F1698" s="53" t="s">
        <v>104</v>
      </c>
      <c r="G1698" s="54" t="s">
        <v>105</v>
      </c>
      <c r="H1698" s="115" t="s">
        <v>108</v>
      </c>
      <c r="I1698" s="55" t="s">
        <v>50</v>
      </c>
      <c r="J1698" s="56" t="s">
        <v>51</v>
      </c>
      <c r="K1698" s="57" t="s">
        <v>52</v>
      </c>
      <c r="L1698" s="14" t="s">
        <v>53</v>
      </c>
      <c r="M1698" s="14" t="s">
        <v>54</v>
      </c>
      <c r="O1698" s="88"/>
      <c r="P1698" s="88"/>
      <c r="Q1698" s="88"/>
      <c r="R1698" s="88"/>
      <c r="S1698" s="88"/>
      <c r="U1698" s="87"/>
      <c r="V1698" s="87"/>
      <c r="W1698" s="87"/>
      <c r="X1698" s="87"/>
    </row>
    <row r="1699" spans="1:24" x14ac:dyDescent="0.15">
      <c r="A1699" s="5" t="s">
        <v>1</v>
      </c>
      <c r="B1699" s="10"/>
      <c r="C1699" s="15"/>
      <c r="D1699" s="58" t="s">
        <v>46</v>
      </c>
      <c r="E1699" s="59" t="s">
        <v>46</v>
      </c>
      <c r="F1699" s="59" t="s">
        <v>46</v>
      </c>
      <c r="G1699" s="60" t="s">
        <v>46</v>
      </c>
      <c r="H1699" s="116" t="s">
        <v>46</v>
      </c>
      <c r="I1699" s="61" t="s">
        <v>46</v>
      </c>
      <c r="J1699" s="60" t="s">
        <v>46</v>
      </c>
      <c r="K1699" s="62" t="s">
        <v>46</v>
      </c>
      <c r="L1699" s="16" t="s">
        <v>47</v>
      </c>
      <c r="M1699" s="16" t="s">
        <v>47</v>
      </c>
      <c r="O1699" s="88"/>
      <c r="P1699" s="90"/>
      <c r="Q1699" s="90"/>
      <c r="R1699" s="90"/>
      <c r="S1699" s="90"/>
      <c r="U1699" s="87"/>
      <c r="V1699" s="87"/>
    </row>
    <row r="1700" spans="1:24" x14ac:dyDescent="0.15">
      <c r="A1700" s="1"/>
      <c r="B1700" s="22" t="s">
        <v>136</v>
      </c>
      <c r="C1700" s="2"/>
      <c r="D1700" s="63">
        <f>SUM(D1460,D1508,D1556,D1604,D1652)</f>
        <v>3</v>
      </c>
      <c r="E1700" s="64">
        <f t="shared" ref="E1700:H1700" si="906">SUM(E1460,E1508,E1556,E1604,E1652)</f>
        <v>0</v>
      </c>
      <c r="F1700" s="64">
        <f t="shared" si="906"/>
        <v>0</v>
      </c>
      <c r="G1700" s="65">
        <f t="shared" si="906"/>
        <v>0</v>
      </c>
      <c r="H1700" s="117">
        <f t="shared" si="906"/>
        <v>0</v>
      </c>
      <c r="I1700" s="66">
        <f>SUM(D1700:E1700)</f>
        <v>3</v>
      </c>
      <c r="J1700" s="65">
        <f>SUM(F1700:G1700)</f>
        <v>0</v>
      </c>
      <c r="K1700" s="67">
        <f>SUM(D1700:H1700)</f>
        <v>3</v>
      </c>
      <c r="L1700" s="28">
        <f>IF(ISERROR(ROUND(J1700/K1700*100,1)),"-",ROUND(J1700/K1700*100,1))</f>
        <v>0</v>
      </c>
      <c r="M1700" s="42" t="s">
        <v>70</v>
      </c>
      <c r="O1700" s="88"/>
      <c r="P1700" s="88"/>
      <c r="Q1700" s="88"/>
      <c r="R1700" s="88"/>
      <c r="S1700" s="88"/>
      <c r="U1700" s="87"/>
      <c r="V1700" s="87"/>
    </row>
    <row r="1701" spans="1:24" x14ac:dyDescent="0.15">
      <c r="A1701" s="3"/>
      <c r="B1701" s="23" t="s">
        <v>137</v>
      </c>
      <c r="C1701" s="4"/>
      <c r="D1701" s="68">
        <f t="shared" ref="D1701:H1705" si="907">SUM(D1461,D1509,D1557,D1605,D1653)</f>
        <v>3</v>
      </c>
      <c r="E1701" s="69">
        <f t="shared" si="907"/>
        <v>0</v>
      </c>
      <c r="F1701" s="69">
        <f t="shared" si="907"/>
        <v>0</v>
      </c>
      <c r="G1701" s="70">
        <f t="shared" si="907"/>
        <v>0</v>
      </c>
      <c r="H1701" s="118">
        <f t="shared" si="907"/>
        <v>2</v>
      </c>
      <c r="I1701" s="71">
        <f t="shared" ref="I1701" si="908">SUM(D1701:E1701)</f>
        <v>3</v>
      </c>
      <c r="J1701" s="70">
        <f t="shared" ref="J1701:J1705" si="909">SUM(F1701:G1701)</f>
        <v>0</v>
      </c>
      <c r="K1701" s="72">
        <f t="shared" ref="K1701:K1742" si="910">SUM(D1701:H1701)</f>
        <v>5</v>
      </c>
      <c r="L1701" s="29">
        <f t="shared" ref="L1701:L1742" si="911">IF(ISERROR(ROUND(J1701/K1701*100,1)),"-",ROUND(J1701/K1701*100,1))</f>
        <v>0</v>
      </c>
      <c r="M1701" s="43" t="s">
        <v>70</v>
      </c>
      <c r="O1701" s="88"/>
      <c r="P1701" s="88"/>
      <c r="Q1701" s="88"/>
      <c r="R1701" s="88"/>
      <c r="S1701" s="88"/>
      <c r="U1701" s="87"/>
      <c r="V1701" s="87"/>
    </row>
    <row r="1702" spans="1:24" x14ac:dyDescent="0.15">
      <c r="A1702" s="3"/>
      <c r="B1702" s="23" t="s">
        <v>138</v>
      </c>
      <c r="C1702" s="4"/>
      <c r="D1702" s="68">
        <f t="shared" si="907"/>
        <v>9</v>
      </c>
      <c r="E1702" s="69">
        <f t="shared" si="907"/>
        <v>0</v>
      </c>
      <c r="F1702" s="69">
        <f t="shared" si="907"/>
        <v>0</v>
      </c>
      <c r="G1702" s="70">
        <f t="shared" si="907"/>
        <v>0</v>
      </c>
      <c r="H1702" s="118">
        <f t="shared" si="907"/>
        <v>0</v>
      </c>
      <c r="I1702" s="71">
        <f>SUM(D1702:E1702)</f>
        <v>9</v>
      </c>
      <c r="J1702" s="70">
        <f t="shared" si="909"/>
        <v>0</v>
      </c>
      <c r="K1702" s="72">
        <f t="shared" si="910"/>
        <v>9</v>
      </c>
      <c r="L1702" s="29">
        <f t="shared" si="911"/>
        <v>0</v>
      </c>
      <c r="M1702" s="43" t="s">
        <v>70</v>
      </c>
      <c r="O1702" s="88"/>
      <c r="P1702" s="88"/>
      <c r="Q1702" s="88"/>
      <c r="R1702" s="88"/>
      <c r="S1702" s="88"/>
      <c r="U1702" s="87"/>
      <c r="V1702" s="87"/>
    </row>
    <row r="1703" spans="1:24" x14ac:dyDescent="0.15">
      <c r="A1703" s="3"/>
      <c r="B1703" s="23" t="s">
        <v>139</v>
      </c>
      <c r="C1703" s="4"/>
      <c r="D1703" s="68">
        <f t="shared" si="907"/>
        <v>6</v>
      </c>
      <c r="E1703" s="69">
        <f t="shared" si="907"/>
        <v>1</v>
      </c>
      <c r="F1703" s="69">
        <f t="shared" si="907"/>
        <v>0</v>
      </c>
      <c r="G1703" s="70">
        <f t="shared" si="907"/>
        <v>0</v>
      </c>
      <c r="H1703" s="118">
        <f t="shared" si="907"/>
        <v>0</v>
      </c>
      <c r="I1703" s="71">
        <f t="shared" ref="I1703:I1705" si="912">SUM(D1703:E1703)</f>
        <v>7</v>
      </c>
      <c r="J1703" s="70">
        <f t="shared" si="909"/>
        <v>0</v>
      </c>
      <c r="K1703" s="72">
        <f t="shared" si="910"/>
        <v>7</v>
      </c>
      <c r="L1703" s="29">
        <f t="shared" si="911"/>
        <v>0</v>
      </c>
      <c r="M1703" s="43" t="s">
        <v>70</v>
      </c>
      <c r="O1703" s="88"/>
      <c r="P1703" s="88"/>
      <c r="Q1703" s="88"/>
      <c r="R1703" s="88"/>
      <c r="S1703" s="88"/>
      <c r="U1703" s="87"/>
      <c r="V1703" s="87"/>
    </row>
    <row r="1704" spans="1:24" s="19" customFormat="1" x14ac:dyDescent="0.15">
      <c r="A1704" s="3"/>
      <c r="B1704" s="23" t="s">
        <v>140</v>
      </c>
      <c r="C1704" s="4"/>
      <c r="D1704" s="68">
        <f t="shared" si="907"/>
        <v>8</v>
      </c>
      <c r="E1704" s="69">
        <f t="shared" si="907"/>
        <v>1</v>
      </c>
      <c r="F1704" s="69">
        <f t="shared" si="907"/>
        <v>0</v>
      </c>
      <c r="G1704" s="70">
        <f t="shared" si="907"/>
        <v>0</v>
      </c>
      <c r="H1704" s="118">
        <f t="shared" si="907"/>
        <v>0</v>
      </c>
      <c r="I1704" s="71">
        <f t="shared" si="912"/>
        <v>9</v>
      </c>
      <c r="J1704" s="70">
        <f t="shared" si="909"/>
        <v>0</v>
      </c>
      <c r="K1704" s="72">
        <f t="shared" si="910"/>
        <v>9</v>
      </c>
      <c r="L1704" s="29">
        <f t="shared" si="911"/>
        <v>0</v>
      </c>
      <c r="M1704" s="43" t="s">
        <v>70</v>
      </c>
      <c r="O1704" s="88"/>
      <c r="P1704" s="88"/>
      <c r="Q1704" s="88"/>
      <c r="R1704" s="88"/>
      <c r="S1704" s="88"/>
      <c r="T1704" s="8"/>
      <c r="U1704" s="87"/>
      <c r="V1704" s="87"/>
    </row>
    <row r="1705" spans="1:24" x14ac:dyDescent="0.15">
      <c r="A1705" s="5"/>
      <c r="B1705" s="24" t="s">
        <v>141</v>
      </c>
      <c r="C1705" s="7"/>
      <c r="D1705" s="73">
        <f t="shared" si="907"/>
        <v>6</v>
      </c>
      <c r="E1705" s="74">
        <f t="shared" si="907"/>
        <v>0</v>
      </c>
      <c r="F1705" s="74">
        <f t="shared" si="907"/>
        <v>0</v>
      </c>
      <c r="G1705" s="75">
        <f t="shared" si="907"/>
        <v>0</v>
      </c>
      <c r="H1705" s="119">
        <f t="shared" si="907"/>
        <v>0</v>
      </c>
      <c r="I1705" s="76">
        <f t="shared" si="912"/>
        <v>6</v>
      </c>
      <c r="J1705" s="75">
        <f t="shared" si="909"/>
        <v>0</v>
      </c>
      <c r="K1705" s="77">
        <f t="shared" si="910"/>
        <v>6</v>
      </c>
      <c r="L1705" s="30">
        <f t="shared" si="911"/>
        <v>0</v>
      </c>
      <c r="M1705" s="44" t="s">
        <v>70</v>
      </c>
      <c r="O1705" s="88"/>
      <c r="P1705" s="88"/>
      <c r="Q1705" s="88"/>
      <c r="R1705" s="88"/>
      <c r="S1705" s="88"/>
      <c r="U1705" s="87"/>
      <c r="V1705" s="87"/>
    </row>
    <row r="1706" spans="1:24" x14ac:dyDescent="0.15">
      <c r="A1706" s="17"/>
      <c r="B1706" s="25" t="s">
        <v>154</v>
      </c>
      <c r="C1706" s="18"/>
      <c r="D1706" s="78">
        <f>SUM(D1700:D1705)</f>
        <v>35</v>
      </c>
      <c r="E1706" s="79">
        <f>SUM(E1700:E1705)</f>
        <v>2</v>
      </c>
      <c r="F1706" s="79">
        <f>SUM(F1700:F1705)</f>
        <v>0</v>
      </c>
      <c r="G1706" s="80">
        <f>SUM(G1700:G1705)</f>
        <v>0</v>
      </c>
      <c r="H1706" s="120">
        <f>SUM(H1700:H1705)</f>
        <v>2</v>
      </c>
      <c r="I1706" s="81">
        <f>SUM(D1706:E1706)</f>
        <v>37</v>
      </c>
      <c r="J1706" s="80">
        <f>SUM(F1706:G1706)</f>
        <v>0</v>
      </c>
      <c r="K1706" s="82">
        <f t="shared" si="910"/>
        <v>39</v>
      </c>
      <c r="L1706" s="31">
        <f t="shared" si="911"/>
        <v>0</v>
      </c>
      <c r="M1706" s="45">
        <f>IF(ISERROR(ROUND(K1706/$K$1742*100,1)),"-",ROUND(K1706/$K$1742*100,1))</f>
        <v>13.9</v>
      </c>
      <c r="O1706" s="88"/>
      <c r="P1706" s="88"/>
      <c r="Q1706" s="88"/>
      <c r="R1706" s="88"/>
      <c r="S1706" s="88"/>
      <c r="U1706" s="87"/>
      <c r="V1706" s="87"/>
    </row>
    <row r="1707" spans="1:24" x14ac:dyDescent="0.15">
      <c r="A1707" s="1"/>
      <c r="B1707" s="22" t="s">
        <v>142</v>
      </c>
      <c r="C1707" s="2"/>
      <c r="D1707" s="63">
        <f>SUM(D1467,D1515,D1563,D1611,D1659)</f>
        <v>12</v>
      </c>
      <c r="E1707" s="64">
        <f t="shared" ref="E1707:H1707" si="913">SUM(E1467,E1515,E1563,E1611,E1659)</f>
        <v>1</v>
      </c>
      <c r="F1707" s="64">
        <f t="shared" si="913"/>
        <v>0</v>
      </c>
      <c r="G1707" s="65">
        <f t="shared" si="913"/>
        <v>0</v>
      </c>
      <c r="H1707" s="117">
        <f t="shared" si="913"/>
        <v>0</v>
      </c>
      <c r="I1707" s="66">
        <f t="shared" ref="I1707:I1709" si="914">SUM(D1707:E1707)</f>
        <v>13</v>
      </c>
      <c r="J1707" s="65">
        <f t="shared" ref="J1707:J1738" si="915">SUM(F1707:G1707)</f>
        <v>0</v>
      </c>
      <c r="K1707" s="67">
        <f t="shared" si="910"/>
        <v>13</v>
      </c>
      <c r="L1707" s="28">
        <f t="shared" si="911"/>
        <v>0</v>
      </c>
      <c r="M1707" s="42" t="s">
        <v>70</v>
      </c>
      <c r="O1707" s="88"/>
      <c r="P1707" s="88"/>
      <c r="Q1707" s="88"/>
      <c r="R1707" s="88"/>
      <c r="S1707" s="88"/>
      <c r="U1707" s="87"/>
      <c r="V1707" s="87"/>
    </row>
    <row r="1708" spans="1:24" x14ac:dyDescent="0.15">
      <c r="A1708" s="3"/>
      <c r="B1708" s="23" t="s">
        <v>143</v>
      </c>
      <c r="C1708" s="4"/>
      <c r="D1708" s="68">
        <f t="shared" ref="D1708:H1712" si="916">SUM(D1468,D1516,D1564,D1612,D1660)</f>
        <v>6</v>
      </c>
      <c r="E1708" s="69">
        <f t="shared" si="916"/>
        <v>0</v>
      </c>
      <c r="F1708" s="69">
        <f t="shared" si="916"/>
        <v>0</v>
      </c>
      <c r="G1708" s="70">
        <f t="shared" si="916"/>
        <v>0</v>
      </c>
      <c r="H1708" s="118">
        <f t="shared" si="916"/>
        <v>1</v>
      </c>
      <c r="I1708" s="71">
        <f t="shared" si="914"/>
        <v>6</v>
      </c>
      <c r="J1708" s="70">
        <f t="shared" si="915"/>
        <v>0</v>
      </c>
      <c r="K1708" s="72">
        <f t="shared" si="910"/>
        <v>7</v>
      </c>
      <c r="L1708" s="29">
        <f t="shared" si="911"/>
        <v>0</v>
      </c>
      <c r="M1708" s="43" t="s">
        <v>70</v>
      </c>
      <c r="O1708" s="88"/>
      <c r="P1708" s="88"/>
      <c r="Q1708" s="88"/>
      <c r="R1708" s="88"/>
      <c r="S1708" s="88"/>
      <c r="U1708" s="87"/>
      <c r="V1708" s="87"/>
    </row>
    <row r="1709" spans="1:24" x14ac:dyDescent="0.15">
      <c r="A1709" s="3"/>
      <c r="B1709" s="23" t="s">
        <v>144</v>
      </c>
      <c r="C1709" s="4"/>
      <c r="D1709" s="68">
        <f t="shared" si="916"/>
        <v>8</v>
      </c>
      <c r="E1709" s="69">
        <f t="shared" si="916"/>
        <v>1</v>
      </c>
      <c r="F1709" s="69">
        <f t="shared" si="916"/>
        <v>0</v>
      </c>
      <c r="G1709" s="70">
        <f t="shared" si="916"/>
        <v>0</v>
      </c>
      <c r="H1709" s="118">
        <f t="shared" si="916"/>
        <v>0</v>
      </c>
      <c r="I1709" s="71">
        <f t="shared" si="914"/>
        <v>9</v>
      </c>
      <c r="J1709" s="70">
        <f t="shared" si="915"/>
        <v>0</v>
      </c>
      <c r="K1709" s="72">
        <f t="shared" si="910"/>
        <v>9</v>
      </c>
      <c r="L1709" s="29">
        <f t="shared" si="911"/>
        <v>0</v>
      </c>
      <c r="M1709" s="43" t="s">
        <v>70</v>
      </c>
      <c r="O1709" s="88"/>
      <c r="P1709" s="88"/>
      <c r="Q1709" s="88"/>
      <c r="R1709" s="88"/>
      <c r="S1709" s="88"/>
      <c r="U1709" s="87"/>
      <c r="V1709" s="87"/>
    </row>
    <row r="1710" spans="1:24" x14ac:dyDescent="0.15">
      <c r="A1710" s="3"/>
      <c r="B1710" s="23" t="s">
        <v>145</v>
      </c>
      <c r="C1710" s="4"/>
      <c r="D1710" s="68">
        <f t="shared" si="916"/>
        <v>9</v>
      </c>
      <c r="E1710" s="69">
        <f t="shared" si="916"/>
        <v>0</v>
      </c>
      <c r="F1710" s="69">
        <f t="shared" si="916"/>
        <v>0</v>
      </c>
      <c r="G1710" s="70">
        <f t="shared" si="916"/>
        <v>0</v>
      </c>
      <c r="H1710" s="118">
        <f t="shared" si="916"/>
        <v>0</v>
      </c>
      <c r="I1710" s="71">
        <f>SUM(D1710:E1710)</f>
        <v>9</v>
      </c>
      <c r="J1710" s="70">
        <f t="shared" si="915"/>
        <v>0</v>
      </c>
      <c r="K1710" s="72">
        <f t="shared" si="910"/>
        <v>9</v>
      </c>
      <c r="L1710" s="29">
        <f t="shared" si="911"/>
        <v>0</v>
      </c>
      <c r="M1710" s="43" t="s">
        <v>70</v>
      </c>
      <c r="O1710" s="88"/>
      <c r="P1710" s="88"/>
      <c r="Q1710" s="88"/>
      <c r="R1710" s="88"/>
      <c r="S1710" s="88"/>
      <c r="U1710" s="87"/>
      <c r="V1710" s="87"/>
    </row>
    <row r="1711" spans="1:24" s="19" customFormat="1" x14ac:dyDescent="0.15">
      <c r="A1711" s="3"/>
      <c r="B1711" s="23" t="s">
        <v>146</v>
      </c>
      <c r="C1711" s="4"/>
      <c r="D1711" s="68">
        <f t="shared" si="916"/>
        <v>3</v>
      </c>
      <c r="E1711" s="69">
        <f t="shared" si="916"/>
        <v>0</v>
      </c>
      <c r="F1711" s="69">
        <f t="shared" si="916"/>
        <v>0</v>
      </c>
      <c r="G1711" s="70">
        <f t="shared" si="916"/>
        <v>0</v>
      </c>
      <c r="H1711" s="118">
        <f t="shared" si="916"/>
        <v>1</v>
      </c>
      <c r="I1711" s="71">
        <f t="shared" ref="I1711:I1739" si="917">SUM(D1711:E1711)</f>
        <v>3</v>
      </c>
      <c r="J1711" s="70">
        <f t="shared" si="915"/>
        <v>0</v>
      </c>
      <c r="K1711" s="72">
        <f t="shared" si="910"/>
        <v>4</v>
      </c>
      <c r="L1711" s="29">
        <f t="shared" si="911"/>
        <v>0</v>
      </c>
      <c r="M1711" s="43" t="s">
        <v>70</v>
      </c>
      <c r="O1711" s="88"/>
      <c r="P1711" s="88"/>
      <c r="Q1711" s="88"/>
      <c r="R1711" s="88"/>
      <c r="S1711" s="88"/>
      <c r="T1711" s="8"/>
      <c r="U1711" s="87"/>
      <c r="V1711" s="87"/>
    </row>
    <row r="1712" spans="1:24" x14ac:dyDescent="0.15">
      <c r="A1712" s="5"/>
      <c r="B1712" s="24" t="s">
        <v>147</v>
      </c>
      <c r="C1712" s="7"/>
      <c r="D1712" s="73">
        <f t="shared" si="916"/>
        <v>6</v>
      </c>
      <c r="E1712" s="74">
        <f t="shared" si="916"/>
        <v>0</v>
      </c>
      <c r="F1712" s="74">
        <f t="shared" si="916"/>
        <v>0</v>
      </c>
      <c r="G1712" s="75">
        <f t="shared" si="916"/>
        <v>0</v>
      </c>
      <c r="H1712" s="119">
        <f t="shared" si="916"/>
        <v>0</v>
      </c>
      <c r="I1712" s="76">
        <f t="shared" si="917"/>
        <v>6</v>
      </c>
      <c r="J1712" s="75">
        <f t="shared" si="915"/>
        <v>0</v>
      </c>
      <c r="K1712" s="77">
        <f t="shared" si="910"/>
        <v>6</v>
      </c>
      <c r="L1712" s="30">
        <f t="shared" si="911"/>
        <v>0</v>
      </c>
      <c r="M1712" s="44" t="s">
        <v>70</v>
      </c>
      <c r="O1712" s="88"/>
      <c r="P1712" s="88"/>
      <c r="Q1712" s="88"/>
      <c r="R1712" s="88"/>
      <c r="S1712" s="88"/>
      <c r="U1712" s="87"/>
      <c r="V1712" s="87"/>
    </row>
    <row r="1713" spans="1:22" x14ac:dyDescent="0.15">
      <c r="A1713" s="17"/>
      <c r="B1713" s="25" t="s">
        <v>155</v>
      </c>
      <c r="C1713" s="18"/>
      <c r="D1713" s="78">
        <f>SUM(D1707:D1712)</f>
        <v>44</v>
      </c>
      <c r="E1713" s="79">
        <f>SUM(E1707:E1712)</f>
        <v>2</v>
      </c>
      <c r="F1713" s="79">
        <f>SUM(F1707:F1712)</f>
        <v>0</v>
      </c>
      <c r="G1713" s="80">
        <f>SUM(G1707:G1712)</f>
        <v>0</v>
      </c>
      <c r="H1713" s="120">
        <f>SUM(H1707:H1712)</f>
        <v>2</v>
      </c>
      <c r="I1713" s="81">
        <f t="shared" si="917"/>
        <v>46</v>
      </c>
      <c r="J1713" s="80">
        <f t="shared" si="915"/>
        <v>0</v>
      </c>
      <c r="K1713" s="82">
        <f t="shared" si="910"/>
        <v>48</v>
      </c>
      <c r="L1713" s="31">
        <f t="shared" si="911"/>
        <v>0</v>
      </c>
      <c r="M1713" s="45">
        <f>IF(ISERROR(ROUND(K1713/$K$1742*100,1)),"-",ROUND(K1713/$K$1742*100,1))</f>
        <v>17.100000000000001</v>
      </c>
      <c r="O1713" s="88"/>
      <c r="P1713" s="88"/>
      <c r="Q1713" s="88"/>
      <c r="R1713" s="88"/>
      <c r="S1713" s="88"/>
      <c r="U1713" s="87"/>
      <c r="V1713" s="87"/>
    </row>
    <row r="1714" spans="1:22" x14ac:dyDescent="0.15">
      <c r="A1714" s="1"/>
      <c r="B1714" s="22" t="s">
        <v>148</v>
      </c>
      <c r="C1714" s="2"/>
      <c r="D1714" s="63">
        <f>SUM(D1474,D1522,D1570,D1618,D1666)</f>
        <v>8</v>
      </c>
      <c r="E1714" s="64">
        <f t="shared" ref="E1714:H1714" si="918">SUM(E1474,E1522,E1570,E1618,E1666)</f>
        <v>0</v>
      </c>
      <c r="F1714" s="64">
        <f t="shared" si="918"/>
        <v>0</v>
      </c>
      <c r="G1714" s="65">
        <f t="shared" si="918"/>
        <v>0</v>
      </c>
      <c r="H1714" s="117">
        <f t="shared" si="918"/>
        <v>0</v>
      </c>
      <c r="I1714" s="66">
        <f t="shared" si="917"/>
        <v>8</v>
      </c>
      <c r="J1714" s="65">
        <f t="shared" si="915"/>
        <v>0</v>
      </c>
      <c r="K1714" s="67">
        <f t="shared" si="910"/>
        <v>8</v>
      </c>
      <c r="L1714" s="28">
        <f t="shared" si="911"/>
        <v>0</v>
      </c>
      <c r="M1714" s="42" t="s">
        <v>70</v>
      </c>
      <c r="O1714" s="88"/>
      <c r="P1714" s="88"/>
      <c r="Q1714" s="88"/>
      <c r="R1714" s="88"/>
      <c r="S1714" s="88"/>
      <c r="U1714" s="87"/>
      <c r="V1714" s="87"/>
    </row>
    <row r="1715" spans="1:22" x14ac:dyDescent="0.15">
      <c r="A1715" s="3"/>
      <c r="B1715" s="23" t="s">
        <v>149</v>
      </c>
      <c r="C1715" s="4"/>
      <c r="D1715" s="68">
        <f t="shared" ref="D1715:H1719" si="919">SUM(D1475,D1523,D1571,D1619,D1667)</f>
        <v>6</v>
      </c>
      <c r="E1715" s="69">
        <f t="shared" si="919"/>
        <v>0</v>
      </c>
      <c r="F1715" s="69">
        <f t="shared" si="919"/>
        <v>0</v>
      </c>
      <c r="G1715" s="70">
        <f t="shared" si="919"/>
        <v>0</v>
      </c>
      <c r="H1715" s="118">
        <f t="shared" si="919"/>
        <v>0</v>
      </c>
      <c r="I1715" s="71">
        <f t="shared" si="917"/>
        <v>6</v>
      </c>
      <c r="J1715" s="70">
        <f t="shared" si="915"/>
        <v>0</v>
      </c>
      <c r="K1715" s="72">
        <f t="shared" si="910"/>
        <v>6</v>
      </c>
      <c r="L1715" s="29">
        <f t="shared" si="911"/>
        <v>0</v>
      </c>
      <c r="M1715" s="43" t="s">
        <v>70</v>
      </c>
      <c r="O1715" s="88"/>
      <c r="P1715" s="88"/>
      <c r="Q1715" s="88"/>
      <c r="R1715" s="88"/>
      <c r="S1715" s="88"/>
      <c r="U1715" s="87"/>
      <c r="V1715" s="87"/>
    </row>
    <row r="1716" spans="1:22" x14ac:dyDescent="0.15">
      <c r="A1716" s="3"/>
      <c r="B1716" s="23" t="s">
        <v>150</v>
      </c>
      <c r="C1716" s="4"/>
      <c r="D1716" s="68">
        <f t="shared" si="919"/>
        <v>5</v>
      </c>
      <c r="E1716" s="69">
        <f t="shared" si="919"/>
        <v>1</v>
      </c>
      <c r="F1716" s="69">
        <f t="shared" si="919"/>
        <v>0</v>
      </c>
      <c r="G1716" s="70">
        <f t="shared" si="919"/>
        <v>1</v>
      </c>
      <c r="H1716" s="118">
        <f t="shared" si="919"/>
        <v>0</v>
      </c>
      <c r="I1716" s="71">
        <f t="shared" si="917"/>
        <v>6</v>
      </c>
      <c r="J1716" s="70">
        <f t="shared" si="915"/>
        <v>1</v>
      </c>
      <c r="K1716" s="72">
        <f t="shared" si="910"/>
        <v>7</v>
      </c>
      <c r="L1716" s="29">
        <f t="shared" si="911"/>
        <v>14.3</v>
      </c>
      <c r="M1716" s="43" t="s">
        <v>70</v>
      </c>
      <c r="O1716" s="88"/>
      <c r="P1716" s="88"/>
      <c r="Q1716" s="88"/>
      <c r="R1716" s="88"/>
      <c r="S1716" s="88"/>
      <c r="U1716" s="87"/>
      <c r="V1716" s="87"/>
    </row>
    <row r="1717" spans="1:22" x14ac:dyDescent="0.15">
      <c r="A1717" s="3"/>
      <c r="B1717" s="23" t="s">
        <v>151</v>
      </c>
      <c r="C1717" s="4"/>
      <c r="D1717" s="68">
        <f t="shared" si="919"/>
        <v>8</v>
      </c>
      <c r="E1717" s="69">
        <f t="shared" si="919"/>
        <v>1</v>
      </c>
      <c r="F1717" s="69">
        <f t="shared" si="919"/>
        <v>0</v>
      </c>
      <c r="G1717" s="70">
        <f t="shared" si="919"/>
        <v>0</v>
      </c>
      <c r="H1717" s="118">
        <f t="shared" si="919"/>
        <v>0</v>
      </c>
      <c r="I1717" s="71">
        <f t="shared" si="917"/>
        <v>9</v>
      </c>
      <c r="J1717" s="70">
        <f t="shared" si="915"/>
        <v>0</v>
      </c>
      <c r="K1717" s="72">
        <f t="shared" si="910"/>
        <v>9</v>
      </c>
      <c r="L1717" s="29">
        <f t="shared" si="911"/>
        <v>0</v>
      </c>
      <c r="M1717" s="43" t="s">
        <v>70</v>
      </c>
      <c r="O1717" s="88"/>
      <c r="P1717" s="88"/>
      <c r="Q1717" s="88"/>
      <c r="R1717" s="88"/>
      <c r="S1717" s="88"/>
      <c r="U1717" s="87"/>
      <c r="V1717" s="87"/>
    </row>
    <row r="1718" spans="1:22" s="19" customFormat="1" x14ac:dyDescent="0.15">
      <c r="A1718" s="3"/>
      <c r="B1718" s="23" t="s">
        <v>152</v>
      </c>
      <c r="C1718" s="4"/>
      <c r="D1718" s="68">
        <f t="shared" si="919"/>
        <v>7</v>
      </c>
      <c r="E1718" s="69">
        <f t="shared" si="919"/>
        <v>2</v>
      </c>
      <c r="F1718" s="69">
        <f t="shared" si="919"/>
        <v>0</v>
      </c>
      <c r="G1718" s="70">
        <f t="shared" si="919"/>
        <v>0</v>
      </c>
      <c r="H1718" s="118">
        <f t="shared" si="919"/>
        <v>0</v>
      </c>
      <c r="I1718" s="71">
        <f t="shared" si="917"/>
        <v>9</v>
      </c>
      <c r="J1718" s="70">
        <f t="shared" si="915"/>
        <v>0</v>
      </c>
      <c r="K1718" s="72">
        <f t="shared" si="910"/>
        <v>9</v>
      </c>
      <c r="L1718" s="29">
        <f t="shared" si="911"/>
        <v>0</v>
      </c>
      <c r="M1718" s="43" t="s">
        <v>70</v>
      </c>
      <c r="O1718" s="88"/>
      <c r="P1718" s="88"/>
      <c r="Q1718" s="88"/>
      <c r="R1718" s="88"/>
      <c r="S1718" s="88"/>
      <c r="T1718" s="8"/>
      <c r="U1718" s="87"/>
      <c r="V1718" s="87"/>
    </row>
    <row r="1719" spans="1:22" x14ac:dyDescent="0.15">
      <c r="A1719" s="5"/>
      <c r="B1719" s="24" t="s">
        <v>153</v>
      </c>
      <c r="C1719" s="7"/>
      <c r="D1719" s="73">
        <f t="shared" si="919"/>
        <v>6</v>
      </c>
      <c r="E1719" s="74">
        <f t="shared" si="919"/>
        <v>0</v>
      </c>
      <c r="F1719" s="74">
        <f t="shared" si="919"/>
        <v>0</v>
      </c>
      <c r="G1719" s="75">
        <f t="shared" si="919"/>
        <v>0</v>
      </c>
      <c r="H1719" s="119">
        <f t="shared" si="919"/>
        <v>0</v>
      </c>
      <c r="I1719" s="76">
        <f t="shared" si="917"/>
        <v>6</v>
      </c>
      <c r="J1719" s="75">
        <f t="shared" si="915"/>
        <v>0</v>
      </c>
      <c r="K1719" s="77">
        <f t="shared" si="910"/>
        <v>6</v>
      </c>
      <c r="L1719" s="30">
        <f t="shared" si="911"/>
        <v>0</v>
      </c>
      <c r="M1719" s="44" t="s">
        <v>70</v>
      </c>
      <c r="O1719" s="88"/>
      <c r="P1719" s="88"/>
      <c r="Q1719" s="88"/>
      <c r="R1719" s="88"/>
      <c r="S1719" s="88"/>
      <c r="U1719" s="87"/>
      <c r="V1719" s="87"/>
    </row>
    <row r="1720" spans="1:22" x14ac:dyDescent="0.15">
      <c r="A1720" s="17"/>
      <c r="B1720" s="25" t="s">
        <v>156</v>
      </c>
      <c r="C1720" s="18"/>
      <c r="D1720" s="78">
        <f>SUM(D1714:D1719)</f>
        <v>40</v>
      </c>
      <c r="E1720" s="79">
        <f>SUM(E1714:E1719)</f>
        <v>4</v>
      </c>
      <c r="F1720" s="79">
        <f>SUM(F1714:F1719)</f>
        <v>0</v>
      </c>
      <c r="G1720" s="80">
        <f>SUM(G1714:G1719)</f>
        <v>1</v>
      </c>
      <c r="H1720" s="120">
        <f>SUM(H1714:H1719)</f>
        <v>0</v>
      </c>
      <c r="I1720" s="81">
        <f t="shared" si="917"/>
        <v>44</v>
      </c>
      <c r="J1720" s="80">
        <f t="shared" si="915"/>
        <v>1</v>
      </c>
      <c r="K1720" s="82">
        <f t="shared" si="910"/>
        <v>45</v>
      </c>
      <c r="L1720" s="31">
        <f t="shared" si="911"/>
        <v>2.2000000000000002</v>
      </c>
      <c r="M1720" s="45">
        <f>IF(ISERROR(ROUND(K1720/$K$1742*100,1)),"-",ROUND(K1720/$K$1742*100,1))</f>
        <v>16</v>
      </c>
      <c r="O1720" s="88"/>
      <c r="P1720" s="88"/>
      <c r="Q1720" s="88"/>
      <c r="R1720" s="88"/>
      <c r="S1720" s="88"/>
      <c r="U1720" s="87"/>
      <c r="V1720" s="87"/>
    </row>
    <row r="1721" spans="1:22" x14ac:dyDescent="0.15">
      <c r="A1721" s="1"/>
      <c r="B1721" s="22" t="s">
        <v>55</v>
      </c>
      <c r="C1721" s="2"/>
      <c r="D1721" s="63">
        <f>SUM(D1481,D1529,D1577,D1625,D1673)</f>
        <v>14</v>
      </c>
      <c r="E1721" s="64">
        <f t="shared" ref="E1721:H1721" si="920">SUM(E1481,E1529,E1577,E1625,E1673)</f>
        <v>0</v>
      </c>
      <c r="F1721" s="64">
        <f t="shared" si="920"/>
        <v>0</v>
      </c>
      <c r="G1721" s="65">
        <f t="shared" si="920"/>
        <v>0</v>
      </c>
      <c r="H1721" s="117">
        <f t="shared" si="920"/>
        <v>0</v>
      </c>
      <c r="I1721" s="66">
        <f t="shared" si="917"/>
        <v>14</v>
      </c>
      <c r="J1721" s="65">
        <f t="shared" si="915"/>
        <v>0</v>
      </c>
      <c r="K1721" s="67">
        <f t="shared" si="910"/>
        <v>14</v>
      </c>
      <c r="L1721" s="28">
        <f t="shared" si="911"/>
        <v>0</v>
      </c>
      <c r="M1721" s="42" t="s">
        <v>70</v>
      </c>
      <c r="O1721" s="88"/>
      <c r="P1721" s="88"/>
      <c r="Q1721" s="88"/>
      <c r="R1721" s="88"/>
      <c r="S1721" s="88"/>
      <c r="U1721" s="87"/>
      <c r="V1721" s="87"/>
    </row>
    <row r="1722" spans="1:22" x14ac:dyDescent="0.15">
      <c r="A1722" s="3"/>
      <c r="B1722" s="23" t="s">
        <v>56</v>
      </c>
      <c r="C1722" s="4"/>
      <c r="D1722" s="68">
        <f t="shared" ref="D1722:H1726" si="921">SUM(D1482,D1530,D1578,D1626,D1674)</f>
        <v>8</v>
      </c>
      <c r="E1722" s="69">
        <f t="shared" si="921"/>
        <v>0</v>
      </c>
      <c r="F1722" s="69">
        <f t="shared" si="921"/>
        <v>0</v>
      </c>
      <c r="G1722" s="70">
        <f t="shared" si="921"/>
        <v>0</v>
      </c>
      <c r="H1722" s="118">
        <f t="shared" si="921"/>
        <v>0</v>
      </c>
      <c r="I1722" s="71">
        <f t="shared" si="917"/>
        <v>8</v>
      </c>
      <c r="J1722" s="70">
        <f t="shared" si="915"/>
        <v>0</v>
      </c>
      <c r="K1722" s="72">
        <f t="shared" si="910"/>
        <v>8</v>
      </c>
      <c r="L1722" s="29">
        <f t="shared" si="911"/>
        <v>0</v>
      </c>
      <c r="M1722" s="43" t="s">
        <v>70</v>
      </c>
      <c r="O1722" s="88"/>
      <c r="P1722" s="88"/>
      <c r="Q1722" s="88"/>
      <c r="R1722" s="88"/>
      <c r="S1722" s="88"/>
      <c r="U1722" s="87"/>
      <c r="V1722" s="87"/>
    </row>
    <row r="1723" spans="1:22" s="19" customFormat="1" x14ac:dyDescent="0.15">
      <c r="A1723" s="3"/>
      <c r="B1723" s="23" t="s">
        <v>57</v>
      </c>
      <c r="C1723" s="4"/>
      <c r="D1723" s="68">
        <f t="shared" si="921"/>
        <v>11</v>
      </c>
      <c r="E1723" s="69">
        <f t="shared" si="921"/>
        <v>0</v>
      </c>
      <c r="F1723" s="69">
        <f t="shared" si="921"/>
        <v>0</v>
      </c>
      <c r="G1723" s="70">
        <f t="shared" si="921"/>
        <v>0</v>
      </c>
      <c r="H1723" s="118">
        <f t="shared" si="921"/>
        <v>0</v>
      </c>
      <c r="I1723" s="71">
        <f t="shared" si="917"/>
        <v>11</v>
      </c>
      <c r="J1723" s="70">
        <f t="shared" si="915"/>
        <v>0</v>
      </c>
      <c r="K1723" s="72">
        <f t="shared" si="910"/>
        <v>11</v>
      </c>
      <c r="L1723" s="29">
        <f t="shared" si="911"/>
        <v>0</v>
      </c>
      <c r="M1723" s="43" t="s">
        <v>70</v>
      </c>
      <c r="O1723" s="88"/>
      <c r="P1723" s="88"/>
      <c r="Q1723" s="88"/>
      <c r="R1723" s="88"/>
      <c r="S1723" s="88"/>
      <c r="T1723" s="8"/>
      <c r="U1723" s="87"/>
      <c r="V1723" s="87"/>
    </row>
    <row r="1724" spans="1:22" x14ac:dyDescent="0.15">
      <c r="A1724" s="3"/>
      <c r="B1724" s="23" t="s">
        <v>58</v>
      </c>
      <c r="C1724" s="4"/>
      <c r="D1724" s="68">
        <f t="shared" si="921"/>
        <v>4</v>
      </c>
      <c r="E1724" s="69">
        <f t="shared" si="921"/>
        <v>0</v>
      </c>
      <c r="F1724" s="69">
        <f t="shared" si="921"/>
        <v>0</v>
      </c>
      <c r="G1724" s="70">
        <f t="shared" si="921"/>
        <v>1</v>
      </c>
      <c r="H1724" s="118">
        <f t="shared" si="921"/>
        <v>0</v>
      </c>
      <c r="I1724" s="71">
        <f t="shared" si="917"/>
        <v>4</v>
      </c>
      <c r="J1724" s="70">
        <f t="shared" si="915"/>
        <v>1</v>
      </c>
      <c r="K1724" s="72">
        <f t="shared" si="910"/>
        <v>5</v>
      </c>
      <c r="L1724" s="29">
        <f t="shared" si="911"/>
        <v>20</v>
      </c>
      <c r="M1724" s="43" t="s">
        <v>70</v>
      </c>
      <c r="O1724" s="88"/>
      <c r="P1724" s="88"/>
      <c r="Q1724" s="88"/>
      <c r="R1724" s="88"/>
      <c r="S1724" s="88"/>
      <c r="U1724" s="87"/>
      <c r="V1724" s="87"/>
    </row>
    <row r="1725" spans="1:22" x14ac:dyDescent="0.15">
      <c r="A1725" s="3"/>
      <c r="B1725" s="23" t="s">
        <v>59</v>
      </c>
      <c r="C1725" s="4"/>
      <c r="D1725" s="68">
        <f t="shared" si="921"/>
        <v>8</v>
      </c>
      <c r="E1725" s="69">
        <f t="shared" si="921"/>
        <v>0</v>
      </c>
      <c r="F1725" s="69">
        <f t="shared" si="921"/>
        <v>0</v>
      </c>
      <c r="G1725" s="70">
        <f t="shared" si="921"/>
        <v>0</v>
      </c>
      <c r="H1725" s="118">
        <f t="shared" si="921"/>
        <v>2</v>
      </c>
      <c r="I1725" s="71">
        <f t="shared" si="917"/>
        <v>8</v>
      </c>
      <c r="J1725" s="70">
        <f t="shared" si="915"/>
        <v>0</v>
      </c>
      <c r="K1725" s="72">
        <f t="shared" si="910"/>
        <v>10</v>
      </c>
      <c r="L1725" s="29">
        <f t="shared" si="911"/>
        <v>0</v>
      </c>
      <c r="M1725" s="43" t="s">
        <v>70</v>
      </c>
      <c r="O1725" s="88"/>
      <c r="P1725" s="88"/>
      <c r="Q1725" s="88"/>
      <c r="R1725" s="88"/>
      <c r="S1725" s="88"/>
      <c r="U1725" s="87"/>
      <c r="V1725" s="87"/>
    </row>
    <row r="1726" spans="1:22" x14ac:dyDescent="0.15">
      <c r="A1726" s="5"/>
      <c r="B1726" s="24" t="s">
        <v>26</v>
      </c>
      <c r="C1726" s="7"/>
      <c r="D1726" s="73">
        <f t="shared" si="921"/>
        <v>5</v>
      </c>
      <c r="E1726" s="74">
        <f t="shared" si="921"/>
        <v>0</v>
      </c>
      <c r="F1726" s="74">
        <f t="shared" si="921"/>
        <v>0</v>
      </c>
      <c r="G1726" s="75">
        <f t="shared" si="921"/>
        <v>0</v>
      </c>
      <c r="H1726" s="119">
        <f t="shared" si="921"/>
        <v>0</v>
      </c>
      <c r="I1726" s="76">
        <f t="shared" si="917"/>
        <v>5</v>
      </c>
      <c r="J1726" s="75">
        <f t="shared" si="915"/>
        <v>0</v>
      </c>
      <c r="K1726" s="77">
        <f t="shared" si="910"/>
        <v>5</v>
      </c>
      <c r="L1726" s="30">
        <f t="shared" si="911"/>
        <v>0</v>
      </c>
      <c r="M1726" s="44" t="s">
        <v>70</v>
      </c>
      <c r="O1726" s="88"/>
      <c r="P1726" s="88"/>
      <c r="Q1726" s="88"/>
      <c r="R1726" s="88"/>
      <c r="S1726" s="88"/>
      <c r="U1726" s="87"/>
      <c r="V1726" s="87"/>
    </row>
    <row r="1727" spans="1:22" x14ac:dyDescent="0.15">
      <c r="A1727" s="17"/>
      <c r="B1727" s="25" t="s">
        <v>113</v>
      </c>
      <c r="C1727" s="18"/>
      <c r="D1727" s="78">
        <f>SUM(D1721:D1726)</f>
        <v>50</v>
      </c>
      <c r="E1727" s="79">
        <f>SUM(E1721:E1726)</f>
        <v>0</v>
      </c>
      <c r="F1727" s="79">
        <f>SUM(F1721:F1726)</f>
        <v>0</v>
      </c>
      <c r="G1727" s="80">
        <f>SUM(G1721:G1726)</f>
        <v>1</v>
      </c>
      <c r="H1727" s="120">
        <f>SUM(H1721:H1726)</f>
        <v>2</v>
      </c>
      <c r="I1727" s="81">
        <f t="shared" si="917"/>
        <v>50</v>
      </c>
      <c r="J1727" s="80">
        <f t="shared" si="915"/>
        <v>1</v>
      </c>
      <c r="K1727" s="82">
        <f t="shared" si="910"/>
        <v>53</v>
      </c>
      <c r="L1727" s="31">
        <f t="shared" si="911"/>
        <v>1.9</v>
      </c>
      <c r="M1727" s="45">
        <f>IF(ISERROR(ROUND(K1727/$K$1742*100,1)),"-",ROUND(K1727/$K$1742*100,1))</f>
        <v>18.899999999999999</v>
      </c>
      <c r="O1727" s="88"/>
      <c r="P1727" s="88"/>
      <c r="Q1727" s="88"/>
      <c r="R1727" s="88"/>
      <c r="S1727" s="88"/>
      <c r="U1727" s="87"/>
      <c r="V1727" s="87"/>
    </row>
    <row r="1728" spans="1:22" x14ac:dyDescent="0.15">
      <c r="A1728" s="1"/>
      <c r="B1728" s="22" t="s">
        <v>60</v>
      </c>
      <c r="C1728" s="2"/>
      <c r="D1728" s="63">
        <f>SUM(D1488,D1536,D1584,D1632,D1680)</f>
        <v>4</v>
      </c>
      <c r="E1728" s="64">
        <f t="shared" ref="E1728:H1728" si="922">SUM(E1488,E1536,E1584,E1632,E1680)</f>
        <v>0</v>
      </c>
      <c r="F1728" s="64">
        <f t="shared" si="922"/>
        <v>0</v>
      </c>
      <c r="G1728" s="65">
        <f t="shared" si="922"/>
        <v>0</v>
      </c>
      <c r="H1728" s="117">
        <f t="shared" si="922"/>
        <v>0</v>
      </c>
      <c r="I1728" s="66">
        <f t="shared" si="917"/>
        <v>4</v>
      </c>
      <c r="J1728" s="65">
        <f t="shared" si="915"/>
        <v>0</v>
      </c>
      <c r="K1728" s="67">
        <f t="shared" si="910"/>
        <v>4</v>
      </c>
      <c r="L1728" s="28">
        <f t="shared" si="911"/>
        <v>0</v>
      </c>
      <c r="M1728" s="42" t="s">
        <v>70</v>
      </c>
      <c r="O1728" s="88"/>
      <c r="P1728" s="88"/>
      <c r="Q1728" s="88"/>
      <c r="R1728" s="88"/>
      <c r="S1728" s="88"/>
    </row>
    <row r="1729" spans="1:21" x14ac:dyDescent="0.15">
      <c r="A1729" s="3"/>
      <c r="B1729" s="23" t="s">
        <v>61</v>
      </c>
      <c r="C1729" s="4"/>
      <c r="D1729" s="68">
        <f t="shared" ref="D1729:H1733" si="923">SUM(D1489,D1537,D1585,D1633,D1681)</f>
        <v>12</v>
      </c>
      <c r="E1729" s="69">
        <f t="shared" si="923"/>
        <v>1</v>
      </c>
      <c r="F1729" s="69">
        <f t="shared" si="923"/>
        <v>0</v>
      </c>
      <c r="G1729" s="70">
        <f t="shared" si="923"/>
        <v>0</v>
      </c>
      <c r="H1729" s="118">
        <f t="shared" si="923"/>
        <v>0</v>
      </c>
      <c r="I1729" s="71">
        <f t="shared" si="917"/>
        <v>13</v>
      </c>
      <c r="J1729" s="70">
        <f t="shared" si="915"/>
        <v>0</v>
      </c>
      <c r="K1729" s="72">
        <f t="shared" si="910"/>
        <v>13</v>
      </c>
      <c r="L1729" s="29">
        <f t="shared" si="911"/>
        <v>0</v>
      </c>
      <c r="M1729" s="43" t="s">
        <v>70</v>
      </c>
      <c r="O1729" s="88"/>
      <c r="P1729" s="88"/>
      <c r="Q1729" s="88"/>
      <c r="R1729" s="88"/>
      <c r="S1729" s="88"/>
    </row>
    <row r="1730" spans="1:21" s="19" customFormat="1" x14ac:dyDescent="0.15">
      <c r="A1730" s="3"/>
      <c r="B1730" s="23" t="s">
        <v>62</v>
      </c>
      <c r="C1730" s="4"/>
      <c r="D1730" s="68">
        <f t="shared" si="923"/>
        <v>3</v>
      </c>
      <c r="E1730" s="69">
        <f t="shared" si="923"/>
        <v>0</v>
      </c>
      <c r="F1730" s="69">
        <f t="shared" si="923"/>
        <v>0</v>
      </c>
      <c r="G1730" s="70">
        <f t="shared" si="923"/>
        <v>0</v>
      </c>
      <c r="H1730" s="118">
        <f t="shared" si="923"/>
        <v>0</v>
      </c>
      <c r="I1730" s="71">
        <f t="shared" si="917"/>
        <v>3</v>
      </c>
      <c r="J1730" s="70">
        <f t="shared" si="915"/>
        <v>0</v>
      </c>
      <c r="K1730" s="72">
        <f t="shared" si="910"/>
        <v>3</v>
      </c>
      <c r="L1730" s="29">
        <f t="shared" si="911"/>
        <v>0</v>
      </c>
      <c r="M1730" s="43" t="s">
        <v>70</v>
      </c>
      <c r="O1730" s="88"/>
      <c r="P1730" s="88"/>
      <c r="Q1730" s="88"/>
      <c r="R1730" s="88"/>
      <c r="S1730" s="88"/>
      <c r="T1730" s="8"/>
      <c r="U1730" s="8"/>
    </row>
    <row r="1731" spans="1:21" x14ac:dyDescent="0.15">
      <c r="A1731" s="3"/>
      <c r="B1731" s="23" t="s">
        <v>63</v>
      </c>
      <c r="C1731" s="4"/>
      <c r="D1731" s="68">
        <f t="shared" si="923"/>
        <v>7</v>
      </c>
      <c r="E1731" s="69">
        <f t="shared" si="923"/>
        <v>0</v>
      </c>
      <c r="F1731" s="69">
        <f t="shared" si="923"/>
        <v>0</v>
      </c>
      <c r="G1731" s="70">
        <f t="shared" si="923"/>
        <v>0</v>
      </c>
      <c r="H1731" s="118">
        <f t="shared" si="923"/>
        <v>0</v>
      </c>
      <c r="I1731" s="71">
        <f t="shared" si="917"/>
        <v>7</v>
      </c>
      <c r="J1731" s="70">
        <f t="shared" si="915"/>
        <v>0</v>
      </c>
      <c r="K1731" s="72">
        <f t="shared" si="910"/>
        <v>7</v>
      </c>
      <c r="L1731" s="29">
        <f t="shared" si="911"/>
        <v>0</v>
      </c>
      <c r="M1731" s="43" t="s">
        <v>70</v>
      </c>
      <c r="O1731" s="88"/>
      <c r="P1731" s="88"/>
      <c r="Q1731" s="88"/>
      <c r="R1731" s="88"/>
      <c r="S1731" s="88"/>
    </row>
    <row r="1732" spans="1:21" x14ac:dyDescent="0.15">
      <c r="A1732" s="3"/>
      <c r="B1732" s="23" t="s">
        <v>64</v>
      </c>
      <c r="C1732" s="4"/>
      <c r="D1732" s="68">
        <f t="shared" si="923"/>
        <v>12</v>
      </c>
      <c r="E1732" s="69">
        <f t="shared" si="923"/>
        <v>1</v>
      </c>
      <c r="F1732" s="69">
        <f t="shared" si="923"/>
        <v>0</v>
      </c>
      <c r="G1732" s="70">
        <f t="shared" si="923"/>
        <v>0</v>
      </c>
      <c r="H1732" s="118">
        <f t="shared" si="923"/>
        <v>0</v>
      </c>
      <c r="I1732" s="71">
        <f t="shared" si="917"/>
        <v>13</v>
      </c>
      <c r="J1732" s="70">
        <f t="shared" si="915"/>
        <v>0</v>
      </c>
      <c r="K1732" s="72">
        <f t="shared" si="910"/>
        <v>13</v>
      </c>
      <c r="L1732" s="29">
        <f t="shared" si="911"/>
        <v>0</v>
      </c>
      <c r="M1732" s="43" t="s">
        <v>70</v>
      </c>
      <c r="O1732" s="88"/>
      <c r="P1732" s="88"/>
      <c r="Q1732" s="88"/>
      <c r="R1732" s="88"/>
      <c r="S1732" s="88"/>
    </row>
    <row r="1733" spans="1:21" x14ac:dyDescent="0.15">
      <c r="A1733" s="5"/>
      <c r="B1733" s="24" t="s">
        <v>33</v>
      </c>
      <c r="C1733" s="7"/>
      <c r="D1733" s="73">
        <f t="shared" si="923"/>
        <v>7</v>
      </c>
      <c r="E1733" s="74">
        <f t="shared" si="923"/>
        <v>2</v>
      </c>
      <c r="F1733" s="74">
        <f t="shared" si="923"/>
        <v>0</v>
      </c>
      <c r="G1733" s="75">
        <f t="shared" si="923"/>
        <v>0</v>
      </c>
      <c r="H1733" s="119">
        <f t="shared" si="923"/>
        <v>0</v>
      </c>
      <c r="I1733" s="76">
        <f t="shared" si="917"/>
        <v>9</v>
      </c>
      <c r="J1733" s="75">
        <f t="shared" si="915"/>
        <v>0</v>
      </c>
      <c r="K1733" s="77">
        <f t="shared" si="910"/>
        <v>9</v>
      </c>
      <c r="L1733" s="30">
        <f t="shared" si="911"/>
        <v>0</v>
      </c>
      <c r="M1733" s="44" t="s">
        <v>70</v>
      </c>
      <c r="O1733" s="88"/>
      <c r="P1733" s="88"/>
      <c r="Q1733" s="88"/>
      <c r="R1733" s="88"/>
      <c r="S1733" s="88"/>
    </row>
    <row r="1734" spans="1:21" x14ac:dyDescent="0.15">
      <c r="A1734" s="17"/>
      <c r="B1734" s="25" t="s">
        <v>112</v>
      </c>
      <c r="C1734" s="18"/>
      <c r="D1734" s="78">
        <f>SUM(D1728:D1733)</f>
        <v>45</v>
      </c>
      <c r="E1734" s="79">
        <f>SUM(E1728:E1733)</f>
        <v>4</v>
      </c>
      <c r="F1734" s="79">
        <f>SUM(F1728:F1733)</f>
        <v>0</v>
      </c>
      <c r="G1734" s="80">
        <f>SUM(G1728:G1733)</f>
        <v>0</v>
      </c>
      <c r="H1734" s="120">
        <f>SUM(H1728:H1733)</f>
        <v>0</v>
      </c>
      <c r="I1734" s="81">
        <f t="shared" si="917"/>
        <v>49</v>
      </c>
      <c r="J1734" s="80">
        <f t="shared" si="915"/>
        <v>0</v>
      </c>
      <c r="K1734" s="82">
        <f t="shared" si="910"/>
        <v>49</v>
      </c>
      <c r="L1734" s="31">
        <f t="shared" si="911"/>
        <v>0</v>
      </c>
      <c r="M1734" s="45">
        <f>IF(ISERROR(ROUND(K1734/$K$1742*100,1)),"-",ROUND(K1734/$K$1742*100,1))</f>
        <v>17.399999999999999</v>
      </c>
      <c r="O1734" s="88"/>
      <c r="P1734" s="88"/>
      <c r="Q1734" s="88"/>
      <c r="R1734" s="88"/>
      <c r="S1734" s="88"/>
    </row>
    <row r="1735" spans="1:21" x14ac:dyDescent="0.15">
      <c r="A1735" s="1"/>
      <c r="B1735" s="22" t="s">
        <v>65</v>
      </c>
      <c r="C1735" s="2"/>
      <c r="D1735" s="63">
        <f>SUM(D1495,D1543,D1591,D1639,D1687)</f>
        <v>8</v>
      </c>
      <c r="E1735" s="64">
        <f t="shared" ref="E1735:H1735" si="924">SUM(E1495,E1543,E1591,E1639,E1687)</f>
        <v>2</v>
      </c>
      <c r="F1735" s="64">
        <f t="shared" si="924"/>
        <v>0</v>
      </c>
      <c r="G1735" s="65">
        <f t="shared" si="924"/>
        <v>0</v>
      </c>
      <c r="H1735" s="117">
        <f t="shared" si="924"/>
        <v>0</v>
      </c>
      <c r="I1735" s="66">
        <f t="shared" si="917"/>
        <v>10</v>
      </c>
      <c r="J1735" s="65">
        <f t="shared" si="915"/>
        <v>0</v>
      </c>
      <c r="K1735" s="67">
        <f t="shared" si="910"/>
        <v>10</v>
      </c>
      <c r="L1735" s="28">
        <f t="shared" si="911"/>
        <v>0</v>
      </c>
      <c r="M1735" s="42" t="s">
        <v>70</v>
      </c>
      <c r="O1735" s="107"/>
      <c r="P1735" s="107"/>
      <c r="Q1735" s="107"/>
      <c r="R1735" s="107"/>
      <c r="S1735" s="107"/>
    </row>
    <row r="1736" spans="1:21" x14ac:dyDescent="0.15">
      <c r="A1736" s="3"/>
      <c r="B1736" s="23" t="s">
        <v>66</v>
      </c>
      <c r="C1736" s="4"/>
      <c r="D1736" s="68">
        <f t="shared" ref="D1736:H1740" si="925">SUM(D1496,D1544,D1592,D1640,D1688)</f>
        <v>11</v>
      </c>
      <c r="E1736" s="69">
        <f t="shared" si="925"/>
        <v>1</v>
      </c>
      <c r="F1736" s="69">
        <f t="shared" si="925"/>
        <v>0</v>
      </c>
      <c r="G1736" s="70">
        <f t="shared" si="925"/>
        <v>0</v>
      </c>
      <c r="H1736" s="118">
        <f t="shared" si="925"/>
        <v>0</v>
      </c>
      <c r="I1736" s="71">
        <f t="shared" si="917"/>
        <v>12</v>
      </c>
      <c r="J1736" s="70">
        <f t="shared" si="915"/>
        <v>0</v>
      </c>
      <c r="K1736" s="72">
        <f t="shared" si="910"/>
        <v>12</v>
      </c>
      <c r="L1736" s="29">
        <f t="shared" si="911"/>
        <v>0</v>
      </c>
      <c r="M1736" s="43" t="s">
        <v>70</v>
      </c>
      <c r="O1736" s="107"/>
      <c r="P1736" s="107"/>
      <c r="Q1736" s="107"/>
      <c r="R1736" s="107"/>
      <c r="S1736" s="107"/>
    </row>
    <row r="1737" spans="1:21" x14ac:dyDescent="0.15">
      <c r="A1737" s="3"/>
      <c r="B1737" s="23" t="s">
        <v>67</v>
      </c>
      <c r="C1737" s="4"/>
      <c r="D1737" s="68">
        <f t="shared" si="925"/>
        <v>7</v>
      </c>
      <c r="E1737" s="69">
        <f t="shared" si="925"/>
        <v>0</v>
      </c>
      <c r="F1737" s="69">
        <f t="shared" si="925"/>
        <v>0</v>
      </c>
      <c r="G1737" s="70">
        <f t="shared" si="925"/>
        <v>0</v>
      </c>
      <c r="H1737" s="118">
        <f t="shared" si="925"/>
        <v>0</v>
      </c>
      <c r="I1737" s="71">
        <f t="shared" si="917"/>
        <v>7</v>
      </c>
      <c r="J1737" s="70">
        <f t="shared" si="915"/>
        <v>0</v>
      </c>
      <c r="K1737" s="72">
        <f t="shared" si="910"/>
        <v>7</v>
      </c>
      <c r="L1737" s="29">
        <f t="shared" si="911"/>
        <v>0</v>
      </c>
      <c r="M1737" s="43" t="s">
        <v>70</v>
      </c>
      <c r="O1737" s="107"/>
      <c r="P1737" s="107"/>
      <c r="Q1737" s="107"/>
      <c r="R1737" s="107"/>
      <c r="S1737" s="107"/>
    </row>
    <row r="1738" spans="1:21" x14ac:dyDescent="0.15">
      <c r="A1738" s="3"/>
      <c r="B1738" s="23" t="s">
        <v>68</v>
      </c>
      <c r="C1738" s="4"/>
      <c r="D1738" s="68">
        <f t="shared" si="925"/>
        <v>9</v>
      </c>
      <c r="E1738" s="69">
        <f t="shared" si="925"/>
        <v>0</v>
      </c>
      <c r="F1738" s="69">
        <f t="shared" si="925"/>
        <v>0</v>
      </c>
      <c r="G1738" s="70">
        <f t="shared" si="925"/>
        <v>0</v>
      </c>
      <c r="H1738" s="118">
        <f t="shared" si="925"/>
        <v>0</v>
      </c>
      <c r="I1738" s="71">
        <f t="shared" si="917"/>
        <v>9</v>
      </c>
      <c r="J1738" s="70">
        <f t="shared" si="915"/>
        <v>0</v>
      </c>
      <c r="K1738" s="72">
        <f t="shared" si="910"/>
        <v>9</v>
      </c>
      <c r="L1738" s="29">
        <f t="shared" si="911"/>
        <v>0</v>
      </c>
      <c r="M1738" s="43" t="s">
        <v>70</v>
      </c>
      <c r="O1738" s="107"/>
      <c r="P1738" s="107"/>
      <c r="Q1738" s="107"/>
      <c r="R1738" s="107"/>
      <c r="S1738" s="107"/>
    </row>
    <row r="1739" spans="1:21" x14ac:dyDescent="0.15">
      <c r="A1739" s="3"/>
      <c r="B1739" s="23" t="s">
        <v>69</v>
      </c>
      <c r="C1739" s="4"/>
      <c r="D1739" s="68">
        <f t="shared" si="925"/>
        <v>5</v>
      </c>
      <c r="E1739" s="69">
        <f t="shared" si="925"/>
        <v>2</v>
      </c>
      <c r="F1739" s="69">
        <f t="shared" si="925"/>
        <v>0</v>
      </c>
      <c r="G1739" s="70">
        <f t="shared" si="925"/>
        <v>0</v>
      </c>
      <c r="H1739" s="118">
        <f t="shared" si="925"/>
        <v>0</v>
      </c>
      <c r="I1739" s="71">
        <f t="shared" si="917"/>
        <v>7</v>
      </c>
      <c r="J1739" s="70">
        <f>SUM(F1739:G1739)</f>
        <v>0</v>
      </c>
      <c r="K1739" s="72">
        <f t="shared" si="910"/>
        <v>7</v>
      </c>
      <c r="L1739" s="29">
        <f t="shared" si="911"/>
        <v>0</v>
      </c>
      <c r="M1739" s="43" t="s">
        <v>70</v>
      </c>
      <c r="O1739" s="88"/>
      <c r="P1739" s="89"/>
      <c r="Q1739" s="88"/>
      <c r="R1739" s="88"/>
      <c r="S1739" s="88"/>
    </row>
    <row r="1740" spans="1:21" x14ac:dyDescent="0.15">
      <c r="A1740" s="5"/>
      <c r="B1740" s="24" t="s">
        <v>40</v>
      </c>
      <c r="C1740" s="7"/>
      <c r="D1740" s="73">
        <f t="shared" si="925"/>
        <v>1</v>
      </c>
      <c r="E1740" s="74">
        <f t="shared" si="925"/>
        <v>1</v>
      </c>
      <c r="F1740" s="74">
        <f t="shared" si="925"/>
        <v>0</v>
      </c>
      <c r="G1740" s="75">
        <f t="shared" si="925"/>
        <v>0</v>
      </c>
      <c r="H1740" s="119">
        <f t="shared" si="925"/>
        <v>0</v>
      </c>
      <c r="I1740" s="76">
        <f>SUM(D1740:E1740)</f>
        <v>2</v>
      </c>
      <c r="J1740" s="75">
        <f>SUM(F1740:G1740)</f>
        <v>0</v>
      </c>
      <c r="K1740" s="77">
        <f t="shared" si="910"/>
        <v>2</v>
      </c>
      <c r="L1740" s="30">
        <f t="shared" si="911"/>
        <v>0</v>
      </c>
      <c r="M1740" s="44" t="s">
        <v>70</v>
      </c>
      <c r="O1740" s="88"/>
      <c r="P1740" s="88"/>
      <c r="Q1740" s="88"/>
      <c r="R1740" s="88"/>
      <c r="S1740" s="88"/>
    </row>
    <row r="1741" spans="1:21" ht="12" thickBot="1" x14ac:dyDescent="0.2">
      <c r="A1741" s="20"/>
      <c r="B1741" s="25" t="s">
        <v>111</v>
      </c>
      <c r="C1741" s="21"/>
      <c r="D1741" s="83">
        <f>SUM(D1735:D1740)</f>
        <v>41</v>
      </c>
      <c r="E1741" s="84">
        <f t="shared" ref="E1741:H1741" si="926">SUM(E1735:E1740)</f>
        <v>6</v>
      </c>
      <c r="F1741" s="84">
        <f t="shared" si="926"/>
        <v>0</v>
      </c>
      <c r="G1741" s="85">
        <f t="shared" si="926"/>
        <v>0</v>
      </c>
      <c r="H1741" s="121">
        <f t="shared" si="926"/>
        <v>0</v>
      </c>
      <c r="I1741" s="86">
        <f t="shared" ref="I1741" si="927">SUM(D1741:E1741)</f>
        <v>47</v>
      </c>
      <c r="J1741" s="85">
        <f t="shared" ref="J1741" si="928">SUM(F1741:G1741)</f>
        <v>0</v>
      </c>
      <c r="K1741" s="67">
        <f t="shared" si="910"/>
        <v>47</v>
      </c>
      <c r="L1741" s="27">
        <f t="shared" si="911"/>
        <v>0</v>
      </c>
      <c r="M1741" s="45">
        <f>IF(ISERROR(ROUND(K1741/$K$1742*100,1)),"-",ROUND(K1741/$K$1742*100,1))</f>
        <v>16.7</v>
      </c>
      <c r="O1741" s="88"/>
      <c r="P1741" s="90"/>
      <c r="Q1741" s="90"/>
      <c r="R1741" s="90"/>
      <c r="S1741" s="90"/>
    </row>
    <row r="1742" spans="1:21" ht="12" thickTop="1" x14ac:dyDescent="0.15">
      <c r="A1742" s="97"/>
      <c r="B1742" s="98" t="s">
        <v>106</v>
      </c>
      <c r="C1742" s="99"/>
      <c r="D1742" s="100">
        <f>SUM(D1706,D1713,D1720,D1727,D1734,D1741)</f>
        <v>255</v>
      </c>
      <c r="E1742" s="101">
        <f t="shared" ref="E1742:J1742" si="929">SUM(E1706,E1713,E1720,E1727,E1734,E1741)</f>
        <v>18</v>
      </c>
      <c r="F1742" s="101">
        <f t="shared" si="929"/>
        <v>0</v>
      </c>
      <c r="G1742" s="102">
        <f t="shared" si="929"/>
        <v>2</v>
      </c>
      <c r="H1742" s="122">
        <f t="shared" si="929"/>
        <v>6</v>
      </c>
      <c r="I1742" s="103">
        <f t="shared" si="929"/>
        <v>273</v>
      </c>
      <c r="J1742" s="102">
        <f t="shared" si="929"/>
        <v>2</v>
      </c>
      <c r="K1742" s="104">
        <f t="shared" si="910"/>
        <v>281</v>
      </c>
      <c r="L1742" s="105">
        <f t="shared" si="911"/>
        <v>0.7</v>
      </c>
      <c r="M1742" s="106">
        <f>IF(ISERROR(ROUND(K1742/$K$1742*100,1)),"-",ROUND(K1742/$K$1742*100,1))</f>
        <v>100</v>
      </c>
      <c r="O1742" s="88"/>
      <c r="P1742" s="88"/>
      <c r="Q1742" s="88"/>
      <c r="R1742" s="88"/>
      <c r="S1742" s="88"/>
    </row>
    <row r="1743" spans="1:21" x14ac:dyDescent="0.15">
      <c r="A1743" s="91"/>
      <c r="B1743" s="92"/>
      <c r="C1743" s="93"/>
      <c r="D1743" s="94"/>
      <c r="E1743" s="94"/>
      <c r="F1743" s="94"/>
      <c r="G1743" s="94"/>
      <c r="H1743" s="94"/>
      <c r="I1743" s="94"/>
      <c r="J1743" s="94"/>
      <c r="K1743" s="94"/>
      <c r="L1743" s="95"/>
      <c r="M1743" s="96"/>
      <c r="O1743" s="88"/>
      <c r="P1743" s="88"/>
      <c r="Q1743" s="88"/>
      <c r="R1743" s="88"/>
      <c r="S1743" s="88"/>
      <c r="T1743" s="33"/>
    </row>
    <row r="1744" spans="1:21" x14ac:dyDescent="0.15">
      <c r="A1744" s="91"/>
      <c r="B1744" s="92"/>
      <c r="C1744" s="93"/>
      <c r="D1744" s="94"/>
      <c r="E1744" s="94"/>
      <c r="F1744" s="94"/>
      <c r="G1744" s="94"/>
      <c r="H1744" s="94"/>
      <c r="I1744" s="94"/>
      <c r="J1744" s="94"/>
      <c r="K1744" s="94"/>
      <c r="L1744" s="95"/>
      <c r="M1744" s="96"/>
      <c r="O1744" s="88"/>
      <c r="P1744" s="88"/>
      <c r="Q1744" s="88"/>
      <c r="R1744" s="88"/>
      <c r="S1744" s="88"/>
    </row>
    <row r="1745" spans="1:24" x14ac:dyDescent="0.15">
      <c r="B1745" s="41" t="s">
        <v>135</v>
      </c>
      <c r="O1745" s="88"/>
      <c r="P1745" s="89"/>
      <c r="Q1745" s="88"/>
      <c r="R1745" s="88"/>
      <c r="S1745" s="88"/>
      <c r="U1745" s="87"/>
      <c r="V1745" s="87"/>
      <c r="W1745" s="87"/>
      <c r="X1745" s="87"/>
    </row>
    <row r="1746" spans="1:24" ht="21" x14ac:dyDescent="0.15">
      <c r="A1746" s="1"/>
      <c r="B1746" s="13"/>
      <c r="C1746" s="26" t="s">
        <v>2</v>
      </c>
      <c r="D1746" s="52" t="s">
        <v>48</v>
      </c>
      <c r="E1746" s="53" t="s">
        <v>49</v>
      </c>
      <c r="F1746" s="53" t="s">
        <v>104</v>
      </c>
      <c r="G1746" s="54" t="s">
        <v>105</v>
      </c>
      <c r="H1746" s="115" t="s">
        <v>108</v>
      </c>
      <c r="I1746" s="55" t="s">
        <v>50</v>
      </c>
      <c r="J1746" s="56" t="s">
        <v>51</v>
      </c>
      <c r="K1746" s="57" t="s">
        <v>52</v>
      </c>
      <c r="L1746" s="14" t="s">
        <v>53</v>
      </c>
      <c r="M1746" s="14" t="s">
        <v>54</v>
      </c>
      <c r="O1746" s="88"/>
      <c r="P1746" s="88"/>
      <c r="Q1746" s="88"/>
      <c r="R1746" s="88"/>
      <c r="S1746" s="88"/>
      <c r="U1746" s="87"/>
      <c r="V1746" s="87"/>
    </row>
    <row r="1747" spans="1:24" x14ac:dyDescent="0.15">
      <c r="A1747" s="5" t="s">
        <v>1</v>
      </c>
      <c r="B1747" s="10"/>
      <c r="C1747" s="15"/>
      <c r="D1747" s="58" t="s">
        <v>46</v>
      </c>
      <c r="E1747" s="59" t="s">
        <v>46</v>
      </c>
      <c r="F1747" s="59" t="s">
        <v>46</v>
      </c>
      <c r="G1747" s="60" t="s">
        <v>46</v>
      </c>
      <c r="H1747" s="116" t="s">
        <v>46</v>
      </c>
      <c r="I1747" s="61" t="s">
        <v>46</v>
      </c>
      <c r="J1747" s="60" t="s">
        <v>46</v>
      </c>
      <c r="K1747" s="62" t="s">
        <v>46</v>
      </c>
      <c r="L1747" s="16" t="s">
        <v>47</v>
      </c>
      <c r="M1747" s="16" t="s">
        <v>47</v>
      </c>
      <c r="O1747" s="88"/>
      <c r="P1747" s="90"/>
      <c r="Q1747" s="90"/>
      <c r="R1747" s="90"/>
      <c r="S1747" s="90"/>
      <c r="U1747" s="87"/>
      <c r="V1747" s="87"/>
    </row>
    <row r="1748" spans="1:24" x14ac:dyDescent="0.15">
      <c r="A1748" s="1"/>
      <c r="B1748" s="22" t="s">
        <v>136</v>
      </c>
      <c r="C1748" s="2"/>
      <c r="D1748" s="63">
        <f t="shared" ref="D1748:H1753" si="930">SUM(D212,D548,D884,D1316,D1700)</f>
        <v>233</v>
      </c>
      <c r="E1748" s="64">
        <f t="shared" si="930"/>
        <v>22</v>
      </c>
      <c r="F1748" s="64">
        <f t="shared" si="930"/>
        <v>2</v>
      </c>
      <c r="G1748" s="65">
        <f t="shared" si="930"/>
        <v>1</v>
      </c>
      <c r="H1748" s="117">
        <f t="shared" si="930"/>
        <v>3</v>
      </c>
      <c r="I1748" s="66">
        <f>SUM(D1748:E1748)</f>
        <v>255</v>
      </c>
      <c r="J1748" s="65">
        <f>SUM(F1748:G1748)</f>
        <v>3</v>
      </c>
      <c r="K1748" s="67">
        <f>SUM(D1748:H1748)</f>
        <v>261</v>
      </c>
      <c r="L1748" s="28">
        <f>IF(ISERROR(ROUND(J1748/K1748*100,1)),"-",ROUND(J1748/K1748*100,1))</f>
        <v>1.1000000000000001</v>
      </c>
      <c r="M1748" s="42" t="s">
        <v>70</v>
      </c>
      <c r="O1748" s="88"/>
      <c r="P1748" s="88"/>
      <c r="Q1748" s="88"/>
      <c r="R1748" s="88"/>
      <c r="S1748" s="88"/>
      <c r="U1748" s="87"/>
      <c r="V1748" s="87"/>
    </row>
    <row r="1749" spans="1:24" x14ac:dyDescent="0.15">
      <c r="A1749" s="3"/>
      <c r="B1749" s="23" t="s">
        <v>137</v>
      </c>
      <c r="C1749" s="4"/>
      <c r="D1749" s="68">
        <f t="shared" si="930"/>
        <v>258</v>
      </c>
      <c r="E1749" s="69">
        <f t="shared" si="930"/>
        <v>13</v>
      </c>
      <c r="F1749" s="69">
        <f t="shared" si="930"/>
        <v>1</v>
      </c>
      <c r="G1749" s="70">
        <f t="shared" si="930"/>
        <v>2</v>
      </c>
      <c r="H1749" s="118">
        <f t="shared" si="930"/>
        <v>7</v>
      </c>
      <c r="I1749" s="71">
        <f t="shared" ref="I1749" si="931">SUM(D1749:E1749)</f>
        <v>271</v>
      </c>
      <c r="J1749" s="70">
        <f t="shared" ref="J1749:J1753" si="932">SUM(F1749:G1749)</f>
        <v>3</v>
      </c>
      <c r="K1749" s="72">
        <f t="shared" ref="K1749:K1790" si="933">SUM(D1749:H1749)</f>
        <v>281</v>
      </c>
      <c r="L1749" s="29">
        <f t="shared" ref="L1749:L1790" si="934">IF(ISERROR(ROUND(J1749/K1749*100,1)),"-",ROUND(J1749/K1749*100,1))</f>
        <v>1.1000000000000001</v>
      </c>
      <c r="M1749" s="43" t="s">
        <v>70</v>
      </c>
      <c r="O1749" s="88"/>
      <c r="P1749" s="88"/>
      <c r="Q1749" s="88"/>
      <c r="R1749" s="88"/>
      <c r="S1749" s="88"/>
      <c r="U1749" s="87"/>
      <c r="V1749" s="87"/>
    </row>
    <row r="1750" spans="1:24" x14ac:dyDescent="0.15">
      <c r="A1750" s="3"/>
      <c r="B1750" s="23" t="s">
        <v>138</v>
      </c>
      <c r="C1750" s="4"/>
      <c r="D1750" s="68">
        <f t="shared" si="930"/>
        <v>222</v>
      </c>
      <c r="E1750" s="69">
        <f t="shared" si="930"/>
        <v>19</v>
      </c>
      <c r="F1750" s="69">
        <f t="shared" si="930"/>
        <v>2</v>
      </c>
      <c r="G1750" s="70">
        <f t="shared" si="930"/>
        <v>3</v>
      </c>
      <c r="H1750" s="118">
        <f t="shared" si="930"/>
        <v>2</v>
      </c>
      <c r="I1750" s="71">
        <f>SUM(D1750:E1750)</f>
        <v>241</v>
      </c>
      <c r="J1750" s="70">
        <f t="shared" si="932"/>
        <v>5</v>
      </c>
      <c r="K1750" s="72">
        <f t="shared" si="933"/>
        <v>248</v>
      </c>
      <c r="L1750" s="29">
        <f t="shared" si="934"/>
        <v>2</v>
      </c>
      <c r="M1750" s="43" t="s">
        <v>70</v>
      </c>
      <c r="O1750" s="88"/>
      <c r="P1750" s="88"/>
      <c r="Q1750" s="88"/>
      <c r="R1750" s="88"/>
      <c r="S1750" s="88"/>
      <c r="U1750" s="87"/>
      <c r="V1750" s="87"/>
    </row>
    <row r="1751" spans="1:24" s="19" customFormat="1" x14ac:dyDescent="0.15">
      <c r="A1751" s="3"/>
      <c r="B1751" s="23" t="s">
        <v>139</v>
      </c>
      <c r="C1751" s="4"/>
      <c r="D1751" s="68">
        <f t="shared" si="930"/>
        <v>244</v>
      </c>
      <c r="E1751" s="69">
        <f t="shared" si="930"/>
        <v>22</v>
      </c>
      <c r="F1751" s="69">
        <f t="shared" si="930"/>
        <v>0</v>
      </c>
      <c r="G1751" s="70">
        <f t="shared" si="930"/>
        <v>7</v>
      </c>
      <c r="H1751" s="118">
        <f t="shared" si="930"/>
        <v>2</v>
      </c>
      <c r="I1751" s="71">
        <f t="shared" ref="I1751:I1753" si="935">SUM(D1751:E1751)</f>
        <v>266</v>
      </c>
      <c r="J1751" s="70">
        <f t="shared" si="932"/>
        <v>7</v>
      </c>
      <c r="K1751" s="72">
        <f t="shared" si="933"/>
        <v>275</v>
      </c>
      <c r="L1751" s="29">
        <f t="shared" si="934"/>
        <v>2.5</v>
      </c>
      <c r="M1751" s="43" t="s">
        <v>70</v>
      </c>
      <c r="O1751" s="88"/>
      <c r="P1751" s="88"/>
      <c r="Q1751" s="88"/>
      <c r="R1751" s="88"/>
      <c r="S1751" s="88"/>
      <c r="T1751" s="8"/>
      <c r="U1751" s="87"/>
      <c r="V1751" s="87"/>
    </row>
    <row r="1752" spans="1:24" x14ac:dyDescent="0.15">
      <c r="A1752" s="3"/>
      <c r="B1752" s="23" t="s">
        <v>140</v>
      </c>
      <c r="C1752" s="4"/>
      <c r="D1752" s="68">
        <f t="shared" si="930"/>
        <v>248</v>
      </c>
      <c r="E1752" s="69">
        <f t="shared" si="930"/>
        <v>27</v>
      </c>
      <c r="F1752" s="69">
        <f t="shared" si="930"/>
        <v>0</v>
      </c>
      <c r="G1752" s="70">
        <f t="shared" si="930"/>
        <v>4</v>
      </c>
      <c r="H1752" s="118">
        <f t="shared" si="930"/>
        <v>1</v>
      </c>
      <c r="I1752" s="71">
        <f t="shared" si="935"/>
        <v>275</v>
      </c>
      <c r="J1752" s="70">
        <f t="shared" si="932"/>
        <v>4</v>
      </c>
      <c r="K1752" s="72">
        <f t="shared" si="933"/>
        <v>280</v>
      </c>
      <c r="L1752" s="29">
        <f t="shared" si="934"/>
        <v>1.4</v>
      </c>
      <c r="M1752" s="43" t="s">
        <v>70</v>
      </c>
      <c r="O1752" s="88"/>
      <c r="P1752" s="88"/>
      <c r="Q1752" s="88"/>
      <c r="R1752" s="88"/>
      <c r="S1752" s="88"/>
      <c r="U1752" s="87"/>
      <c r="V1752" s="87"/>
    </row>
    <row r="1753" spans="1:24" x14ac:dyDescent="0.15">
      <c r="A1753" s="5"/>
      <c r="B1753" s="24" t="s">
        <v>141</v>
      </c>
      <c r="C1753" s="7"/>
      <c r="D1753" s="73">
        <f t="shared" si="930"/>
        <v>247</v>
      </c>
      <c r="E1753" s="74">
        <f t="shared" si="930"/>
        <v>19</v>
      </c>
      <c r="F1753" s="74">
        <f t="shared" si="930"/>
        <v>1</v>
      </c>
      <c r="G1753" s="75">
        <f t="shared" si="930"/>
        <v>10</v>
      </c>
      <c r="H1753" s="119">
        <f t="shared" si="930"/>
        <v>2</v>
      </c>
      <c r="I1753" s="76">
        <f t="shared" si="935"/>
        <v>266</v>
      </c>
      <c r="J1753" s="75">
        <f t="shared" si="932"/>
        <v>11</v>
      </c>
      <c r="K1753" s="77">
        <f t="shared" si="933"/>
        <v>279</v>
      </c>
      <c r="L1753" s="30">
        <f t="shared" si="934"/>
        <v>3.9</v>
      </c>
      <c r="M1753" s="44" t="s">
        <v>70</v>
      </c>
      <c r="O1753" s="88"/>
      <c r="P1753" s="88"/>
      <c r="Q1753" s="88"/>
      <c r="R1753" s="88"/>
      <c r="S1753" s="88"/>
      <c r="U1753" s="87"/>
      <c r="V1753" s="87"/>
    </row>
    <row r="1754" spans="1:24" x14ac:dyDescent="0.15">
      <c r="A1754" s="17"/>
      <c r="B1754" s="25" t="s">
        <v>154</v>
      </c>
      <c r="C1754" s="18"/>
      <c r="D1754" s="78">
        <f>SUM(D1748:D1753)</f>
        <v>1452</v>
      </c>
      <c r="E1754" s="79">
        <f>SUM(E1748:E1753)</f>
        <v>122</v>
      </c>
      <c r="F1754" s="79">
        <f>SUM(F1748:F1753)</f>
        <v>6</v>
      </c>
      <c r="G1754" s="80">
        <f>SUM(G1748:G1753)</f>
        <v>27</v>
      </c>
      <c r="H1754" s="120">
        <f>SUM(H1748:H1753)</f>
        <v>17</v>
      </c>
      <c r="I1754" s="81">
        <f>SUM(D1754:E1754)</f>
        <v>1574</v>
      </c>
      <c r="J1754" s="80">
        <f>SUM(F1754:G1754)</f>
        <v>33</v>
      </c>
      <c r="K1754" s="82">
        <f t="shared" si="933"/>
        <v>1624</v>
      </c>
      <c r="L1754" s="31">
        <f t="shared" si="934"/>
        <v>2</v>
      </c>
      <c r="M1754" s="45">
        <f>IF(ISERROR(ROUND(K1754/$K$1790*100,1)),"-",ROUND(K1754/$K$1790*100,1))</f>
        <v>15.5</v>
      </c>
      <c r="O1754" s="88"/>
      <c r="P1754" s="88"/>
      <c r="Q1754" s="88"/>
      <c r="R1754" s="88"/>
      <c r="S1754" s="88"/>
      <c r="U1754" s="87"/>
      <c r="V1754" s="87"/>
    </row>
    <row r="1755" spans="1:24" x14ac:dyDescent="0.15">
      <c r="A1755" s="1"/>
      <c r="B1755" s="22" t="s">
        <v>142</v>
      </c>
      <c r="C1755" s="2"/>
      <c r="D1755" s="63">
        <f t="shared" ref="D1755:H1760" si="936">SUM(D219,D555,D891,D1323,D1707)</f>
        <v>245</v>
      </c>
      <c r="E1755" s="64">
        <f t="shared" si="936"/>
        <v>16</v>
      </c>
      <c r="F1755" s="64">
        <f t="shared" si="936"/>
        <v>1</v>
      </c>
      <c r="G1755" s="65">
        <f t="shared" si="936"/>
        <v>5</v>
      </c>
      <c r="H1755" s="117">
        <f t="shared" si="936"/>
        <v>3</v>
      </c>
      <c r="I1755" s="66">
        <f t="shared" ref="I1755:I1757" si="937">SUM(D1755:E1755)</f>
        <v>261</v>
      </c>
      <c r="J1755" s="65">
        <f t="shared" ref="J1755:J1786" si="938">SUM(F1755:G1755)</f>
        <v>6</v>
      </c>
      <c r="K1755" s="67">
        <f t="shared" si="933"/>
        <v>270</v>
      </c>
      <c r="L1755" s="28">
        <f t="shared" si="934"/>
        <v>2.2000000000000002</v>
      </c>
      <c r="M1755" s="42" t="s">
        <v>70</v>
      </c>
      <c r="O1755" s="88"/>
      <c r="P1755" s="88"/>
      <c r="Q1755" s="88"/>
      <c r="R1755" s="88"/>
      <c r="S1755" s="88"/>
      <c r="U1755" s="87"/>
      <c r="V1755" s="87"/>
    </row>
    <row r="1756" spans="1:24" x14ac:dyDescent="0.15">
      <c r="A1756" s="3"/>
      <c r="B1756" s="23" t="s">
        <v>143</v>
      </c>
      <c r="C1756" s="4"/>
      <c r="D1756" s="68">
        <f t="shared" si="936"/>
        <v>263</v>
      </c>
      <c r="E1756" s="69">
        <f t="shared" si="936"/>
        <v>17</v>
      </c>
      <c r="F1756" s="69">
        <f t="shared" si="936"/>
        <v>1</v>
      </c>
      <c r="G1756" s="70">
        <f t="shared" si="936"/>
        <v>4</v>
      </c>
      <c r="H1756" s="118">
        <f t="shared" si="936"/>
        <v>4</v>
      </c>
      <c r="I1756" s="71">
        <f t="shared" si="937"/>
        <v>280</v>
      </c>
      <c r="J1756" s="70">
        <f t="shared" si="938"/>
        <v>5</v>
      </c>
      <c r="K1756" s="72">
        <f t="shared" si="933"/>
        <v>289</v>
      </c>
      <c r="L1756" s="29">
        <f t="shared" si="934"/>
        <v>1.7</v>
      </c>
      <c r="M1756" s="43" t="s">
        <v>70</v>
      </c>
      <c r="O1756" s="88"/>
      <c r="P1756" s="88"/>
      <c r="Q1756" s="88"/>
      <c r="R1756" s="88"/>
      <c r="S1756" s="88"/>
      <c r="U1756" s="87"/>
      <c r="V1756" s="87"/>
    </row>
    <row r="1757" spans="1:24" x14ac:dyDescent="0.15">
      <c r="A1757" s="3"/>
      <c r="B1757" s="23" t="s">
        <v>144</v>
      </c>
      <c r="C1757" s="4"/>
      <c r="D1757" s="68">
        <f t="shared" si="936"/>
        <v>243</v>
      </c>
      <c r="E1757" s="69">
        <f t="shared" si="936"/>
        <v>15</v>
      </c>
      <c r="F1757" s="69">
        <f t="shared" si="936"/>
        <v>1</v>
      </c>
      <c r="G1757" s="70">
        <f t="shared" si="936"/>
        <v>1</v>
      </c>
      <c r="H1757" s="118">
        <f t="shared" si="936"/>
        <v>1</v>
      </c>
      <c r="I1757" s="71">
        <f t="shared" si="937"/>
        <v>258</v>
      </c>
      <c r="J1757" s="70">
        <f t="shared" si="938"/>
        <v>2</v>
      </c>
      <c r="K1757" s="72">
        <f t="shared" si="933"/>
        <v>261</v>
      </c>
      <c r="L1757" s="29">
        <f t="shared" si="934"/>
        <v>0.8</v>
      </c>
      <c r="M1757" s="43" t="s">
        <v>70</v>
      </c>
      <c r="O1757" s="88"/>
      <c r="P1757" s="88"/>
      <c r="Q1757" s="88"/>
      <c r="R1757" s="88"/>
      <c r="S1757" s="88"/>
      <c r="U1757" s="87"/>
      <c r="V1757" s="87"/>
    </row>
    <row r="1758" spans="1:24" s="19" customFormat="1" x14ac:dyDescent="0.15">
      <c r="A1758" s="3"/>
      <c r="B1758" s="23" t="s">
        <v>145</v>
      </c>
      <c r="C1758" s="4"/>
      <c r="D1758" s="68">
        <f t="shared" si="936"/>
        <v>245</v>
      </c>
      <c r="E1758" s="69">
        <f t="shared" si="936"/>
        <v>15</v>
      </c>
      <c r="F1758" s="69">
        <f t="shared" si="936"/>
        <v>0</v>
      </c>
      <c r="G1758" s="70">
        <f t="shared" si="936"/>
        <v>5</v>
      </c>
      <c r="H1758" s="118">
        <f t="shared" si="936"/>
        <v>4</v>
      </c>
      <c r="I1758" s="71">
        <f>SUM(D1758:E1758)</f>
        <v>260</v>
      </c>
      <c r="J1758" s="70">
        <f t="shared" si="938"/>
        <v>5</v>
      </c>
      <c r="K1758" s="72">
        <f t="shared" si="933"/>
        <v>269</v>
      </c>
      <c r="L1758" s="29">
        <f t="shared" si="934"/>
        <v>1.9</v>
      </c>
      <c r="M1758" s="43" t="s">
        <v>70</v>
      </c>
      <c r="O1758" s="88"/>
      <c r="P1758" s="88"/>
      <c r="Q1758" s="88"/>
      <c r="R1758" s="88"/>
      <c r="S1758" s="88"/>
      <c r="T1758" s="8"/>
      <c r="U1758" s="87"/>
      <c r="V1758" s="87"/>
    </row>
    <row r="1759" spans="1:24" x14ac:dyDescent="0.15">
      <c r="A1759" s="3"/>
      <c r="B1759" s="23" t="s">
        <v>146</v>
      </c>
      <c r="C1759" s="4"/>
      <c r="D1759" s="68">
        <f t="shared" si="936"/>
        <v>250</v>
      </c>
      <c r="E1759" s="69">
        <f t="shared" si="936"/>
        <v>18</v>
      </c>
      <c r="F1759" s="69">
        <f t="shared" si="936"/>
        <v>1</v>
      </c>
      <c r="G1759" s="70">
        <f t="shared" si="936"/>
        <v>4</v>
      </c>
      <c r="H1759" s="118">
        <f t="shared" si="936"/>
        <v>4</v>
      </c>
      <c r="I1759" s="71">
        <f t="shared" ref="I1759:I1787" si="939">SUM(D1759:E1759)</f>
        <v>268</v>
      </c>
      <c r="J1759" s="70">
        <f t="shared" si="938"/>
        <v>5</v>
      </c>
      <c r="K1759" s="72">
        <f t="shared" si="933"/>
        <v>277</v>
      </c>
      <c r="L1759" s="29">
        <f t="shared" si="934"/>
        <v>1.8</v>
      </c>
      <c r="M1759" s="43" t="s">
        <v>70</v>
      </c>
      <c r="O1759" s="88"/>
      <c r="P1759" s="88"/>
      <c r="Q1759" s="88"/>
      <c r="R1759" s="88"/>
      <c r="S1759" s="88"/>
      <c r="U1759" s="87"/>
      <c r="V1759" s="87"/>
    </row>
    <row r="1760" spans="1:24" x14ac:dyDescent="0.15">
      <c r="A1760" s="5"/>
      <c r="B1760" s="24" t="s">
        <v>147</v>
      </c>
      <c r="C1760" s="7"/>
      <c r="D1760" s="73">
        <f t="shared" si="936"/>
        <v>231</v>
      </c>
      <c r="E1760" s="74">
        <f t="shared" si="936"/>
        <v>27</v>
      </c>
      <c r="F1760" s="74">
        <f t="shared" si="936"/>
        <v>0</v>
      </c>
      <c r="G1760" s="75">
        <f t="shared" si="936"/>
        <v>1</v>
      </c>
      <c r="H1760" s="119">
        <f t="shared" si="936"/>
        <v>2</v>
      </c>
      <c r="I1760" s="76">
        <f t="shared" si="939"/>
        <v>258</v>
      </c>
      <c r="J1760" s="75">
        <f t="shared" si="938"/>
        <v>1</v>
      </c>
      <c r="K1760" s="77">
        <f t="shared" si="933"/>
        <v>261</v>
      </c>
      <c r="L1760" s="30">
        <f t="shared" si="934"/>
        <v>0.4</v>
      </c>
      <c r="M1760" s="44" t="s">
        <v>70</v>
      </c>
      <c r="O1760" s="88"/>
      <c r="P1760" s="88"/>
      <c r="Q1760" s="88"/>
      <c r="R1760" s="88"/>
      <c r="S1760" s="88"/>
      <c r="U1760" s="87"/>
      <c r="V1760" s="87"/>
    </row>
    <row r="1761" spans="1:22" x14ac:dyDescent="0.15">
      <c r="A1761" s="17"/>
      <c r="B1761" s="25" t="s">
        <v>155</v>
      </c>
      <c r="C1761" s="18"/>
      <c r="D1761" s="78">
        <f>SUM(D1755:D1760)</f>
        <v>1477</v>
      </c>
      <c r="E1761" s="79">
        <f>SUM(E1755:E1760)</f>
        <v>108</v>
      </c>
      <c r="F1761" s="79">
        <f>SUM(F1755:F1760)</f>
        <v>4</v>
      </c>
      <c r="G1761" s="80">
        <f>SUM(G1755:G1760)</f>
        <v>20</v>
      </c>
      <c r="H1761" s="120">
        <f>SUM(H1755:H1760)</f>
        <v>18</v>
      </c>
      <c r="I1761" s="81">
        <f t="shared" si="939"/>
        <v>1585</v>
      </c>
      <c r="J1761" s="80">
        <f t="shared" si="938"/>
        <v>24</v>
      </c>
      <c r="K1761" s="82">
        <f t="shared" si="933"/>
        <v>1627</v>
      </c>
      <c r="L1761" s="31">
        <f t="shared" si="934"/>
        <v>1.5</v>
      </c>
      <c r="M1761" s="45">
        <f>IF(ISERROR(ROUND(K1761/$K$1790*100,1)),"-",ROUND(K1761/$K$1790*100,1))</f>
        <v>15.5</v>
      </c>
      <c r="O1761" s="88"/>
      <c r="P1761" s="88"/>
      <c r="Q1761" s="88"/>
      <c r="R1761" s="88"/>
      <c r="S1761" s="88"/>
      <c r="U1761" s="87"/>
      <c r="V1761" s="87"/>
    </row>
    <row r="1762" spans="1:22" x14ac:dyDescent="0.15">
      <c r="A1762" s="1"/>
      <c r="B1762" s="22" t="s">
        <v>148</v>
      </c>
      <c r="C1762" s="2"/>
      <c r="D1762" s="63">
        <f t="shared" ref="D1762:H1767" si="940">SUM(D226,D562,D898,D1330,D1714)</f>
        <v>232</v>
      </c>
      <c r="E1762" s="64">
        <f t="shared" si="940"/>
        <v>17</v>
      </c>
      <c r="F1762" s="64">
        <f t="shared" si="940"/>
        <v>1</v>
      </c>
      <c r="G1762" s="65">
        <f t="shared" si="940"/>
        <v>2</v>
      </c>
      <c r="H1762" s="117">
        <f t="shared" si="940"/>
        <v>4</v>
      </c>
      <c r="I1762" s="66">
        <f t="shared" si="939"/>
        <v>249</v>
      </c>
      <c r="J1762" s="65">
        <f t="shared" si="938"/>
        <v>3</v>
      </c>
      <c r="K1762" s="67">
        <f t="shared" si="933"/>
        <v>256</v>
      </c>
      <c r="L1762" s="28">
        <f t="shared" si="934"/>
        <v>1.2</v>
      </c>
      <c r="M1762" s="42" t="s">
        <v>70</v>
      </c>
      <c r="O1762" s="88"/>
      <c r="P1762" s="88"/>
      <c r="Q1762" s="88"/>
      <c r="R1762" s="88"/>
      <c r="S1762" s="88"/>
      <c r="U1762" s="87"/>
      <c r="V1762" s="87"/>
    </row>
    <row r="1763" spans="1:22" x14ac:dyDescent="0.15">
      <c r="A1763" s="3"/>
      <c r="B1763" s="23" t="s">
        <v>149</v>
      </c>
      <c r="C1763" s="4"/>
      <c r="D1763" s="68">
        <f t="shared" si="940"/>
        <v>253</v>
      </c>
      <c r="E1763" s="69">
        <f t="shared" si="940"/>
        <v>18</v>
      </c>
      <c r="F1763" s="69">
        <f t="shared" si="940"/>
        <v>3</v>
      </c>
      <c r="G1763" s="70">
        <f t="shared" si="940"/>
        <v>8</v>
      </c>
      <c r="H1763" s="118">
        <f t="shared" si="940"/>
        <v>2</v>
      </c>
      <c r="I1763" s="71">
        <f t="shared" si="939"/>
        <v>271</v>
      </c>
      <c r="J1763" s="70">
        <f t="shared" si="938"/>
        <v>11</v>
      </c>
      <c r="K1763" s="72">
        <f t="shared" si="933"/>
        <v>284</v>
      </c>
      <c r="L1763" s="29">
        <f t="shared" si="934"/>
        <v>3.9</v>
      </c>
      <c r="M1763" s="43" t="s">
        <v>70</v>
      </c>
      <c r="O1763" s="88"/>
      <c r="P1763" s="88"/>
      <c r="Q1763" s="88"/>
      <c r="R1763" s="88"/>
      <c r="S1763" s="88"/>
      <c r="U1763" s="87"/>
      <c r="V1763" s="87"/>
    </row>
    <row r="1764" spans="1:22" x14ac:dyDescent="0.15">
      <c r="A1764" s="3"/>
      <c r="B1764" s="23" t="s">
        <v>150</v>
      </c>
      <c r="C1764" s="4"/>
      <c r="D1764" s="68">
        <f t="shared" si="940"/>
        <v>258</v>
      </c>
      <c r="E1764" s="69">
        <f t="shared" si="940"/>
        <v>17</v>
      </c>
      <c r="F1764" s="69">
        <f t="shared" si="940"/>
        <v>0</v>
      </c>
      <c r="G1764" s="70">
        <f t="shared" si="940"/>
        <v>6</v>
      </c>
      <c r="H1764" s="118">
        <f t="shared" si="940"/>
        <v>5</v>
      </c>
      <c r="I1764" s="71">
        <f t="shared" si="939"/>
        <v>275</v>
      </c>
      <c r="J1764" s="70">
        <f t="shared" si="938"/>
        <v>6</v>
      </c>
      <c r="K1764" s="72">
        <f t="shared" si="933"/>
        <v>286</v>
      </c>
      <c r="L1764" s="29">
        <f t="shared" si="934"/>
        <v>2.1</v>
      </c>
      <c r="M1764" s="43" t="s">
        <v>70</v>
      </c>
      <c r="O1764" s="88"/>
      <c r="P1764" s="88"/>
      <c r="Q1764" s="88"/>
      <c r="R1764" s="88"/>
      <c r="S1764" s="88"/>
      <c r="U1764" s="87"/>
      <c r="V1764" s="87"/>
    </row>
    <row r="1765" spans="1:22" s="19" customFormat="1" x14ac:dyDescent="0.15">
      <c r="A1765" s="3"/>
      <c r="B1765" s="23" t="s">
        <v>151</v>
      </c>
      <c r="C1765" s="4"/>
      <c r="D1765" s="68">
        <f t="shared" si="940"/>
        <v>267</v>
      </c>
      <c r="E1765" s="69">
        <f t="shared" si="940"/>
        <v>22</v>
      </c>
      <c r="F1765" s="69">
        <f t="shared" si="940"/>
        <v>0</v>
      </c>
      <c r="G1765" s="70">
        <f t="shared" si="940"/>
        <v>4</v>
      </c>
      <c r="H1765" s="118">
        <f t="shared" si="940"/>
        <v>1</v>
      </c>
      <c r="I1765" s="71">
        <f t="shared" si="939"/>
        <v>289</v>
      </c>
      <c r="J1765" s="70">
        <f t="shared" si="938"/>
        <v>4</v>
      </c>
      <c r="K1765" s="72">
        <f t="shared" si="933"/>
        <v>294</v>
      </c>
      <c r="L1765" s="29">
        <f t="shared" si="934"/>
        <v>1.4</v>
      </c>
      <c r="M1765" s="43" t="s">
        <v>70</v>
      </c>
      <c r="O1765" s="88"/>
      <c r="P1765" s="88"/>
      <c r="Q1765" s="88"/>
      <c r="R1765" s="88"/>
      <c r="S1765" s="88"/>
      <c r="T1765" s="8"/>
      <c r="U1765" s="87"/>
      <c r="V1765" s="87"/>
    </row>
    <row r="1766" spans="1:22" x14ac:dyDescent="0.15">
      <c r="A1766" s="3"/>
      <c r="B1766" s="23" t="s">
        <v>152</v>
      </c>
      <c r="C1766" s="4"/>
      <c r="D1766" s="68">
        <f t="shared" si="940"/>
        <v>252</v>
      </c>
      <c r="E1766" s="69">
        <f t="shared" si="940"/>
        <v>22</v>
      </c>
      <c r="F1766" s="69">
        <f t="shared" si="940"/>
        <v>0</v>
      </c>
      <c r="G1766" s="70">
        <f t="shared" si="940"/>
        <v>2</v>
      </c>
      <c r="H1766" s="118">
        <f t="shared" si="940"/>
        <v>8</v>
      </c>
      <c r="I1766" s="71">
        <f t="shared" si="939"/>
        <v>274</v>
      </c>
      <c r="J1766" s="70">
        <f t="shared" si="938"/>
        <v>2</v>
      </c>
      <c r="K1766" s="72">
        <f t="shared" si="933"/>
        <v>284</v>
      </c>
      <c r="L1766" s="29">
        <f t="shared" si="934"/>
        <v>0.7</v>
      </c>
      <c r="M1766" s="43" t="s">
        <v>70</v>
      </c>
      <c r="O1766" s="88"/>
      <c r="P1766" s="88"/>
      <c r="Q1766" s="88"/>
      <c r="R1766" s="88"/>
      <c r="S1766" s="88"/>
      <c r="U1766" s="87"/>
      <c r="V1766" s="87"/>
    </row>
    <row r="1767" spans="1:22" x14ac:dyDescent="0.15">
      <c r="A1767" s="5"/>
      <c r="B1767" s="24" t="s">
        <v>153</v>
      </c>
      <c r="C1767" s="7"/>
      <c r="D1767" s="73">
        <f t="shared" si="940"/>
        <v>247</v>
      </c>
      <c r="E1767" s="74">
        <f t="shared" si="940"/>
        <v>18</v>
      </c>
      <c r="F1767" s="74">
        <f t="shared" si="940"/>
        <v>1</v>
      </c>
      <c r="G1767" s="75">
        <f t="shared" si="940"/>
        <v>9</v>
      </c>
      <c r="H1767" s="119">
        <f t="shared" si="940"/>
        <v>5</v>
      </c>
      <c r="I1767" s="76">
        <f t="shared" si="939"/>
        <v>265</v>
      </c>
      <c r="J1767" s="75">
        <f t="shared" si="938"/>
        <v>10</v>
      </c>
      <c r="K1767" s="77">
        <f t="shared" si="933"/>
        <v>280</v>
      </c>
      <c r="L1767" s="30">
        <f t="shared" si="934"/>
        <v>3.6</v>
      </c>
      <c r="M1767" s="44" t="s">
        <v>70</v>
      </c>
      <c r="O1767" s="88"/>
      <c r="P1767" s="88"/>
      <c r="Q1767" s="88"/>
      <c r="R1767" s="88"/>
      <c r="S1767" s="88"/>
      <c r="U1767" s="87"/>
      <c r="V1767" s="87"/>
    </row>
    <row r="1768" spans="1:22" x14ac:dyDescent="0.15">
      <c r="A1768" s="17"/>
      <c r="B1768" s="25" t="s">
        <v>156</v>
      </c>
      <c r="C1768" s="18"/>
      <c r="D1768" s="78">
        <f>SUM(D1762:D1767)</f>
        <v>1509</v>
      </c>
      <c r="E1768" s="79">
        <f>SUM(E1762:E1767)</f>
        <v>114</v>
      </c>
      <c r="F1768" s="79">
        <f>SUM(F1762:F1767)</f>
        <v>5</v>
      </c>
      <c r="G1768" s="80">
        <f>SUM(G1762:G1767)</f>
        <v>31</v>
      </c>
      <c r="H1768" s="120">
        <f>SUM(H1762:H1767)</f>
        <v>25</v>
      </c>
      <c r="I1768" s="81">
        <f t="shared" si="939"/>
        <v>1623</v>
      </c>
      <c r="J1768" s="80">
        <f t="shared" si="938"/>
        <v>36</v>
      </c>
      <c r="K1768" s="82">
        <f t="shared" si="933"/>
        <v>1684</v>
      </c>
      <c r="L1768" s="31">
        <f t="shared" si="934"/>
        <v>2.1</v>
      </c>
      <c r="M1768" s="45">
        <f>IF(ISERROR(ROUND(K1768/$K$1790*100,1)),"-",ROUND(K1768/$K$1790*100,1))</f>
        <v>16</v>
      </c>
      <c r="O1768" s="88"/>
      <c r="P1768" s="88"/>
      <c r="Q1768" s="88"/>
      <c r="R1768" s="88"/>
      <c r="S1768" s="88"/>
      <c r="U1768" s="87"/>
      <c r="V1768" s="87"/>
    </row>
    <row r="1769" spans="1:22" x14ac:dyDescent="0.15">
      <c r="A1769" s="1"/>
      <c r="B1769" s="22" t="s">
        <v>55</v>
      </c>
      <c r="C1769" s="2"/>
      <c r="D1769" s="63">
        <f t="shared" ref="D1769:H1774" si="941">SUM(D233,D569,D905,D1337,D1721)</f>
        <v>290</v>
      </c>
      <c r="E1769" s="64">
        <f t="shared" si="941"/>
        <v>14</v>
      </c>
      <c r="F1769" s="64">
        <f t="shared" si="941"/>
        <v>0</v>
      </c>
      <c r="G1769" s="65">
        <f t="shared" si="941"/>
        <v>6</v>
      </c>
      <c r="H1769" s="117">
        <f t="shared" si="941"/>
        <v>3</v>
      </c>
      <c r="I1769" s="66">
        <f t="shared" si="939"/>
        <v>304</v>
      </c>
      <c r="J1769" s="65">
        <f t="shared" si="938"/>
        <v>6</v>
      </c>
      <c r="K1769" s="67">
        <f t="shared" si="933"/>
        <v>313</v>
      </c>
      <c r="L1769" s="28">
        <f t="shared" si="934"/>
        <v>1.9</v>
      </c>
      <c r="M1769" s="42" t="s">
        <v>70</v>
      </c>
      <c r="O1769" s="88"/>
      <c r="P1769" s="88"/>
      <c r="Q1769" s="88"/>
      <c r="R1769" s="88"/>
      <c r="S1769" s="88"/>
      <c r="U1769" s="87"/>
      <c r="V1769" s="87"/>
    </row>
    <row r="1770" spans="1:22" s="19" customFormat="1" x14ac:dyDescent="0.15">
      <c r="A1770" s="3"/>
      <c r="B1770" s="23" t="s">
        <v>56</v>
      </c>
      <c r="C1770" s="4"/>
      <c r="D1770" s="68">
        <f t="shared" si="941"/>
        <v>316</v>
      </c>
      <c r="E1770" s="69">
        <f t="shared" si="941"/>
        <v>13</v>
      </c>
      <c r="F1770" s="69">
        <f t="shared" si="941"/>
        <v>2</v>
      </c>
      <c r="G1770" s="70">
        <f t="shared" si="941"/>
        <v>5</v>
      </c>
      <c r="H1770" s="118">
        <f t="shared" si="941"/>
        <v>3</v>
      </c>
      <c r="I1770" s="71">
        <f t="shared" si="939"/>
        <v>329</v>
      </c>
      <c r="J1770" s="70">
        <f t="shared" si="938"/>
        <v>7</v>
      </c>
      <c r="K1770" s="72">
        <f t="shared" si="933"/>
        <v>339</v>
      </c>
      <c r="L1770" s="29">
        <f t="shared" si="934"/>
        <v>2.1</v>
      </c>
      <c r="M1770" s="43" t="s">
        <v>70</v>
      </c>
      <c r="O1770" s="88"/>
      <c r="P1770" s="88"/>
      <c r="Q1770" s="88"/>
      <c r="R1770" s="88"/>
      <c r="S1770" s="88"/>
      <c r="T1770" s="8"/>
      <c r="U1770" s="87"/>
      <c r="V1770" s="87"/>
    </row>
    <row r="1771" spans="1:22" x14ac:dyDescent="0.15">
      <c r="A1771" s="3"/>
      <c r="B1771" s="23" t="s">
        <v>57</v>
      </c>
      <c r="C1771" s="4"/>
      <c r="D1771" s="68">
        <f t="shared" si="941"/>
        <v>264</v>
      </c>
      <c r="E1771" s="69">
        <f t="shared" si="941"/>
        <v>7</v>
      </c>
      <c r="F1771" s="69">
        <f t="shared" si="941"/>
        <v>1</v>
      </c>
      <c r="G1771" s="70">
        <f t="shared" si="941"/>
        <v>7</v>
      </c>
      <c r="H1771" s="118">
        <f t="shared" si="941"/>
        <v>3</v>
      </c>
      <c r="I1771" s="71">
        <f t="shared" si="939"/>
        <v>271</v>
      </c>
      <c r="J1771" s="70">
        <f t="shared" si="938"/>
        <v>8</v>
      </c>
      <c r="K1771" s="72">
        <f t="shared" si="933"/>
        <v>282</v>
      </c>
      <c r="L1771" s="29">
        <f t="shared" si="934"/>
        <v>2.8</v>
      </c>
      <c r="M1771" s="43" t="s">
        <v>70</v>
      </c>
      <c r="O1771" s="88"/>
      <c r="P1771" s="88"/>
      <c r="Q1771" s="88"/>
      <c r="R1771" s="88"/>
      <c r="S1771" s="88"/>
      <c r="U1771" s="87"/>
      <c r="V1771" s="87"/>
    </row>
    <row r="1772" spans="1:22" x14ac:dyDescent="0.15">
      <c r="A1772" s="3"/>
      <c r="B1772" s="23" t="s">
        <v>58</v>
      </c>
      <c r="C1772" s="4"/>
      <c r="D1772" s="68">
        <f t="shared" si="941"/>
        <v>334</v>
      </c>
      <c r="E1772" s="69">
        <f t="shared" si="941"/>
        <v>22</v>
      </c>
      <c r="F1772" s="69">
        <f t="shared" si="941"/>
        <v>0</v>
      </c>
      <c r="G1772" s="70">
        <f t="shared" si="941"/>
        <v>6</v>
      </c>
      <c r="H1772" s="118">
        <f t="shared" si="941"/>
        <v>0</v>
      </c>
      <c r="I1772" s="71">
        <f t="shared" si="939"/>
        <v>356</v>
      </c>
      <c r="J1772" s="70">
        <f t="shared" si="938"/>
        <v>6</v>
      </c>
      <c r="K1772" s="72">
        <f t="shared" si="933"/>
        <v>362</v>
      </c>
      <c r="L1772" s="29">
        <f t="shared" si="934"/>
        <v>1.7</v>
      </c>
      <c r="M1772" s="43" t="s">
        <v>70</v>
      </c>
      <c r="O1772" s="88"/>
      <c r="P1772" s="88"/>
      <c r="Q1772" s="88"/>
      <c r="R1772" s="88"/>
      <c r="S1772" s="88"/>
      <c r="U1772" s="87"/>
      <c r="V1772" s="87"/>
    </row>
    <row r="1773" spans="1:22" x14ac:dyDescent="0.15">
      <c r="A1773" s="3"/>
      <c r="B1773" s="23" t="s">
        <v>59</v>
      </c>
      <c r="C1773" s="4"/>
      <c r="D1773" s="68">
        <f t="shared" si="941"/>
        <v>308</v>
      </c>
      <c r="E1773" s="69">
        <f t="shared" si="941"/>
        <v>14</v>
      </c>
      <c r="F1773" s="69">
        <f t="shared" si="941"/>
        <v>0</v>
      </c>
      <c r="G1773" s="70">
        <f t="shared" si="941"/>
        <v>4</v>
      </c>
      <c r="H1773" s="118">
        <f t="shared" si="941"/>
        <v>8</v>
      </c>
      <c r="I1773" s="71">
        <f t="shared" si="939"/>
        <v>322</v>
      </c>
      <c r="J1773" s="70">
        <f t="shared" si="938"/>
        <v>4</v>
      </c>
      <c r="K1773" s="72">
        <f t="shared" si="933"/>
        <v>334</v>
      </c>
      <c r="L1773" s="29">
        <f t="shared" si="934"/>
        <v>1.2</v>
      </c>
      <c r="M1773" s="43" t="s">
        <v>70</v>
      </c>
      <c r="O1773" s="88"/>
      <c r="P1773" s="88"/>
      <c r="Q1773" s="88"/>
      <c r="R1773" s="88"/>
      <c r="S1773" s="88"/>
      <c r="U1773" s="87"/>
      <c r="V1773" s="87"/>
    </row>
    <row r="1774" spans="1:22" x14ac:dyDescent="0.15">
      <c r="A1774" s="5"/>
      <c r="B1774" s="24" t="s">
        <v>26</v>
      </c>
      <c r="C1774" s="7"/>
      <c r="D1774" s="73">
        <f t="shared" si="941"/>
        <v>268</v>
      </c>
      <c r="E1774" s="74">
        <f t="shared" si="941"/>
        <v>17</v>
      </c>
      <c r="F1774" s="74">
        <f t="shared" si="941"/>
        <v>1</v>
      </c>
      <c r="G1774" s="75">
        <f t="shared" si="941"/>
        <v>8</v>
      </c>
      <c r="H1774" s="119">
        <f t="shared" si="941"/>
        <v>3</v>
      </c>
      <c r="I1774" s="76">
        <f t="shared" si="939"/>
        <v>285</v>
      </c>
      <c r="J1774" s="75">
        <f t="shared" si="938"/>
        <v>9</v>
      </c>
      <c r="K1774" s="77">
        <f t="shared" si="933"/>
        <v>297</v>
      </c>
      <c r="L1774" s="30">
        <f t="shared" si="934"/>
        <v>3</v>
      </c>
      <c r="M1774" s="44" t="s">
        <v>70</v>
      </c>
      <c r="O1774" s="88"/>
      <c r="P1774" s="88"/>
      <c r="Q1774" s="88"/>
      <c r="R1774" s="88"/>
      <c r="S1774" s="88"/>
      <c r="U1774" s="87"/>
      <c r="V1774" s="87"/>
    </row>
    <row r="1775" spans="1:22" x14ac:dyDescent="0.15">
      <c r="A1775" s="17"/>
      <c r="B1775" s="25" t="s">
        <v>113</v>
      </c>
      <c r="C1775" s="18"/>
      <c r="D1775" s="78">
        <f>SUM(D1769:D1774)</f>
        <v>1780</v>
      </c>
      <c r="E1775" s="79">
        <f>SUM(E1769:E1774)</f>
        <v>87</v>
      </c>
      <c r="F1775" s="79">
        <f>SUM(F1769:F1774)</f>
        <v>4</v>
      </c>
      <c r="G1775" s="80">
        <f>SUM(G1769:G1774)</f>
        <v>36</v>
      </c>
      <c r="H1775" s="120">
        <f>SUM(H1769:H1774)</f>
        <v>20</v>
      </c>
      <c r="I1775" s="81">
        <f t="shared" si="939"/>
        <v>1867</v>
      </c>
      <c r="J1775" s="80">
        <f t="shared" si="938"/>
        <v>40</v>
      </c>
      <c r="K1775" s="82">
        <f t="shared" si="933"/>
        <v>1927</v>
      </c>
      <c r="L1775" s="31">
        <f t="shared" si="934"/>
        <v>2.1</v>
      </c>
      <c r="M1775" s="45">
        <f>IF(ISERROR(ROUND(K1775/$K$1790*100,1)),"-",ROUND(K1775/$K$1790*100,1))</f>
        <v>18.3</v>
      </c>
      <c r="O1775" s="88"/>
      <c r="P1775" s="88"/>
      <c r="Q1775" s="88"/>
      <c r="R1775" s="88"/>
      <c r="S1775" s="88"/>
    </row>
    <row r="1776" spans="1:22" x14ac:dyDescent="0.15">
      <c r="A1776" s="1"/>
      <c r="B1776" s="22" t="s">
        <v>60</v>
      </c>
      <c r="C1776" s="2"/>
      <c r="D1776" s="63">
        <f t="shared" ref="D1776:H1781" si="942">SUM(D240,D576,D912,D1344,D1728)</f>
        <v>276</v>
      </c>
      <c r="E1776" s="64">
        <f t="shared" si="942"/>
        <v>16</v>
      </c>
      <c r="F1776" s="64">
        <f t="shared" si="942"/>
        <v>1</v>
      </c>
      <c r="G1776" s="65">
        <f t="shared" si="942"/>
        <v>6</v>
      </c>
      <c r="H1776" s="117">
        <f t="shared" si="942"/>
        <v>1</v>
      </c>
      <c r="I1776" s="66">
        <f t="shared" si="939"/>
        <v>292</v>
      </c>
      <c r="J1776" s="65">
        <f t="shared" si="938"/>
        <v>7</v>
      </c>
      <c r="K1776" s="67">
        <f t="shared" si="933"/>
        <v>300</v>
      </c>
      <c r="L1776" s="28">
        <f t="shared" si="934"/>
        <v>2.2999999999999998</v>
      </c>
      <c r="M1776" s="42" t="s">
        <v>70</v>
      </c>
      <c r="O1776" s="88"/>
      <c r="P1776" s="88"/>
      <c r="Q1776" s="88"/>
      <c r="R1776" s="88"/>
      <c r="S1776" s="88"/>
    </row>
    <row r="1777" spans="1:21" s="19" customFormat="1" x14ac:dyDescent="0.15">
      <c r="A1777" s="3"/>
      <c r="B1777" s="23" t="s">
        <v>61</v>
      </c>
      <c r="C1777" s="4"/>
      <c r="D1777" s="68">
        <f t="shared" si="942"/>
        <v>305</v>
      </c>
      <c r="E1777" s="69">
        <f t="shared" si="942"/>
        <v>16</v>
      </c>
      <c r="F1777" s="69">
        <f t="shared" si="942"/>
        <v>1</v>
      </c>
      <c r="G1777" s="70">
        <f t="shared" si="942"/>
        <v>3</v>
      </c>
      <c r="H1777" s="118">
        <f t="shared" si="942"/>
        <v>1</v>
      </c>
      <c r="I1777" s="71">
        <f t="shared" si="939"/>
        <v>321</v>
      </c>
      <c r="J1777" s="70">
        <f t="shared" si="938"/>
        <v>4</v>
      </c>
      <c r="K1777" s="72">
        <f t="shared" si="933"/>
        <v>326</v>
      </c>
      <c r="L1777" s="29">
        <f t="shared" si="934"/>
        <v>1.2</v>
      </c>
      <c r="M1777" s="43" t="s">
        <v>70</v>
      </c>
      <c r="O1777" s="88"/>
      <c r="P1777" s="88"/>
      <c r="Q1777" s="88"/>
      <c r="R1777" s="88"/>
      <c r="S1777" s="88"/>
      <c r="T1777" s="8"/>
      <c r="U1777" s="8"/>
    </row>
    <row r="1778" spans="1:21" x14ac:dyDescent="0.15">
      <c r="A1778" s="3"/>
      <c r="B1778" s="23" t="s">
        <v>62</v>
      </c>
      <c r="C1778" s="4"/>
      <c r="D1778" s="68">
        <f t="shared" si="942"/>
        <v>294</v>
      </c>
      <c r="E1778" s="69">
        <f t="shared" si="942"/>
        <v>26</v>
      </c>
      <c r="F1778" s="69">
        <f t="shared" si="942"/>
        <v>1</v>
      </c>
      <c r="G1778" s="70">
        <f t="shared" si="942"/>
        <v>4</v>
      </c>
      <c r="H1778" s="118">
        <f t="shared" si="942"/>
        <v>2</v>
      </c>
      <c r="I1778" s="71">
        <f t="shared" si="939"/>
        <v>320</v>
      </c>
      <c r="J1778" s="70">
        <f t="shared" si="938"/>
        <v>5</v>
      </c>
      <c r="K1778" s="72">
        <f t="shared" si="933"/>
        <v>327</v>
      </c>
      <c r="L1778" s="29">
        <f t="shared" si="934"/>
        <v>1.5</v>
      </c>
      <c r="M1778" s="43" t="s">
        <v>70</v>
      </c>
    </row>
    <row r="1779" spans="1:21" x14ac:dyDescent="0.15">
      <c r="A1779" s="3"/>
      <c r="B1779" s="23" t="s">
        <v>63</v>
      </c>
      <c r="C1779" s="4"/>
      <c r="D1779" s="68">
        <f t="shared" si="942"/>
        <v>311</v>
      </c>
      <c r="E1779" s="69">
        <f t="shared" si="942"/>
        <v>18</v>
      </c>
      <c r="F1779" s="69">
        <f t="shared" si="942"/>
        <v>1</v>
      </c>
      <c r="G1779" s="70">
        <f t="shared" si="942"/>
        <v>3</v>
      </c>
      <c r="H1779" s="118">
        <f t="shared" si="942"/>
        <v>0</v>
      </c>
      <c r="I1779" s="71">
        <f t="shared" si="939"/>
        <v>329</v>
      </c>
      <c r="J1779" s="70">
        <f t="shared" si="938"/>
        <v>4</v>
      </c>
      <c r="K1779" s="72">
        <f t="shared" si="933"/>
        <v>333</v>
      </c>
      <c r="L1779" s="29">
        <f t="shared" si="934"/>
        <v>1.2</v>
      </c>
      <c r="M1779" s="43" t="s">
        <v>70</v>
      </c>
    </row>
    <row r="1780" spans="1:21" x14ac:dyDescent="0.15">
      <c r="A1780" s="3"/>
      <c r="B1780" s="23" t="s">
        <v>64</v>
      </c>
      <c r="C1780" s="4"/>
      <c r="D1780" s="68">
        <f t="shared" si="942"/>
        <v>323</v>
      </c>
      <c r="E1780" s="69">
        <f t="shared" si="942"/>
        <v>26</v>
      </c>
      <c r="F1780" s="69">
        <f t="shared" si="942"/>
        <v>0</v>
      </c>
      <c r="G1780" s="70">
        <f t="shared" si="942"/>
        <v>3</v>
      </c>
      <c r="H1780" s="118">
        <f t="shared" si="942"/>
        <v>2</v>
      </c>
      <c r="I1780" s="71">
        <f t="shared" si="939"/>
        <v>349</v>
      </c>
      <c r="J1780" s="70">
        <f t="shared" si="938"/>
        <v>3</v>
      </c>
      <c r="K1780" s="72">
        <f t="shared" si="933"/>
        <v>354</v>
      </c>
      <c r="L1780" s="29">
        <f t="shared" si="934"/>
        <v>0.8</v>
      </c>
      <c r="M1780" s="43" t="s">
        <v>70</v>
      </c>
    </row>
    <row r="1781" spans="1:21" x14ac:dyDescent="0.15">
      <c r="A1781" s="5"/>
      <c r="B1781" s="24" t="s">
        <v>33</v>
      </c>
      <c r="C1781" s="7"/>
      <c r="D1781" s="73">
        <f t="shared" si="942"/>
        <v>264</v>
      </c>
      <c r="E1781" s="74">
        <f t="shared" si="942"/>
        <v>25</v>
      </c>
      <c r="F1781" s="74">
        <f t="shared" si="942"/>
        <v>2</v>
      </c>
      <c r="G1781" s="75">
        <f t="shared" si="942"/>
        <v>1</v>
      </c>
      <c r="H1781" s="119">
        <f t="shared" si="942"/>
        <v>2</v>
      </c>
      <c r="I1781" s="76">
        <f t="shared" si="939"/>
        <v>289</v>
      </c>
      <c r="J1781" s="75">
        <f t="shared" si="938"/>
        <v>3</v>
      </c>
      <c r="K1781" s="77">
        <f t="shared" si="933"/>
        <v>294</v>
      </c>
      <c r="L1781" s="30">
        <f t="shared" si="934"/>
        <v>1</v>
      </c>
      <c r="M1781" s="44" t="s">
        <v>70</v>
      </c>
    </row>
    <row r="1782" spans="1:21" x14ac:dyDescent="0.15">
      <c r="A1782" s="17"/>
      <c r="B1782" s="25" t="s">
        <v>112</v>
      </c>
      <c r="C1782" s="18"/>
      <c r="D1782" s="78">
        <f>SUM(D1776:D1781)</f>
        <v>1773</v>
      </c>
      <c r="E1782" s="79">
        <f>SUM(E1776:E1781)</f>
        <v>127</v>
      </c>
      <c r="F1782" s="79">
        <f>SUM(F1776:F1781)</f>
        <v>6</v>
      </c>
      <c r="G1782" s="80">
        <f>SUM(G1776:G1781)</f>
        <v>20</v>
      </c>
      <c r="H1782" s="120">
        <f>SUM(H1776:H1781)</f>
        <v>8</v>
      </c>
      <c r="I1782" s="81">
        <f t="shared" si="939"/>
        <v>1900</v>
      </c>
      <c r="J1782" s="80">
        <f t="shared" si="938"/>
        <v>26</v>
      </c>
      <c r="K1782" s="82">
        <f t="shared" si="933"/>
        <v>1934</v>
      </c>
      <c r="L1782" s="31">
        <f t="shared" si="934"/>
        <v>1.3</v>
      </c>
      <c r="M1782" s="45">
        <f>IF(ISERROR(ROUND(K1782/$K$1790*100,1)),"-",ROUND(K1782/$K$1790*100,1))</f>
        <v>18.399999999999999</v>
      </c>
    </row>
    <row r="1783" spans="1:21" x14ac:dyDescent="0.15">
      <c r="A1783" s="1"/>
      <c r="B1783" s="22" t="s">
        <v>65</v>
      </c>
      <c r="C1783" s="2"/>
      <c r="D1783" s="63">
        <f t="shared" ref="D1783:H1788" si="943">SUM(D247,D583,D919,D1351,D1735)</f>
        <v>253</v>
      </c>
      <c r="E1783" s="64">
        <f t="shared" si="943"/>
        <v>16</v>
      </c>
      <c r="F1783" s="64">
        <f t="shared" si="943"/>
        <v>0</v>
      </c>
      <c r="G1783" s="65">
        <f t="shared" si="943"/>
        <v>4</v>
      </c>
      <c r="H1783" s="117">
        <f t="shared" si="943"/>
        <v>1</v>
      </c>
      <c r="I1783" s="66">
        <f t="shared" si="939"/>
        <v>269</v>
      </c>
      <c r="J1783" s="65">
        <f t="shared" si="938"/>
        <v>4</v>
      </c>
      <c r="K1783" s="67">
        <f t="shared" si="933"/>
        <v>274</v>
      </c>
      <c r="L1783" s="28">
        <f t="shared" si="934"/>
        <v>1.5</v>
      </c>
      <c r="M1783" s="42" t="s">
        <v>70</v>
      </c>
      <c r="O1783" s="19"/>
      <c r="P1783" s="19"/>
      <c r="Q1783" s="19"/>
      <c r="R1783" s="19"/>
      <c r="S1783" s="19"/>
    </row>
    <row r="1784" spans="1:21" x14ac:dyDescent="0.15">
      <c r="A1784" s="3"/>
      <c r="B1784" s="23" t="s">
        <v>66</v>
      </c>
      <c r="C1784" s="4"/>
      <c r="D1784" s="68">
        <f t="shared" si="943"/>
        <v>256</v>
      </c>
      <c r="E1784" s="69">
        <f t="shared" si="943"/>
        <v>21</v>
      </c>
      <c r="F1784" s="69">
        <f t="shared" si="943"/>
        <v>2</v>
      </c>
      <c r="G1784" s="70">
        <f t="shared" si="943"/>
        <v>8</v>
      </c>
      <c r="H1784" s="118">
        <f t="shared" si="943"/>
        <v>1</v>
      </c>
      <c r="I1784" s="71">
        <f t="shared" si="939"/>
        <v>277</v>
      </c>
      <c r="J1784" s="70">
        <f t="shared" si="938"/>
        <v>10</v>
      </c>
      <c r="K1784" s="72">
        <f t="shared" si="933"/>
        <v>288</v>
      </c>
      <c r="L1784" s="29">
        <f t="shared" si="934"/>
        <v>3.5</v>
      </c>
      <c r="M1784" s="43" t="s">
        <v>70</v>
      </c>
      <c r="O1784" s="19"/>
      <c r="P1784" s="19"/>
      <c r="Q1784" s="19"/>
      <c r="R1784" s="19"/>
      <c r="S1784" s="19"/>
    </row>
    <row r="1785" spans="1:21" x14ac:dyDescent="0.15">
      <c r="A1785" s="3"/>
      <c r="B1785" s="23" t="s">
        <v>67</v>
      </c>
      <c r="C1785" s="4"/>
      <c r="D1785" s="68">
        <f t="shared" si="943"/>
        <v>273</v>
      </c>
      <c r="E1785" s="69">
        <f t="shared" si="943"/>
        <v>14</v>
      </c>
      <c r="F1785" s="69">
        <f t="shared" si="943"/>
        <v>1</v>
      </c>
      <c r="G1785" s="70">
        <f t="shared" si="943"/>
        <v>2</v>
      </c>
      <c r="H1785" s="118">
        <f t="shared" si="943"/>
        <v>3</v>
      </c>
      <c r="I1785" s="71">
        <f t="shared" si="939"/>
        <v>287</v>
      </c>
      <c r="J1785" s="70">
        <f t="shared" si="938"/>
        <v>3</v>
      </c>
      <c r="K1785" s="72">
        <f t="shared" si="933"/>
        <v>293</v>
      </c>
      <c r="L1785" s="29">
        <f t="shared" si="934"/>
        <v>1</v>
      </c>
      <c r="M1785" s="43" t="s">
        <v>70</v>
      </c>
      <c r="O1785" s="19"/>
      <c r="P1785" s="19"/>
      <c r="Q1785" s="19"/>
      <c r="R1785" s="19"/>
      <c r="S1785" s="19"/>
    </row>
    <row r="1786" spans="1:21" x14ac:dyDescent="0.15">
      <c r="A1786" s="3"/>
      <c r="B1786" s="23" t="s">
        <v>68</v>
      </c>
      <c r="C1786" s="4"/>
      <c r="D1786" s="68">
        <f t="shared" si="943"/>
        <v>285</v>
      </c>
      <c r="E1786" s="69">
        <f t="shared" si="943"/>
        <v>14</v>
      </c>
      <c r="F1786" s="69">
        <f t="shared" si="943"/>
        <v>0</v>
      </c>
      <c r="G1786" s="70">
        <f t="shared" si="943"/>
        <v>5</v>
      </c>
      <c r="H1786" s="118">
        <f t="shared" si="943"/>
        <v>2</v>
      </c>
      <c r="I1786" s="71">
        <f t="shared" si="939"/>
        <v>299</v>
      </c>
      <c r="J1786" s="70">
        <f t="shared" si="938"/>
        <v>5</v>
      </c>
      <c r="K1786" s="72">
        <f t="shared" si="933"/>
        <v>306</v>
      </c>
      <c r="L1786" s="29">
        <f t="shared" si="934"/>
        <v>1.6</v>
      </c>
      <c r="M1786" s="43" t="s">
        <v>70</v>
      </c>
      <c r="O1786" s="19"/>
      <c r="P1786" s="19"/>
      <c r="Q1786" s="19"/>
      <c r="R1786" s="19"/>
      <c r="S1786" s="19"/>
    </row>
    <row r="1787" spans="1:21" x14ac:dyDescent="0.15">
      <c r="A1787" s="3"/>
      <c r="B1787" s="23" t="s">
        <v>69</v>
      </c>
      <c r="C1787" s="4"/>
      <c r="D1787" s="68">
        <f t="shared" si="943"/>
        <v>251</v>
      </c>
      <c r="E1787" s="69">
        <f t="shared" si="943"/>
        <v>18</v>
      </c>
      <c r="F1787" s="69">
        <f t="shared" si="943"/>
        <v>0</v>
      </c>
      <c r="G1787" s="70">
        <f t="shared" si="943"/>
        <v>5</v>
      </c>
      <c r="H1787" s="118">
        <f t="shared" si="943"/>
        <v>0</v>
      </c>
      <c r="I1787" s="71">
        <f t="shared" si="939"/>
        <v>269</v>
      </c>
      <c r="J1787" s="70">
        <f>SUM(F1787:G1787)</f>
        <v>5</v>
      </c>
      <c r="K1787" s="72">
        <f t="shared" si="933"/>
        <v>274</v>
      </c>
      <c r="L1787" s="29">
        <f t="shared" si="934"/>
        <v>1.8</v>
      </c>
      <c r="M1787" s="43" t="s">
        <v>70</v>
      </c>
      <c r="O1787" s="88"/>
      <c r="P1787" s="89"/>
      <c r="Q1787" s="88"/>
      <c r="R1787" s="88"/>
      <c r="S1787" s="88"/>
    </row>
    <row r="1788" spans="1:21" x14ac:dyDescent="0.15">
      <c r="A1788" s="5"/>
      <c r="B1788" s="24" t="s">
        <v>40</v>
      </c>
      <c r="C1788" s="7"/>
      <c r="D1788" s="73">
        <f t="shared" si="943"/>
        <v>251</v>
      </c>
      <c r="E1788" s="74">
        <f t="shared" si="943"/>
        <v>20</v>
      </c>
      <c r="F1788" s="74">
        <f t="shared" si="943"/>
        <v>1</v>
      </c>
      <c r="G1788" s="75">
        <f t="shared" si="943"/>
        <v>6</v>
      </c>
      <c r="H1788" s="119">
        <f t="shared" si="943"/>
        <v>0</v>
      </c>
      <c r="I1788" s="76">
        <f>SUM(D1788:E1788)</f>
        <v>271</v>
      </c>
      <c r="J1788" s="75">
        <f>SUM(F1788:G1788)</f>
        <v>7</v>
      </c>
      <c r="K1788" s="77">
        <f t="shared" si="933"/>
        <v>278</v>
      </c>
      <c r="L1788" s="30">
        <f t="shared" si="934"/>
        <v>2.5</v>
      </c>
      <c r="M1788" s="44" t="s">
        <v>70</v>
      </c>
      <c r="O1788" s="88"/>
      <c r="P1788" s="88"/>
      <c r="Q1788" s="88"/>
      <c r="R1788" s="88"/>
      <c r="S1788" s="88"/>
    </row>
    <row r="1789" spans="1:21" ht="12" thickBot="1" x14ac:dyDescent="0.2">
      <c r="A1789" s="20"/>
      <c r="B1789" s="25" t="s">
        <v>111</v>
      </c>
      <c r="C1789" s="21"/>
      <c r="D1789" s="83">
        <f>SUM(D1783:D1788)</f>
        <v>1569</v>
      </c>
      <c r="E1789" s="84">
        <f t="shared" ref="E1789:H1789" si="944">SUM(E1783:E1788)</f>
        <v>103</v>
      </c>
      <c r="F1789" s="84">
        <f t="shared" si="944"/>
        <v>4</v>
      </c>
      <c r="G1789" s="85">
        <f t="shared" si="944"/>
        <v>30</v>
      </c>
      <c r="H1789" s="121">
        <f t="shared" si="944"/>
        <v>7</v>
      </c>
      <c r="I1789" s="86">
        <f t="shared" ref="I1789" si="945">SUM(D1789:E1789)</f>
        <v>1672</v>
      </c>
      <c r="J1789" s="85">
        <f t="shared" ref="J1789" si="946">SUM(F1789:G1789)</f>
        <v>34</v>
      </c>
      <c r="K1789" s="67">
        <f t="shared" si="933"/>
        <v>1713</v>
      </c>
      <c r="L1789" s="27">
        <f t="shared" si="934"/>
        <v>2</v>
      </c>
      <c r="M1789" s="45">
        <f t="shared" ref="M1789:M1790" si="947">IF(ISERROR(ROUND(K1789/$K$1790*100,1)),"-",ROUND(K1789/$K$1790*100,1))</f>
        <v>16.3</v>
      </c>
      <c r="O1789" s="88"/>
      <c r="P1789" s="90"/>
      <c r="Q1789" s="90"/>
      <c r="R1789" s="90"/>
      <c r="S1789" s="90"/>
    </row>
    <row r="1790" spans="1:21" ht="12" thickTop="1" x14ac:dyDescent="0.15">
      <c r="A1790" s="97"/>
      <c r="B1790" s="98" t="s">
        <v>106</v>
      </c>
      <c r="C1790" s="99"/>
      <c r="D1790" s="100">
        <f>SUM(D1754,D1761,D1768,D1775,D1782,D1789)</f>
        <v>9560</v>
      </c>
      <c r="E1790" s="101">
        <f t="shared" ref="E1790:J1790" si="948">SUM(E1754,E1761,E1768,E1775,E1782,E1789)</f>
        <v>661</v>
      </c>
      <c r="F1790" s="101">
        <f t="shared" si="948"/>
        <v>29</v>
      </c>
      <c r="G1790" s="102">
        <f t="shared" si="948"/>
        <v>164</v>
      </c>
      <c r="H1790" s="122">
        <f t="shared" si="948"/>
        <v>95</v>
      </c>
      <c r="I1790" s="103">
        <f t="shared" si="948"/>
        <v>10221</v>
      </c>
      <c r="J1790" s="102">
        <f t="shared" si="948"/>
        <v>193</v>
      </c>
      <c r="K1790" s="104">
        <f t="shared" si="933"/>
        <v>10509</v>
      </c>
      <c r="L1790" s="105">
        <f t="shared" si="934"/>
        <v>1.8</v>
      </c>
      <c r="M1790" s="106">
        <f t="shared" si="947"/>
        <v>100</v>
      </c>
      <c r="O1790" s="88"/>
      <c r="P1790" s="88"/>
      <c r="Q1790" s="88"/>
      <c r="R1790" s="88"/>
      <c r="S1790" s="88"/>
    </row>
  </sheetData>
  <mergeCells count="21">
    <mergeCell ref="T834:T835"/>
    <mergeCell ref="T17:T18"/>
    <mergeCell ref="T65:T66"/>
    <mergeCell ref="T113:T114"/>
    <mergeCell ref="T161:T162"/>
    <mergeCell ref="T354:T355"/>
    <mergeCell ref="T402:T403"/>
    <mergeCell ref="T450:T451"/>
    <mergeCell ref="T498:T499"/>
    <mergeCell ref="T690:T691"/>
    <mergeCell ref="T738:T739"/>
    <mergeCell ref="T786:T787"/>
    <mergeCell ref="T1554:T1555"/>
    <mergeCell ref="T1602:T1603"/>
    <mergeCell ref="T1650:T1651"/>
    <mergeCell ref="T1122:T1123"/>
    <mergeCell ref="T1170:T1171"/>
    <mergeCell ref="T1218:T1219"/>
    <mergeCell ref="T1266:T1267"/>
    <mergeCell ref="T1458:T1459"/>
    <mergeCell ref="T1506:T1507"/>
  </mergeCells>
  <phoneticPr fontId="3"/>
  <conditionalFormatting sqref="D19:H63 D543:H544">
    <cfRule type="cellIs" dxfId="195" priority="98" operator="lessThan">
      <formula>0</formula>
    </cfRule>
  </conditionalFormatting>
  <conditionalFormatting sqref="D111:H111">
    <cfRule type="cellIs" dxfId="194" priority="94" operator="lessThan">
      <formula>0</formula>
    </cfRule>
  </conditionalFormatting>
  <conditionalFormatting sqref="D158:H159 D206:H206">
    <cfRule type="cellIs" dxfId="193" priority="93" operator="lessThan">
      <formula>0</formula>
    </cfRule>
  </conditionalFormatting>
  <conditionalFormatting sqref="D208:H208">
    <cfRule type="cellIs" dxfId="192" priority="91" operator="lessThan">
      <formula>0</formula>
    </cfRule>
  </conditionalFormatting>
  <conditionalFormatting sqref="D67:H108">
    <cfRule type="cellIs" dxfId="191" priority="97" operator="lessThan">
      <formula>0</formula>
    </cfRule>
  </conditionalFormatting>
  <conditionalFormatting sqref="D304:H304">
    <cfRule type="cellIs" dxfId="190" priority="80" operator="lessThan">
      <formula>0</formula>
    </cfRule>
  </conditionalFormatting>
  <conditionalFormatting sqref="D356:H397">
    <cfRule type="cellIs" dxfId="189" priority="96" operator="lessThan">
      <formula>0</formula>
    </cfRule>
  </conditionalFormatting>
  <conditionalFormatting sqref="D404:H445">
    <cfRule type="cellIs" dxfId="188" priority="95" operator="lessThan">
      <formula>0</formula>
    </cfRule>
  </conditionalFormatting>
  <conditionalFormatting sqref="D207:H207">
    <cfRule type="cellIs" dxfId="187" priority="92" operator="lessThan">
      <formula>0</formula>
    </cfRule>
  </conditionalFormatting>
  <conditionalFormatting sqref="D400:H400">
    <cfRule type="cellIs" dxfId="186" priority="89" operator="lessThan">
      <formula>0</formula>
    </cfRule>
  </conditionalFormatting>
  <conditionalFormatting sqref="D399:H399">
    <cfRule type="cellIs" dxfId="185" priority="90" operator="lessThan">
      <formula>0</formula>
    </cfRule>
  </conditionalFormatting>
  <conditionalFormatting sqref="D452:H493">
    <cfRule type="cellIs" dxfId="184" priority="88" operator="lessThan">
      <formula>0</formula>
    </cfRule>
  </conditionalFormatting>
  <conditionalFormatting sqref="D692:H733">
    <cfRule type="cellIs" dxfId="183" priority="87" operator="lessThan">
      <formula>0</formula>
    </cfRule>
  </conditionalFormatting>
  <conditionalFormatting sqref="D740:H781">
    <cfRule type="cellIs" dxfId="182" priority="86" operator="lessThan">
      <formula>0</formula>
    </cfRule>
  </conditionalFormatting>
  <conditionalFormatting sqref="D788:H829">
    <cfRule type="cellIs" dxfId="181" priority="85" operator="lessThan">
      <formula>0</formula>
    </cfRule>
  </conditionalFormatting>
  <conditionalFormatting sqref="D980:H1021">
    <cfRule type="cellIs" dxfId="180" priority="70" operator="lessThan">
      <formula>0</formula>
    </cfRule>
  </conditionalFormatting>
  <conditionalFormatting sqref="D975:H975">
    <cfRule type="cellIs" dxfId="179" priority="69" operator="lessThan">
      <formula>0</formula>
    </cfRule>
  </conditionalFormatting>
  <conditionalFormatting sqref="D976:H976">
    <cfRule type="cellIs" dxfId="178" priority="68" operator="lessThan">
      <formula>0</formula>
    </cfRule>
  </conditionalFormatting>
  <conditionalFormatting sqref="D212:H253 D255:H256">
    <cfRule type="cellIs" dxfId="177" priority="84" operator="lessThan">
      <formula>0</formula>
    </cfRule>
  </conditionalFormatting>
  <conditionalFormatting sqref="D303:H303">
    <cfRule type="cellIs" dxfId="176" priority="81" operator="lessThan">
      <formula>0</formula>
    </cfRule>
  </conditionalFormatting>
  <conditionalFormatting sqref="D260:H301">
    <cfRule type="cellIs" dxfId="175" priority="83" operator="lessThan">
      <formula>0</formula>
    </cfRule>
  </conditionalFormatting>
  <conditionalFormatting sqref="D308:H349">
    <cfRule type="cellIs" dxfId="174" priority="82" operator="lessThan">
      <formula>0</formula>
    </cfRule>
  </conditionalFormatting>
  <conditionalFormatting sqref="D496:H496">
    <cfRule type="cellIs" dxfId="173" priority="78" operator="lessThan">
      <formula>0</formula>
    </cfRule>
  </conditionalFormatting>
  <conditionalFormatting sqref="D640:H640">
    <cfRule type="cellIs" dxfId="172" priority="73" operator="lessThan">
      <formula>0</formula>
    </cfRule>
  </conditionalFormatting>
  <conditionalFormatting sqref="D495:H495">
    <cfRule type="cellIs" dxfId="171" priority="79" operator="lessThan">
      <formula>0</formula>
    </cfRule>
  </conditionalFormatting>
  <conditionalFormatting sqref="D548:H589 D591:H592">
    <cfRule type="cellIs" dxfId="170" priority="77" operator="lessThan">
      <formula>0</formula>
    </cfRule>
  </conditionalFormatting>
  <conditionalFormatting sqref="D639:H639">
    <cfRule type="cellIs" dxfId="169" priority="74" operator="lessThan">
      <formula>0</formula>
    </cfRule>
  </conditionalFormatting>
  <conditionalFormatting sqref="D596:H637">
    <cfRule type="cellIs" dxfId="168" priority="76" operator="lessThan">
      <formula>0</formula>
    </cfRule>
  </conditionalFormatting>
  <conditionalFormatting sqref="D644:H685">
    <cfRule type="cellIs" dxfId="167" priority="75" operator="lessThan">
      <formula>0</formula>
    </cfRule>
  </conditionalFormatting>
  <conditionalFormatting sqref="D884:H925 D927:H928">
    <cfRule type="cellIs" dxfId="166" priority="72" operator="lessThan">
      <formula>0</formula>
    </cfRule>
  </conditionalFormatting>
  <conditionalFormatting sqref="D932:H973">
    <cfRule type="cellIs" dxfId="165" priority="71" operator="lessThan">
      <formula>0</formula>
    </cfRule>
  </conditionalFormatting>
  <conditionalFormatting sqref="D1072:H1072">
    <cfRule type="cellIs" dxfId="164" priority="63" operator="lessThan">
      <formula>0</formula>
    </cfRule>
  </conditionalFormatting>
  <conditionalFormatting sqref="D1023:H1024">
    <cfRule type="cellIs" dxfId="163" priority="67" operator="lessThan">
      <formula>0</formula>
    </cfRule>
  </conditionalFormatting>
  <conditionalFormatting sqref="D1071:H1071">
    <cfRule type="cellIs" dxfId="162" priority="64" operator="lessThan">
      <formula>0</formula>
    </cfRule>
  </conditionalFormatting>
  <conditionalFormatting sqref="D1055:H1055 D1028:H1048 D1062:H1062 D1069:H1069">
    <cfRule type="cellIs" dxfId="161" priority="66" operator="lessThan">
      <formula>0</formula>
    </cfRule>
  </conditionalFormatting>
  <conditionalFormatting sqref="D1076:H1117">
    <cfRule type="cellIs" dxfId="160" priority="65" operator="lessThan">
      <formula>0</formula>
    </cfRule>
  </conditionalFormatting>
  <conditionalFormatting sqref="D1049:H1054">
    <cfRule type="cellIs" dxfId="159" priority="62" operator="lessThan">
      <formula>0</formula>
    </cfRule>
  </conditionalFormatting>
  <conditionalFormatting sqref="D1056:H1061">
    <cfRule type="cellIs" dxfId="158" priority="61" operator="lessThan">
      <formula>0</formula>
    </cfRule>
  </conditionalFormatting>
  <conditionalFormatting sqref="D1063:H1068">
    <cfRule type="cellIs" dxfId="157" priority="60" operator="lessThan">
      <formula>0</formula>
    </cfRule>
  </conditionalFormatting>
  <conditionalFormatting sqref="D1748:H1789">
    <cfRule type="cellIs" dxfId="156" priority="59" operator="lessThan">
      <formula>0</formula>
    </cfRule>
  </conditionalFormatting>
  <conditionalFormatting sqref="D109:H110">
    <cfRule type="cellIs" dxfId="155" priority="58" operator="lessThan">
      <formula>0</formula>
    </cfRule>
  </conditionalFormatting>
  <conditionalFormatting sqref="D254:H254">
    <cfRule type="cellIs" dxfId="154" priority="57" operator="lessThan">
      <formula>0</formula>
    </cfRule>
  </conditionalFormatting>
  <conditionalFormatting sqref="D302:H302">
    <cfRule type="cellIs" dxfId="153" priority="56" operator="lessThan">
      <formula>0</formula>
    </cfRule>
  </conditionalFormatting>
  <conditionalFormatting sqref="D350:H350">
    <cfRule type="cellIs" dxfId="152" priority="55" operator="lessThan">
      <formula>0</formula>
    </cfRule>
  </conditionalFormatting>
  <conditionalFormatting sqref="D398:H398">
    <cfRule type="cellIs" dxfId="151" priority="54" operator="lessThan">
      <formula>0</formula>
    </cfRule>
  </conditionalFormatting>
  <conditionalFormatting sqref="D446:H446">
    <cfRule type="cellIs" dxfId="150" priority="53" operator="lessThan">
      <formula>0</formula>
    </cfRule>
  </conditionalFormatting>
  <conditionalFormatting sqref="D494:H494">
    <cfRule type="cellIs" dxfId="149" priority="52" operator="lessThan">
      <formula>0</formula>
    </cfRule>
  </conditionalFormatting>
  <conditionalFormatting sqref="D590:H590">
    <cfRule type="cellIs" dxfId="148" priority="51" operator="lessThan">
      <formula>0</formula>
    </cfRule>
  </conditionalFormatting>
  <conditionalFormatting sqref="D638:H638">
    <cfRule type="cellIs" dxfId="147" priority="50" operator="lessThan">
      <formula>0</formula>
    </cfRule>
  </conditionalFormatting>
  <conditionalFormatting sqref="D686:H686">
    <cfRule type="cellIs" dxfId="146" priority="49" operator="lessThan">
      <formula>0</formula>
    </cfRule>
  </conditionalFormatting>
  <conditionalFormatting sqref="D734:H734">
    <cfRule type="cellIs" dxfId="145" priority="48" operator="lessThan">
      <formula>0</formula>
    </cfRule>
  </conditionalFormatting>
  <conditionalFormatting sqref="D782:H782">
    <cfRule type="cellIs" dxfId="144" priority="47" operator="lessThan">
      <formula>0</formula>
    </cfRule>
  </conditionalFormatting>
  <conditionalFormatting sqref="D830:H830">
    <cfRule type="cellIs" dxfId="143" priority="46" operator="lessThan">
      <formula>0</formula>
    </cfRule>
  </conditionalFormatting>
  <conditionalFormatting sqref="D926:H926">
    <cfRule type="cellIs" dxfId="142" priority="45" operator="lessThan">
      <formula>0</formula>
    </cfRule>
  </conditionalFormatting>
  <conditionalFormatting sqref="D974:H974">
    <cfRule type="cellIs" dxfId="141" priority="44" operator="lessThan">
      <formula>0</formula>
    </cfRule>
  </conditionalFormatting>
  <conditionalFormatting sqref="D1022:H1022">
    <cfRule type="cellIs" dxfId="140" priority="43" operator="lessThan">
      <formula>0</formula>
    </cfRule>
  </conditionalFormatting>
  <conditionalFormatting sqref="D836:H877">
    <cfRule type="cellIs" dxfId="139" priority="31" operator="lessThan">
      <formula>0</formula>
    </cfRule>
  </conditionalFormatting>
  <conditionalFormatting sqref="D878:H878">
    <cfRule type="cellIs" dxfId="138" priority="30" operator="lessThan">
      <formula>0</formula>
    </cfRule>
  </conditionalFormatting>
  <conditionalFormatting sqref="D1124:H1165">
    <cfRule type="cellIs" dxfId="137" priority="29" operator="lessThan">
      <formula>0</formula>
    </cfRule>
  </conditionalFormatting>
  <conditionalFormatting sqref="D1172:H1213">
    <cfRule type="cellIs" dxfId="136" priority="28" operator="lessThan">
      <formula>0</formula>
    </cfRule>
  </conditionalFormatting>
  <conditionalFormatting sqref="D1070:H1070">
    <cfRule type="cellIs" dxfId="135" priority="42" operator="lessThan">
      <formula>0</formula>
    </cfRule>
  </conditionalFormatting>
  <conditionalFormatting sqref="D1118:H1118">
    <cfRule type="cellIs" dxfId="134" priority="41" operator="lessThan">
      <formula>0</formula>
    </cfRule>
  </conditionalFormatting>
  <conditionalFormatting sqref="D1790:H1790">
    <cfRule type="cellIs" dxfId="133" priority="40" operator="lessThan">
      <formula>0</formula>
    </cfRule>
  </conditionalFormatting>
  <conditionalFormatting sqref="D352:H352">
    <cfRule type="cellIs" dxfId="132" priority="38" operator="lessThan">
      <formula>0</formula>
    </cfRule>
  </conditionalFormatting>
  <conditionalFormatting sqref="D351:H351">
    <cfRule type="cellIs" dxfId="131" priority="39" operator="lessThan">
      <formula>0</formula>
    </cfRule>
  </conditionalFormatting>
  <conditionalFormatting sqref="D115:H156">
    <cfRule type="cellIs" dxfId="130" priority="37" operator="lessThan">
      <formula>0</formula>
    </cfRule>
  </conditionalFormatting>
  <conditionalFormatting sqref="D157:H157">
    <cfRule type="cellIs" dxfId="129" priority="36" operator="lessThan">
      <formula>0</formula>
    </cfRule>
  </conditionalFormatting>
  <conditionalFormatting sqref="D163:H204">
    <cfRule type="cellIs" dxfId="128" priority="35" operator="lessThan">
      <formula>0</formula>
    </cfRule>
  </conditionalFormatting>
  <conditionalFormatting sqref="D205:H205">
    <cfRule type="cellIs" dxfId="127" priority="34" operator="lessThan">
      <formula>0</formula>
    </cfRule>
  </conditionalFormatting>
  <conditionalFormatting sqref="D500:H541">
    <cfRule type="cellIs" dxfId="126" priority="33" operator="lessThan">
      <formula>0</formula>
    </cfRule>
  </conditionalFormatting>
  <conditionalFormatting sqref="D542:H542">
    <cfRule type="cellIs" dxfId="125" priority="32" operator="lessThan">
      <formula>0</formula>
    </cfRule>
  </conditionalFormatting>
  <conditionalFormatting sqref="D1220:H1261">
    <cfRule type="cellIs" dxfId="124" priority="27" operator="lessThan">
      <formula>0</formula>
    </cfRule>
  </conditionalFormatting>
  <conditionalFormatting sqref="D1408:H1408">
    <cfRule type="cellIs" dxfId="123" priority="22" operator="lessThan">
      <formula>0</formula>
    </cfRule>
  </conditionalFormatting>
  <conditionalFormatting sqref="D1316:H1357 D1359:H1360">
    <cfRule type="cellIs" dxfId="122" priority="26" operator="lessThan">
      <formula>0</formula>
    </cfRule>
  </conditionalFormatting>
  <conditionalFormatting sqref="D1407:H1407">
    <cfRule type="cellIs" dxfId="121" priority="23" operator="lessThan">
      <formula>0</formula>
    </cfRule>
  </conditionalFormatting>
  <conditionalFormatting sqref="D1364:H1405">
    <cfRule type="cellIs" dxfId="120" priority="25" operator="lessThan">
      <formula>0</formula>
    </cfRule>
  </conditionalFormatting>
  <conditionalFormatting sqref="D1412:H1453">
    <cfRule type="cellIs" dxfId="119" priority="24" operator="lessThan">
      <formula>0</formula>
    </cfRule>
  </conditionalFormatting>
  <conditionalFormatting sqref="D1743:H1744">
    <cfRule type="cellIs" dxfId="118" priority="21" operator="lessThan">
      <formula>0</formula>
    </cfRule>
  </conditionalFormatting>
  <conditionalFormatting sqref="D1166:H1166">
    <cfRule type="cellIs" dxfId="117" priority="20" operator="lessThan">
      <formula>0</formula>
    </cfRule>
  </conditionalFormatting>
  <conditionalFormatting sqref="D1214:H1214">
    <cfRule type="cellIs" dxfId="116" priority="19" operator="lessThan">
      <formula>0</formula>
    </cfRule>
  </conditionalFormatting>
  <conditionalFormatting sqref="D1262:H1262">
    <cfRule type="cellIs" dxfId="115" priority="18" operator="lessThan">
      <formula>0</formula>
    </cfRule>
  </conditionalFormatting>
  <conditionalFormatting sqref="D1358:H1358">
    <cfRule type="cellIs" dxfId="114" priority="17" operator="lessThan">
      <formula>0</formula>
    </cfRule>
  </conditionalFormatting>
  <conditionalFormatting sqref="D1406:H1406">
    <cfRule type="cellIs" dxfId="113" priority="16" operator="lessThan">
      <formula>0</formula>
    </cfRule>
  </conditionalFormatting>
  <conditionalFormatting sqref="D1454:H1454">
    <cfRule type="cellIs" dxfId="112" priority="15" operator="lessThan">
      <formula>0</formula>
    </cfRule>
  </conditionalFormatting>
  <conditionalFormatting sqref="D1268:H1309">
    <cfRule type="cellIs" dxfId="111" priority="14" operator="lessThan">
      <formula>0</formula>
    </cfRule>
  </conditionalFormatting>
  <conditionalFormatting sqref="D1310:H1310">
    <cfRule type="cellIs" dxfId="110" priority="13" operator="lessThan">
      <formula>0</formula>
    </cfRule>
  </conditionalFormatting>
  <conditionalFormatting sqref="D1460:H1501">
    <cfRule type="cellIs" dxfId="109" priority="12" operator="lessThan">
      <formula>0</formula>
    </cfRule>
  </conditionalFormatting>
  <conditionalFormatting sqref="D1508:H1549">
    <cfRule type="cellIs" dxfId="108" priority="11" operator="lessThan">
      <formula>0</formula>
    </cfRule>
  </conditionalFormatting>
  <conditionalFormatting sqref="D1556:H1597">
    <cfRule type="cellIs" dxfId="107" priority="10" operator="lessThan">
      <formula>0</formula>
    </cfRule>
  </conditionalFormatting>
  <conditionalFormatting sqref="D1700:H1741">
    <cfRule type="cellIs" dxfId="106" priority="9" operator="lessThan">
      <formula>0</formula>
    </cfRule>
  </conditionalFormatting>
  <conditionalFormatting sqref="D1502:H1502">
    <cfRule type="cellIs" dxfId="105" priority="8" operator="lessThan">
      <formula>0</formula>
    </cfRule>
  </conditionalFormatting>
  <conditionalFormatting sqref="D1550:H1550">
    <cfRule type="cellIs" dxfId="104" priority="7" operator="lessThan">
      <formula>0</formula>
    </cfRule>
  </conditionalFormatting>
  <conditionalFormatting sqref="D1598:H1598">
    <cfRule type="cellIs" dxfId="103" priority="6" operator="lessThan">
      <formula>0</formula>
    </cfRule>
  </conditionalFormatting>
  <conditionalFormatting sqref="D1742:H1742">
    <cfRule type="cellIs" dxfId="102" priority="5" operator="lessThan">
      <formula>0</formula>
    </cfRule>
  </conditionalFormatting>
  <conditionalFormatting sqref="D1604:H1645">
    <cfRule type="cellIs" dxfId="101" priority="4" operator="lessThan">
      <formula>0</formula>
    </cfRule>
  </conditionalFormatting>
  <conditionalFormatting sqref="D1646:H1646">
    <cfRule type="cellIs" dxfId="100" priority="3" operator="lessThan">
      <formula>0</formula>
    </cfRule>
  </conditionalFormatting>
  <conditionalFormatting sqref="D1652:H1693">
    <cfRule type="cellIs" dxfId="99" priority="2" operator="lessThan">
      <formula>0</formula>
    </cfRule>
  </conditionalFormatting>
  <conditionalFormatting sqref="D1694:H1694">
    <cfRule type="cellIs" dxfId="98" priority="1" operator="lessThan">
      <formula>0</formula>
    </cfRule>
  </conditionalFormatting>
  <printOptions horizontalCentered="1"/>
  <pageMargins left="0.70866141732283472" right="0.39370078740157483" top="0.47244094488188981" bottom="0.39370078740157483" header="0.31496062992125984" footer="0.31496062992125984"/>
  <pageSetup paperSize="9" scale="65" orientation="portrait" r:id="rId1"/>
  <rowBreaks count="20" manualBreakCount="20">
    <brk id="110" max="12" man="1"/>
    <brk id="206" max="11" man="1"/>
    <brk id="303" max="12" man="1"/>
    <brk id="351" max="12" man="1"/>
    <brk id="447" max="12" man="1"/>
    <brk id="543" max="12" man="1"/>
    <brk id="639" max="12" man="1"/>
    <brk id="687" max="12" man="1"/>
    <brk id="783" max="12" man="1"/>
    <brk id="879" max="12" man="1"/>
    <brk id="975" max="12" man="1"/>
    <brk id="1023" max="12" man="1"/>
    <brk id="1119" max="12" man="1"/>
    <brk id="1215" max="12" man="1"/>
    <brk id="1311" max="12" man="1"/>
    <brk id="1407" max="12" man="1"/>
    <brk id="1455" max="12" man="1"/>
    <brk id="1551" max="12" man="1"/>
    <brk id="1647" max="12" man="1"/>
    <brk id="1695" max="12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90"/>
  <sheetViews>
    <sheetView view="pageBreakPreview" zoomScaleNormal="100" zoomScaleSheetLayoutView="100" workbookViewId="0">
      <selection activeCell="H31" sqref="H31"/>
    </sheetView>
  </sheetViews>
  <sheetFormatPr defaultRowHeight="11.25" x14ac:dyDescent="0.15"/>
  <cols>
    <col min="1" max="1" width="1.83203125" style="8" customWidth="1"/>
    <col min="2" max="2" width="10.83203125" style="8" customWidth="1"/>
    <col min="3" max="3" width="1.83203125" style="8" customWidth="1"/>
    <col min="4" max="11" width="9.33203125" style="47"/>
    <col min="12" max="14" width="9.33203125" style="8"/>
    <col min="15" max="15" width="15.1640625" style="8" hidden="1" customWidth="1"/>
    <col min="16" max="21" width="0" style="8" hidden="1" customWidth="1"/>
    <col min="22" max="16384" width="9.33203125" style="8"/>
  </cols>
  <sheetData>
    <row r="1" spans="1:16" ht="17.25" x14ac:dyDescent="0.15">
      <c r="A1" s="32" t="s">
        <v>0</v>
      </c>
    </row>
    <row r="2" spans="1:16" x14ac:dyDescent="0.15">
      <c r="I2" s="109"/>
      <c r="J2" s="110"/>
      <c r="K2" s="110"/>
      <c r="L2" s="111"/>
      <c r="M2" s="112"/>
    </row>
    <row r="3" spans="1:16" x14ac:dyDescent="0.15">
      <c r="I3" s="113"/>
      <c r="J3" s="108"/>
      <c r="K3" s="108"/>
      <c r="L3" s="37"/>
      <c r="M3" s="114"/>
    </row>
    <row r="4" spans="1:16" ht="20.100000000000001" customHeight="1" x14ac:dyDescent="0.15">
      <c r="A4" s="6"/>
      <c r="B4" s="6" t="s">
        <v>41</v>
      </c>
      <c r="C4" s="9"/>
      <c r="D4" s="48" t="s">
        <v>109</v>
      </c>
      <c r="E4" s="49"/>
      <c r="F4" s="49"/>
      <c r="I4" s="113"/>
      <c r="J4" s="108"/>
      <c r="K4" s="108"/>
      <c r="L4" s="37"/>
      <c r="M4" s="114"/>
    </row>
    <row r="5" spans="1:16" ht="20.100000000000001" customHeight="1" x14ac:dyDescent="0.15">
      <c r="A5" s="11"/>
      <c r="B5" s="11" t="s">
        <v>42</v>
      </c>
      <c r="C5" s="12" t="s">
        <v>45</v>
      </c>
      <c r="D5" s="50" t="s">
        <v>115</v>
      </c>
      <c r="E5" s="51"/>
      <c r="F5" s="51"/>
      <c r="I5" s="113"/>
      <c r="J5" s="108"/>
      <c r="K5" s="108"/>
      <c r="L5" s="37"/>
      <c r="M5" s="114"/>
    </row>
    <row r="6" spans="1:16" ht="20.100000000000001" customHeight="1" x14ac:dyDescent="0.15">
      <c r="A6" s="11"/>
      <c r="B6" s="11" t="s">
        <v>43</v>
      </c>
      <c r="C6" s="12" t="s">
        <v>45</v>
      </c>
      <c r="D6" s="50" t="s">
        <v>161</v>
      </c>
      <c r="E6" s="51"/>
      <c r="F6" s="51"/>
      <c r="I6" s="113"/>
      <c r="J6" s="108"/>
      <c r="K6" s="108"/>
      <c r="L6" s="37"/>
      <c r="M6" s="114"/>
    </row>
    <row r="7" spans="1:16" ht="20.100000000000001" customHeight="1" x14ac:dyDescent="0.15">
      <c r="A7" s="11"/>
      <c r="B7" s="11" t="s">
        <v>44</v>
      </c>
      <c r="C7" s="12" t="s">
        <v>45</v>
      </c>
      <c r="D7" s="50" t="s">
        <v>103</v>
      </c>
      <c r="E7" s="51"/>
      <c r="F7" s="51"/>
      <c r="I7" s="113"/>
      <c r="J7" s="108"/>
      <c r="K7" s="108"/>
      <c r="L7" s="37"/>
      <c r="M7" s="114"/>
    </row>
    <row r="8" spans="1:16" x14ac:dyDescent="0.15">
      <c r="I8" s="113"/>
      <c r="J8" s="108"/>
      <c r="K8" s="108"/>
      <c r="L8" s="37"/>
      <c r="M8" s="114"/>
    </row>
    <row r="9" spans="1:16" x14ac:dyDescent="0.15">
      <c r="I9" s="113"/>
      <c r="J9" s="108"/>
      <c r="K9" s="108"/>
      <c r="L9" s="37"/>
      <c r="M9" s="114"/>
    </row>
    <row r="10" spans="1:16" x14ac:dyDescent="0.15">
      <c r="I10" s="113"/>
      <c r="J10" s="108"/>
      <c r="K10" s="108"/>
      <c r="L10" s="37"/>
      <c r="M10" s="114"/>
    </row>
    <row r="11" spans="1:16" x14ac:dyDescent="0.15">
      <c r="I11" s="113"/>
      <c r="J11" s="108"/>
      <c r="K11" s="108"/>
      <c r="L11" s="37"/>
      <c r="M11" s="114"/>
    </row>
    <row r="12" spans="1:16" x14ac:dyDescent="0.15">
      <c r="I12" s="110"/>
      <c r="J12" s="110"/>
      <c r="K12" s="110"/>
      <c r="L12" s="111"/>
      <c r="M12" s="111"/>
    </row>
    <row r="13" spans="1:16" x14ac:dyDescent="0.15">
      <c r="I13" s="108"/>
      <c r="J13" s="108"/>
      <c r="K13" s="108"/>
      <c r="L13" s="37"/>
      <c r="M13" s="37"/>
    </row>
    <row r="15" spans="1:16" x14ac:dyDescent="0.15">
      <c r="O15" s="8" t="s">
        <v>76</v>
      </c>
    </row>
    <row r="16" spans="1:16" x14ac:dyDescent="0.15">
      <c r="B16" s="41" t="s">
        <v>85</v>
      </c>
      <c r="P16" s="41" t="str">
        <f>B16</f>
        <v>A→B</v>
      </c>
    </row>
    <row r="17" spans="1:24" ht="21" x14ac:dyDescent="0.15">
      <c r="A17" s="1"/>
      <c r="B17" s="13"/>
      <c r="C17" s="26" t="s">
        <v>2</v>
      </c>
      <c r="D17" s="52" t="s">
        <v>48</v>
      </c>
      <c r="E17" s="53" t="s">
        <v>49</v>
      </c>
      <c r="F17" s="53" t="s">
        <v>104</v>
      </c>
      <c r="G17" s="54" t="s">
        <v>105</v>
      </c>
      <c r="H17" s="115" t="s">
        <v>108</v>
      </c>
      <c r="I17" s="55" t="s">
        <v>50</v>
      </c>
      <c r="J17" s="56" t="s">
        <v>51</v>
      </c>
      <c r="K17" s="57" t="s">
        <v>52</v>
      </c>
      <c r="L17" s="14" t="s">
        <v>53</v>
      </c>
      <c r="M17" s="14" t="s">
        <v>54</v>
      </c>
      <c r="P17" s="8" t="s">
        <v>71</v>
      </c>
      <c r="Q17" s="8" t="s">
        <v>71</v>
      </c>
      <c r="R17" s="8" t="s">
        <v>72</v>
      </c>
      <c r="S17" s="8" t="s">
        <v>72</v>
      </c>
      <c r="T17" s="123" t="s">
        <v>107</v>
      </c>
    </row>
    <row r="18" spans="1:24" x14ac:dyDescent="0.15">
      <c r="A18" s="5" t="s">
        <v>1</v>
      </c>
      <c r="B18" s="10"/>
      <c r="C18" s="15"/>
      <c r="D18" s="58" t="s">
        <v>46</v>
      </c>
      <c r="E18" s="59" t="s">
        <v>46</v>
      </c>
      <c r="F18" s="59" t="s">
        <v>46</v>
      </c>
      <c r="G18" s="60" t="s">
        <v>46</v>
      </c>
      <c r="H18" s="116" t="s">
        <v>46</v>
      </c>
      <c r="I18" s="61" t="s">
        <v>46</v>
      </c>
      <c r="J18" s="60" t="s">
        <v>46</v>
      </c>
      <c r="K18" s="62" t="s">
        <v>46</v>
      </c>
      <c r="L18" s="16" t="s">
        <v>47</v>
      </c>
      <c r="M18" s="16" t="s">
        <v>47</v>
      </c>
      <c r="P18" s="33" t="s">
        <v>73</v>
      </c>
      <c r="Q18" s="33" t="s">
        <v>74</v>
      </c>
      <c r="R18" s="33" t="s">
        <v>84</v>
      </c>
      <c r="S18" s="33" t="s">
        <v>75</v>
      </c>
      <c r="T18" s="123"/>
    </row>
    <row r="19" spans="1:24" x14ac:dyDescent="0.15">
      <c r="A19" s="1"/>
      <c r="B19" s="22" t="s">
        <v>3</v>
      </c>
      <c r="C19" s="2"/>
      <c r="D19" s="63">
        <f>P19</f>
        <v>2</v>
      </c>
      <c r="E19" s="64">
        <f>Q19</f>
        <v>1</v>
      </c>
      <c r="F19" s="64">
        <f>R19</f>
        <v>0</v>
      </c>
      <c r="G19" s="65">
        <f>S19</f>
        <v>0</v>
      </c>
      <c r="H19" s="117">
        <f>T19</f>
        <v>0</v>
      </c>
      <c r="I19" s="66">
        <f t="shared" ref="I19:I26" si="0">SUM(D19:E19)</f>
        <v>3</v>
      </c>
      <c r="J19" s="65">
        <f t="shared" ref="J19:J31" si="1">SUM(F19:G19)</f>
        <v>0</v>
      </c>
      <c r="K19" s="67">
        <f>SUM(D19:H19)</f>
        <v>3</v>
      </c>
      <c r="L19" s="28">
        <f>IF(ISERROR(ROUND(J19/K19*100,1)),"-",ROUND(J19/K19*100,1))</f>
        <v>0</v>
      </c>
      <c r="M19" s="42" t="s">
        <v>70</v>
      </c>
      <c r="O19" s="8" t="s">
        <v>3</v>
      </c>
      <c r="P19" s="34">
        <v>2</v>
      </c>
      <c r="Q19" s="34">
        <v>1</v>
      </c>
      <c r="R19" s="34">
        <v>0</v>
      </c>
      <c r="S19" s="34">
        <v>0</v>
      </c>
      <c r="T19" s="8">
        <v>0</v>
      </c>
      <c r="U19" s="87"/>
      <c r="V19" s="87"/>
      <c r="W19" s="87"/>
      <c r="X19" s="87"/>
    </row>
    <row r="20" spans="1:24" x14ac:dyDescent="0.15">
      <c r="A20" s="3"/>
      <c r="B20" s="23" t="s">
        <v>4</v>
      </c>
      <c r="C20" s="4"/>
      <c r="D20" s="68">
        <f>P20-P19</f>
        <v>2</v>
      </c>
      <c r="E20" s="69">
        <f>Q20-Q19</f>
        <v>1</v>
      </c>
      <c r="F20" s="69">
        <f>R20-R19</f>
        <v>0</v>
      </c>
      <c r="G20" s="70">
        <f>S20-S19</f>
        <v>0</v>
      </c>
      <c r="H20" s="118">
        <f>T20-T19</f>
        <v>0</v>
      </c>
      <c r="I20" s="71">
        <f t="shared" si="0"/>
        <v>3</v>
      </c>
      <c r="J20" s="70">
        <f t="shared" si="1"/>
        <v>0</v>
      </c>
      <c r="K20" s="72">
        <f t="shared" ref="K20:K61" si="2">SUM(D20:H20)</f>
        <v>3</v>
      </c>
      <c r="L20" s="29">
        <f t="shared" ref="L20:L61" si="3">IF(ISERROR(ROUND(J20/K20*100,1)),"-",ROUND(J20/K20*100,1))</f>
        <v>0</v>
      </c>
      <c r="M20" s="43" t="s">
        <v>70</v>
      </c>
      <c r="O20" s="8" t="s">
        <v>4</v>
      </c>
      <c r="P20" s="34">
        <v>4</v>
      </c>
      <c r="Q20" s="34">
        <v>2</v>
      </c>
      <c r="R20" s="34">
        <v>0</v>
      </c>
      <c r="S20" s="34">
        <v>0</v>
      </c>
      <c r="T20" s="8">
        <v>0</v>
      </c>
      <c r="U20" s="87"/>
      <c r="V20" s="87"/>
    </row>
    <row r="21" spans="1:24" x14ac:dyDescent="0.15">
      <c r="A21" s="3"/>
      <c r="B21" s="23" t="s">
        <v>5</v>
      </c>
      <c r="C21" s="4"/>
      <c r="D21" s="68">
        <f t="shared" ref="D21:H24" si="4">P21-P20</f>
        <v>2</v>
      </c>
      <c r="E21" s="69">
        <f t="shared" si="4"/>
        <v>1</v>
      </c>
      <c r="F21" s="69">
        <f t="shared" si="4"/>
        <v>0</v>
      </c>
      <c r="G21" s="70">
        <f t="shared" si="4"/>
        <v>0</v>
      </c>
      <c r="H21" s="118">
        <f t="shared" si="4"/>
        <v>0</v>
      </c>
      <c r="I21" s="71">
        <f t="shared" si="0"/>
        <v>3</v>
      </c>
      <c r="J21" s="70">
        <f t="shared" si="1"/>
        <v>0</v>
      </c>
      <c r="K21" s="72">
        <f t="shared" si="2"/>
        <v>3</v>
      </c>
      <c r="L21" s="29">
        <f t="shared" si="3"/>
        <v>0</v>
      </c>
      <c r="M21" s="43" t="s">
        <v>70</v>
      </c>
      <c r="O21" s="8" t="s">
        <v>5</v>
      </c>
      <c r="P21" s="34">
        <v>6</v>
      </c>
      <c r="Q21" s="34">
        <v>3</v>
      </c>
      <c r="R21" s="34">
        <v>0</v>
      </c>
      <c r="S21" s="34">
        <v>0</v>
      </c>
      <c r="T21" s="8">
        <v>0</v>
      </c>
      <c r="U21" s="87"/>
      <c r="V21" s="87"/>
    </row>
    <row r="22" spans="1:24" x14ac:dyDescent="0.15">
      <c r="A22" s="3"/>
      <c r="B22" s="23" t="s">
        <v>6</v>
      </c>
      <c r="C22" s="4"/>
      <c r="D22" s="68">
        <f t="shared" si="4"/>
        <v>3</v>
      </c>
      <c r="E22" s="69">
        <f t="shared" si="4"/>
        <v>2</v>
      </c>
      <c r="F22" s="69">
        <f t="shared" si="4"/>
        <v>0</v>
      </c>
      <c r="G22" s="70">
        <f t="shared" si="4"/>
        <v>0</v>
      </c>
      <c r="H22" s="118">
        <f t="shared" si="4"/>
        <v>1</v>
      </c>
      <c r="I22" s="71">
        <f t="shared" si="0"/>
        <v>5</v>
      </c>
      <c r="J22" s="70">
        <f t="shared" si="1"/>
        <v>0</v>
      </c>
      <c r="K22" s="72">
        <f t="shared" si="2"/>
        <v>6</v>
      </c>
      <c r="L22" s="29">
        <f t="shared" si="3"/>
        <v>0</v>
      </c>
      <c r="M22" s="43" t="s">
        <v>70</v>
      </c>
      <c r="O22" s="8" t="s">
        <v>6</v>
      </c>
      <c r="P22" s="34">
        <v>9</v>
      </c>
      <c r="Q22" s="34">
        <v>5</v>
      </c>
      <c r="R22" s="34">
        <v>0</v>
      </c>
      <c r="S22" s="34">
        <v>0</v>
      </c>
      <c r="T22" s="8">
        <v>1</v>
      </c>
      <c r="U22" s="87"/>
      <c r="V22" s="87"/>
    </row>
    <row r="23" spans="1:24" x14ac:dyDescent="0.15">
      <c r="A23" s="3"/>
      <c r="B23" s="23" t="s">
        <v>7</v>
      </c>
      <c r="C23" s="4"/>
      <c r="D23" s="68">
        <f t="shared" si="4"/>
        <v>4</v>
      </c>
      <c r="E23" s="69">
        <f t="shared" si="4"/>
        <v>0</v>
      </c>
      <c r="F23" s="69">
        <f t="shared" si="4"/>
        <v>0</v>
      </c>
      <c r="G23" s="70">
        <f t="shared" si="4"/>
        <v>1</v>
      </c>
      <c r="H23" s="118">
        <f t="shared" si="4"/>
        <v>0</v>
      </c>
      <c r="I23" s="71">
        <f t="shared" si="0"/>
        <v>4</v>
      </c>
      <c r="J23" s="70">
        <f t="shared" si="1"/>
        <v>1</v>
      </c>
      <c r="K23" s="72">
        <f t="shared" si="2"/>
        <v>5</v>
      </c>
      <c r="L23" s="29">
        <f t="shared" si="3"/>
        <v>20</v>
      </c>
      <c r="M23" s="43" t="s">
        <v>70</v>
      </c>
      <c r="O23" s="8" t="s">
        <v>7</v>
      </c>
      <c r="P23" s="34">
        <v>13</v>
      </c>
      <c r="Q23" s="34">
        <v>5</v>
      </c>
      <c r="R23" s="34">
        <v>0</v>
      </c>
      <c r="S23" s="34">
        <v>1</v>
      </c>
      <c r="T23" s="8">
        <v>1</v>
      </c>
      <c r="U23" s="87"/>
      <c r="V23" s="87"/>
    </row>
    <row r="24" spans="1:24" x14ac:dyDescent="0.15">
      <c r="A24" s="5"/>
      <c r="B24" s="24" t="s">
        <v>8</v>
      </c>
      <c r="C24" s="7"/>
      <c r="D24" s="73">
        <f t="shared" si="4"/>
        <v>2</v>
      </c>
      <c r="E24" s="74">
        <f t="shared" si="4"/>
        <v>0</v>
      </c>
      <c r="F24" s="74">
        <f t="shared" si="4"/>
        <v>0</v>
      </c>
      <c r="G24" s="75">
        <f t="shared" si="4"/>
        <v>1</v>
      </c>
      <c r="H24" s="119">
        <f t="shared" si="4"/>
        <v>0</v>
      </c>
      <c r="I24" s="76">
        <f t="shared" si="0"/>
        <v>2</v>
      </c>
      <c r="J24" s="75">
        <f t="shared" si="1"/>
        <v>1</v>
      </c>
      <c r="K24" s="77">
        <f t="shared" si="2"/>
        <v>3</v>
      </c>
      <c r="L24" s="30">
        <f t="shared" si="3"/>
        <v>33.299999999999997</v>
      </c>
      <c r="M24" s="44" t="s">
        <v>70</v>
      </c>
      <c r="O24" s="8" t="s">
        <v>8</v>
      </c>
      <c r="P24" s="34">
        <v>15</v>
      </c>
      <c r="Q24" s="34">
        <v>5</v>
      </c>
      <c r="R24" s="34">
        <v>0</v>
      </c>
      <c r="S24" s="34">
        <v>2</v>
      </c>
      <c r="T24" s="8">
        <v>1</v>
      </c>
      <c r="U24" s="87"/>
      <c r="V24" s="87"/>
    </row>
    <row r="25" spans="1:24" s="19" customFormat="1" x14ac:dyDescent="0.15">
      <c r="A25" s="17"/>
      <c r="B25" s="25" t="s">
        <v>157</v>
      </c>
      <c r="C25" s="18"/>
      <c r="D25" s="78">
        <f>SUM(D19:D24)</f>
        <v>15</v>
      </c>
      <c r="E25" s="79">
        <f>SUM(E19:E24)</f>
        <v>5</v>
      </c>
      <c r="F25" s="79">
        <f>SUM(F19:F24)</f>
        <v>0</v>
      </c>
      <c r="G25" s="80">
        <f>SUM(G19:G24)</f>
        <v>2</v>
      </c>
      <c r="H25" s="120">
        <f>SUM(H19:H24)</f>
        <v>1</v>
      </c>
      <c r="I25" s="81">
        <f t="shared" si="0"/>
        <v>20</v>
      </c>
      <c r="J25" s="80">
        <f t="shared" si="1"/>
        <v>2</v>
      </c>
      <c r="K25" s="82">
        <f t="shared" si="2"/>
        <v>23</v>
      </c>
      <c r="L25" s="31">
        <f t="shared" si="3"/>
        <v>8.6999999999999993</v>
      </c>
      <c r="M25" s="45">
        <f>IF(ISERROR(ROUND(K25/$K$61*100,1)),"-",ROUND(K25/$K$61*100,1))</f>
        <v>11.2</v>
      </c>
      <c r="O25" s="35" t="s">
        <v>9</v>
      </c>
      <c r="P25" s="36">
        <v>21</v>
      </c>
      <c r="Q25" s="36">
        <v>7</v>
      </c>
      <c r="R25" s="36">
        <v>0</v>
      </c>
      <c r="S25" s="36">
        <v>2</v>
      </c>
      <c r="T25" s="36">
        <v>1</v>
      </c>
      <c r="U25" s="87"/>
      <c r="V25" s="87"/>
    </row>
    <row r="26" spans="1:24" x14ac:dyDescent="0.15">
      <c r="A26" s="1"/>
      <c r="B26" s="22" t="s">
        <v>158</v>
      </c>
      <c r="C26" s="2"/>
      <c r="D26" s="63">
        <f>P25-P24</f>
        <v>6</v>
      </c>
      <c r="E26" s="64">
        <f>Q25-Q24</f>
        <v>2</v>
      </c>
      <c r="F26" s="64">
        <f>R25-R24</f>
        <v>0</v>
      </c>
      <c r="G26" s="65">
        <f t="shared" ref="G26:H30" si="5">S25-S24</f>
        <v>0</v>
      </c>
      <c r="H26" s="117">
        <f t="shared" si="5"/>
        <v>0</v>
      </c>
      <c r="I26" s="66">
        <f t="shared" si="0"/>
        <v>8</v>
      </c>
      <c r="J26" s="65">
        <f t="shared" si="1"/>
        <v>0</v>
      </c>
      <c r="K26" s="67">
        <f t="shared" si="2"/>
        <v>8</v>
      </c>
      <c r="L26" s="28">
        <f t="shared" si="3"/>
        <v>0</v>
      </c>
      <c r="M26" s="42" t="s">
        <v>70</v>
      </c>
      <c r="O26" s="37" t="s">
        <v>10</v>
      </c>
      <c r="P26" s="38">
        <v>26</v>
      </c>
      <c r="Q26" s="38">
        <v>8</v>
      </c>
      <c r="R26" s="38">
        <v>0</v>
      </c>
      <c r="S26" s="38">
        <v>2</v>
      </c>
      <c r="T26" s="8">
        <v>1</v>
      </c>
      <c r="U26" s="87"/>
      <c r="V26" s="87"/>
    </row>
    <row r="27" spans="1:24" x14ac:dyDescent="0.15">
      <c r="A27" s="3"/>
      <c r="B27" s="23" t="s">
        <v>10</v>
      </c>
      <c r="C27" s="4"/>
      <c r="D27" s="68">
        <f t="shared" ref="D27:F31" si="6">P26-P25</f>
        <v>5</v>
      </c>
      <c r="E27" s="69">
        <f t="shared" si="6"/>
        <v>1</v>
      </c>
      <c r="F27" s="69">
        <f t="shared" si="6"/>
        <v>0</v>
      </c>
      <c r="G27" s="70">
        <f t="shared" si="5"/>
        <v>0</v>
      </c>
      <c r="H27" s="118">
        <f t="shared" si="5"/>
        <v>0</v>
      </c>
      <c r="I27" s="71">
        <f t="shared" ref="I27" si="7">SUM(D27:E27)</f>
        <v>6</v>
      </c>
      <c r="J27" s="70">
        <f t="shared" si="1"/>
        <v>0</v>
      </c>
      <c r="K27" s="72">
        <f t="shared" si="2"/>
        <v>6</v>
      </c>
      <c r="L27" s="29">
        <f t="shared" si="3"/>
        <v>0</v>
      </c>
      <c r="M27" s="43" t="s">
        <v>70</v>
      </c>
      <c r="O27" s="37" t="s">
        <v>11</v>
      </c>
      <c r="P27" s="38">
        <v>30</v>
      </c>
      <c r="Q27" s="38">
        <v>9</v>
      </c>
      <c r="R27" s="38">
        <v>0</v>
      </c>
      <c r="S27" s="38">
        <v>2</v>
      </c>
      <c r="T27" s="8">
        <v>1</v>
      </c>
      <c r="U27" s="87"/>
      <c r="V27" s="87"/>
    </row>
    <row r="28" spans="1:24" x14ac:dyDescent="0.15">
      <c r="A28" s="3"/>
      <c r="B28" s="23" t="s">
        <v>11</v>
      </c>
      <c r="C28" s="4"/>
      <c r="D28" s="68">
        <f t="shared" si="6"/>
        <v>4</v>
      </c>
      <c r="E28" s="69">
        <f t="shared" si="6"/>
        <v>1</v>
      </c>
      <c r="F28" s="69">
        <f t="shared" si="6"/>
        <v>0</v>
      </c>
      <c r="G28" s="70">
        <f t="shared" si="5"/>
        <v>0</v>
      </c>
      <c r="H28" s="118">
        <f t="shared" si="5"/>
        <v>0</v>
      </c>
      <c r="I28" s="71">
        <f>SUM(D28:E28)</f>
        <v>5</v>
      </c>
      <c r="J28" s="70">
        <f t="shared" si="1"/>
        <v>0</v>
      </c>
      <c r="K28" s="72">
        <f t="shared" si="2"/>
        <v>5</v>
      </c>
      <c r="L28" s="29">
        <f t="shared" si="3"/>
        <v>0</v>
      </c>
      <c r="M28" s="43" t="s">
        <v>70</v>
      </c>
      <c r="O28" s="37" t="s">
        <v>12</v>
      </c>
      <c r="P28" s="38">
        <v>32</v>
      </c>
      <c r="Q28" s="38">
        <v>11</v>
      </c>
      <c r="R28" s="38">
        <v>0</v>
      </c>
      <c r="S28" s="38">
        <v>4</v>
      </c>
      <c r="T28" s="8">
        <v>1</v>
      </c>
      <c r="U28" s="87"/>
      <c r="V28" s="87"/>
    </row>
    <row r="29" spans="1:24" x14ac:dyDescent="0.15">
      <c r="A29" s="3"/>
      <c r="B29" s="23" t="s">
        <v>12</v>
      </c>
      <c r="C29" s="4"/>
      <c r="D29" s="68">
        <f t="shared" si="6"/>
        <v>2</v>
      </c>
      <c r="E29" s="69">
        <f t="shared" si="6"/>
        <v>2</v>
      </c>
      <c r="F29" s="69">
        <f t="shared" si="6"/>
        <v>0</v>
      </c>
      <c r="G29" s="70">
        <f t="shared" si="5"/>
        <v>2</v>
      </c>
      <c r="H29" s="118">
        <f t="shared" si="5"/>
        <v>0</v>
      </c>
      <c r="I29" s="71">
        <f t="shared" ref="I29:I31" si="8">SUM(D29:E29)</f>
        <v>4</v>
      </c>
      <c r="J29" s="70">
        <f t="shared" si="1"/>
        <v>2</v>
      </c>
      <c r="K29" s="72">
        <f t="shared" si="2"/>
        <v>6</v>
      </c>
      <c r="L29" s="29">
        <f t="shared" si="3"/>
        <v>33.299999999999997</v>
      </c>
      <c r="M29" s="43" t="s">
        <v>70</v>
      </c>
      <c r="O29" s="37" t="s">
        <v>13</v>
      </c>
      <c r="P29" s="38">
        <v>36</v>
      </c>
      <c r="Q29" s="38">
        <v>11</v>
      </c>
      <c r="R29" s="38">
        <v>0</v>
      </c>
      <c r="S29" s="38">
        <v>4</v>
      </c>
      <c r="T29" s="8">
        <v>1</v>
      </c>
      <c r="U29" s="87"/>
      <c r="V29" s="87"/>
    </row>
    <row r="30" spans="1:24" x14ac:dyDescent="0.15">
      <c r="A30" s="3"/>
      <c r="B30" s="23" t="s">
        <v>13</v>
      </c>
      <c r="C30" s="4"/>
      <c r="D30" s="68">
        <f t="shared" si="6"/>
        <v>4</v>
      </c>
      <c r="E30" s="69">
        <f t="shared" si="6"/>
        <v>0</v>
      </c>
      <c r="F30" s="69">
        <f t="shared" si="6"/>
        <v>0</v>
      </c>
      <c r="G30" s="70">
        <f t="shared" si="5"/>
        <v>0</v>
      </c>
      <c r="H30" s="118">
        <f t="shared" si="5"/>
        <v>0</v>
      </c>
      <c r="I30" s="71">
        <f t="shared" si="8"/>
        <v>4</v>
      </c>
      <c r="J30" s="70">
        <f t="shared" si="1"/>
        <v>0</v>
      </c>
      <c r="K30" s="72">
        <f t="shared" si="2"/>
        <v>4</v>
      </c>
      <c r="L30" s="29">
        <f t="shared" si="3"/>
        <v>0</v>
      </c>
      <c r="M30" s="43" t="s">
        <v>70</v>
      </c>
      <c r="O30" s="39" t="s">
        <v>14</v>
      </c>
      <c r="P30" s="40">
        <v>44</v>
      </c>
      <c r="Q30" s="40">
        <v>12</v>
      </c>
      <c r="R30" s="40">
        <v>1</v>
      </c>
      <c r="S30" s="40">
        <v>4</v>
      </c>
      <c r="T30" s="8">
        <v>1</v>
      </c>
      <c r="U30" s="87"/>
      <c r="V30" s="87"/>
    </row>
    <row r="31" spans="1:24" x14ac:dyDescent="0.15">
      <c r="A31" s="5"/>
      <c r="B31" s="24" t="s">
        <v>14</v>
      </c>
      <c r="C31" s="7"/>
      <c r="D31" s="73">
        <f t="shared" si="6"/>
        <v>8</v>
      </c>
      <c r="E31" s="74">
        <f t="shared" si="6"/>
        <v>1</v>
      </c>
      <c r="F31" s="74">
        <f t="shared" si="6"/>
        <v>1</v>
      </c>
      <c r="G31" s="75">
        <f>S30-S29</f>
        <v>0</v>
      </c>
      <c r="H31" s="119">
        <f>T30-T29</f>
        <v>0</v>
      </c>
      <c r="I31" s="76">
        <f t="shared" si="8"/>
        <v>9</v>
      </c>
      <c r="J31" s="75">
        <f t="shared" si="1"/>
        <v>1</v>
      </c>
      <c r="K31" s="77">
        <f t="shared" si="2"/>
        <v>10</v>
      </c>
      <c r="L31" s="30">
        <f t="shared" si="3"/>
        <v>10</v>
      </c>
      <c r="M31" s="44" t="s">
        <v>70</v>
      </c>
      <c r="O31" s="35" t="s">
        <v>15</v>
      </c>
      <c r="P31" s="36">
        <v>45</v>
      </c>
      <c r="Q31" s="36">
        <v>12</v>
      </c>
      <c r="R31" s="36">
        <v>1</v>
      </c>
      <c r="S31" s="36">
        <v>4</v>
      </c>
      <c r="T31" s="36">
        <v>1</v>
      </c>
      <c r="U31" s="87"/>
      <c r="V31" s="87"/>
    </row>
    <row r="32" spans="1:24" s="19" customFormat="1" x14ac:dyDescent="0.15">
      <c r="A32" s="17"/>
      <c r="B32" s="25" t="s">
        <v>159</v>
      </c>
      <c r="C32" s="18"/>
      <c r="D32" s="78">
        <f>SUM(D26:D31)</f>
        <v>29</v>
      </c>
      <c r="E32" s="79">
        <f>SUM(E26:E31)</f>
        <v>7</v>
      </c>
      <c r="F32" s="79">
        <f>SUM(F26:F31)</f>
        <v>1</v>
      </c>
      <c r="G32" s="80">
        <f>SUM(G26:G31)</f>
        <v>2</v>
      </c>
      <c r="H32" s="120">
        <f>SUM(H26:H31)</f>
        <v>0</v>
      </c>
      <c r="I32" s="81">
        <f>SUM(D32:E32)</f>
        <v>36</v>
      </c>
      <c r="J32" s="80">
        <f>SUM(F32:G32)</f>
        <v>3</v>
      </c>
      <c r="K32" s="82">
        <f t="shared" si="2"/>
        <v>39</v>
      </c>
      <c r="L32" s="31">
        <f t="shared" si="3"/>
        <v>7.7</v>
      </c>
      <c r="M32" s="45">
        <f>IF(ISERROR(ROUND(K32/$K$61*100,1)),"-",ROUND(K32/$K$61*100,1))</f>
        <v>19</v>
      </c>
      <c r="O32" s="37" t="s">
        <v>16</v>
      </c>
      <c r="P32" s="38">
        <v>47</v>
      </c>
      <c r="Q32" s="38">
        <v>13</v>
      </c>
      <c r="R32" s="38">
        <v>1</v>
      </c>
      <c r="S32" s="38">
        <v>5</v>
      </c>
      <c r="T32" s="8">
        <v>1</v>
      </c>
      <c r="U32" s="87"/>
      <c r="V32" s="87"/>
    </row>
    <row r="33" spans="1:22" x14ac:dyDescent="0.15">
      <c r="A33" s="1"/>
      <c r="B33" s="22" t="s">
        <v>15</v>
      </c>
      <c r="C33" s="2"/>
      <c r="D33" s="63">
        <f>P31-P30</f>
        <v>1</v>
      </c>
      <c r="E33" s="64">
        <f>Q31-Q30</f>
        <v>0</v>
      </c>
      <c r="F33" s="64">
        <f>R31-R30</f>
        <v>0</v>
      </c>
      <c r="G33" s="65">
        <f t="shared" ref="G33:H38" si="9">S31-S30</f>
        <v>0</v>
      </c>
      <c r="H33" s="117">
        <f t="shared" si="9"/>
        <v>0</v>
      </c>
      <c r="I33" s="66">
        <f>SUM(D33:E33)</f>
        <v>1</v>
      </c>
      <c r="J33" s="65">
        <f>SUM(F33:G33)</f>
        <v>0</v>
      </c>
      <c r="K33" s="67">
        <f t="shared" si="2"/>
        <v>1</v>
      </c>
      <c r="L33" s="28">
        <f t="shared" si="3"/>
        <v>0</v>
      </c>
      <c r="M33" s="42" t="s">
        <v>70</v>
      </c>
      <c r="O33" s="37" t="s">
        <v>17</v>
      </c>
      <c r="P33" s="38">
        <v>48</v>
      </c>
      <c r="Q33" s="38">
        <v>14</v>
      </c>
      <c r="R33" s="38">
        <v>1</v>
      </c>
      <c r="S33" s="38">
        <v>5</v>
      </c>
      <c r="T33" s="8">
        <v>1</v>
      </c>
      <c r="U33" s="87"/>
      <c r="V33" s="87"/>
    </row>
    <row r="34" spans="1:22" x14ac:dyDescent="0.15">
      <c r="A34" s="3"/>
      <c r="B34" s="23" t="s">
        <v>16</v>
      </c>
      <c r="C34" s="4"/>
      <c r="D34" s="68">
        <f t="shared" ref="D34:F38" si="10">P32-P31</f>
        <v>2</v>
      </c>
      <c r="E34" s="69">
        <f t="shared" si="10"/>
        <v>1</v>
      </c>
      <c r="F34" s="69">
        <f t="shared" si="10"/>
        <v>0</v>
      </c>
      <c r="G34" s="70">
        <f t="shared" si="9"/>
        <v>1</v>
      </c>
      <c r="H34" s="118">
        <f t="shared" si="9"/>
        <v>0</v>
      </c>
      <c r="I34" s="71">
        <f t="shared" ref="I34" si="11">SUM(D34:E34)</f>
        <v>3</v>
      </c>
      <c r="J34" s="70">
        <f t="shared" ref="J34:J38" si="12">SUM(F34:G34)</f>
        <v>1</v>
      </c>
      <c r="K34" s="72">
        <f t="shared" si="2"/>
        <v>4</v>
      </c>
      <c r="L34" s="29">
        <f t="shared" si="3"/>
        <v>25</v>
      </c>
      <c r="M34" s="43" t="s">
        <v>70</v>
      </c>
      <c r="O34" s="37" t="s">
        <v>18</v>
      </c>
      <c r="P34" s="38">
        <v>50</v>
      </c>
      <c r="Q34" s="38">
        <v>14</v>
      </c>
      <c r="R34" s="38">
        <v>1</v>
      </c>
      <c r="S34" s="38">
        <v>6</v>
      </c>
      <c r="T34" s="8">
        <v>2</v>
      </c>
      <c r="U34" s="87"/>
      <c r="V34" s="87"/>
    </row>
    <row r="35" spans="1:22" x14ac:dyDescent="0.15">
      <c r="A35" s="3"/>
      <c r="B35" s="23" t="s">
        <v>17</v>
      </c>
      <c r="C35" s="4"/>
      <c r="D35" s="68">
        <f t="shared" si="10"/>
        <v>1</v>
      </c>
      <c r="E35" s="69">
        <f t="shared" si="10"/>
        <v>1</v>
      </c>
      <c r="F35" s="69">
        <f t="shared" si="10"/>
        <v>0</v>
      </c>
      <c r="G35" s="70">
        <f t="shared" si="9"/>
        <v>0</v>
      </c>
      <c r="H35" s="118">
        <f t="shared" si="9"/>
        <v>0</v>
      </c>
      <c r="I35" s="71">
        <f>SUM(D35:E35)</f>
        <v>2</v>
      </c>
      <c r="J35" s="70">
        <f t="shared" si="12"/>
        <v>0</v>
      </c>
      <c r="K35" s="72">
        <f t="shared" si="2"/>
        <v>2</v>
      </c>
      <c r="L35" s="29">
        <f t="shared" si="3"/>
        <v>0</v>
      </c>
      <c r="M35" s="43" t="s">
        <v>70</v>
      </c>
      <c r="O35" s="37" t="s">
        <v>19</v>
      </c>
      <c r="P35" s="38">
        <v>54</v>
      </c>
      <c r="Q35" s="38">
        <v>14</v>
      </c>
      <c r="R35" s="38">
        <v>1</v>
      </c>
      <c r="S35" s="38">
        <v>6</v>
      </c>
      <c r="T35" s="8">
        <v>2</v>
      </c>
      <c r="U35" s="87"/>
      <c r="V35" s="87"/>
    </row>
    <row r="36" spans="1:22" x14ac:dyDescent="0.15">
      <c r="A36" s="3"/>
      <c r="B36" s="23" t="s">
        <v>18</v>
      </c>
      <c r="C36" s="4"/>
      <c r="D36" s="68">
        <f t="shared" si="10"/>
        <v>2</v>
      </c>
      <c r="E36" s="69">
        <f t="shared" si="10"/>
        <v>0</v>
      </c>
      <c r="F36" s="69">
        <f t="shared" si="10"/>
        <v>0</v>
      </c>
      <c r="G36" s="70">
        <f t="shared" si="9"/>
        <v>1</v>
      </c>
      <c r="H36" s="118">
        <f t="shared" si="9"/>
        <v>1</v>
      </c>
      <c r="I36" s="71">
        <f t="shared" ref="I36:I38" si="13">SUM(D36:E36)</f>
        <v>2</v>
      </c>
      <c r="J36" s="70">
        <f t="shared" si="12"/>
        <v>1</v>
      </c>
      <c r="K36" s="72">
        <f t="shared" si="2"/>
        <v>4</v>
      </c>
      <c r="L36" s="29">
        <f t="shared" si="3"/>
        <v>25</v>
      </c>
      <c r="M36" s="43" t="s">
        <v>70</v>
      </c>
      <c r="O36" s="39" t="s">
        <v>20</v>
      </c>
      <c r="P36" s="40">
        <v>55</v>
      </c>
      <c r="Q36" s="40">
        <v>15</v>
      </c>
      <c r="R36" s="40">
        <v>1</v>
      </c>
      <c r="S36" s="40">
        <v>6</v>
      </c>
      <c r="T36" s="8">
        <v>2</v>
      </c>
      <c r="U36" s="87"/>
      <c r="V36" s="87"/>
    </row>
    <row r="37" spans="1:22" x14ac:dyDescent="0.15">
      <c r="A37" s="3"/>
      <c r="B37" s="23" t="s">
        <v>19</v>
      </c>
      <c r="C37" s="4"/>
      <c r="D37" s="68">
        <f t="shared" si="10"/>
        <v>4</v>
      </c>
      <c r="E37" s="69">
        <f t="shared" si="10"/>
        <v>0</v>
      </c>
      <c r="F37" s="69">
        <f t="shared" si="10"/>
        <v>0</v>
      </c>
      <c r="G37" s="70">
        <f t="shared" si="9"/>
        <v>0</v>
      </c>
      <c r="H37" s="118">
        <f t="shared" si="9"/>
        <v>0</v>
      </c>
      <c r="I37" s="71">
        <f t="shared" si="13"/>
        <v>4</v>
      </c>
      <c r="J37" s="70">
        <f t="shared" si="12"/>
        <v>0</v>
      </c>
      <c r="K37" s="72">
        <f t="shared" si="2"/>
        <v>4</v>
      </c>
      <c r="L37" s="29">
        <f t="shared" si="3"/>
        <v>0</v>
      </c>
      <c r="M37" s="43" t="s">
        <v>70</v>
      </c>
      <c r="O37" s="35" t="s">
        <v>55</v>
      </c>
      <c r="P37" s="36">
        <v>4</v>
      </c>
      <c r="Q37" s="36">
        <v>0</v>
      </c>
      <c r="R37" s="36">
        <v>0</v>
      </c>
      <c r="S37" s="36">
        <v>0</v>
      </c>
      <c r="T37" s="36">
        <v>0</v>
      </c>
      <c r="U37" s="87"/>
      <c r="V37" s="87"/>
    </row>
    <row r="38" spans="1:22" x14ac:dyDescent="0.15">
      <c r="A38" s="5"/>
      <c r="B38" s="24" t="s">
        <v>20</v>
      </c>
      <c r="C38" s="7"/>
      <c r="D38" s="73">
        <f t="shared" si="10"/>
        <v>1</v>
      </c>
      <c r="E38" s="74">
        <f t="shared" si="10"/>
        <v>1</v>
      </c>
      <c r="F38" s="74">
        <f t="shared" si="10"/>
        <v>0</v>
      </c>
      <c r="G38" s="75">
        <f t="shared" si="9"/>
        <v>0</v>
      </c>
      <c r="H38" s="119">
        <f t="shared" si="9"/>
        <v>0</v>
      </c>
      <c r="I38" s="76">
        <f t="shared" si="13"/>
        <v>2</v>
      </c>
      <c r="J38" s="75">
        <f t="shared" si="12"/>
        <v>0</v>
      </c>
      <c r="K38" s="77">
        <f t="shared" si="2"/>
        <v>2</v>
      </c>
      <c r="L38" s="30">
        <f t="shared" si="3"/>
        <v>0</v>
      </c>
      <c r="M38" s="44" t="s">
        <v>70</v>
      </c>
      <c r="O38" s="37" t="s">
        <v>21</v>
      </c>
      <c r="P38" s="38">
        <v>10</v>
      </c>
      <c r="Q38" s="38">
        <v>2</v>
      </c>
      <c r="R38" s="38">
        <v>0</v>
      </c>
      <c r="S38" s="38">
        <v>0</v>
      </c>
      <c r="T38" s="8">
        <v>1</v>
      </c>
      <c r="U38" s="87"/>
      <c r="V38" s="87"/>
    </row>
    <row r="39" spans="1:22" s="19" customFormat="1" x14ac:dyDescent="0.15">
      <c r="A39" s="17"/>
      <c r="B39" s="25" t="s">
        <v>160</v>
      </c>
      <c r="C39" s="18"/>
      <c r="D39" s="78">
        <f>SUM(D33:D38)</f>
        <v>11</v>
      </c>
      <c r="E39" s="79">
        <f>SUM(E33:E38)</f>
        <v>3</v>
      </c>
      <c r="F39" s="79">
        <f>SUM(F33:F38)</f>
        <v>0</v>
      </c>
      <c r="G39" s="80">
        <f>SUM(G33:G38)</f>
        <v>2</v>
      </c>
      <c r="H39" s="120">
        <f>SUM(H33:H38)</f>
        <v>1</v>
      </c>
      <c r="I39" s="81">
        <f>SUM(D39:E39)</f>
        <v>14</v>
      </c>
      <c r="J39" s="80">
        <f>SUM(F39:G39)</f>
        <v>2</v>
      </c>
      <c r="K39" s="82">
        <f t="shared" si="2"/>
        <v>17</v>
      </c>
      <c r="L39" s="31">
        <f t="shared" si="3"/>
        <v>11.8</v>
      </c>
      <c r="M39" s="45">
        <f>IF(ISERROR(ROUND(K39/$K$61*100,1)),"-",ROUND(K39/$K$61*100,1))</f>
        <v>8.3000000000000007</v>
      </c>
      <c r="O39" s="37" t="s">
        <v>22</v>
      </c>
      <c r="P39" s="38">
        <v>14</v>
      </c>
      <c r="Q39" s="38">
        <v>3</v>
      </c>
      <c r="R39" s="38">
        <v>0</v>
      </c>
      <c r="S39" s="38">
        <v>0</v>
      </c>
      <c r="T39" s="8">
        <v>1</v>
      </c>
      <c r="U39" s="87"/>
      <c r="V39" s="87"/>
    </row>
    <row r="40" spans="1:22" x14ac:dyDescent="0.15">
      <c r="A40" s="1"/>
      <c r="B40" s="22" t="s">
        <v>55</v>
      </c>
      <c r="C40" s="2"/>
      <c r="D40" s="63">
        <f>P37</f>
        <v>4</v>
      </c>
      <c r="E40" s="64">
        <f>Q37</f>
        <v>0</v>
      </c>
      <c r="F40" s="64">
        <f>R37</f>
        <v>0</v>
      </c>
      <c r="G40" s="65">
        <f>S37</f>
        <v>0</v>
      </c>
      <c r="H40" s="117">
        <f>T37</f>
        <v>0</v>
      </c>
      <c r="I40" s="66">
        <f>SUM(D40:E40)</f>
        <v>4</v>
      </c>
      <c r="J40" s="65">
        <f>SUM(F40:G40)</f>
        <v>0</v>
      </c>
      <c r="K40" s="67">
        <f t="shared" si="2"/>
        <v>4</v>
      </c>
      <c r="L40" s="28">
        <f t="shared" si="3"/>
        <v>0</v>
      </c>
      <c r="M40" s="42" t="s">
        <v>70</v>
      </c>
      <c r="O40" s="37" t="s">
        <v>23</v>
      </c>
      <c r="P40" s="38">
        <v>18</v>
      </c>
      <c r="Q40" s="38">
        <v>5</v>
      </c>
      <c r="R40" s="38">
        <v>0</v>
      </c>
      <c r="S40" s="38">
        <v>0</v>
      </c>
      <c r="T40" s="8">
        <v>2</v>
      </c>
      <c r="U40" s="87"/>
      <c r="V40" s="87"/>
    </row>
    <row r="41" spans="1:22" x14ac:dyDescent="0.15">
      <c r="A41" s="3"/>
      <c r="B41" s="23" t="s">
        <v>56</v>
      </c>
      <c r="C41" s="4"/>
      <c r="D41" s="68">
        <f t="shared" ref="D41:H45" si="14">P38-P37</f>
        <v>6</v>
      </c>
      <c r="E41" s="69">
        <f t="shared" si="14"/>
        <v>2</v>
      </c>
      <c r="F41" s="69">
        <f t="shared" si="14"/>
        <v>0</v>
      </c>
      <c r="G41" s="70">
        <f t="shared" si="14"/>
        <v>0</v>
      </c>
      <c r="H41" s="118">
        <f t="shared" si="14"/>
        <v>1</v>
      </c>
      <c r="I41" s="71">
        <f t="shared" ref="I41" si="15">SUM(D41:E41)</f>
        <v>8</v>
      </c>
      <c r="J41" s="70">
        <f t="shared" ref="J41:J45" si="16">SUM(F41:G41)</f>
        <v>0</v>
      </c>
      <c r="K41" s="72">
        <f t="shared" si="2"/>
        <v>9</v>
      </c>
      <c r="L41" s="29">
        <f t="shared" si="3"/>
        <v>0</v>
      </c>
      <c r="M41" s="43" t="s">
        <v>70</v>
      </c>
      <c r="O41" s="37" t="s">
        <v>24</v>
      </c>
      <c r="P41" s="38">
        <v>22</v>
      </c>
      <c r="Q41" s="38">
        <v>8</v>
      </c>
      <c r="R41" s="38">
        <v>0</v>
      </c>
      <c r="S41" s="38">
        <v>0</v>
      </c>
      <c r="T41" s="8">
        <v>2</v>
      </c>
      <c r="U41" s="87"/>
      <c r="V41" s="87"/>
    </row>
    <row r="42" spans="1:22" x14ac:dyDescent="0.15">
      <c r="A42" s="3"/>
      <c r="B42" s="23" t="s">
        <v>57</v>
      </c>
      <c r="C42" s="4"/>
      <c r="D42" s="68">
        <f t="shared" si="14"/>
        <v>4</v>
      </c>
      <c r="E42" s="69">
        <f t="shared" si="14"/>
        <v>1</v>
      </c>
      <c r="F42" s="69">
        <f t="shared" si="14"/>
        <v>0</v>
      </c>
      <c r="G42" s="70">
        <f t="shared" si="14"/>
        <v>0</v>
      </c>
      <c r="H42" s="118">
        <f t="shared" si="14"/>
        <v>0</v>
      </c>
      <c r="I42" s="71">
        <f>SUM(D42:E42)</f>
        <v>5</v>
      </c>
      <c r="J42" s="70">
        <f t="shared" si="16"/>
        <v>0</v>
      </c>
      <c r="K42" s="72">
        <f t="shared" si="2"/>
        <v>5</v>
      </c>
      <c r="L42" s="29">
        <f t="shared" si="3"/>
        <v>0</v>
      </c>
      <c r="M42" s="43" t="s">
        <v>70</v>
      </c>
      <c r="O42" s="39" t="s">
        <v>25</v>
      </c>
      <c r="P42" s="40">
        <v>27</v>
      </c>
      <c r="Q42" s="40">
        <v>8</v>
      </c>
      <c r="R42" s="40">
        <v>0</v>
      </c>
      <c r="S42" s="40">
        <v>0</v>
      </c>
      <c r="T42" s="8">
        <v>2</v>
      </c>
      <c r="U42" s="87"/>
      <c r="V42" s="87"/>
    </row>
    <row r="43" spans="1:22" x14ac:dyDescent="0.15">
      <c r="A43" s="3"/>
      <c r="B43" s="23" t="s">
        <v>58</v>
      </c>
      <c r="C43" s="4"/>
      <c r="D43" s="68">
        <f t="shared" si="14"/>
        <v>4</v>
      </c>
      <c r="E43" s="69">
        <f t="shared" si="14"/>
        <v>2</v>
      </c>
      <c r="F43" s="69">
        <f t="shared" si="14"/>
        <v>0</v>
      </c>
      <c r="G43" s="70">
        <f t="shared" si="14"/>
        <v>0</v>
      </c>
      <c r="H43" s="118">
        <f t="shared" si="14"/>
        <v>1</v>
      </c>
      <c r="I43" s="71">
        <f t="shared" ref="I43:I45" si="17">SUM(D43:E43)</f>
        <v>6</v>
      </c>
      <c r="J43" s="70">
        <f t="shared" si="16"/>
        <v>0</v>
      </c>
      <c r="K43" s="72">
        <f t="shared" si="2"/>
        <v>7</v>
      </c>
      <c r="L43" s="29">
        <f t="shared" si="3"/>
        <v>0</v>
      </c>
      <c r="M43" s="43" t="s">
        <v>70</v>
      </c>
      <c r="O43" s="35" t="s">
        <v>27</v>
      </c>
      <c r="P43" s="36">
        <v>31</v>
      </c>
      <c r="Q43" s="36">
        <v>10</v>
      </c>
      <c r="R43" s="36">
        <v>0</v>
      </c>
      <c r="S43" s="36">
        <v>1</v>
      </c>
      <c r="T43" s="36">
        <v>2</v>
      </c>
      <c r="U43" s="87"/>
      <c r="V43" s="87"/>
    </row>
    <row r="44" spans="1:22" s="19" customFormat="1" x14ac:dyDescent="0.15">
      <c r="A44" s="3"/>
      <c r="B44" s="23" t="s">
        <v>59</v>
      </c>
      <c r="C44" s="4"/>
      <c r="D44" s="68">
        <f t="shared" si="14"/>
        <v>4</v>
      </c>
      <c r="E44" s="69">
        <f t="shared" si="14"/>
        <v>3</v>
      </c>
      <c r="F44" s="69">
        <f t="shared" si="14"/>
        <v>0</v>
      </c>
      <c r="G44" s="70">
        <f t="shared" si="14"/>
        <v>0</v>
      </c>
      <c r="H44" s="118">
        <f t="shared" si="14"/>
        <v>0</v>
      </c>
      <c r="I44" s="71">
        <f t="shared" si="17"/>
        <v>7</v>
      </c>
      <c r="J44" s="70">
        <f t="shared" si="16"/>
        <v>0</v>
      </c>
      <c r="K44" s="72">
        <f t="shared" si="2"/>
        <v>7</v>
      </c>
      <c r="L44" s="29">
        <f t="shared" si="3"/>
        <v>0</v>
      </c>
      <c r="M44" s="43" t="s">
        <v>70</v>
      </c>
      <c r="O44" s="37" t="s">
        <v>28</v>
      </c>
      <c r="P44" s="38">
        <v>42</v>
      </c>
      <c r="Q44" s="38">
        <v>13</v>
      </c>
      <c r="R44" s="38">
        <v>0</v>
      </c>
      <c r="S44" s="38">
        <v>2</v>
      </c>
      <c r="T44" s="8">
        <v>3</v>
      </c>
      <c r="U44" s="87"/>
      <c r="V44" s="87"/>
    </row>
    <row r="45" spans="1:22" x14ac:dyDescent="0.15">
      <c r="A45" s="5"/>
      <c r="B45" s="24" t="s">
        <v>26</v>
      </c>
      <c r="C45" s="7"/>
      <c r="D45" s="73">
        <f t="shared" si="14"/>
        <v>5</v>
      </c>
      <c r="E45" s="74">
        <f t="shared" si="14"/>
        <v>0</v>
      </c>
      <c r="F45" s="74">
        <f t="shared" si="14"/>
        <v>0</v>
      </c>
      <c r="G45" s="75">
        <f t="shared" si="14"/>
        <v>0</v>
      </c>
      <c r="H45" s="119">
        <f t="shared" si="14"/>
        <v>0</v>
      </c>
      <c r="I45" s="76">
        <f t="shared" si="17"/>
        <v>5</v>
      </c>
      <c r="J45" s="75">
        <f t="shared" si="16"/>
        <v>0</v>
      </c>
      <c r="K45" s="77">
        <f t="shared" si="2"/>
        <v>5</v>
      </c>
      <c r="L45" s="30">
        <f t="shared" si="3"/>
        <v>0</v>
      </c>
      <c r="M45" s="44" t="s">
        <v>70</v>
      </c>
      <c r="O45" s="37" t="s">
        <v>29</v>
      </c>
      <c r="P45" s="38">
        <v>47</v>
      </c>
      <c r="Q45" s="38">
        <v>14</v>
      </c>
      <c r="R45" s="38">
        <v>0</v>
      </c>
      <c r="S45" s="38">
        <v>3</v>
      </c>
      <c r="T45" s="8">
        <v>3</v>
      </c>
      <c r="U45" s="87"/>
      <c r="V45" s="87"/>
    </row>
    <row r="46" spans="1:22" x14ac:dyDescent="0.15">
      <c r="A46" s="17"/>
      <c r="B46" s="25" t="s">
        <v>113</v>
      </c>
      <c r="C46" s="18"/>
      <c r="D46" s="78">
        <f>SUM(D40:D45)</f>
        <v>27</v>
      </c>
      <c r="E46" s="79">
        <f>SUM(E40:E45)</f>
        <v>8</v>
      </c>
      <c r="F46" s="79">
        <f>SUM(F40:F45)</f>
        <v>0</v>
      </c>
      <c r="G46" s="80">
        <f>SUM(G40:G45)</f>
        <v>0</v>
      </c>
      <c r="H46" s="120">
        <f>SUM(H40:H45)</f>
        <v>2</v>
      </c>
      <c r="I46" s="81">
        <f>SUM(D46:E46)</f>
        <v>35</v>
      </c>
      <c r="J46" s="80">
        <f>SUM(F46:G46)</f>
        <v>0</v>
      </c>
      <c r="K46" s="82">
        <f t="shared" si="2"/>
        <v>37</v>
      </c>
      <c r="L46" s="31">
        <f t="shared" si="3"/>
        <v>0</v>
      </c>
      <c r="M46" s="45">
        <f>IF(ISERROR(ROUND(K46/$K$61*100,1)),"-",ROUND(K46/$K$61*100,1))</f>
        <v>18</v>
      </c>
      <c r="O46" s="37" t="s">
        <v>30</v>
      </c>
      <c r="P46" s="38">
        <v>53</v>
      </c>
      <c r="Q46" s="38">
        <v>15</v>
      </c>
      <c r="R46" s="38">
        <v>0</v>
      </c>
      <c r="S46" s="38">
        <v>3</v>
      </c>
      <c r="T46" s="8">
        <v>3</v>
      </c>
      <c r="U46" s="87"/>
      <c r="V46" s="87"/>
    </row>
    <row r="47" spans="1:22" x14ac:dyDescent="0.15">
      <c r="A47" s="1"/>
      <c r="B47" s="22" t="s">
        <v>60</v>
      </c>
      <c r="C47" s="2"/>
      <c r="D47" s="63">
        <f>P43-P42</f>
        <v>4</v>
      </c>
      <c r="E47" s="64">
        <f>Q43-Q42</f>
        <v>2</v>
      </c>
      <c r="F47" s="64">
        <f>R43-R42</f>
        <v>0</v>
      </c>
      <c r="G47" s="65">
        <f>S43-S42</f>
        <v>1</v>
      </c>
      <c r="H47" s="117">
        <f>T43-T42</f>
        <v>0</v>
      </c>
      <c r="I47" s="66">
        <f>SUM(D47:E47)</f>
        <v>6</v>
      </c>
      <c r="J47" s="65">
        <f>SUM(F47:G47)</f>
        <v>1</v>
      </c>
      <c r="K47" s="67">
        <f t="shared" si="2"/>
        <v>7</v>
      </c>
      <c r="L47" s="28">
        <f t="shared" si="3"/>
        <v>14.3</v>
      </c>
      <c r="M47" s="42" t="s">
        <v>70</v>
      </c>
      <c r="O47" s="37" t="s">
        <v>31</v>
      </c>
      <c r="P47" s="38">
        <v>55</v>
      </c>
      <c r="Q47" s="38">
        <v>19</v>
      </c>
      <c r="R47" s="38">
        <v>0</v>
      </c>
      <c r="S47" s="38">
        <v>4</v>
      </c>
      <c r="T47" s="8">
        <v>3</v>
      </c>
      <c r="U47" s="87"/>
      <c r="V47" s="87"/>
    </row>
    <row r="48" spans="1:22" x14ac:dyDescent="0.15">
      <c r="A48" s="3"/>
      <c r="B48" s="23" t="s">
        <v>61</v>
      </c>
      <c r="C48" s="4"/>
      <c r="D48" s="68">
        <f t="shared" ref="D48:H52" si="18">P44-P43</f>
        <v>11</v>
      </c>
      <c r="E48" s="69">
        <f t="shared" si="18"/>
        <v>3</v>
      </c>
      <c r="F48" s="69">
        <f t="shared" si="18"/>
        <v>0</v>
      </c>
      <c r="G48" s="70">
        <f t="shared" si="18"/>
        <v>1</v>
      </c>
      <c r="H48" s="118">
        <f t="shared" si="18"/>
        <v>1</v>
      </c>
      <c r="I48" s="71">
        <f t="shared" ref="I48" si="19">SUM(D48:E48)</f>
        <v>14</v>
      </c>
      <c r="J48" s="70">
        <f t="shared" ref="J48:J52" si="20">SUM(F48:G48)</f>
        <v>1</v>
      </c>
      <c r="K48" s="72">
        <f t="shared" si="2"/>
        <v>16</v>
      </c>
      <c r="L48" s="29">
        <f t="shared" si="3"/>
        <v>6.3</v>
      </c>
      <c r="M48" s="43" t="s">
        <v>70</v>
      </c>
      <c r="O48" s="39" t="s">
        <v>32</v>
      </c>
      <c r="P48" s="40">
        <v>58</v>
      </c>
      <c r="Q48" s="40">
        <v>20</v>
      </c>
      <c r="R48" s="40">
        <v>0</v>
      </c>
      <c r="S48" s="40">
        <v>6</v>
      </c>
      <c r="T48" s="8">
        <v>3</v>
      </c>
      <c r="U48" s="87"/>
      <c r="V48" s="87"/>
    </row>
    <row r="49" spans="1:21" x14ac:dyDescent="0.15">
      <c r="A49" s="3"/>
      <c r="B49" s="23" t="s">
        <v>62</v>
      </c>
      <c r="C49" s="4"/>
      <c r="D49" s="68">
        <f t="shared" si="18"/>
        <v>5</v>
      </c>
      <c r="E49" s="69">
        <f t="shared" si="18"/>
        <v>1</v>
      </c>
      <c r="F49" s="69">
        <f t="shared" si="18"/>
        <v>0</v>
      </c>
      <c r="G49" s="70">
        <f t="shared" si="18"/>
        <v>1</v>
      </c>
      <c r="H49" s="118">
        <f t="shared" si="18"/>
        <v>0</v>
      </c>
      <c r="I49" s="71">
        <f>SUM(D49:E49)</f>
        <v>6</v>
      </c>
      <c r="J49" s="70">
        <f t="shared" si="20"/>
        <v>1</v>
      </c>
      <c r="K49" s="72">
        <f t="shared" si="2"/>
        <v>7</v>
      </c>
      <c r="L49" s="29">
        <f t="shared" si="3"/>
        <v>14.3</v>
      </c>
      <c r="M49" s="43" t="s">
        <v>70</v>
      </c>
      <c r="O49" s="35" t="s">
        <v>34</v>
      </c>
      <c r="P49" s="36">
        <v>63</v>
      </c>
      <c r="Q49" s="36">
        <v>22</v>
      </c>
      <c r="R49" s="36">
        <v>0</v>
      </c>
      <c r="S49" s="36">
        <v>7</v>
      </c>
      <c r="T49" s="36">
        <v>3</v>
      </c>
    </row>
    <row r="50" spans="1:21" x14ac:dyDescent="0.15">
      <c r="A50" s="3"/>
      <c r="B50" s="23" t="s">
        <v>63</v>
      </c>
      <c r="C50" s="4"/>
      <c r="D50" s="68">
        <f t="shared" si="18"/>
        <v>6</v>
      </c>
      <c r="E50" s="69">
        <f t="shared" si="18"/>
        <v>1</v>
      </c>
      <c r="F50" s="69">
        <f t="shared" si="18"/>
        <v>0</v>
      </c>
      <c r="G50" s="70">
        <f t="shared" si="18"/>
        <v>0</v>
      </c>
      <c r="H50" s="118">
        <f t="shared" si="18"/>
        <v>0</v>
      </c>
      <c r="I50" s="71">
        <f t="shared" ref="I50:I52" si="21">SUM(D50:E50)</f>
        <v>7</v>
      </c>
      <c r="J50" s="70">
        <f t="shared" si="20"/>
        <v>0</v>
      </c>
      <c r="K50" s="72">
        <f t="shared" si="2"/>
        <v>7</v>
      </c>
      <c r="L50" s="29">
        <f t="shared" si="3"/>
        <v>0</v>
      </c>
      <c r="M50" s="43" t="s">
        <v>70</v>
      </c>
      <c r="O50" s="37" t="s">
        <v>35</v>
      </c>
      <c r="P50" s="38">
        <v>68</v>
      </c>
      <c r="Q50" s="38">
        <v>22</v>
      </c>
      <c r="R50" s="38">
        <v>0</v>
      </c>
      <c r="S50" s="38">
        <v>7</v>
      </c>
      <c r="T50" s="8">
        <v>3</v>
      </c>
    </row>
    <row r="51" spans="1:21" s="19" customFormat="1" x14ac:dyDescent="0.15">
      <c r="A51" s="3"/>
      <c r="B51" s="23" t="s">
        <v>64</v>
      </c>
      <c r="C51" s="4"/>
      <c r="D51" s="68">
        <f t="shared" si="18"/>
        <v>2</v>
      </c>
      <c r="E51" s="69">
        <f t="shared" si="18"/>
        <v>4</v>
      </c>
      <c r="F51" s="69">
        <f t="shared" si="18"/>
        <v>0</v>
      </c>
      <c r="G51" s="70">
        <f t="shared" si="18"/>
        <v>1</v>
      </c>
      <c r="H51" s="118">
        <f t="shared" si="18"/>
        <v>0</v>
      </c>
      <c r="I51" s="71">
        <f t="shared" si="21"/>
        <v>6</v>
      </c>
      <c r="J51" s="70">
        <f t="shared" si="20"/>
        <v>1</v>
      </c>
      <c r="K51" s="72">
        <f t="shared" si="2"/>
        <v>7</v>
      </c>
      <c r="L51" s="29">
        <f t="shared" si="3"/>
        <v>14.3</v>
      </c>
      <c r="M51" s="43" t="s">
        <v>70</v>
      </c>
      <c r="O51" s="37" t="s">
        <v>36</v>
      </c>
      <c r="P51" s="38">
        <v>73</v>
      </c>
      <c r="Q51" s="38">
        <v>25</v>
      </c>
      <c r="R51" s="38">
        <v>0</v>
      </c>
      <c r="S51" s="38">
        <v>9</v>
      </c>
      <c r="T51" s="8">
        <v>3</v>
      </c>
      <c r="U51" s="8"/>
    </row>
    <row r="52" spans="1:21" x14ac:dyDescent="0.15">
      <c r="A52" s="5"/>
      <c r="B52" s="24" t="s">
        <v>33</v>
      </c>
      <c r="C52" s="7"/>
      <c r="D52" s="73">
        <f t="shared" si="18"/>
        <v>3</v>
      </c>
      <c r="E52" s="74">
        <f t="shared" si="18"/>
        <v>1</v>
      </c>
      <c r="F52" s="74">
        <f t="shared" si="18"/>
        <v>0</v>
      </c>
      <c r="G52" s="75">
        <f t="shared" si="18"/>
        <v>2</v>
      </c>
      <c r="H52" s="119">
        <f t="shared" si="18"/>
        <v>0</v>
      </c>
      <c r="I52" s="76">
        <f t="shared" si="21"/>
        <v>4</v>
      </c>
      <c r="J52" s="75">
        <f t="shared" si="20"/>
        <v>2</v>
      </c>
      <c r="K52" s="77">
        <f t="shared" si="2"/>
        <v>6</v>
      </c>
      <c r="L52" s="30">
        <f t="shared" si="3"/>
        <v>33.299999999999997</v>
      </c>
      <c r="M52" s="44" t="s">
        <v>70</v>
      </c>
      <c r="O52" s="37" t="s">
        <v>37</v>
      </c>
      <c r="P52" s="38">
        <v>81</v>
      </c>
      <c r="Q52" s="38">
        <v>25</v>
      </c>
      <c r="R52" s="38">
        <v>0</v>
      </c>
      <c r="S52" s="38">
        <v>9</v>
      </c>
      <c r="T52" s="8">
        <v>3</v>
      </c>
    </row>
    <row r="53" spans="1:21" x14ac:dyDescent="0.15">
      <c r="A53" s="17"/>
      <c r="B53" s="25" t="s">
        <v>112</v>
      </c>
      <c r="C53" s="18"/>
      <c r="D53" s="78">
        <f>SUM(D47:D52)</f>
        <v>31</v>
      </c>
      <c r="E53" s="79">
        <f>SUM(E47:E52)</f>
        <v>12</v>
      </c>
      <c r="F53" s="79">
        <f>SUM(F47:F52)</f>
        <v>0</v>
      </c>
      <c r="G53" s="80">
        <f>SUM(G47:G52)</f>
        <v>6</v>
      </c>
      <c r="H53" s="120">
        <f>SUM(H47:H52)</f>
        <v>1</v>
      </c>
      <c r="I53" s="81">
        <f>SUM(D53:E53)</f>
        <v>43</v>
      </c>
      <c r="J53" s="80">
        <f>SUM(F53:G53)</f>
        <v>6</v>
      </c>
      <c r="K53" s="82">
        <f t="shared" si="2"/>
        <v>50</v>
      </c>
      <c r="L53" s="31">
        <f t="shared" si="3"/>
        <v>12</v>
      </c>
      <c r="M53" s="45">
        <f>IF(ISERROR(ROUND(K53/$K$61*100,1)),"-",ROUND(K53/$K$61*100,1))</f>
        <v>24.4</v>
      </c>
      <c r="O53" s="37" t="s">
        <v>38</v>
      </c>
      <c r="P53" s="38">
        <v>86</v>
      </c>
      <c r="Q53" s="38">
        <v>25</v>
      </c>
      <c r="R53" s="38">
        <v>0</v>
      </c>
      <c r="S53" s="38">
        <v>10</v>
      </c>
      <c r="T53" s="8">
        <v>3</v>
      </c>
    </row>
    <row r="54" spans="1:21" x14ac:dyDescent="0.15">
      <c r="A54" s="1"/>
      <c r="B54" s="22" t="s">
        <v>65</v>
      </c>
      <c r="C54" s="2"/>
      <c r="D54" s="63">
        <f>P49-P48</f>
        <v>5</v>
      </c>
      <c r="E54" s="64">
        <f>Q49-Q48</f>
        <v>2</v>
      </c>
      <c r="F54" s="64">
        <f>R49-R48</f>
        <v>0</v>
      </c>
      <c r="G54" s="65">
        <f>S49-S48</f>
        <v>1</v>
      </c>
      <c r="H54" s="117">
        <f>T49-T48</f>
        <v>0</v>
      </c>
      <c r="I54" s="66">
        <f>SUM(D54:E54)</f>
        <v>7</v>
      </c>
      <c r="J54" s="65">
        <f>SUM(F54:G54)</f>
        <v>1</v>
      </c>
      <c r="K54" s="67">
        <f t="shared" si="2"/>
        <v>8</v>
      </c>
      <c r="L54" s="28">
        <f t="shared" si="3"/>
        <v>12.5</v>
      </c>
      <c r="M54" s="42" t="s">
        <v>70</v>
      </c>
      <c r="O54" s="39" t="s">
        <v>39</v>
      </c>
      <c r="P54" s="40">
        <v>88</v>
      </c>
      <c r="Q54" s="40">
        <v>25</v>
      </c>
      <c r="R54" s="40">
        <v>0</v>
      </c>
      <c r="S54" s="40">
        <v>10</v>
      </c>
      <c r="T54" s="8">
        <v>3</v>
      </c>
    </row>
    <row r="55" spans="1:21" x14ac:dyDescent="0.15">
      <c r="A55" s="3"/>
      <c r="B55" s="23" t="s">
        <v>66</v>
      </c>
      <c r="C55" s="4"/>
      <c r="D55" s="68">
        <f t="shared" ref="D55:H59" si="22">P50-P49</f>
        <v>5</v>
      </c>
      <c r="E55" s="69">
        <f t="shared" si="22"/>
        <v>0</v>
      </c>
      <c r="F55" s="69">
        <f t="shared" si="22"/>
        <v>0</v>
      </c>
      <c r="G55" s="70">
        <f t="shared" si="22"/>
        <v>0</v>
      </c>
      <c r="H55" s="118">
        <f t="shared" si="22"/>
        <v>0</v>
      </c>
      <c r="I55" s="71">
        <f t="shared" ref="I55" si="23">SUM(D55:E55)</f>
        <v>5</v>
      </c>
      <c r="J55" s="70">
        <f t="shared" ref="J55:J59" si="24">SUM(F55:G55)</f>
        <v>0</v>
      </c>
      <c r="K55" s="72">
        <f t="shared" si="2"/>
        <v>5</v>
      </c>
      <c r="L55" s="29">
        <f t="shared" si="3"/>
        <v>0</v>
      </c>
      <c r="M55" s="43" t="s">
        <v>70</v>
      </c>
      <c r="O55" s="19"/>
      <c r="P55" s="19"/>
      <c r="Q55" s="19"/>
      <c r="R55" s="19"/>
      <c r="S55" s="19"/>
      <c r="T55" s="36"/>
    </row>
    <row r="56" spans="1:21" x14ac:dyDescent="0.15">
      <c r="A56" s="3"/>
      <c r="B56" s="23" t="s">
        <v>67</v>
      </c>
      <c r="C56" s="4"/>
      <c r="D56" s="68">
        <f t="shared" si="22"/>
        <v>5</v>
      </c>
      <c r="E56" s="69">
        <f t="shared" si="22"/>
        <v>3</v>
      </c>
      <c r="F56" s="69">
        <f t="shared" si="22"/>
        <v>0</v>
      </c>
      <c r="G56" s="70">
        <f t="shared" si="22"/>
        <v>2</v>
      </c>
      <c r="H56" s="118">
        <f t="shared" si="22"/>
        <v>0</v>
      </c>
      <c r="I56" s="71">
        <f>SUM(D56:E56)</f>
        <v>8</v>
      </c>
      <c r="J56" s="70">
        <f t="shared" si="24"/>
        <v>2</v>
      </c>
      <c r="K56" s="72">
        <f t="shared" si="2"/>
        <v>10</v>
      </c>
      <c r="L56" s="29">
        <f t="shared" si="3"/>
        <v>20</v>
      </c>
      <c r="M56" s="43" t="s">
        <v>70</v>
      </c>
      <c r="O56" s="19"/>
      <c r="P56" s="19"/>
      <c r="Q56" s="19"/>
      <c r="R56" s="19"/>
      <c r="S56" s="19"/>
    </row>
    <row r="57" spans="1:21" x14ac:dyDescent="0.15">
      <c r="A57" s="3"/>
      <c r="B57" s="23" t="s">
        <v>68</v>
      </c>
      <c r="C57" s="4"/>
      <c r="D57" s="68">
        <f t="shared" si="22"/>
        <v>8</v>
      </c>
      <c r="E57" s="69">
        <f t="shared" si="22"/>
        <v>0</v>
      </c>
      <c r="F57" s="69">
        <f t="shared" si="22"/>
        <v>0</v>
      </c>
      <c r="G57" s="70">
        <f t="shared" si="22"/>
        <v>0</v>
      </c>
      <c r="H57" s="118">
        <f t="shared" si="22"/>
        <v>0</v>
      </c>
      <c r="I57" s="71">
        <f t="shared" ref="I57:I59" si="25">SUM(D57:E57)</f>
        <v>8</v>
      </c>
      <c r="J57" s="70">
        <f t="shared" si="24"/>
        <v>0</v>
      </c>
      <c r="K57" s="72">
        <f t="shared" si="2"/>
        <v>8</v>
      </c>
      <c r="L57" s="29">
        <f t="shared" si="3"/>
        <v>0</v>
      </c>
      <c r="M57" s="43" t="s">
        <v>70</v>
      </c>
      <c r="O57" s="19"/>
      <c r="P57" s="19"/>
      <c r="Q57" s="19"/>
      <c r="R57" s="19"/>
      <c r="S57" s="19"/>
    </row>
    <row r="58" spans="1:21" x14ac:dyDescent="0.15">
      <c r="A58" s="3"/>
      <c r="B58" s="23" t="s">
        <v>69</v>
      </c>
      <c r="C58" s="4"/>
      <c r="D58" s="68">
        <f t="shared" si="22"/>
        <v>5</v>
      </c>
      <c r="E58" s="69">
        <f t="shared" si="22"/>
        <v>0</v>
      </c>
      <c r="F58" s="69">
        <f t="shared" si="22"/>
        <v>0</v>
      </c>
      <c r="G58" s="70">
        <f t="shared" si="22"/>
        <v>1</v>
      </c>
      <c r="H58" s="118">
        <f t="shared" si="22"/>
        <v>0</v>
      </c>
      <c r="I58" s="71">
        <f t="shared" si="25"/>
        <v>5</v>
      </c>
      <c r="J58" s="70">
        <f t="shared" si="24"/>
        <v>1</v>
      </c>
      <c r="K58" s="72">
        <f t="shared" si="2"/>
        <v>6</v>
      </c>
      <c r="L58" s="29">
        <f t="shared" si="3"/>
        <v>16.7</v>
      </c>
      <c r="M58" s="43" t="s">
        <v>70</v>
      </c>
      <c r="O58" s="88"/>
      <c r="P58" s="89"/>
      <c r="Q58" s="88"/>
      <c r="R58" s="88"/>
      <c r="S58" s="88"/>
    </row>
    <row r="59" spans="1:21" x14ac:dyDescent="0.15">
      <c r="A59" s="5"/>
      <c r="B59" s="24" t="s">
        <v>40</v>
      </c>
      <c r="C59" s="7"/>
      <c r="D59" s="73">
        <f t="shared" si="22"/>
        <v>2</v>
      </c>
      <c r="E59" s="74">
        <f t="shared" si="22"/>
        <v>0</v>
      </c>
      <c r="F59" s="74">
        <f t="shared" si="22"/>
        <v>0</v>
      </c>
      <c r="G59" s="75">
        <f t="shared" si="22"/>
        <v>0</v>
      </c>
      <c r="H59" s="119">
        <f t="shared" si="22"/>
        <v>0</v>
      </c>
      <c r="I59" s="76">
        <f t="shared" si="25"/>
        <v>2</v>
      </c>
      <c r="J59" s="75">
        <f t="shared" si="24"/>
        <v>0</v>
      </c>
      <c r="K59" s="77">
        <f t="shared" si="2"/>
        <v>2</v>
      </c>
      <c r="L59" s="30">
        <f t="shared" si="3"/>
        <v>0</v>
      </c>
      <c r="M59" s="44" t="s">
        <v>70</v>
      </c>
      <c r="O59" s="88"/>
      <c r="P59" s="88"/>
      <c r="Q59" s="88"/>
      <c r="R59" s="88"/>
      <c r="S59" s="88"/>
    </row>
    <row r="60" spans="1:21" ht="12" thickBot="1" x14ac:dyDescent="0.2">
      <c r="A60" s="20"/>
      <c r="B60" s="25" t="s">
        <v>111</v>
      </c>
      <c r="C60" s="21"/>
      <c r="D60" s="83">
        <f>SUM(D54:D59)</f>
        <v>30</v>
      </c>
      <c r="E60" s="84">
        <f t="shared" ref="E60:H60" si="26">SUM(E54:E59)</f>
        <v>5</v>
      </c>
      <c r="F60" s="84">
        <f t="shared" si="26"/>
        <v>0</v>
      </c>
      <c r="G60" s="85">
        <f t="shared" si="26"/>
        <v>4</v>
      </c>
      <c r="H60" s="121">
        <f t="shared" si="26"/>
        <v>0</v>
      </c>
      <c r="I60" s="86">
        <f>SUM(D60:E60)</f>
        <v>35</v>
      </c>
      <c r="J60" s="85">
        <f>SUM(F60:G60)</f>
        <v>4</v>
      </c>
      <c r="K60" s="67">
        <f t="shared" si="2"/>
        <v>39</v>
      </c>
      <c r="L60" s="27">
        <f>IF(ISERROR(ROUND(J60/K60*100,1)),"-",ROUND(J60/K60*100,1))</f>
        <v>10.3</v>
      </c>
      <c r="M60" s="45">
        <f>IF(ISERROR(ROUND(K60/$K$61*100,1)),"-",ROUND(K60/$K$61*100,1))</f>
        <v>19</v>
      </c>
      <c r="O60" s="88"/>
      <c r="P60" s="90"/>
      <c r="Q60" s="90"/>
      <c r="R60" s="90"/>
      <c r="S60" s="90"/>
    </row>
    <row r="61" spans="1:21" ht="12" thickTop="1" x14ac:dyDescent="0.15">
      <c r="A61" s="97"/>
      <c r="B61" s="98" t="s">
        <v>106</v>
      </c>
      <c r="C61" s="99"/>
      <c r="D61" s="100">
        <f>SUM(D25,D32,D39,D46,D53,D60)</f>
        <v>143</v>
      </c>
      <c r="E61" s="101">
        <f t="shared" ref="E61:J61" si="27">SUM(E25,E32,E39,E46,E53,E60)</f>
        <v>40</v>
      </c>
      <c r="F61" s="101">
        <f t="shared" si="27"/>
        <v>1</v>
      </c>
      <c r="G61" s="102">
        <f t="shared" si="27"/>
        <v>16</v>
      </c>
      <c r="H61" s="122">
        <f t="shared" si="27"/>
        <v>5</v>
      </c>
      <c r="I61" s="103">
        <f t="shared" si="27"/>
        <v>183</v>
      </c>
      <c r="J61" s="102">
        <f t="shared" si="27"/>
        <v>17</v>
      </c>
      <c r="K61" s="104">
        <f t="shared" si="2"/>
        <v>205</v>
      </c>
      <c r="L61" s="105">
        <f t="shared" si="3"/>
        <v>8.3000000000000007</v>
      </c>
      <c r="M61" s="106">
        <f>IF(ISERROR(ROUND(K61/$K61*100,1)),"-",ROUND(K61/$K61*100,1))</f>
        <v>100</v>
      </c>
      <c r="O61" s="88"/>
      <c r="P61" s="88"/>
      <c r="Q61" s="88"/>
      <c r="R61" s="88"/>
      <c r="S61" s="88"/>
    </row>
    <row r="62" spans="1:21" x14ac:dyDescent="0.15">
      <c r="A62" s="91"/>
      <c r="B62" s="92"/>
      <c r="C62" s="93"/>
      <c r="D62" s="94"/>
      <c r="E62" s="94"/>
      <c r="F62" s="94"/>
      <c r="G62" s="94"/>
      <c r="H62" s="94"/>
      <c r="I62" s="94"/>
      <c r="J62" s="94"/>
      <c r="K62" s="94"/>
      <c r="L62" s="95"/>
      <c r="M62" s="96"/>
      <c r="O62" s="88"/>
      <c r="P62" s="88"/>
      <c r="Q62" s="88"/>
      <c r="R62" s="88"/>
      <c r="S62" s="88"/>
    </row>
    <row r="63" spans="1:21" x14ac:dyDescent="0.15">
      <c r="A63" s="91"/>
      <c r="B63" s="92"/>
      <c r="C63" s="93"/>
      <c r="D63" s="94"/>
      <c r="E63" s="94"/>
      <c r="F63" s="94"/>
      <c r="G63" s="94"/>
      <c r="H63" s="94"/>
      <c r="I63" s="94"/>
      <c r="J63" s="94"/>
      <c r="K63" s="94"/>
      <c r="L63" s="95"/>
      <c r="M63" s="96"/>
      <c r="O63" s="88"/>
      <c r="P63" s="88"/>
      <c r="Q63" s="88"/>
      <c r="R63" s="88"/>
      <c r="S63" s="88"/>
    </row>
    <row r="64" spans="1:21" x14ac:dyDescent="0.15">
      <c r="B64" s="41" t="s">
        <v>86</v>
      </c>
      <c r="P64" s="41" t="str">
        <f>B64</f>
        <v>A→C</v>
      </c>
    </row>
    <row r="65" spans="1:24" ht="21" x14ac:dyDescent="0.15">
      <c r="A65" s="1"/>
      <c r="B65" s="13"/>
      <c r="C65" s="26" t="s">
        <v>2</v>
      </c>
      <c r="D65" s="52" t="s">
        <v>48</v>
      </c>
      <c r="E65" s="53" t="s">
        <v>49</v>
      </c>
      <c r="F65" s="53" t="s">
        <v>104</v>
      </c>
      <c r="G65" s="54" t="s">
        <v>105</v>
      </c>
      <c r="H65" s="115" t="s">
        <v>108</v>
      </c>
      <c r="I65" s="55" t="s">
        <v>50</v>
      </c>
      <c r="J65" s="56" t="s">
        <v>51</v>
      </c>
      <c r="K65" s="57" t="s">
        <v>52</v>
      </c>
      <c r="L65" s="14" t="s">
        <v>53</v>
      </c>
      <c r="M65" s="14" t="s">
        <v>54</v>
      </c>
      <c r="P65" s="8" t="s">
        <v>71</v>
      </c>
      <c r="Q65" s="8" t="s">
        <v>71</v>
      </c>
      <c r="R65" s="8" t="s">
        <v>72</v>
      </c>
      <c r="S65" s="8" t="s">
        <v>72</v>
      </c>
      <c r="T65" s="123" t="s">
        <v>107</v>
      </c>
    </row>
    <row r="66" spans="1:24" x14ac:dyDescent="0.15">
      <c r="A66" s="5" t="s">
        <v>1</v>
      </c>
      <c r="B66" s="10"/>
      <c r="C66" s="15"/>
      <c r="D66" s="58" t="s">
        <v>46</v>
      </c>
      <c r="E66" s="59" t="s">
        <v>46</v>
      </c>
      <c r="F66" s="59" t="s">
        <v>46</v>
      </c>
      <c r="G66" s="60" t="s">
        <v>46</v>
      </c>
      <c r="H66" s="116" t="s">
        <v>46</v>
      </c>
      <c r="I66" s="61" t="s">
        <v>46</v>
      </c>
      <c r="J66" s="60" t="s">
        <v>46</v>
      </c>
      <c r="K66" s="62" t="s">
        <v>46</v>
      </c>
      <c r="L66" s="16" t="s">
        <v>47</v>
      </c>
      <c r="M66" s="16" t="s">
        <v>47</v>
      </c>
      <c r="P66" s="33" t="s">
        <v>73</v>
      </c>
      <c r="Q66" s="33" t="s">
        <v>74</v>
      </c>
      <c r="R66" s="33" t="s">
        <v>84</v>
      </c>
      <c r="S66" s="33" t="s">
        <v>75</v>
      </c>
      <c r="T66" s="123"/>
    </row>
    <row r="67" spans="1:24" x14ac:dyDescent="0.15">
      <c r="A67" s="1"/>
      <c r="B67" s="22" t="s">
        <v>3</v>
      </c>
      <c r="C67" s="2"/>
      <c r="D67" s="63">
        <f>P67</f>
        <v>3</v>
      </c>
      <c r="E67" s="64">
        <f>Q67</f>
        <v>0</v>
      </c>
      <c r="F67" s="64">
        <f>R67</f>
        <v>0</v>
      </c>
      <c r="G67" s="65">
        <f>S67</f>
        <v>0</v>
      </c>
      <c r="H67" s="117">
        <f>T67</f>
        <v>1</v>
      </c>
      <c r="I67" s="66">
        <f t="shared" ref="I67:I75" si="28">SUM(D67:E67)</f>
        <v>3</v>
      </c>
      <c r="J67" s="65">
        <f t="shared" ref="J67:J79" si="29">SUM(F67:G67)</f>
        <v>0</v>
      </c>
      <c r="K67" s="67">
        <f>SUM(D67:H67)</f>
        <v>4</v>
      </c>
      <c r="L67" s="28">
        <f>IF(ISERROR(ROUND(J67/K67*100,1)),"-",ROUND(J67/K67*100,1))</f>
        <v>0</v>
      </c>
      <c r="M67" s="42" t="s">
        <v>70</v>
      </c>
      <c r="O67" s="8" t="s">
        <v>3</v>
      </c>
      <c r="P67" s="34">
        <v>3</v>
      </c>
      <c r="Q67" s="34">
        <v>0</v>
      </c>
      <c r="R67" s="34">
        <v>0</v>
      </c>
      <c r="S67" s="34">
        <v>0</v>
      </c>
      <c r="T67" s="8">
        <v>1</v>
      </c>
      <c r="U67" s="87"/>
      <c r="V67" s="87"/>
      <c r="W67" s="87"/>
      <c r="X67" s="87"/>
    </row>
    <row r="68" spans="1:24" x14ac:dyDescent="0.15">
      <c r="A68" s="3"/>
      <c r="B68" s="23" t="s">
        <v>4</v>
      </c>
      <c r="C68" s="4"/>
      <c r="D68" s="68">
        <f>P68-P67</f>
        <v>3</v>
      </c>
      <c r="E68" s="69">
        <f>Q68-Q67</f>
        <v>0</v>
      </c>
      <c r="F68" s="69">
        <f>R68-R67</f>
        <v>0</v>
      </c>
      <c r="G68" s="70">
        <f>S68-S67</f>
        <v>0</v>
      </c>
      <c r="H68" s="118">
        <f>T68-T67</f>
        <v>0</v>
      </c>
      <c r="I68" s="71">
        <f t="shared" si="28"/>
        <v>3</v>
      </c>
      <c r="J68" s="70">
        <f t="shared" si="29"/>
        <v>0</v>
      </c>
      <c r="K68" s="72">
        <f t="shared" ref="K68:K109" si="30">SUM(D68:H68)</f>
        <v>3</v>
      </c>
      <c r="L68" s="29">
        <f t="shared" ref="L68:L107" si="31">IF(ISERROR(ROUND(J68/K68*100,1)),"-",ROUND(J68/K68*100,1))</f>
        <v>0</v>
      </c>
      <c r="M68" s="43" t="s">
        <v>70</v>
      </c>
      <c r="O68" s="8" t="s">
        <v>4</v>
      </c>
      <c r="P68" s="34">
        <v>6</v>
      </c>
      <c r="Q68" s="34">
        <v>0</v>
      </c>
      <c r="R68" s="34">
        <v>0</v>
      </c>
      <c r="S68" s="34">
        <v>0</v>
      </c>
      <c r="T68" s="8">
        <v>1</v>
      </c>
      <c r="U68" s="87"/>
      <c r="V68" s="87"/>
    </row>
    <row r="69" spans="1:24" x14ac:dyDescent="0.15">
      <c r="A69" s="3"/>
      <c r="B69" s="23" t="s">
        <v>5</v>
      </c>
      <c r="C69" s="4"/>
      <c r="D69" s="68">
        <f t="shared" ref="D69:H72" si="32">P69-P68</f>
        <v>1</v>
      </c>
      <c r="E69" s="69">
        <f t="shared" si="32"/>
        <v>0</v>
      </c>
      <c r="F69" s="69">
        <f t="shared" si="32"/>
        <v>0</v>
      </c>
      <c r="G69" s="70">
        <f t="shared" si="32"/>
        <v>0</v>
      </c>
      <c r="H69" s="118">
        <f t="shared" si="32"/>
        <v>1</v>
      </c>
      <c r="I69" s="71">
        <f t="shared" si="28"/>
        <v>1</v>
      </c>
      <c r="J69" s="70">
        <f t="shared" si="29"/>
        <v>0</v>
      </c>
      <c r="K69" s="72">
        <f t="shared" si="30"/>
        <v>2</v>
      </c>
      <c r="L69" s="29">
        <f t="shared" si="31"/>
        <v>0</v>
      </c>
      <c r="M69" s="43" t="s">
        <v>70</v>
      </c>
      <c r="O69" s="8" t="s">
        <v>5</v>
      </c>
      <c r="P69" s="34">
        <v>7</v>
      </c>
      <c r="Q69" s="34">
        <v>0</v>
      </c>
      <c r="R69" s="34">
        <v>0</v>
      </c>
      <c r="S69" s="34">
        <v>0</v>
      </c>
      <c r="T69" s="8">
        <v>2</v>
      </c>
      <c r="U69" s="87"/>
      <c r="V69" s="87"/>
    </row>
    <row r="70" spans="1:24" x14ac:dyDescent="0.15">
      <c r="A70" s="3"/>
      <c r="B70" s="23" t="s">
        <v>6</v>
      </c>
      <c r="C70" s="4"/>
      <c r="D70" s="68">
        <f t="shared" si="32"/>
        <v>4</v>
      </c>
      <c r="E70" s="69">
        <f t="shared" si="32"/>
        <v>0</v>
      </c>
      <c r="F70" s="69">
        <f t="shared" si="32"/>
        <v>0</v>
      </c>
      <c r="G70" s="70">
        <f t="shared" si="32"/>
        <v>0</v>
      </c>
      <c r="H70" s="118">
        <f t="shared" si="32"/>
        <v>1</v>
      </c>
      <c r="I70" s="71">
        <f t="shared" si="28"/>
        <v>4</v>
      </c>
      <c r="J70" s="70">
        <f t="shared" si="29"/>
        <v>0</v>
      </c>
      <c r="K70" s="72">
        <f t="shared" si="30"/>
        <v>5</v>
      </c>
      <c r="L70" s="29">
        <f t="shared" si="31"/>
        <v>0</v>
      </c>
      <c r="M70" s="43" t="s">
        <v>70</v>
      </c>
      <c r="O70" s="8" t="s">
        <v>6</v>
      </c>
      <c r="P70" s="34">
        <v>11</v>
      </c>
      <c r="Q70" s="34">
        <v>0</v>
      </c>
      <c r="R70" s="34">
        <v>0</v>
      </c>
      <c r="S70" s="34">
        <v>0</v>
      </c>
      <c r="T70" s="8">
        <v>3</v>
      </c>
      <c r="U70" s="87"/>
      <c r="V70" s="87"/>
    </row>
    <row r="71" spans="1:24" x14ac:dyDescent="0.15">
      <c r="A71" s="3"/>
      <c r="B71" s="23" t="s">
        <v>7</v>
      </c>
      <c r="C71" s="4"/>
      <c r="D71" s="68">
        <f t="shared" si="32"/>
        <v>3</v>
      </c>
      <c r="E71" s="69">
        <f t="shared" si="32"/>
        <v>0</v>
      </c>
      <c r="F71" s="69">
        <f t="shared" si="32"/>
        <v>0</v>
      </c>
      <c r="G71" s="70">
        <f t="shared" si="32"/>
        <v>0</v>
      </c>
      <c r="H71" s="118">
        <f t="shared" si="32"/>
        <v>1</v>
      </c>
      <c r="I71" s="71">
        <f t="shared" si="28"/>
        <v>3</v>
      </c>
      <c r="J71" s="70">
        <f t="shared" si="29"/>
        <v>0</v>
      </c>
      <c r="K71" s="72">
        <f t="shared" si="30"/>
        <v>4</v>
      </c>
      <c r="L71" s="29">
        <f t="shared" si="31"/>
        <v>0</v>
      </c>
      <c r="M71" s="43" t="s">
        <v>70</v>
      </c>
      <c r="O71" s="8" t="s">
        <v>7</v>
      </c>
      <c r="P71" s="34">
        <v>14</v>
      </c>
      <c r="Q71" s="34">
        <v>0</v>
      </c>
      <c r="R71" s="34">
        <v>0</v>
      </c>
      <c r="S71" s="34">
        <v>0</v>
      </c>
      <c r="T71" s="8">
        <v>4</v>
      </c>
      <c r="U71" s="87"/>
      <c r="V71" s="87"/>
    </row>
    <row r="72" spans="1:24" x14ac:dyDescent="0.15">
      <c r="A72" s="5"/>
      <c r="B72" s="24" t="s">
        <v>8</v>
      </c>
      <c r="C72" s="7"/>
      <c r="D72" s="73">
        <f t="shared" si="32"/>
        <v>1</v>
      </c>
      <c r="E72" s="74">
        <f t="shared" si="32"/>
        <v>1</v>
      </c>
      <c r="F72" s="74">
        <f t="shared" si="32"/>
        <v>0</v>
      </c>
      <c r="G72" s="75">
        <f t="shared" si="32"/>
        <v>1</v>
      </c>
      <c r="H72" s="119">
        <f t="shared" si="32"/>
        <v>0</v>
      </c>
      <c r="I72" s="76">
        <f t="shared" si="28"/>
        <v>2</v>
      </c>
      <c r="J72" s="75">
        <f t="shared" si="29"/>
        <v>1</v>
      </c>
      <c r="K72" s="77">
        <f t="shared" si="30"/>
        <v>3</v>
      </c>
      <c r="L72" s="30">
        <f t="shared" si="31"/>
        <v>33.299999999999997</v>
      </c>
      <c r="M72" s="44" t="s">
        <v>70</v>
      </c>
      <c r="O72" s="8" t="s">
        <v>8</v>
      </c>
      <c r="P72" s="34">
        <v>15</v>
      </c>
      <c r="Q72" s="34">
        <v>1</v>
      </c>
      <c r="R72" s="34">
        <v>0</v>
      </c>
      <c r="S72" s="34">
        <v>1</v>
      </c>
      <c r="T72" s="8">
        <v>4</v>
      </c>
      <c r="U72" s="87"/>
      <c r="V72" s="87"/>
    </row>
    <row r="73" spans="1:24" s="19" customFormat="1" x14ac:dyDescent="0.15">
      <c r="A73" s="17"/>
      <c r="B73" s="25" t="s">
        <v>157</v>
      </c>
      <c r="C73" s="18"/>
      <c r="D73" s="78">
        <f>SUM(D67:D72)</f>
        <v>15</v>
      </c>
      <c r="E73" s="79">
        <f>SUM(E67:E72)</f>
        <v>1</v>
      </c>
      <c r="F73" s="79">
        <f>SUM(F67:F72)</f>
        <v>0</v>
      </c>
      <c r="G73" s="80">
        <f>SUM(G67:G72)</f>
        <v>1</v>
      </c>
      <c r="H73" s="120">
        <f>SUM(H67:H72)</f>
        <v>4</v>
      </c>
      <c r="I73" s="81">
        <f t="shared" si="28"/>
        <v>16</v>
      </c>
      <c r="J73" s="80">
        <f t="shared" si="29"/>
        <v>1</v>
      </c>
      <c r="K73" s="82">
        <f t="shared" si="30"/>
        <v>21</v>
      </c>
      <c r="L73" s="31">
        <f t="shared" si="31"/>
        <v>4.8</v>
      </c>
      <c r="M73" s="45">
        <f>IF(ISERROR(ROUND(K73/$K$109*100,1)),"-",ROUND(K73/$K$109*100,1))</f>
        <v>7.2</v>
      </c>
      <c r="O73" s="35" t="s">
        <v>9</v>
      </c>
      <c r="P73" s="36">
        <v>18</v>
      </c>
      <c r="Q73" s="36">
        <v>2</v>
      </c>
      <c r="R73" s="36">
        <v>0</v>
      </c>
      <c r="S73" s="36">
        <v>1</v>
      </c>
      <c r="T73" s="36">
        <v>4</v>
      </c>
      <c r="U73" s="87"/>
      <c r="V73" s="87"/>
    </row>
    <row r="74" spans="1:24" x14ac:dyDescent="0.15">
      <c r="A74" s="1"/>
      <c r="B74" s="22" t="s">
        <v>158</v>
      </c>
      <c r="C74" s="2"/>
      <c r="D74" s="63">
        <f>P73-P72</f>
        <v>3</v>
      </c>
      <c r="E74" s="64">
        <f>Q73-Q72</f>
        <v>1</v>
      </c>
      <c r="F74" s="64">
        <f>R73-R72</f>
        <v>0</v>
      </c>
      <c r="G74" s="65">
        <f t="shared" ref="G74:H78" si="33">S73-S72</f>
        <v>0</v>
      </c>
      <c r="H74" s="117">
        <f t="shared" si="33"/>
        <v>0</v>
      </c>
      <c r="I74" s="66">
        <f t="shared" si="28"/>
        <v>4</v>
      </c>
      <c r="J74" s="65">
        <f t="shared" si="29"/>
        <v>0</v>
      </c>
      <c r="K74" s="67">
        <f t="shared" si="30"/>
        <v>4</v>
      </c>
      <c r="L74" s="28">
        <f t="shared" si="31"/>
        <v>0</v>
      </c>
      <c r="M74" s="42" t="s">
        <v>70</v>
      </c>
      <c r="O74" s="37" t="s">
        <v>10</v>
      </c>
      <c r="P74" s="38">
        <v>20</v>
      </c>
      <c r="Q74" s="38">
        <v>2</v>
      </c>
      <c r="R74" s="38">
        <v>0</v>
      </c>
      <c r="S74" s="38">
        <v>1</v>
      </c>
      <c r="T74" s="8">
        <v>7</v>
      </c>
      <c r="U74" s="87"/>
      <c r="V74" s="87"/>
    </row>
    <row r="75" spans="1:24" x14ac:dyDescent="0.15">
      <c r="A75" s="3"/>
      <c r="B75" s="23" t="s">
        <v>10</v>
      </c>
      <c r="C75" s="4"/>
      <c r="D75" s="68">
        <f t="shared" ref="D75:F79" si="34">P74-P73</f>
        <v>2</v>
      </c>
      <c r="E75" s="69">
        <f t="shared" si="34"/>
        <v>0</v>
      </c>
      <c r="F75" s="69">
        <f t="shared" si="34"/>
        <v>0</v>
      </c>
      <c r="G75" s="70">
        <f t="shared" si="33"/>
        <v>0</v>
      </c>
      <c r="H75" s="118">
        <f t="shared" si="33"/>
        <v>3</v>
      </c>
      <c r="I75" s="71">
        <f t="shared" si="28"/>
        <v>2</v>
      </c>
      <c r="J75" s="70">
        <f t="shared" si="29"/>
        <v>0</v>
      </c>
      <c r="K75" s="72">
        <f t="shared" si="30"/>
        <v>5</v>
      </c>
      <c r="L75" s="29">
        <f t="shared" si="31"/>
        <v>0</v>
      </c>
      <c r="M75" s="43" t="s">
        <v>70</v>
      </c>
      <c r="O75" s="37" t="s">
        <v>11</v>
      </c>
      <c r="P75" s="38">
        <v>28</v>
      </c>
      <c r="Q75" s="38">
        <v>2</v>
      </c>
      <c r="R75" s="38">
        <v>0</v>
      </c>
      <c r="S75" s="38">
        <v>1</v>
      </c>
      <c r="T75" s="8">
        <v>7</v>
      </c>
      <c r="U75" s="87"/>
      <c r="V75" s="87"/>
    </row>
    <row r="76" spans="1:24" x14ac:dyDescent="0.15">
      <c r="A76" s="3"/>
      <c r="B76" s="23" t="s">
        <v>11</v>
      </c>
      <c r="C76" s="4"/>
      <c r="D76" s="68">
        <f t="shared" si="34"/>
        <v>8</v>
      </c>
      <c r="E76" s="69">
        <f t="shared" si="34"/>
        <v>0</v>
      </c>
      <c r="F76" s="69">
        <f t="shared" si="34"/>
        <v>0</v>
      </c>
      <c r="G76" s="70">
        <f t="shared" si="33"/>
        <v>0</v>
      </c>
      <c r="H76" s="118">
        <f t="shared" si="33"/>
        <v>0</v>
      </c>
      <c r="I76" s="71">
        <f>SUM(D76:E76)</f>
        <v>8</v>
      </c>
      <c r="J76" s="70">
        <f t="shared" si="29"/>
        <v>0</v>
      </c>
      <c r="K76" s="72">
        <f t="shared" si="30"/>
        <v>8</v>
      </c>
      <c r="L76" s="29">
        <f t="shared" si="31"/>
        <v>0</v>
      </c>
      <c r="M76" s="43" t="s">
        <v>70</v>
      </c>
      <c r="O76" s="37" t="s">
        <v>12</v>
      </c>
      <c r="P76" s="38">
        <v>33</v>
      </c>
      <c r="Q76" s="38">
        <v>4</v>
      </c>
      <c r="R76" s="38">
        <v>0</v>
      </c>
      <c r="S76" s="38">
        <v>1</v>
      </c>
      <c r="T76" s="8">
        <v>7</v>
      </c>
      <c r="U76" s="87"/>
      <c r="V76" s="87"/>
    </row>
    <row r="77" spans="1:24" x14ac:dyDescent="0.15">
      <c r="A77" s="3"/>
      <c r="B77" s="23" t="s">
        <v>12</v>
      </c>
      <c r="C77" s="4"/>
      <c r="D77" s="68">
        <f t="shared" si="34"/>
        <v>5</v>
      </c>
      <c r="E77" s="69">
        <f t="shared" si="34"/>
        <v>2</v>
      </c>
      <c r="F77" s="69">
        <f t="shared" si="34"/>
        <v>0</v>
      </c>
      <c r="G77" s="70">
        <f t="shared" si="33"/>
        <v>0</v>
      </c>
      <c r="H77" s="118">
        <f t="shared" si="33"/>
        <v>0</v>
      </c>
      <c r="I77" s="71">
        <f t="shared" ref="I77:I79" si="35">SUM(D77:E77)</f>
        <v>7</v>
      </c>
      <c r="J77" s="70">
        <f t="shared" si="29"/>
        <v>0</v>
      </c>
      <c r="K77" s="72">
        <f t="shared" si="30"/>
        <v>7</v>
      </c>
      <c r="L77" s="29">
        <f t="shared" si="31"/>
        <v>0</v>
      </c>
      <c r="M77" s="43" t="s">
        <v>70</v>
      </c>
      <c r="O77" s="37" t="s">
        <v>13</v>
      </c>
      <c r="P77" s="38">
        <v>35</v>
      </c>
      <c r="Q77" s="38">
        <v>6</v>
      </c>
      <c r="R77" s="38">
        <v>0</v>
      </c>
      <c r="S77" s="38">
        <v>1</v>
      </c>
      <c r="T77" s="8">
        <v>8</v>
      </c>
      <c r="U77" s="87"/>
      <c r="V77" s="87"/>
    </row>
    <row r="78" spans="1:24" x14ac:dyDescent="0.15">
      <c r="A78" s="3"/>
      <c r="B78" s="23" t="s">
        <v>13</v>
      </c>
      <c r="C78" s="4"/>
      <c r="D78" s="68">
        <f t="shared" si="34"/>
        <v>2</v>
      </c>
      <c r="E78" s="69">
        <f t="shared" si="34"/>
        <v>2</v>
      </c>
      <c r="F78" s="69">
        <f t="shared" si="34"/>
        <v>0</v>
      </c>
      <c r="G78" s="70">
        <f t="shared" si="33"/>
        <v>0</v>
      </c>
      <c r="H78" s="118">
        <f t="shared" si="33"/>
        <v>1</v>
      </c>
      <c r="I78" s="71">
        <f t="shared" si="35"/>
        <v>4</v>
      </c>
      <c r="J78" s="70">
        <f t="shared" si="29"/>
        <v>0</v>
      </c>
      <c r="K78" s="72">
        <f t="shared" si="30"/>
        <v>5</v>
      </c>
      <c r="L78" s="29">
        <f t="shared" si="31"/>
        <v>0</v>
      </c>
      <c r="M78" s="43" t="s">
        <v>70</v>
      </c>
      <c r="O78" s="39" t="s">
        <v>14</v>
      </c>
      <c r="P78" s="40">
        <v>42</v>
      </c>
      <c r="Q78" s="40">
        <v>7</v>
      </c>
      <c r="R78" s="40">
        <v>0</v>
      </c>
      <c r="S78" s="40">
        <v>1</v>
      </c>
      <c r="T78" s="8">
        <v>8</v>
      </c>
      <c r="U78" s="87"/>
      <c r="V78" s="87"/>
    </row>
    <row r="79" spans="1:24" x14ac:dyDescent="0.15">
      <c r="A79" s="5"/>
      <c r="B79" s="24" t="s">
        <v>14</v>
      </c>
      <c r="C79" s="7"/>
      <c r="D79" s="73">
        <f t="shared" si="34"/>
        <v>7</v>
      </c>
      <c r="E79" s="74">
        <f t="shared" si="34"/>
        <v>1</v>
      </c>
      <c r="F79" s="74">
        <f t="shared" si="34"/>
        <v>0</v>
      </c>
      <c r="G79" s="75">
        <f>S78-S77</f>
        <v>0</v>
      </c>
      <c r="H79" s="119">
        <f>T78-T77</f>
        <v>0</v>
      </c>
      <c r="I79" s="76">
        <f t="shared" si="35"/>
        <v>8</v>
      </c>
      <c r="J79" s="75">
        <f t="shared" si="29"/>
        <v>0</v>
      </c>
      <c r="K79" s="77">
        <f t="shared" si="30"/>
        <v>8</v>
      </c>
      <c r="L79" s="30">
        <f t="shared" si="31"/>
        <v>0</v>
      </c>
      <c r="M79" s="44" t="s">
        <v>70</v>
      </c>
      <c r="O79" s="35" t="s">
        <v>15</v>
      </c>
      <c r="P79" s="36">
        <v>47</v>
      </c>
      <c r="Q79" s="36">
        <v>9</v>
      </c>
      <c r="R79" s="36">
        <v>0</v>
      </c>
      <c r="S79" s="36">
        <v>3</v>
      </c>
      <c r="T79" s="36">
        <v>8</v>
      </c>
      <c r="U79" s="87"/>
      <c r="V79" s="87"/>
    </row>
    <row r="80" spans="1:24" s="19" customFormat="1" x14ac:dyDescent="0.15">
      <c r="A80" s="17"/>
      <c r="B80" s="25" t="s">
        <v>159</v>
      </c>
      <c r="C80" s="18"/>
      <c r="D80" s="78">
        <f>SUM(D74:D79)</f>
        <v>27</v>
      </c>
      <c r="E80" s="79">
        <f>SUM(E74:E79)</f>
        <v>6</v>
      </c>
      <c r="F80" s="79">
        <f>SUM(F74:F79)</f>
        <v>0</v>
      </c>
      <c r="G80" s="80">
        <f>SUM(G74:G79)</f>
        <v>0</v>
      </c>
      <c r="H80" s="120">
        <f>SUM(H74:H79)</f>
        <v>4</v>
      </c>
      <c r="I80" s="81">
        <f>SUM(D80:E80)</f>
        <v>33</v>
      </c>
      <c r="J80" s="80">
        <f>SUM(F80:G80)</f>
        <v>0</v>
      </c>
      <c r="K80" s="82">
        <f t="shared" si="30"/>
        <v>37</v>
      </c>
      <c r="L80" s="31">
        <f t="shared" si="31"/>
        <v>0</v>
      </c>
      <c r="M80" s="45">
        <f>IF(ISERROR(ROUND(K80/$K$109*100,1)),"-",ROUND(K80/$K$109*100,1))</f>
        <v>12.7</v>
      </c>
      <c r="O80" s="37" t="s">
        <v>16</v>
      </c>
      <c r="P80" s="38">
        <v>47</v>
      </c>
      <c r="Q80" s="38">
        <v>9</v>
      </c>
      <c r="R80" s="38">
        <v>0</v>
      </c>
      <c r="S80" s="38">
        <v>3</v>
      </c>
      <c r="T80" s="8">
        <v>11</v>
      </c>
      <c r="U80" s="87"/>
      <c r="V80" s="87"/>
    </row>
    <row r="81" spans="1:22" x14ac:dyDescent="0.15">
      <c r="A81" s="1"/>
      <c r="B81" s="22" t="s">
        <v>15</v>
      </c>
      <c r="C81" s="2"/>
      <c r="D81" s="63">
        <f>P79-P78</f>
        <v>5</v>
      </c>
      <c r="E81" s="64">
        <f>Q79-Q78</f>
        <v>2</v>
      </c>
      <c r="F81" s="64">
        <f>R79-R78</f>
        <v>0</v>
      </c>
      <c r="G81" s="65">
        <f t="shared" ref="G81:H86" si="36">S79-S78</f>
        <v>2</v>
      </c>
      <c r="H81" s="117">
        <f t="shared" si="36"/>
        <v>0</v>
      </c>
      <c r="I81" s="66">
        <f>SUM(D81:E81)</f>
        <v>7</v>
      </c>
      <c r="J81" s="65">
        <f>SUM(F81:G81)</f>
        <v>2</v>
      </c>
      <c r="K81" s="67">
        <f t="shared" si="30"/>
        <v>9</v>
      </c>
      <c r="L81" s="28">
        <f t="shared" si="31"/>
        <v>22.2</v>
      </c>
      <c r="M81" s="42" t="s">
        <v>70</v>
      </c>
      <c r="O81" s="37" t="s">
        <v>17</v>
      </c>
      <c r="P81" s="38">
        <v>48</v>
      </c>
      <c r="Q81" s="38">
        <v>9</v>
      </c>
      <c r="R81" s="38">
        <v>0</v>
      </c>
      <c r="S81" s="38">
        <v>3</v>
      </c>
      <c r="T81" s="8">
        <v>12</v>
      </c>
      <c r="U81" s="87"/>
      <c r="V81" s="87"/>
    </row>
    <row r="82" spans="1:22" x14ac:dyDescent="0.15">
      <c r="A82" s="3"/>
      <c r="B82" s="23" t="s">
        <v>16</v>
      </c>
      <c r="C82" s="4"/>
      <c r="D82" s="68">
        <f t="shared" ref="D82:F86" si="37">P80-P79</f>
        <v>0</v>
      </c>
      <c r="E82" s="69">
        <f t="shared" si="37"/>
        <v>0</v>
      </c>
      <c r="F82" s="69">
        <f t="shared" si="37"/>
        <v>0</v>
      </c>
      <c r="G82" s="70">
        <f t="shared" si="36"/>
        <v>0</v>
      </c>
      <c r="H82" s="118">
        <f t="shared" si="36"/>
        <v>3</v>
      </c>
      <c r="I82" s="71">
        <f t="shared" ref="I82" si="38">SUM(D82:E82)</f>
        <v>0</v>
      </c>
      <c r="J82" s="70">
        <f t="shared" ref="J82:J86" si="39">SUM(F82:G82)</f>
        <v>0</v>
      </c>
      <c r="K82" s="72">
        <f t="shared" si="30"/>
        <v>3</v>
      </c>
      <c r="L82" s="29">
        <f t="shared" si="31"/>
        <v>0</v>
      </c>
      <c r="M82" s="43" t="s">
        <v>70</v>
      </c>
      <c r="O82" s="37" t="s">
        <v>18</v>
      </c>
      <c r="P82" s="38">
        <v>50</v>
      </c>
      <c r="Q82" s="38">
        <v>12</v>
      </c>
      <c r="R82" s="38">
        <v>1</v>
      </c>
      <c r="S82" s="38">
        <v>4</v>
      </c>
      <c r="T82" s="8">
        <v>13</v>
      </c>
      <c r="U82" s="87"/>
      <c r="V82" s="87"/>
    </row>
    <row r="83" spans="1:22" x14ac:dyDescent="0.15">
      <c r="A83" s="3"/>
      <c r="B83" s="23" t="s">
        <v>17</v>
      </c>
      <c r="C83" s="4"/>
      <c r="D83" s="68">
        <f t="shared" si="37"/>
        <v>1</v>
      </c>
      <c r="E83" s="69">
        <f t="shared" si="37"/>
        <v>0</v>
      </c>
      <c r="F83" s="69">
        <f t="shared" si="37"/>
        <v>0</v>
      </c>
      <c r="G83" s="70">
        <f t="shared" si="36"/>
        <v>0</v>
      </c>
      <c r="H83" s="118">
        <f t="shared" si="36"/>
        <v>1</v>
      </c>
      <c r="I83" s="71">
        <f>SUM(D83:E83)</f>
        <v>1</v>
      </c>
      <c r="J83" s="70">
        <f t="shared" si="39"/>
        <v>0</v>
      </c>
      <c r="K83" s="72">
        <f t="shared" si="30"/>
        <v>2</v>
      </c>
      <c r="L83" s="29">
        <f t="shared" si="31"/>
        <v>0</v>
      </c>
      <c r="M83" s="43" t="s">
        <v>70</v>
      </c>
      <c r="O83" s="37" t="s">
        <v>19</v>
      </c>
      <c r="P83" s="38">
        <v>53</v>
      </c>
      <c r="Q83" s="38">
        <v>14</v>
      </c>
      <c r="R83" s="38">
        <v>1</v>
      </c>
      <c r="S83" s="38">
        <v>4</v>
      </c>
      <c r="T83" s="8">
        <v>13</v>
      </c>
      <c r="U83" s="87"/>
      <c r="V83" s="87"/>
    </row>
    <row r="84" spans="1:22" x14ac:dyDescent="0.15">
      <c r="A84" s="3"/>
      <c r="B84" s="23" t="s">
        <v>18</v>
      </c>
      <c r="C84" s="4"/>
      <c r="D84" s="68">
        <f t="shared" si="37"/>
        <v>2</v>
      </c>
      <c r="E84" s="69">
        <f t="shared" si="37"/>
        <v>3</v>
      </c>
      <c r="F84" s="69">
        <f t="shared" si="37"/>
        <v>1</v>
      </c>
      <c r="G84" s="70">
        <f t="shared" si="36"/>
        <v>1</v>
      </c>
      <c r="H84" s="118">
        <f t="shared" si="36"/>
        <v>1</v>
      </c>
      <c r="I84" s="71">
        <f t="shared" ref="I84:I86" si="40">SUM(D84:E84)</f>
        <v>5</v>
      </c>
      <c r="J84" s="70">
        <f t="shared" si="39"/>
        <v>2</v>
      </c>
      <c r="K84" s="72">
        <f t="shared" si="30"/>
        <v>8</v>
      </c>
      <c r="L84" s="29">
        <f t="shared" si="31"/>
        <v>25</v>
      </c>
      <c r="M84" s="43" t="s">
        <v>70</v>
      </c>
      <c r="O84" s="39" t="s">
        <v>20</v>
      </c>
      <c r="P84" s="40">
        <v>55</v>
      </c>
      <c r="Q84" s="40">
        <v>16</v>
      </c>
      <c r="R84" s="40">
        <v>1</v>
      </c>
      <c r="S84" s="40">
        <v>4</v>
      </c>
      <c r="T84" s="8">
        <v>13</v>
      </c>
      <c r="U84" s="87"/>
      <c r="V84" s="87"/>
    </row>
    <row r="85" spans="1:22" x14ac:dyDescent="0.15">
      <c r="A85" s="3"/>
      <c r="B85" s="23" t="s">
        <v>19</v>
      </c>
      <c r="C85" s="4"/>
      <c r="D85" s="68">
        <f t="shared" si="37"/>
        <v>3</v>
      </c>
      <c r="E85" s="69">
        <f t="shared" si="37"/>
        <v>2</v>
      </c>
      <c r="F85" s="69">
        <f t="shared" si="37"/>
        <v>0</v>
      </c>
      <c r="G85" s="70">
        <f t="shared" si="36"/>
        <v>0</v>
      </c>
      <c r="H85" s="118">
        <f t="shared" si="36"/>
        <v>0</v>
      </c>
      <c r="I85" s="71">
        <f t="shared" si="40"/>
        <v>5</v>
      </c>
      <c r="J85" s="70">
        <f t="shared" si="39"/>
        <v>0</v>
      </c>
      <c r="K85" s="72">
        <f t="shared" si="30"/>
        <v>5</v>
      </c>
      <c r="L85" s="29">
        <f t="shared" si="31"/>
        <v>0</v>
      </c>
      <c r="M85" s="43" t="s">
        <v>70</v>
      </c>
      <c r="O85" s="35" t="s">
        <v>55</v>
      </c>
      <c r="P85" s="36">
        <v>5</v>
      </c>
      <c r="Q85" s="36">
        <v>2</v>
      </c>
      <c r="R85" s="36">
        <v>0</v>
      </c>
      <c r="S85" s="36">
        <v>0</v>
      </c>
      <c r="T85" s="36">
        <v>3</v>
      </c>
      <c r="U85" s="87"/>
      <c r="V85" s="87"/>
    </row>
    <row r="86" spans="1:22" x14ac:dyDescent="0.15">
      <c r="A86" s="5"/>
      <c r="B86" s="24" t="s">
        <v>20</v>
      </c>
      <c r="C86" s="7"/>
      <c r="D86" s="73">
        <f t="shared" si="37"/>
        <v>2</v>
      </c>
      <c r="E86" s="74">
        <f t="shared" si="37"/>
        <v>2</v>
      </c>
      <c r="F86" s="74">
        <f t="shared" si="37"/>
        <v>0</v>
      </c>
      <c r="G86" s="75">
        <f t="shared" si="36"/>
        <v>0</v>
      </c>
      <c r="H86" s="119">
        <f t="shared" si="36"/>
        <v>0</v>
      </c>
      <c r="I86" s="76">
        <f t="shared" si="40"/>
        <v>4</v>
      </c>
      <c r="J86" s="75">
        <f t="shared" si="39"/>
        <v>0</v>
      </c>
      <c r="K86" s="77">
        <f t="shared" si="30"/>
        <v>4</v>
      </c>
      <c r="L86" s="30">
        <f t="shared" si="31"/>
        <v>0</v>
      </c>
      <c r="M86" s="44" t="s">
        <v>70</v>
      </c>
      <c r="O86" s="37" t="s">
        <v>21</v>
      </c>
      <c r="P86" s="38">
        <v>7</v>
      </c>
      <c r="Q86" s="38">
        <v>4</v>
      </c>
      <c r="R86" s="38">
        <v>0</v>
      </c>
      <c r="S86" s="38">
        <v>1</v>
      </c>
      <c r="T86" s="8">
        <v>4</v>
      </c>
      <c r="U86" s="87"/>
      <c r="V86" s="87"/>
    </row>
    <row r="87" spans="1:22" s="19" customFormat="1" x14ac:dyDescent="0.15">
      <c r="A87" s="17"/>
      <c r="B87" s="25" t="s">
        <v>160</v>
      </c>
      <c r="C87" s="18"/>
      <c r="D87" s="78">
        <f>SUM(D81:D86)</f>
        <v>13</v>
      </c>
      <c r="E87" s="79">
        <f>SUM(E81:E86)</f>
        <v>9</v>
      </c>
      <c r="F87" s="79">
        <f>SUM(F81:F86)</f>
        <v>1</v>
      </c>
      <c r="G87" s="80">
        <f>SUM(G81:G86)</f>
        <v>3</v>
      </c>
      <c r="H87" s="120">
        <f>SUM(H81:H86)</f>
        <v>5</v>
      </c>
      <c r="I87" s="81">
        <f>SUM(D87:E87)</f>
        <v>22</v>
      </c>
      <c r="J87" s="80">
        <f>SUM(F87:G87)</f>
        <v>4</v>
      </c>
      <c r="K87" s="82">
        <f t="shared" si="30"/>
        <v>31</v>
      </c>
      <c r="L87" s="31">
        <f t="shared" si="31"/>
        <v>12.9</v>
      </c>
      <c r="M87" s="45">
        <f>IF(ISERROR(ROUND(K87/$K$109*100,1)),"-",ROUND(K87/$K$109*100,1))</f>
        <v>10.7</v>
      </c>
      <c r="O87" s="37" t="s">
        <v>22</v>
      </c>
      <c r="P87" s="38">
        <v>15</v>
      </c>
      <c r="Q87" s="38">
        <v>5</v>
      </c>
      <c r="R87" s="38">
        <v>0</v>
      </c>
      <c r="S87" s="38">
        <v>2</v>
      </c>
      <c r="T87" s="8">
        <v>6</v>
      </c>
      <c r="U87" s="87"/>
      <c r="V87" s="87"/>
    </row>
    <row r="88" spans="1:22" x14ac:dyDescent="0.15">
      <c r="A88" s="1"/>
      <c r="B88" s="22" t="s">
        <v>55</v>
      </c>
      <c r="C88" s="2"/>
      <c r="D88" s="63">
        <f>P85</f>
        <v>5</v>
      </c>
      <c r="E88" s="64">
        <f>Q85</f>
        <v>2</v>
      </c>
      <c r="F88" s="64">
        <f>R85</f>
        <v>0</v>
      </c>
      <c r="G88" s="65">
        <f>S85</f>
        <v>0</v>
      </c>
      <c r="H88" s="117">
        <f>T85</f>
        <v>3</v>
      </c>
      <c r="I88" s="66">
        <f>SUM(D88:E88)</f>
        <v>7</v>
      </c>
      <c r="J88" s="65">
        <f>SUM(F88:G88)</f>
        <v>0</v>
      </c>
      <c r="K88" s="67">
        <f t="shared" si="30"/>
        <v>10</v>
      </c>
      <c r="L88" s="28">
        <f t="shared" si="31"/>
        <v>0</v>
      </c>
      <c r="M88" s="42" t="s">
        <v>70</v>
      </c>
      <c r="O88" s="37" t="s">
        <v>23</v>
      </c>
      <c r="P88" s="38">
        <v>16</v>
      </c>
      <c r="Q88" s="38">
        <v>9</v>
      </c>
      <c r="R88" s="38">
        <v>0</v>
      </c>
      <c r="S88" s="38">
        <v>2</v>
      </c>
      <c r="T88" s="8">
        <v>6</v>
      </c>
      <c r="U88" s="87"/>
      <c r="V88" s="87"/>
    </row>
    <row r="89" spans="1:22" x14ac:dyDescent="0.15">
      <c r="A89" s="3"/>
      <c r="B89" s="23" t="s">
        <v>56</v>
      </c>
      <c r="C89" s="4"/>
      <c r="D89" s="68">
        <f t="shared" ref="D89:H93" si="41">P86-P85</f>
        <v>2</v>
      </c>
      <c r="E89" s="69">
        <f t="shared" si="41"/>
        <v>2</v>
      </c>
      <c r="F89" s="69">
        <f t="shared" si="41"/>
        <v>0</v>
      </c>
      <c r="G89" s="70">
        <f t="shared" si="41"/>
        <v>1</v>
      </c>
      <c r="H89" s="118">
        <f t="shared" si="41"/>
        <v>1</v>
      </c>
      <c r="I89" s="71">
        <f t="shared" ref="I89" si="42">SUM(D89:E89)</f>
        <v>4</v>
      </c>
      <c r="J89" s="70">
        <f t="shared" ref="J89:J93" si="43">SUM(F89:G89)</f>
        <v>1</v>
      </c>
      <c r="K89" s="72">
        <f t="shared" si="30"/>
        <v>6</v>
      </c>
      <c r="L89" s="29">
        <f t="shared" si="31"/>
        <v>16.7</v>
      </c>
      <c r="M89" s="43" t="s">
        <v>70</v>
      </c>
      <c r="O89" s="37" t="s">
        <v>24</v>
      </c>
      <c r="P89" s="38">
        <v>19</v>
      </c>
      <c r="Q89" s="38">
        <v>9</v>
      </c>
      <c r="R89" s="38">
        <v>0</v>
      </c>
      <c r="S89" s="38">
        <v>3</v>
      </c>
      <c r="T89" s="8">
        <v>6</v>
      </c>
      <c r="U89" s="87"/>
      <c r="V89" s="87"/>
    </row>
    <row r="90" spans="1:22" x14ac:dyDescent="0.15">
      <c r="A90" s="3"/>
      <c r="B90" s="23" t="s">
        <v>57</v>
      </c>
      <c r="C90" s="4"/>
      <c r="D90" s="68">
        <f t="shared" si="41"/>
        <v>8</v>
      </c>
      <c r="E90" s="69">
        <f t="shared" si="41"/>
        <v>1</v>
      </c>
      <c r="F90" s="69">
        <f t="shared" si="41"/>
        <v>0</v>
      </c>
      <c r="G90" s="70">
        <f t="shared" si="41"/>
        <v>1</v>
      </c>
      <c r="H90" s="118">
        <f t="shared" si="41"/>
        <v>2</v>
      </c>
      <c r="I90" s="71">
        <f>SUM(D90:E90)</f>
        <v>9</v>
      </c>
      <c r="J90" s="70">
        <f t="shared" si="43"/>
        <v>1</v>
      </c>
      <c r="K90" s="72">
        <f t="shared" si="30"/>
        <v>12</v>
      </c>
      <c r="L90" s="29">
        <f t="shared" si="31"/>
        <v>8.3000000000000007</v>
      </c>
      <c r="M90" s="43" t="s">
        <v>70</v>
      </c>
      <c r="O90" s="39" t="s">
        <v>25</v>
      </c>
      <c r="P90" s="40">
        <v>25</v>
      </c>
      <c r="Q90" s="40">
        <v>11</v>
      </c>
      <c r="R90" s="40">
        <v>0</v>
      </c>
      <c r="S90" s="40">
        <v>3</v>
      </c>
      <c r="T90" s="8">
        <v>9</v>
      </c>
      <c r="U90" s="87"/>
      <c r="V90" s="87"/>
    </row>
    <row r="91" spans="1:22" x14ac:dyDescent="0.15">
      <c r="A91" s="3"/>
      <c r="B91" s="23" t="s">
        <v>58</v>
      </c>
      <c r="C91" s="4"/>
      <c r="D91" s="68">
        <f t="shared" si="41"/>
        <v>1</v>
      </c>
      <c r="E91" s="69">
        <f t="shared" si="41"/>
        <v>4</v>
      </c>
      <c r="F91" s="69">
        <f t="shared" si="41"/>
        <v>0</v>
      </c>
      <c r="G91" s="70">
        <f t="shared" si="41"/>
        <v>0</v>
      </c>
      <c r="H91" s="118">
        <f t="shared" si="41"/>
        <v>0</v>
      </c>
      <c r="I91" s="71">
        <f t="shared" ref="I91:I93" si="44">SUM(D91:E91)</f>
        <v>5</v>
      </c>
      <c r="J91" s="70">
        <f t="shared" si="43"/>
        <v>0</v>
      </c>
      <c r="K91" s="72">
        <f t="shared" si="30"/>
        <v>5</v>
      </c>
      <c r="L91" s="29">
        <f t="shared" si="31"/>
        <v>0</v>
      </c>
      <c r="M91" s="43" t="s">
        <v>70</v>
      </c>
      <c r="O91" s="35" t="s">
        <v>27</v>
      </c>
      <c r="P91" s="36">
        <v>26</v>
      </c>
      <c r="Q91" s="36">
        <v>12</v>
      </c>
      <c r="R91" s="36">
        <v>0</v>
      </c>
      <c r="S91" s="36">
        <v>3</v>
      </c>
      <c r="T91" s="36">
        <v>9</v>
      </c>
      <c r="U91" s="87"/>
      <c r="V91" s="87"/>
    </row>
    <row r="92" spans="1:22" s="19" customFormat="1" x14ac:dyDescent="0.15">
      <c r="A92" s="3"/>
      <c r="B92" s="23" t="s">
        <v>59</v>
      </c>
      <c r="C92" s="4"/>
      <c r="D92" s="68">
        <f t="shared" si="41"/>
        <v>3</v>
      </c>
      <c r="E92" s="69">
        <f t="shared" si="41"/>
        <v>0</v>
      </c>
      <c r="F92" s="69">
        <f t="shared" si="41"/>
        <v>0</v>
      </c>
      <c r="G92" s="70">
        <f t="shared" si="41"/>
        <v>1</v>
      </c>
      <c r="H92" s="118">
        <f t="shared" si="41"/>
        <v>0</v>
      </c>
      <c r="I92" s="71">
        <f t="shared" si="44"/>
        <v>3</v>
      </c>
      <c r="J92" s="70">
        <f t="shared" si="43"/>
        <v>1</v>
      </c>
      <c r="K92" s="72">
        <f t="shared" si="30"/>
        <v>4</v>
      </c>
      <c r="L92" s="29">
        <f t="shared" si="31"/>
        <v>25</v>
      </c>
      <c r="M92" s="43" t="s">
        <v>70</v>
      </c>
      <c r="O92" s="37" t="s">
        <v>28</v>
      </c>
      <c r="P92" s="38">
        <v>34</v>
      </c>
      <c r="Q92" s="38">
        <v>12</v>
      </c>
      <c r="R92" s="38">
        <v>0</v>
      </c>
      <c r="S92" s="38">
        <v>4</v>
      </c>
      <c r="T92" s="8">
        <v>12</v>
      </c>
      <c r="U92" s="87"/>
      <c r="V92" s="87"/>
    </row>
    <row r="93" spans="1:22" x14ac:dyDescent="0.15">
      <c r="A93" s="5"/>
      <c r="B93" s="24" t="s">
        <v>26</v>
      </c>
      <c r="C93" s="7"/>
      <c r="D93" s="73">
        <f t="shared" si="41"/>
        <v>6</v>
      </c>
      <c r="E93" s="74">
        <f t="shared" si="41"/>
        <v>2</v>
      </c>
      <c r="F93" s="74">
        <f t="shared" si="41"/>
        <v>0</v>
      </c>
      <c r="G93" s="75">
        <f t="shared" si="41"/>
        <v>0</v>
      </c>
      <c r="H93" s="119">
        <f t="shared" si="41"/>
        <v>3</v>
      </c>
      <c r="I93" s="76">
        <f t="shared" si="44"/>
        <v>8</v>
      </c>
      <c r="J93" s="75">
        <f t="shared" si="43"/>
        <v>0</v>
      </c>
      <c r="K93" s="77">
        <f t="shared" si="30"/>
        <v>11</v>
      </c>
      <c r="L93" s="30">
        <f t="shared" si="31"/>
        <v>0</v>
      </c>
      <c r="M93" s="44" t="s">
        <v>70</v>
      </c>
      <c r="O93" s="37" t="s">
        <v>29</v>
      </c>
      <c r="P93" s="38">
        <v>40</v>
      </c>
      <c r="Q93" s="38">
        <v>13</v>
      </c>
      <c r="R93" s="38">
        <v>0</v>
      </c>
      <c r="S93" s="38">
        <v>4</v>
      </c>
      <c r="T93" s="8">
        <v>16</v>
      </c>
      <c r="U93" s="87"/>
      <c r="V93" s="87"/>
    </row>
    <row r="94" spans="1:22" x14ac:dyDescent="0.15">
      <c r="A94" s="17"/>
      <c r="B94" s="25" t="s">
        <v>113</v>
      </c>
      <c r="C94" s="18"/>
      <c r="D94" s="78">
        <f>SUM(D88:D93)</f>
        <v>25</v>
      </c>
      <c r="E94" s="79">
        <f>SUM(E88:E93)</f>
        <v>11</v>
      </c>
      <c r="F94" s="79">
        <f>SUM(F88:F93)</f>
        <v>0</v>
      </c>
      <c r="G94" s="80">
        <f>SUM(G88:G93)</f>
        <v>3</v>
      </c>
      <c r="H94" s="120">
        <f>SUM(H88:H93)</f>
        <v>9</v>
      </c>
      <c r="I94" s="81">
        <f>SUM(D94:E94)</f>
        <v>36</v>
      </c>
      <c r="J94" s="80">
        <f>SUM(F94:G94)</f>
        <v>3</v>
      </c>
      <c r="K94" s="82">
        <f t="shared" si="30"/>
        <v>48</v>
      </c>
      <c r="L94" s="31">
        <f t="shared" si="31"/>
        <v>6.3</v>
      </c>
      <c r="M94" s="45">
        <f>IF(ISERROR(ROUND(K94/$K$109*100,1)),"-",ROUND(K94/$K$109*100,1))</f>
        <v>16.5</v>
      </c>
      <c r="O94" s="37" t="s">
        <v>30</v>
      </c>
      <c r="P94" s="38">
        <v>49</v>
      </c>
      <c r="Q94" s="38">
        <v>15</v>
      </c>
      <c r="R94" s="38">
        <v>0</v>
      </c>
      <c r="S94" s="38">
        <v>4</v>
      </c>
      <c r="T94" s="8">
        <v>20</v>
      </c>
      <c r="U94" s="87"/>
      <c r="V94" s="87"/>
    </row>
    <row r="95" spans="1:22" x14ac:dyDescent="0.15">
      <c r="A95" s="1"/>
      <c r="B95" s="22" t="s">
        <v>60</v>
      </c>
      <c r="C95" s="2"/>
      <c r="D95" s="63">
        <f>P91-P90</f>
        <v>1</v>
      </c>
      <c r="E95" s="64">
        <f>Q91-Q90</f>
        <v>1</v>
      </c>
      <c r="F95" s="64">
        <f>R91-R90</f>
        <v>0</v>
      </c>
      <c r="G95" s="65">
        <f>S91-S90</f>
        <v>0</v>
      </c>
      <c r="H95" s="117">
        <f>T91-T90</f>
        <v>0</v>
      </c>
      <c r="I95" s="66">
        <f>SUM(D95:E95)</f>
        <v>2</v>
      </c>
      <c r="J95" s="65">
        <f>SUM(F95:G95)</f>
        <v>0</v>
      </c>
      <c r="K95" s="67">
        <f t="shared" si="30"/>
        <v>2</v>
      </c>
      <c r="L95" s="28">
        <f t="shared" si="31"/>
        <v>0</v>
      </c>
      <c r="M95" s="42" t="s">
        <v>70</v>
      </c>
      <c r="O95" s="37" t="s">
        <v>31</v>
      </c>
      <c r="P95" s="38">
        <v>66</v>
      </c>
      <c r="Q95" s="38">
        <v>15</v>
      </c>
      <c r="R95" s="38">
        <v>0</v>
      </c>
      <c r="S95" s="38">
        <v>4</v>
      </c>
      <c r="T95" s="8">
        <v>21</v>
      </c>
      <c r="U95" s="87"/>
      <c r="V95" s="87"/>
    </row>
    <row r="96" spans="1:22" x14ac:dyDescent="0.15">
      <c r="A96" s="3"/>
      <c r="B96" s="23" t="s">
        <v>61</v>
      </c>
      <c r="C96" s="4"/>
      <c r="D96" s="68">
        <f t="shared" ref="D96:H100" si="45">P92-P91</f>
        <v>8</v>
      </c>
      <c r="E96" s="69">
        <f t="shared" si="45"/>
        <v>0</v>
      </c>
      <c r="F96" s="69">
        <f t="shared" si="45"/>
        <v>0</v>
      </c>
      <c r="G96" s="70">
        <f t="shared" si="45"/>
        <v>1</v>
      </c>
      <c r="H96" s="118">
        <f t="shared" si="45"/>
        <v>3</v>
      </c>
      <c r="I96" s="71">
        <f t="shared" ref="I96" si="46">SUM(D96:E96)</f>
        <v>8</v>
      </c>
      <c r="J96" s="70">
        <f t="shared" ref="J96:J100" si="47">SUM(F96:G96)</f>
        <v>1</v>
      </c>
      <c r="K96" s="72">
        <f t="shared" si="30"/>
        <v>12</v>
      </c>
      <c r="L96" s="29">
        <f t="shared" si="31"/>
        <v>8.3000000000000007</v>
      </c>
      <c r="M96" s="43" t="s">
        <v>70</v>
      </c>
      <c r="O96" s="39" t="s">
        <v>32</v>
      </c>
      <c r="P96" s="40">
        <v>75</v>
      </c>
      <c r="Q96" s="40">
        <v>21</v>
      </c>
      <c r="R96" s="40">
        <v>0</v>
      </c>
      <c r="S96" s="40">
        <v>5</v>
      </c>
      <c r="T96" s="8">
        <v>23</v>
      </c>
      <c r="U96" s="87"/>
      <c r="V96" s="87"/>
    </row>
    <row r="97" spans="1:21" x14ac:dyDescent="0.15">
      <c r="A97" s="3"/>
      <c r="B97" s="23" t="s">
        <v>62</v>
      </c>
      <c r="C97" s="4"/>
      <c r="D97" s="68">
        <f t="shared" si="45"/>
        <v>6</v>
      </c>
      <c r="E97" s="69">
        <f t="shared" si="45"/>
        <v>1</v>
      </c>
      <c r="F97" s="69">
        <f t="shared" si="45"/>
        <v>0</v>
      </c>
      <c r="G97" s="70">
        <f t="shared" si="45"/>
        <v>0</v>
      </c>
      <c r="H97" s="118">
        <f t="shared" si="45"/>
        <v>4</v>
      </c>
      <c r="I97" s="71">
        <f>SUM(D97:E97)</f>
        <v>7</v>
      </c>
      <c r="J97" s="70">
        <f t="shared" si="47"/>
        <v>0</v>
      </c>
      <c r="K97" s="72">
        <f t="shared" si="30"/>
        <v>11</v>
      </c>
      <c r="L97" s="29">
        <f t="shared" si="31"/>
        <v>0</v>
      </c>
      <c r="M97" s="43" t="s">
        <v>70</v>
      </c>
      <c r="O97" s="35" t="s">
        <v>34</v>
      </c>
      <c r="P97" s="36">
        <v>90</v>
      </c>
      <c r="Q97" s="36">
        <v>23</v>
      </c>
      <c r="R97" s="36">
        <v>0</v>
      </c>
      <c r="S97" s="36">
        <v>7</v>
      </c>
      <c r="T97" s="36">
        <v>23</v>
      </c>
    </row>
    <row r="98" spans="1:21" x14ac:dyDescent="0.15">
      <c r="A98" s="3"/>
      <c r="B98" s="23" t="s">
        <v>63</v>
      </c>
      <c r="C98" s="4"/>
      <c r="D98" s="68">
        <f t="shared" si="45"/>
        <v>9</v>
      </c>
      <c r="E98" s="69">
        <f t="shared" si="45"/>
        <v>2</v>
      </c>
      <c r="F98" s="69">
        <f t="shared" si="45"/>
        <v>0</v>
      </c>
      <c r="G98" s="70">
        <f t="shared" si="45"/>
        <v>0</v>
      </c>
      <c r="H98" s="118">
        <f t="shared" si="45"/>
        <v>4</v>
      </c>
      <c r="I98" s="71">
        <f t="shared" ref="I98:I100" si="48">SUM(D98:E98)</f>
        <v>11</v>
      </c>
      <c r="J98" s="70">
        <f t="shared" si="47"/>
        <v>0</v>
      </c>
      <c r="K98" s="72">
        <f t="shared" si="30"/>
        <v>15</v>
      </c>
      <c r="L98" s="29">
        <f t="shared" si="31"/>
        <v>0</v>
      </c>
      <c r="M98" s="43" t="s">
        <v>70</v>
      </c>
      <c r="O98" s="37" t="s">
        <v>35</v>
      </c>
      <c r="P98" s="38">
        <v>96</v>
      </c>
      <c r="Q98" s="38">
        <v>24</v>
      </c>
      <c r="R98" s="38">
        <v>0</v>
      </c>
      <c r="S98" s="38">
        <v>7</v>
      </c>
      <c r="T98" s="8">
        <v>25</v>
      </c>
    </row>
    <row r="99" spans="1:21" s="19" customFormat="1" x14ac:dyDescent="0.15">
      <c r="A99" s="3"/>
      <c r="B99" s="23" t="s">
        <v>64</v>
      </c>
      <c r="C99" s="4"/>
      <c r="D99" s="68">
        <f t="shared" si="45"/>
        <v>17</v>
      </c>
      <c r="E99" s="69">
        <f t="shared" si="45"/>
        <v>0</v>
      </c>
      <c r="F99" s="69">
        <f t="shared" si="45"/>
        <v>0</v>
      </c>
      <c r="G99" s="70">
        <f t="shared" si="45"/>
        <v>0</v>
      </c>
      <c r="H99" s="118">
        <f t="shared" si="45"/>
        <v>1</v>
      </c>
      <c r="I99" s="71">
        <f t="shared" si="48"/>
        <v>17</v>
      </c>
      <c r="J99" s="70">
        <f t="shared" si="47"/>
        <v>0</v>
      </c>
      <c r="K99" s="72">
        <f t="shared" si="30"/>
        <v>18</v>
      </c>
      <c r="L99" s="29">
        <f t="shared" si="31"/>
        <v>0</v>
      </c>
      <c r="M99" s="43" t="s">
        <v>70</v>
      </c>
      <c r="O99" s="37" t="s">
        <v>36</v>
      </c>
      <c r="P99" s="38">
        <v>105</v>
      </c>
      <c r="Q99" s="38">
        <v>25</v>
      </c>
      <c r="R99" s="38">
        <v>0</v>
      </c>
      <c r="S99" s="38">
        <v>7</v>
      </c>
      <c r="T99" s="8">
        <v>28</v>
      </c>
      <c r="U99" s="8"/>
    </row>
    <row r="100" spans="1:21" x14ac:dyDescent="0.15">
      <c r="A100" s="5"/>
      <c r="B100" s="24" t="s">
        <v>33</v>
      </c>
      <c r="C100" s="7"/>
      <c r="D100" s="73">
        <f t="shared" si="45"/>
        <v>9</v>
      </c>
      <c r="E100" s="74">
        <f t="shared" si="45"/>
        <v>6</v>
      </c>
      <c r="F100" s="74">
        <f t="shared" si="45"/>
        <v>0</v>
      </c>
      <c r="G100" s="75">
        <f t="shared" si="45"/>
        <v>1</v>
      </c>
      <c r="H100" s="119">
        <f t="shared" si="45"/>
        <v>2</v>
      </c>
      <c r="I100" s="76">
        <f t="shared" si="48"/>
        <v>15</v>
      </c>
      <c r="J100" s="75">
        <f t="shared" si="47"/>
        <v>1</v>
      </c>
      <c r="K100" s="77">
        <f t="shared" si="30"/>
        <v>18</v>
      </c>
      <c r="L100" s="30">
        <f t="shared" si="31"/>
        <v>5.6</v>
      </c>
      <c r="M100" s="44" t="s">
        <v>70</v>
      </c>
      <c r="O100" s="37" t="s">
        <v>37</v>
      </c>
      <c r="P100" s="38">
        <v>117</v>
      </c>
      <c r="Q100" s="38">
        <v>25</v>
      </c>
      <c r="R100" s="38">
        <v>0</v>
      </c>
      <c r="S100" s="38">
        <v>7</v>
      </c>
      <c r="T100" s="8">
        <v>32</v>
      </c>
    </row>
    <row r="101" spans="1:21" x14ac:dyDescent="0.15">
      <c r="A101" s="17"/>
      <c r="B101" s="25" t="s">
        <v>112</v>
      </c>
      <c r="C101" s="18"/>
      <c r="D101" s="78">
        <f>SUM(D95:D100)</f>
        <v>50</v>
      </c>
      <c r="E101" s="79">
        <f>SUM(E95:E100)</f>
        <v>10</v>
      </c>
      <c r="F101" s="79">
        <f>SUM(F95:F100)</f>
        <v>0</v>
      </c>
      <c r="G101" s="80">
        <f>SUM(G95:G100)</f>
        <v>2</v>
      </c>
      <c r="H101" s="120">
        <f>SUM(H95:H100)</f>
        <v>14</v>
      </c>
      <c r="I101" s="81">
        <f>SUM(D101:E101)</f>
        <v>60</v>
      </c>
      <c r="J101" s="80">
        <f>SUM(F101:G101)</f>
        <v>2</v>
      </c>
      <c r="K101" s="82">
        <f t="shared" si="30"/>
        <v>76</v>
      </c>
      <c r="L101" s="31">
        <f t="shared" si="31"/>
        <v>2.6</v>
      </c>
      <c r="M101" s="45">
        <f>IF(ISERROR(ROUND(K101/$K$109*100,1)),"-",ROUND(K101/$K$109*100,1))</f>
        <v>26.1</v>
      </c>
      <c r="O101" s="37" t="s">
        <v>38</v>
      </c>
      <c r="P101" s="38">
        <v>123</v>
      </c>
      <c r="Q101" s="38">
        <v>27</v>
      </c>
      <c r="R101" s="38">
        <v>0</v>
      </c>
      <c r="S101" s="38">
        <v>7</v>
      </c>
      <c r="T101" s="8">
        <v>32</v>
      </c>
    </row>
    <row r="102" spans="1:21" x14ac:dyDescent="0.15">
      <c r="A102" s="1"/>
      <c r="B102" s="22" t="s">
        <v>65</v>
      </c>
      <c r="C102" s="2"/>
      <c r="D102" s="63">
        <f>P97-P96</f>
        <v>15</v>
      </c>
      <c r="E102" s="64">
        <f>Q97-Q96</f>
        <v>2</v>
      </c>
      <c r="F102" s="64">
        <f>R97-R96</f>
        <v>0</v>
      </c>
      <c r="G102" s="65">
        <f>S97-S96</f>
        <v>2</v>
      </c>
      <c r="H102" s="117">
        <f>T97-T96</f>
        <v>0</v>
      </c>
      <c r="I102" s="66">
        <f>SUM(D102:E102)</f>
        <v>17</v>
      </c>
      <c r="J102" s="65">
        <f>SUM(F102:G102)</f>
        <v>2</v>
      </c>
      <c r="K102" s="67">
        <f t="shared" si="30"/>
        <v>19</v>
      </c>
      <c r="L102" s="28">
        <f t="shared" si="31"/>
        <v>10.5</v>
      </c>
      <c r="M102" s="42" t="s">
        <v>70</v>
      </c>
      <c r="O102" s="39" t="s">
        <v>39</v>
      </c>
      <c r="P102" s="40">
        <v>134</v>
      </c>
      <c r="Q102" s="40">
        <v>28</v>
      </c>
      <c r="R102" s="40">
        <v>0</v>
      </c>
      <c r="S102" s="40">
        <v>7</v>
      </c>
      <c r="T102" s="8">
        <v>33</v>
      </c>
    </row>
    <row r="103" spans="1:21" x14ac:dyDescent="0.15">
      <c r="A103" s="3"/>
      <c r="B103" s="23" t="s">
        <v>66</v>
      </c>
      <c r="C103" s="4"/>
      <c r="D103" s="68">
        <f t="shared" ref="D103:H107" si="49">P98-P97</f>
        <v>6</v>
      </c>
      <c r="E103" s="69">
        <f t="shared" si="49"/>
        <v>1</v>
      </c>
      <c r="F103" s="69">
        <f t="shared" si="49"/>
        <v>0</v>
      </c>
      <c r="G103" s="70">
        <f t="shared" si="49"/>
        <v>0</v>
      </c>
      <c r="H103" s="118">
        <f t="shared" si="49"/>
        <v>2</v>
      </c>
      <c r="I103" s="71">
        <f t="shared" ref="I103" si="50">SUM(D103:E103)</f>
        <v>7</v>
      </c>
      <c r="J103" s="70">
        <f t="shared" ref="J103:J107" si="51">SUM(F103:G103)</f>
        <v>0</v>
      </c>
      <c r="K103" s="72">
        <f t="shared" si="30"/>
        <v>9</v>
      </c>
      <c r="L103" s="29">
        <f t="shared" si="31"/>
        <v>0</v>
      </c>
      <c r="M103" s="43" t="s">
        <v>70</v>
      </c>
      <c r="O103" s="19"/>
      <c r="P103" s="19"/>
      <c r="Q103" s="19"/>
      <c r="R103" s="19"/>
      <c r="S103" s="19"/>
    </row>
    <row r="104" spans="1:21" x14ac:dyDescent="0.15">
      <c r="A104" s="3"/>
      <c r="B104" s="23" t="s">
        <v>67</v>
      </c>
      <c r="C104" s="4"/>
      <c r="D104" s="68">
        <f t="shared" si="49"/>
        <v>9</v>
      </c>
      <c r="E104" s="69">
        <f t="shared" si="49"/>
        <v>1</v>
      </c>
      <c r="F104" s="69">
        <f t="shared" si="49"/>
        <v>0</v>
      </c>
      <c r="G104" s="70">
        <f t="shared" si="49"/>
        <v>0</v>
      </c>
      <c r="H104" s="118">
        <f t="shared" si="49"/>
        <v>3</v>
      </c>
      <c r="I104" s="71">
        <f>SUM(D104:E104)</f>
        <v>10</v>
      </c>
      <c r="J104" s="70">
        <f t="shared" si="51"/>
        <v>0</v>
      </c>
      <c r="K104" s="72">
        <f t="shared" si="30"/>
        <v>13</v>
      </c>
      <c r="L104" s="29">
        <f t="shared" si="31"/>
        <v>0</v>
      </c>
      <c r="M104" s="43" t="s">
        <v>70</v>
      </c>
      <c r="O104" s="19"/>
      <c r="P104" s="19"/>
      <c r="Q104" s="19"/>
      <c r="R104" s="19"/>
      <c r="S104" s="19"/>
    </row>
    <row r="105" spans="1:21" x14ac:dyDescent="0.15">
      <c r="A105" s="3"/>
      <c r="B105" s="23" t="s">
        <v>68</v>
      </c>
      <c r="C105" s="4"/>
      <c r="D105" s="68">
        <f t="shared" si="49"/>
        <v>12</v>
      </c>
      <c r="E105" s="69">
        <f t="shared" si="49"/>
        <v>0</v>
      </c>
      <c r="F105" s="69">
        <f t="shared" si="49"/>
        <v>0</v>
      </c>
      <c r="G105" s="70">
        <f t="shared" si="49"/>
        <v>0</v>
      </c>
      <c r="H105" s="118">
        <f t="shared" si="49"/>
        <v>4</v>
      </c>
      <c r="I105" s="71">
        <f t="shared" ref="I105:I107" si="52">SUM(D105:E105)</f>
        <v>12</v>
      </c>
      <c r="J105" s="70">
        <f t="shared" si="51"/>
        <v>0</v>
      </c>
      <c r="K105" s="72">
        <f t="shared" si="30"/>
        <v>16</v>
      </c>
      <c r="L105" s="29">
        <f t="shared" si="31"/>
        <v>0</v>
      </c>
      <c r="M105" s="43" t="s">
        <v>70</v>
      </c>
      <c r="O105" s="19"/>
      <c r="P105" s="19"/>
      <c r="Q105" s="19"/>
      <c r="R105" s="19"/>
      <c r="S105" s="19"/>
    </row>
    <row r="106" spans="1:21" x14ac:dyDescent="0.15">
      <c r="A106" s="3"/>
      <c r="B106" s="23" t="s">
        <v>69</v>
      </c>
      <c r="C106" s="4"/>
      <c r="D106" s="68">
        <f t="shared" si="49"/>
        <v>6</v>
      </c>
      <c r="E106" s="69">
        <f t="shared" si="49"/>
        <v>2</v>
      </c>
      <c r="F106" s="69">
        <f t="shared" si="49"/>
        <v>0</v>
      </c>
      <c r="G106" s="70">
        <f t="shared" si="49"/>
        <v>0</v>
      </c>
      <c r="H106" s="118">
        <f t="shared" si="49"/>
        <v>0</v>
      </c>
      <c r="I106" s="71">
        <f t="shared" si="52"/>
        <v>8</v>
      </c>
      <c r="J106" s="70">
        <f t="shared" si="51"/>
        <v>0</v>
      </c>
      <c r="K106" s="72">
        <f t="shared" si="30"/>
        <v>8</v>
      </c>
      <c r="L106" s="29">
        <f t="shared" si="31"/>
        <v>0</v>
      </c>
      <c r="M106" s="43" t="s">
        <v>70</v>
      </c>
      <c r="O106" s="88"/>
      <c r="P106" s="89"/>
      <c r="Q106" s="88"/>
      <c r="R106" s="88"/>
      <c r="S106" s="88"/>
    </row>
    <row r="107" spans="1:21" x14ac:dyDescent="0.15">
      <c r="A107" s="5"/>
      <c r="B107" s="24" t="s">
        <v>40</v>
      </c>
      <c r="C107" s="7"/>
      <c r="D107" s="73">
        <f>P102-P101</f>
        <v>11</v>
      </c>
      <c r="E107" s="74">
        <f t="shared" si="49"/>
        <v>1</v>
      </c>
      <c r="F107" s="74">
        <f t="shared" si="49"/>
        <v>0</v>
      </c>
      <c r="G107" s="75">
        <f t="shared" si="49"/>
        <v>0</v>
      </c>
      <c r="H107" s="119">
        <f t="shared" si="49"/>
        <v>1</v>
      </c>
      <c r="I107" s="76">
        <f t="shared" si="52"/>
        <v>12</v>
      </c>
      <c r="J107" s="75">
        <f t="shared" si="51"/>
        <v>0</v>
      </c>
      <c r="K107" s="77">
        <f t="shared" si="30"/>
        <v>13</v>
      </c>
      <c r="L107" s="30">
        <f t="shared" si="31"/>
        <v>0</v>
      </c>
      <c r="M107" s="44" t="s">
        <v>70</v>
      </c>
      <c r="O107" s="88"/>
      <c r="P107" s="88"/>
      <c r="Q107" s="88"/>
      <c r="R107" s="88"/>
      <c r="S107" s="88"/>
    </row>
    <row r="108" spans="1:21" ht="12" thickBot="1" x14ac:dyDescent="0.2">
      <c r="A108" s="20"/>
      <c r="B108" s="25" t="s">
        <v>111</v>
      </c>
      <c r="C108" s="21"/>
      <c r="D108" s="83">
        <f>SUM(D102:D107)</f>
        <v>59</v>
      </c>
      <c r="E108" s="84">
        <f t="shared" ref="E108:H108" si="53">SUM(E102:E107)</f>
        <v>7</v>
      </c>
      <c r="F108" s="84">
        <f t="shared" si="53"/>
        <v>0</v>
      </c>
      <c r="G108" s="85">
        <f t="shared" si="53"/>
        <v>2</v>
      </c>
      <c r="H108" s="121">
        <f t="shared" si="53"/>
        <v>10</v>
      </c>
      <c r="I108" s="86">
        <f>SUM(D108:E108)</f>
        <v>66</v>
      </c>
      <c r="J108" s="85">
        <f>SUM(F108:G108)</f>
        <v>2</v>
      </c>
      <c r="K108" s="67">
        <f t="shared" si="30"/>
        <v>78</v>
      </c>
      <c r="L108" s="27">
        <f>IF(ISERROR(ROUND(J108/K108*100,1)),"-",ROUND(J108/K108*100,1))</f>
        <v>2.6</v>
      </c>
      <c r="M108" s="45">
        <f>IF(ISERROR(ROUND(K108/$K$109*100,1)),"-",ROUND(K108/$K$109*100,1))</f>
        <v>26.8</v>
      </c>
      <c r="O108" s="88"/>
      <c r="P108" s="90"/>
      <c r="Q108" s="90"/>
      <c r="R108" s="90"/>
      <c r="S108" s="90"/>
    </row>
    <row r="109" spans="1:21" ht="12" thickTop="1" x14ac:dyDescent="0.15">
      <c r="A109" s="97"/>
      <c r="B109" s="98" t="s">
        <v>106</v>
      </c>
      <c r="C109" s="99"/>
      <c r="D109" s="100">
        <f>SUM(D73,D80,D87,D94,D101,D108)</f>
        <v>189</v>
      </c>
      <c r="E109" s="101">
        <f t="shared" ref="E109:J109" si="54">SUM(E73,E80,E87,E94,E101,E108)</f>
        <v>44</v>
      </c>
      <c r="F109" s="101">
        <f t="shared" si="54"/>
        <v>1</v>
      </c>
      <c r="G109" s="102">
        <f t="shared" si="54"/>
        <v>11</v>
      </c>
      <c r="H109" s="122">
        <f t="shared" si="54"/>
        <v>46</v>
      </c>
      <c r="I109" s="103">
        <f t="shared" si="54"/>
        <v>233</v>
      </c>
      <c r="J109" s="102">
        <f t="shared" si="54"/>
        <v>12</v>
      </c>
      <c r="K109" s="104">
        <f t="shared" si="30"/>
        <v>291</v>
      </c>
      <c r="L109" s="105">
        <f t="shared" ref="L109" si="55">IF(ISERROR(ROUND(J109/K109*100,1)),"-",ROUND(J109/K109*100,1))</f>
        <v>4.0999999999999996</v>
      </c>
      <c r="M109" s="106">
        <f>IF(ISERROR(ROUND(K109/$K109*100,1)),"-",ROUND(K109/$K109*100,1))</f>
        <v>100</v>
      </c>
      <c r="O109" s="88"/>
      <c r="P109" s="88"/>
      <c r="Q109" s="88"/>
      <c r="R109" s="88"/>
      <c r="S109" s="88"/>
    </row>
    <row r="110" spans="1:21" x14ac:dyDescent="0.15">
      <c r="A110" s="91"/>
      <c r="B110" s="92"/>
      <c r="C110" s="93"/>
      <c r="D110" s="94"/>
      <c r="E110" s="94"/>
      <c r="F110" s="94"/>
      <c r="G110" s="94"/>
      <c r="H110" s="94"/>
      <c r="I110" s="94"/>
      <c r="J110" s="94"/>
      <c r="K110" s="94"/>
      <c r="L110" s="95"/>
      <c r="M110" s="96"/>
      <c r="O110" s="88"/>
      <c r="P110" s="88"/>
      <c r="Q110" s="88"/>
      <c r="R110" s="88"/>
      <c r="S110" s="88"/>
    </row>
    <row r="111" spans="1:21" x14ac:dyDescent="0.15">
      <c r="A111" s="91"/>
      <c r="B111" s="92"/>
      <c r="C111" s="93"/>
      <c r="D111" s="94"/>
      <c r="E111" s="94"/>
      <c r="F111" s="94"/>
      <c r="G111" s="94"/>
      <c r="H111" s="94"/>
      <c r="I111" s="94"/>
      <c r="J111" s="94"/>
      <c r="K111" s="94"/>
      <c r="L111" s="95"/>
      <c r="M111" s="96"/>
      <c r="O111" s="88"/>
      <c r="P111" s="88"/>
      <c r="Q111" s="88"/>
      <c r="R111" s="88"/>
      <c r="S111" s="88"/>
    </row>
    <row r="112" spans="1:21" x14ac:dyDescent="0.15">
      <c r="B112" s="41" t="s">
        <v>87</v>
      </c>
      <c r="P112" s="41" t="str">
        <f>B112</f>
        <v>A→D</v>
      </c>
    </row>
    <row r="113" spans="1:24" ht="21" x14ac:dyDescent="0.15">
      <c r="A113" s="1"/>
      <c r="B113" s="13"/>
      <c r="C113" s="26" t="s">
        <v>2</v>
      </c>
      <c r="D113" s="52" t="s">
        <v>48</v>
      </c>
      <c r="E113" s="53" t="s">
        <v>49</v>
      </c>
      <c r="F113" s="53" t="s">
        <v>104</v>
      </c>
      <c r="G113" s="54" t="s">
        <v>105</v>
      </c>
      <c r="H113" s="115" t="s">
        <v>108</v>
      </c>
      <c r="I113" s="55" t="s">
        <v>50</v>
      </c>
      <c r="J113" s="56" t="s">
        <v>51</v>
      </c>
      <c r="K113" s="57" t="s">
        <v>52</v>
      </c>
      <c r="L113" s="14" t="s">
        <v>53</v>
      </c>
      <c r="M113" s="14" t="s">
        <v>54</v>
      </c>
      <c r="P113" s="8" t="s">
        <v>71</v>
      </c>
      <c r="Q113" s="8" t="s">
        <v>71</v>
      </c>
      <c r="R113" s="8" t="s">
        <v>72</v>
      </c>
      <c r="S113" s="8" t="s">
        <v>72</v>
      </c>
      <c r="T113" s="123" t="s">
        <v>107</v>
      </c>
    </row>
    <row r="114" spans="1:24" x14ac:dyDescent="0.15">
      <c r="A114" s="5" t="s">
        <v>1</v>
      </c>
      <c r="B114" s="10"/>
      <c r="C114" s="15"/>
      <c r="D114" s="58" t="s">
        <v>46</v>
      </c>
      <c r="E114" s="59" t="s">
        <v>46</v>
      </c>
      <c r="F114" s="59" t="s">
        <v>46</v>
      </c>
      <c r="G114" s="60" t="s">
        <v>46</v>
      </c>
      <c r="H114" s="116" t="s">
        <v>46</v>
      </c>
      <c r="I114" s="61" t="s">
        <v>46</v>
      </c>
      <c r="J114" s="60" t="s">
        <v>46</v>
      </c>
      <c r="K114" s="62" t="s">
        <v>46</v>
      </c>
      <c r="L114" s="16" t="s">
        <v>47</v>
      </c>
      <c r="M114" s="16" t="s">
        <v>47</v>
      </c>
      <c r="P114" s="33" t="s">
        <v>73</v>
      </c>
      <c r="Q114" s="33" t="s">
        <v>74</v>
      </c>
      <c r="R114" s="33" t="s">
        <v>84</v>
      </c>
      <c r="S114" s="33" t="s">
        <v>75</v>
      </c>
      <c r="T114" s="123"/>
    </row>
    <row r="115" spans="1:24" x14ac:dyDescent="0.15">
      <c r="A115" s="1"/>
      <c r="B115" s="22" t="s">
        <v>3</v>
      </c>
      <c r="C115" s="2"/>
      <c r="D115" s="63">
        <f>P115</f>
        <v>0</v>
      </c>
      <c r="E115" s="64">
        <f>Q115</f>
        <v>0</v>
      </c>
      <c r="F115" s="64">
        <f>R115</f>
        <v>0</v>
      </c>
      <c r="G115" s="65">
        <f>S115</f>
        <v>0</v>
      </c>
      <c r="H115" s="117">
        <f>T115</f>
        <v>0</v>
      </c>
      <c r="I115" s="66">
        <f t="shared" ref="I115:I123" si="56">SUM(D115:E115)</f>
        <v>0</v>
      </c>
      <c r="J115" s="65">
        <f t="shared" ref="J115:J127" si="57">SUM(F115:G115)</f>
        <v>0</v>
      </c>
      <c r="K115" s="67">
        <f>SUM(D115:H115)</f>
        <v>0</v>
      </c>
      <c r="L115" s="28" t="str">
        <f>IF(ISERROR(ROUND(J115/K115*100,1)),"-",ROUND(J115/K115*100,1))</f>
        <v>-</v>
      </c>
      <c r="M115" s="42" t="s">
        <v>70</v>
      </c>
      <c r="O115" s="8" t="s">
        <v>3</v>
      </c>
      <c r="P115" s="34">
        <v>0</v>
      </c>
      <c r="Q115" s="34">
        <v>0</v>
      </c>
      <c r="R115" s="34">
        <v>0</v>
      </c>
      <c r="S115" s="34">
        <v>0</v>
      </c>
      <c r="T115" s="8">
        <v>0</v>
      </c>
      <c r="U115" s="87"/>
      <c r="V115" s="87"/>
      <c r="W115" s="87"/>
      <c r="X115" s="87"/>
    </row>
    <row r="116" spans="1:24" x14ac:dyDescent="0.15">
      <c r="A116" s="3"/>
      <c r="B116" s="23" t="s">
        <v>4</v>
      </c>
      <c r="C116" s="4"/>
      <c r="D116" s="68">
        <f>P116-P115</f>
        <v>1</v>
      </c>
      <c r="E116" s="69">
        <f>Q116-Q115</f>
        <v>0</v>
      </c>
      <c r="F116" s="69">
        <f>R116-R115</f>
        <v>0</v>
      </c>
      <c r="G116" s="70">
        <f>S116-S115</f>
        <v>0</v>
      </c>
      <c r="H116" s="118">
        <f>T116-T115</f>
        <v>0</v>
      </c>
      <c r="I116" s="71">
        <f t="shared" si="56"/>
        <v>1</v>
      </c>
      <c r="J116" s="70">
        <f t="shared" si="57"/>
        <v>0</v>
      </c>
      <c r="K116" s="72">
        <f t="shared" ref="K116:K157" si="58">SUM(D116:H116)</f>
        <v>1</v>
      </c>
      <c r="L116" s="29">
        <f t="shared" ref="L116:L155" si="59">IF(ISERROR(ROUND(J116/K116*100,1)),"-",ROUND(J116/K116*100,1))</f>
        <v>0</v>
      </c>
      <c r="M116" s="43" t="s">
        <v>70</v>
      </c>
      <c r="O116" s="8" t="s">
        <v>4</v>
      </c>
      <c r="P116" s="34">
        <v>1</v>
      </c>
      <c r="Q116" s="34">
        <v>0</v>
      </c>
      <c r="R116" s="34">
        <v>0</v>
      </c>
      <c r="S116" s="34">
        <v>0</v>
      </c>
      <c r="T116" s="8">
        <v>0</v>
      </c>
      <c r="U116" s="87"/>
      <c r="V116" s="87"/>
    </row>
    <row r="117" spans="1:24" x14ac:dyDescent="0.15">
      <c r="A117" s="3"/>
      <c r="B117" s="23" t="s">
        <v>5</v>
      </c>
      <c r="C117" s="4"/>
      <c r="D117" s="68">
        <f t="shared" ref="D117:H120" si="60">P117-P116</f>
        <v>0</v>
      </c>
      <c r="E117" s="69">
        <f t="shared" si="60"/>
        <v>0</v>
      </c>
      <c r="F117" s="69">
        <f t="shared" si="60"/>
        <v>0</v>
      </c>
      <c r="G117" s="70">
        <f t="shared" si="60"/>
        <v>0</v>
      </c>
      <c r="H117" s="118">
        <f t="shared" si="60"/>
        <v>0</v>
      </c>
      <c r="I117" s="71">
        <f t="shared" si="56"/>
        <v>0</v>
      </c>
      <c r="J117" s="70">
        <f t="shared" si="57"/>
        <v>0</v>
      </c>
      <c r="K117" s="72">
        <f t="shared" si="58"/>
        <v>0</v>
      </c>
      <c r="L117" s="29" t="str">
        <f t="shared" si="59"/>
        <v>-</v>
      </c>
      <c r="M117" s="43" t="s">
        <v>70</v>
      </c>
      <c r="O117" s="8" t="s">
        <v>5</v>
      </c>
      <c r="P117" s="34">
        <v>1</v>
      </c>
      <c r="Q117" s="34">
        <v>0</v>
      </c>
      <c r="R117" s="34">
        <v>0</v>
      </c>
      <c r="S117" s="34">
        <v>0</v>
      </c>
      <c r="T117" s="8">
        <v>0</v>
      </c>
      <c r="U117" s="87"/>
      <c r="V117" s="87"/>
    </row>
    <row r="118" spans="1:24" x14ac:dyDescent="0.15">
      <c r="A118" s="3"/>
      <c r="B118" s="23" t="s">
        <v>6</v>
      </c>
      <c r="C118" s="4"/>
      <c r="D118" s="68">
        <f t="shared" si="60"/>
        <v>2</v>
      </c>
      <c r="E118" s="69">
        <f t="shared" si="60"/>
        <v>0</v>
      </c>
      <c r="F118" s="69">
        <f t="shared" si="60"/>
        <v>0</v>
      </c>
      <c r="G118" s="70">
        <f t="shared" si="60"/>
        <v>0</v>
      </c>
      <c r="H118" s="118">
        <f t="shared" si="60"/>
        <v>0</v>
      </c>
      <c r="I118" s="71">
        <f t="shared" si="56"/>
        <v>2</v>
      </c>
      <c r="J118" s="70">
        <f t="shared" si="57"/>
        <v>0</v>
      </c>
      <c r="K118" s="72">
        <f t="shared" si="58"/>
        <v>2</v>
      </c>
      <c r="L118" s="29">
        <f t="shared" si="59"/>
        <v>0</v>
      </c>
      <c r="M118" s="43" t="s">
        <v>70</v>
      </c>
      <c r="O118" s="8" t="s">
        <v>6</v>
      </c>
      <c r="P118" s="34">
        <v>3</v>
      </c>
      <c r="Q118" s="34">
        <v>0</v>
      </c>
      <c r="R118" s="34">
        <v>0</v>
      </c>
      <c r="S118" s="34">
        <v>0</v>
      </c>
      <c r="T118" s="8">
        <v>0</v>
      </c>
      <c r="U118" s="87"/>
      <c r="V118" s="87"/>
    </row>
    <row r="119" spans="1:24" x14ac:dyDescent="0.15">
      <c r="A119" s="3"/>
      <c r="B119" s="23" t="s">
        <v>7</v>
      </c>
      <c r="C119" s="4"/>
      <c r="D119" s="68">
        <f t="shared" si="60"/>
        <v>0</v>
      </c>
      <c r="E119" s="69">
        <f t="shared" si="60"/>
        <v>0</v>
      </c>
      <c r="F119" s="69">
        <f t="shared" si="60"/>
        <v>0</v>
      </c>
      <c r="G119" s="70">
        <f t="shared" si="60"/>
        <v>0</v>
      </c>
      <c r="H119" s="118">
        <f t="shared" si="60"/>
        <v>0</v>
      </c>
      <c r="I119" s="71">
        <f t="shared" si="56"/>
        <v>0</v>
      </c>
      <c r="J119" s="70">
        <f t="shared" si="57"/>
        <v>0</v>
      </c>
      <c r="K119" s="72">
        <f t="shared" si="58"/>
        <v>0</v>
      </c>
      <c r="L119" s="29" t="str">
        <f t="shared" si="59"/>
        <v>-</v>
      </c>
      <c r="M119" s="43" t="s">
        <v>70</v>
      </c>
      <c r="O119" s="8" t="s">
        <v>7</v>
      </c>
      <c r="P119" s="34">
        <v>3</v>
      </c>
      <c r="Q119" s="34">
        <v>0</v>
      </c>
      <c r="R119" s="34">
        <v>0</v>
      </c>
      <c r="S119" s="34">
        <v>0</v>
      </c>
      <c r="T119" s="8">
        <v>0</v>
      </c>
      <c r="U119" s="87"/>
      <c r="V119" s="87"/>
    </row>
    <row r="120" spans="1:24" x14ac:dyDescent="0.15">
      <c r="A120" s="5"/>
      <c r="B120" s="24" t="s">
        <v>8</v>
      </c>
      <c r="C120" s="7"/>
      <c r="D120" s="73">
        <f t="shared" si="60"/>
        <v>0</v>
      </c>
      <c r="E120" s="74">
        <f t="shared" si="60"/>
        <v>0</v>
      </c>
      <c r="F120" s="74">
        <f t="shared" si="60"/>
        <v>0</v>
      </c>
      <c r="G120" s="75">
        <f t="shared" si="60"/>
        <v>0</v>
      </c>
      <c r="H120" s="119">
        <f t="shared" si="60"/>
        <v>0</v>
      </c>
      <c r="I120" s="76">
        <f t="shared" si="56"/>
        <v>0</v>
      </c>
      <c r="J120" s="75">
        <f t="shared" si="57"/>
        <v>0</v>
      </c>
      <c r="K120" s="77">
        <f t="shared" si="58"/>
        <v>0</v>
      </c>
      <c r="L120" s="30" t="str">
        <f t="shared" si="59"/>
        <v>-</v>
      </c>
      <c r="M120" s="44" t="s">
        <v>70</v>
      </c>
      <c r="O120" s="8" t="s">
        <v>8</v>
      </c>
      <c r="P120" s="34">
        <v>3</v>
      </c>
      <c r="Q120" s="34">
        <v>0</v>
      </c>
      <c r="R120" s="34">
        <v>0</v>
      </c>
      <c r="S120" s="34">
        <v>0</v>
      </c>
      <c r="T120" s="8">
        <v>0</v>
      </c>
      <c r="U120" s="87"/>
      <c r="V120" s="87"/>
    </row>
    <row r="121" spans="1:24" s="19" customFormat="1" x14ac:dyDescent="0.15">
      <c r="A121" s="17"/>
      <c r="B121" s="25" t="s">
        <v>157</v>
      </c>
      <c r="C121" s="18"/>
      <c r="D121" s="78">
        <f>SUM(D115:D120)</f>
        <v>3</v>
      </c>
      <c r="E121" s="79">
        <f>SUM(E115:E120)</f>
        <v>0</v>
      </c>
      <c r="F121" s="79">
        <f>SUM(F115:F120)</f>
        <v>0</v>
      </c>
      <c r="G121" s="80">
        <f>SUM(G115:G120)</f>
        <v>0</v>
      </c>
      <c r="H121" s="120">
        <f>SUM(H115:H120)</f>
        <v>0</v>
      </c>
      <c r="I121" s="81">
        <f t="shared" si="56"/>
        <v>3</v>
      </c>
      <c r="J121" s="80">
        <f t="shared" si="57"/>
        <v>0</v>
      </c>
      <c r="K121" s="82">
        <f t="shared" si="58"/>
        <v>3</v>
      </c>
      <c r="L121" s="31">
        <f t="shared" si="59"/>
        <v>0</v>
      </c>
      <c r="M121" s="45">
        <f>IF(ISERROR(ROUND(K121/$K$157*100,1)),"-",ROUND(K121/$K$157*100,1))</f>
        <v>14.3</v>
      </c>
      <c r="O121" s="35" t="s">
        <v>9</v>
      </c>
      <c r="P121" s="36">
        <v>3</v>
      </c>
      <c r="Q121" s="36">
        <v>0</v>
      </c>
      <c r="R121" s="36">
        <v>0</v>
      </c>
      <c r="S121" s="36">
        <v>0</v>
      </c>
      <c r="T121" s="36">
        <v>0</v>
      </c>
      <c r="U121" s="87"/>
      <c r="V121" s="87"/>
    </row>
    <row r="122" spans="1:24" x14ac:dyDescent="0.15">
      <c r="A122" s="1"/>
      <c r="B122" s="22" t="s">
        <v>158</v>
      </c>
      <c r="C122" s="2"/>
      <c r="D122" s="63">
        <f>P121-P120</f>
        <v>0</v>
      </c>
      <c r="E122" s="64">
        <f>Q121-Q120</f>
        <v>0</v>
      </c>
      <c r="F122" s="64">
        <f>R121-R120</f>
        <v>0</v>
      </c>
      <c r="G122" s="65">
        <f t="shared" ref="G122:H126" si="61">S121-S120</f>
        <v>0</v>
      </c>
      <c r="H122" s="117">
        <f t="shared" si="61"/>
        <v>0</v>
      </c>
      <c r="I122" s="66">
        <f t="shared" si="56"/>
        <v>0</v>
      </c>
      <c r="J122" s="65">
        <f t="shared" si="57"/>
        <v>0</v>
      </c>
      <c r="K122" s="67">
        <f t="shared" si="58"/>
        <v>0</v>
      </c>
      <c r="L122" s="28" t="str">
        <f t="shared" si="59"/>
        <v>-</v>
      </c>
      <c r="M122" s="42" t="s">
        <v>70</v>
      </c>
      <c r="O122" s="37" t="s">
        <v>10</v>
      </c>
      <c r="P122" s="38">
        <v>3</v>
      </c>
      <c r="Q122" s="38">
        <v>0</v>
      </c>
      <c r="R122" s="38">
        <v>0</v>
      </c>
      <c r="S122" s="38">
        <v>0</v>
      </c>
      <c r="T122" s="8">
        <v>0</v>
      </c>
      <c r="U122" s="87"/>
      <c r="V122" s="87"/>
    </row>
    <row r="123" spans="1:24" x14ac:dyDescent="0.15">
      <c r="A123" s="3"/>
      <c r="B123" s="23" t="s">
        <v>10</v>
      </c>
      <c r="C123" s="4"/>
      <c r="D123" s="68">
        <f t="shared" ref="D123:F127" si="62">P122-P121</f>
        <v>0</v>
      </c>
      <c r="E123" s="69">
        <f t="shared" si="62"/>
        <v>0</v>
      </c>
      <c r="F123" s="69">
        <f t="shared" si="62"/>
        <v>0</v>
      </c>
      <c r="G123" s="70">
        <f t="shared" si="61"/>
        <v>0</v>
      </c>
      <c r="H123" s="118">
        <f t="shared" si="61"/>
        <v>0</v>
      </c>
      <c r="I123" s="71">
        <f t="shared" si="56"/>
        <v>0</v>
      </c>
      <c r="J123" s="70">
        <f t="shared" si="57"/>
        <v>0</v>
      </c>
      <c r="K123" s="72">
        <f t="shared" si="58"/>
        <v>0</v>
      </c>
      <c r="L123" s="29" t="str">
        <f t="shared" si="59"/>
        <v>-</v>
      </c>
      <c r="M123" s="43" t="s">
        <v>70</v>
      </c>
      <c r="O123" s="37" t="s">
        <v>11</v>
      </c>
      <c r="P123" s="38">
        <v>4</v>
      </c>
      <c r="Q123" s="38">
        <v>0</v>
      </c>
      <c r="R123" s="38">
        <v>0</v>
      </c>
      <c r="S123" s="38">
        <v>0</v>
      </c>
      <c r="T123" s="8">
        <v>0</v>
      </c>
      <c r="U123" s="87"/>
      <c r="V123" s="87"/>
    </row>
    <row r="124" spans="1:24" x14ac:dyDescent="0.15">
      <c r="A124" s="3"/>
      <c r="B124" s="23" t="s">
        <v>11</v>
      </c>
      <c r="C124" s="4"/>
      <c r="D124" s="68">
        <f t="shared" si="62"/>
        <v>1</v>
      </c>
      <c r="E124" s="69">
        <f t="shared" si="62"/>
        <v>0</v>
      </c>
      <c r="F124" s="69">
        <f t="shared" si="62"/>
        <v>0</v>
      </c>
      <c r="G124" s="70">
        <f t="shared" si="61"/>
        <v>0</v>
      </c>
      <c r="H124" s="118">
        <f t="shared" si="61"/>
        <v>0</v>
      </c>
      <c r="I124" s="71">
        <f>SUM(D124:E124)</f>
        <v>1</v>
      </c>
      <c r="J124" s="70">
        <f t="shared" si="57"/>
        <v>0</v>
      </c>
      <c r="K124" s="72">
        <f t="shared" si="58"/>
        <v>1</v>
      </c>
      <c r="L124" s="29">
        <f t="shared" si="59"/>
        <v>0</v>
      </c>
      <c r="M124" s="43" t="s">
        <v>70</v>
      </c>
      <c r="O124" s="37" t="s">
        <v>12</v>
      </c>
      <c r="P124" s="38">
        <v>5</v>
      </c>
      <c r="Q124" s="38">
        <v>0</v>
      </c>
      <c r="R124" s="38">
        <v>0</v>
      </c>
      <c r="S124" s="38">
        <v>0</v>
      </c>
      <c r="T124" s="8">
        <v>0</v>
      </c>
      <c r="U124" s="87"/>
      <c r="V124" s="87"/>
    </row>
    <row r="125" spans="1:24" x14ac:dyDescent="0.15">
      <c r="A125" s="3"/>
      <c r="B125" s="23" t="s">
        <v>12</v>
      </c>
      <c r="C125" s="4"/>
      <c r="D125" s="68">
        <f t="shared" si="62"/>
        <v>1</v>
      </c>
      <c r="E125" s="69">
        <f t="shared" si="62"/>
        <v>0</v>
      </c>
      <c r="F125" s="69">
        <f t="shared" si="62"/>
        <v>0</v>
      </c>
      <c r="G125" s="70">
        <f t="shared" si="61"/>
        <v>0</v>
      </c>
      <c r="H125" s="118">
        <f t="shared" si="61"/>
        <v>0</v>
      </c>
      <c r="I125" s="71">
        <f t="shared" ref="I125:I127" si="63">SUM(D125:E125)</f>
        <v>1</v>
      </c>
      <c r="J125" s="70">
        <f t="shared" si="57"/>
        <v>0</v>
      </c>
      <c r="K125" s="72">
        <f t="shared" si="58"/>
        <v>1</v>
      </c>
      <c r="L125" s="29">
        <f t="shared" si="59"/>
        <v>0</v>
      </c>
      <c r="M125" s="43" t="s">
        <v>70</v>
      </c>
      <c r="O125" s="37" t="s">
        <v>13</v>
      </c>
      <c r="P125" s="38">
        <v>6</v>
      </c>
      <c r="Q125" s="38">
        <v>0</v>
      </c>
      <c r="R125" s="38">
        <v>0</v>
      </c>
      <c r="S125" s="38">
        <v>0</v>
      </c>
      <c r="T125" s="8">
        <v>0</v>
      </c>
      <c r="U125" s="87"/>
      <c r="V125" s="87"/>
    </row>
    <row r="126" spans="1:24" x14ac:dyDescent="0.15">
      <c r="A126" s="3"/>
      <c r="B126" s="23" t="s">
        <v>13</v>
      </c>
      <c r="C126" s="4"/>
      <c r="D126" s="68">
        <f t="shared" si="62"/>
        <v>1</v>
      </c>
      <c r="E126" s="69">
        <f t="shared" si="62"/>
        <v>0</v>
      </c>
      <c r="F126" s="69">
        <f t="shared" si="62"/>
        <v>0</v>
      </c>
      <c r="G126" s="70">
        <f t="shared" si="61"/>
        <v>0</v>
      </c>
      <c r="H126" s="118">
        <f t="shared" si="61"/>
        <v>0</v>
      </c>
      <c r="I126" s="71">
        <f t="shared" si="63"/>
        <v>1</v>
      </c>
      <c r="J126" s="70">
        <f t="shared" si="57"/>
        <v>0</v>
      </c>
      <c r="K126" s="72">
        <f t="shared" si="58"/>
        <v>1</v>
      </c>
      <c r="L126" s="29">
        <f t="shared" si="59"/>
        <v>0</v>
      </c>
      <c r="M126" s="43" t="s">
        <v>70</v>
      </c>
      <c r="O126" s="39" t="s">
        <v>14</v>
      </c>
      <c r="P126" s="40">
        <v>7</v>
      </c>
      <c r="Q126" s="40">
        <v>0</v>
      </c>
      <c r="R126" s="40">
        <v>0</v>
      </c>
      <c r="S126" s="40">
        <v>0</v>
      </c>
      <c r="T126" s="8">
        <v>0</v>
      </c>
      <c r="U126" s="87"/>
      <c r="V126" s="87"/>
    </row>
    <row r="127" spans="1:24" x14ac:dyDescent="0.15">
      <c r="A127" s="5"/>
      <c r="B127" s="24" t="s">
        <v>14</v>
      </c>
      <c r="C127" s="7"/>
      <c r="D127" s="73">
        <f t="shared" si="62"/>
        <v>1</v>
      </c>
      <c r="E127" s="74">
        <f t="shared" si="62"/>
        <v>0</v>
      </c>
      <c r="F127" s="74">
        <f t="shared" si="62"/>
        <v>0</v>
      </c>
      <c r="G127" s="75">
        <f>S126-S125</f>
        <v>0</v>
      </c>
      <c r="H127" s="119">
        <f>T126-T125</f>
        <v>0</v>
      </c>
      <c r="I127" s="76">
        <f t="shared" si="63"/>
        <v>1</v>
      </c>
      <c r="J127" s="75">
        <f t="shared" si="57"/>
        <v>0</v>
      </c>
      <c r="K127" s="77">
        <f t="shared" si="58"/>
        <v>1</v>
      </c>
      <c r="L127" s="30">
        <f t="shared" si="59"/>
        <v>0</v>
      </c>
      <c r="M127" s="44" t="s">
        <v>70</v>
      </c>
      <c r="O127" s="35" t="s">
        <v>15</v>
      </c>
      <c r="P127" s="36">
        <v>9</v>
      </c>
      <c r="Q127" s="36">
        <v>0</v>
      </c>
      <c r="R127" s="36">
        <v>0</v>
      </c>
      <c r="S127" s="36">
        <v>0</v>
      </c>
      <c r="T127" s="36">
        <v>0</v>
      </c>
      <c r="U127" s="87"/>
      <c r="V127" s="87"/>
    </row>
    <row r="128" spans="1:24" s="19" customFormat="1" x14ac:dyDescent="0.15">
      <c r="A128" s="17"/>
      <c r="B128" s="25" t="s">
        <v>159</v>
      </c>
      <c r="C128" s="18"/>
      <c r="D128" s="78">
        <f>SUM(D122:D127)</f>
        <v>4</v>
      </c>
      <c r="E128" s="79">
        <f>SUM(E122:E127)</f>
        <v>0</v>
      </c>
      <c r="F128" s="79">
        <f>SUM(F122:F127)</f>
        <v>0</v>
      </c>
      <c r="G128" s="80">
        <f>SUM(G122:G127)</f>
        <v>0</v>
      </c>
      <c r="H128" s="120">
        <f>SUM(H122:H127)</f>
        <v>0</v>
      </c>
      <c r="I128" s="81">
        <f>SUM(D128:E128)</f>
        <v>4</v>
      </c>
      <c r="J128" s="80">
        <f>SUM(F128:G128)</f>
        <v>0</v>
      </c>
      <c r="K128" s="82">
        <f t="shared" si="58"/>
        <v>4</v>
      </c>
      <c r="L128" s="31">
        <f t="shared" si="59"/>
        <v>0</v>
      </c>
      <c r="M128" s="45">
        <f>IF(ISERROR(ROUND(K128/$K$157*100,1)),"-",ROUND(K128/$K$157*100,1))</f>
        <v>19</v>
      </c>
      <c r="O128" s="37" t="s">
        <v>16</v>
      </c>
      <c r="P128" s="38">
        <v>9</v>
      </c>
      <c r="Q128" s="38">
        <v>0</v>
      </c>
      <c r="R128" s="38">
        <v>0</v>
      </c>
      <c r="S128" s="38">
        <v>0</v>
      </c>
      <c r="T128" s="8">
        <v>0</v>
      </c>
      <c r="U128" s="87"/>
      <c r="V128" s="87"/>
    </row>
    <row r="129" spans="1:22" x14ac:dyDescent="0.15">
      <c r="A129" s="1"/>
      <c r="B129" s="22" t="s">
        <v>15</v>
      </c>
      <c r="C129" s="2"/>
      <c r="D129" s="63">
        <f>P127-P126</f>
        <v>2</v>
      </c>
      <c r="E129" s="64">
        <f>Q127-Q126</f>
        <v>0</v>
      </c>
      <c r="F129" s="64">
        <f>R127-R126</f>
        <v>0</v>
      </c>
      <c r="G129" s="65">
        <f t="shared" ref="G129:H134" si="64">S127-S126</f>
        <v>0</v>
      </c>
      <c r="H129" s="117">
        <f t="shared" si="64"/>
        <v>0</v>
      </c>
      <c r="I129" s="66">
        <f>SUM(D129:E129)</f>
        <v>2</v>
      </c>
      <c r="J129" s="65">
        <f>SUM(F129:G129)</f>
        <v>0</v>
      </c>
      <c r="K129" s="67">
        <f t="shared" si="58"/>
        <v>2</v>
      </c>
      <c r="L129" s="28">
        <f t="shared" si="59"/>
        <v>0</v>
      </c>
      <c r="M129" s="42" t="s">
        <v>70</v>
      </c>
      <c r="O129" s="37" t="s">
        <v>17</v>
      </c>
      <c r="P129" s="38">
        <v>9</v>
      </c>
      <c r="Q129" s="38">
        <v>0</v>
      </c>
      <c r="R129" s="38">
        <v>0</v>
      </c>
      <c r="S129" s="38">
        <v>0</v>
      </c>
      <c r="T129" s="8">
        <v>0</v>
      </c>
      <c r="U129" s="87"/>
      <c r="V129" s="87"/>
    </row>
    <row r="130" spans="1:22" x14ac:dyDescent="0.15">
      <c r="A130" s="3"/>
      <c r="B130" s="23" t="s">
        <v>16</v>
      </c>
      <c r="C130" s="4"/>
      <c r="D130" s="68">
        <f t="shared" ref="D130:F134" si="65">P128-P127</f>
        <v>0</v>
      </c>
      <c r="E130" s="69">
        <f t="shared" si="65"/>
        <v>0</v>
      </c>
      <c r="F130" s="69">
        <f t="shared" si="65"/>
        <v>0</v>
      </c>
      <c r="G130" s="70">
        <f t="shared" si="64"/>
        <v>0</v>
      </c>
      <c r="H130" s="118">
        <f t="shared" si="64"/>
        <v>0</v>
      </c>
      <c r="I130" s="71">
        <f t="shared" ref="I130" si="66">SUM(D130:E130)</f>
        <v>0</v>
      </c>
      <c r="J130" s="70">
        <f t="shared" ref="J130:J134" si="67">SUM(F130:G130)</f>
        <v>0</v>
      </c>
      <c r="K130" s="72">
        <f t="shared" si="58"/>
        <v>0</v>
      </c>
      <c r="L130" s="29" t="str">
        <f t="shared" si="59"/>
        <v>-</v>
      </c>
      <c r="M130" s="43" t="s">
        <v>70</v>
      </c>
      <c r="O130" s="37" t="s">
        <v>18</v>
      </c>
      <c r="P130" s="38">
        <v>9</v>
      </c>
      <c r="Q130" s="38">
        <v>2</v>
      </c>
      <c r="R130" s="38">
        <v>0</v>
      </c>
      <c r="S130" s="38">
        <v>1</v>
      </c>
      <c r="T130" s="8">
        <v>0</v>
      </c>
      <c r="U130" s="87"/>
      <c r="V130" s="87"/>
    </row>
    <row r="131" spans="1:22" x14ac:dyDescent="0.15">
      <c r="A131" s="3"/>
      <c r="B131" s="23" t="s">
        <v>17</v>
      </c>
      <c r="C131" s="4"/>
      <c r="D131" s="68">
        <f t="shared" si="65"/>
        <v>0</v>
      </c>
      <c r="E131" s="69">
        <f t="shared" si="65"/>
        <v>0</v>
      </c>
      <c r="F131" s="69">
        <f t="shared" si="65"/>
        <v>0</v>
      </c>
      <c r="G131" s="70">
        <f t="shared" si="64"/>
        <v>0</v>
      </c>
      <c r="H131" s="118">
        <f t="shared" si="64"/>
        <v>0</v>
      </c>
      <c r="I131" s="71">
        <f>SUM(D131:E131)</f>
        <v>0</v>
      </c>
      <c r="J131" s="70">
        <f t="shared" si="67"/>
        <v>0</v>
      </c>
      <c r="K131" s="72">
        <f t="shared" si="58"/>
        <v>0</v>
      </c>
      <c r="L131" s="29" t="str">
        <f t="shared" si="59"/>
        <v>-</v>
      </c>
      <c r="M131" s="43" t="s">
        <v>70</v>
      </c>
      <c r="O131" s="37" t="s">
        <v>19</v>
      </c>
      <c r="P131" s="38">
        <v>9</v>
      </c>
      <c r="Q131" s="38">
        <v>2</v>
      </c>
      <c r="R131" s="38">
        <v>0</v>
      </c>
      <c r="S131" s="38">
        <v>2</v>
      </c>
      <c r="T131" s="8">
        <v>0</v>
      </c>
      <c r="U131" s="87"/>
      <c r="V131" s="87"/>
    </row>
    <row r="132" spans="1:22" x14ac:dyDescent="0.15">
      <c r="A132" s="3"/>
      <c r="B132" s="23" t="s">
        <v>18</v>
      </c>
      <c r="C132" s="4"/>
      <c r="D132" s="68">
        <f t="shared" si="65"/>
        <v>0</v>
      </c>
      <c r="E132" s="69">
        <f t="shared" si="65"/>
        <v>2</v>
      </c>
      <c r="F132" s="69">
        <f t="shared" si="65"/>
        <v>0</v>
      </c>
      <c r="G132" s="70">
        <f t="shared" si="64"/>
        <v>1</v>
      </c>
      <c r="H132" s="118">
        <f t="shared" si="64"/>
        <v>0</v>
      </c>
      <c r="I132" s="71">
        <f t="shared" ref="I132:I134" si="68">SUM(D132:E132)</f>
        <v>2</v>
      </c>
      <c r="J132" s="70">
        <f t="shared" si="67"/>
        <v>1</v>
      </c>
      <c r="K132" s="72">
        <f t="shared" si="58"/>
        <v>3</v>
      </c>
      <c r="L132" s="29">
        <f t="shared" si="59"/>
        <v>33.299999999999997</v>
      </c>
      <c r="M132" s="43" t="s">
        <v>70</v>
      </c>
      <c r="O132" s="39" t="s">
        <v>20</v>
      </c>
      <c r="P132" s="40">
        <v>9</v>
      </c>
      <c r="Q132" s="40">
        <v>2</v>
      </c>
      <c r="R132" s="40">
        <v>0</v>
      </c>
      <c r="S132" s="40">
        <v>2</v>
      </c>
      <c r="T132" s="8">
        <v>0</v>
      </c>
      <c r="U132" s="87"/>
      <c r="V132" s="87"/>
    </row>
    <row r="133" spans="1:22" x14ac:dyDescent="0.15">
      <c r="A133" s="3"/>
      <c r="B133" s="23" t="s">
        <v>19</v>
      </c>
      <c r="C133" s="4"/>
      <c r="D133" s="68">
        <f t="shared" si="65"/>
        <v>0</v>
      </c>
      <c r="E133" s="69">
        <f t="shared" si="65"/>
        <v>0</v>
      </c>
      <c r="F133" s="69">
        <f t="shared" si="65"/>
        <v>0</v>
      </c>
      <c r="G133" s="70">
        <f t="shared" si="64"/>
        <v>1</v>
      </c>
      <c r="H133" s="118">
        <f t="shared" si="64"/>
        <v>0</v>
      </c>
      <c r="I133" s="71">
        <f t="shared" si="68"/>
        <v>0</v>
      </c>
      <c r="J133" s="70">
        <f t="shared" si="67"/>
        <v>1</v>
      </c>
      <c r="K133" s="72">
        <f t="shared" si="58"/>
        <v>1</v>
      </c>
      <c r="L133" s="29">
        <f t="shared" si="59"/>
        <v>100</v>
      </c>
      <c r="M133" s="43" t="s">
        <v>70</v>
      </c>
      <c r="O133" s="35" t="s">
        <v>55</v>
      </c>
      <c r="P133" s="36">
        <v>0</v>
      </c>
      <c r="Q133" s="36">
        <v>0</v>
      </c>
      <c r="R133" s="36">
        <v>0</v>
      </c>
      <c r="S133" s="36">
        <v>0</v>
      </c>
      <c r="T133" s="36">
        <v>0</v>
      </c>
      <c r="U133" s="87"/>
      <c r="V133" s="87"/>
    </row>
    <row r="134" spans="1:22" x14ac:dyDescent="0.15">
      <c r="A134" s="5"/>
      <c r="B134" s="24" t="s">
        <v>20</v>
      </c>
      <c r="C134" s="7"/>
      <c r="D134" s="73">
        <f t="shared" si="65"/>
        <v>0</v>
      </c>
      <c r="E134" s="74">
        <f t="shared" si="65"/>
        <v>0</v>
      </c>
      <c r="F134" s="74">
        <f t="shared" si="65"/>
        <v>0</v>
      </c>
      <c r="G134" s="75">
        <f t="shared" si="64"/>
        <v>0</v>
      </c>
      <c r="H134" s="119">
        <f t="shared" si="64"/>
        <v>0</v>
      </c>
      <c r="I134" s="76">
        <f t="shared" si="68"/>
        <v>0</v>
      </c>
      <c r="J134" s="75">
        <f t="shared" si="67"/>
        <v>0</v>
      </c>
      <c r="K134" s="77">
        <f t="shared" si="58"/>
        <v>0</v>
      </c>
      <c r="L134" s="30" t="str">
        <f t="shared" si="59"/>
        <v>-</v>
      </c>
      <c r="M134" s="44" t="s">
        <v>70</v>
      </c>
      <c r="O134" s="37" t="s">
        <v>21</v>
      </c>
      <c r="P134" s="38">
        <v>0</v>
      </c>
      <c r="Q134" s="38">
        <v>1</v>
      </c>
      <c r="R134" s="38">
        <v>0</v>
      </c>
      <c r="S134" s="38">
        <v>0</v>
      </c>
      <c r="T134" s="8">
        <v>0</v>
      </c>
      <c r="U134" s="87"/>
      <c r="V134" s="87"/>
    </row>
    <row r="135" spans="1:22" s="19" customFormat="1" x14ac:dyDescent="0.15">
      <c r="A135" s="17"/>
      <c r="B135" s="25" t="s">
        <v>160</v>
      </c>
      <c r="C135" s="18"/>
      <c r="D135" s="78">
        <f>SUM(D129:D134)</f>
        <v>2</v>
      </c>
      <c r="E135" s="79">
        <f>SUM(E129:E134)</f>
        <v>2</v>
      </c>
      <c r="F135" s="79">
        <f>SUM(F129:F134)</f>
        <v>0</v>
      </c>
      <c r="G135" s="80">
        <f>SUM(G129:G134)</f>
        <v>2</v>
      </c>
      <c r="H135" s="120">
        <f>SUM(H129:H134)</f>
        <v>0</v>
      </c>
      <c r="I135" s="81">
        <f>SUM(D135:E135)</f>
        <v>4</v>
      </c>
      <c r="J135" s="80">
        <f>SUM(F135:G135)</f>
        <v>2</v>
      </c>
      <c r="K135" s="82">
        <f t="shared" si="58"/>
        <v>6</v>
      </c>
      <c r="L135" s="31">
        <f t="shared" si="59"/>
        <v>33.299999999999997</v>
      </c>
      <c r="M135" s="45">
        <f>IF(ISERROR(ROUND(K135/$K$157*100,1)),"-",ROUND(K135/$K$157*100,1))</f>
        <v>28.6</v>
      </c>
      <c r="O135" s="37" t="s">
        <v>22</v>
      </c>
      <c r="P135" s="38">
        <v>0</v>
      </c>
      <c r="Q135" s="38">
        <v>1</v>
      </c>
      <c r="R135" s="38">
        <v>0</v>
      </c>
      <c r="S135" s="38">
        <v>0</v>
      </c>
      <c r="T135" s="8">
        <v>0</v>
      </c>
      <c r="U135" s="87"/>
      <c r="V135" s="87"/>
    </row>
    <row r="136" spans="1:22" x14ac:dyDescent="0.15">
      <c r="A136" s="1"/>
      <c r="B136" s="22" t="s">
        <v>55</v>
      </c>
      <c r="C136" s="2"/>
      <c r="D136" s="63">
        <f>P133</f>
        <v>0</v>
      </c>
      <c r="E136" s="64">
        <f>Q133</f>
        <v>0</v>
      </c>
      <c r="F136" s="64">
        <f>R133</f>
        <v>0</v>
      </c>
      <c r="G136" s="65">
        <f>S133</f>
        <v>0</v>
      </c>
      <c r="H136" s="117">
        <f>T133</f>
        <v>0</v>
      </c>
      <c r="I136" s="66">
        <f>SUM(D136:E136)</f>
        <v>0</v>
      </c>
      <c r="J136" s="65">
        <f>SUM(F136:G136)</f>
        <v>0</v>
      </c>
      <c r="K136" s="67">
        <f t="shared" si="58"/>
        <v>0</v>
      </c>
      <c r="L136" s="28" t="str">
        <f t="shared" si="59"/>
        <v>-</v>
      </c>
      <c r="M136" s="42" t="s">
        <v>70</v>
      </c>
      <c r="O136" s="37" t="s">
        <v>23</v>
      </c>
      <c r="P136" s="38">
        <v>0</v>
      </c>
      <c r="Q136" s="38">
        <v>1</v>
      </c>
      <c r="R136" s="38">
        <v>0</v>
      </c>
      <c r="S136" s="38">
        <v>0</v>
      </c>
      <c r="T136" s="8">
        <v>0</v>
      </c>
      <c r="U136" s="87"/>
      <c r="V136" s="87"/>
    </row>
    <row r="137" spans="1:22" x14ac:dyDescent="0.15">
      <c r="A137" s="3"/>
      <c r="B137" s="23" t="s">
        <v>56</v>
      </c>
      <c r="C137" s="4"/>
      <c r="D137" s="68">
        <f t="shared" ref="D137:H141" si="69">P134-P133</f>
        <v>0</v>
      </c>
      <c r="E137" s="69">
        <f t="shared" si="69"/>
        <v>1</v>
      </c>
      <c r="F137" s="69">
        <f t="shared" si="69"/>
        <v>0</v>
      </c>
      <c r="G137" s="70">
        <f t="shared" si="69"/>
        <v>0</v>
      </c>
      <c r="H137" s="118">
        <f t="shared" si="69"/>
        <v>0</v>
      </c>
      <c r="I137" s="71">
        <f t="shared" ref="I137" si="70">SUM(D137:E137)</f>
        <v>1</v>
      </c>
      <c r="J137" s="70">
        <f t="shared" ref="J137:J141" si="71">SUM(F137:G137)</f>
        <v>0</v>
      </c>
      <c r="K137" s="72">
        <f t="shared" si="58"/>
        <v>1</v>
      </c>
      <c r="L137" s="29">
        <f t="shared" si="59"/>
        <v>0</v>
      </c>
      <c r="M137" s="43" t="s">
        <v>70</v>
      </c>
      <c r="O137" s="37" t="s">
        <v>24</v>
      </c>
      <c r="P137" s="38">
        <v>1</v>
      </c>
      <c r="Q137" s="38">
        <v>2</v>
      </c>
      <c r="R137" s="38">
        <v>0</v>
      </c>
      <c r="S137" s="38">
        <v>0</v>
      </c>
      <c r="T137" s="8">
        <v>0</v>
      </c>
      <c r="U137" s="87"/>
      <c r="V137" s="87"/>
    </row>
    <row r="138" spans="1:22" x14ac:dyDescent="0.15">
      <c r="A138" s="3"/>
      <c r="B138" s="23" t="s">
        <v>57</v>
      </c>
      <c r="C138" s="4"/>
      <c r="D138" s="68">
        <f t="shared" si="69"/>
        <v>0</v>
      </c>
      <c r="E138" s="69">
        <f t="shared" si="69"/>
        <v>0</v>
      </c>
      <c r="F138" s="69">
        <f t="shared" si="69"/>
        <v>0</v>
      </c>
      <c r="G138" s="70">
        <f t="shared" si="69"/>
        <v>0</v>
      </c>
      <c r="H138" s="118">
        <f t="shared" si="69"/>
        <v>0</v>
      </c>
      <c r="I138" s="71">
        <f>SUM(D138:E138)</f>
        <v>0</v>
      </c>
      <c r="J138" s="70">
        <f t="shared" si="71"/>
        <v>0</v>
      </c>
      <c r="K138" s="72">
        <f t="shared" si="58"/>
        <v>0</v>
      </c>
      <c r="L138" s="29" t="str">
        <f t="shared" si="59"/>
        <v>-</v>
      </c>
      <c r="M138" s="43" t="s">
        <v>70</v>
      </c>
      <c r="O138" s="39" t="s">
        <v>25</v>
      </c>
      <c r="P138" s="40">
        <v>1</v>
      </c>
      <c r="Q138" s="40">
        <v>2</v>
      </c>
      <c r="R138" s="40">
        <v>0</v>
      </c>
      <c r="S138" s="40">
        <v>0</v>
      </c>
      <c r="T138" s="8">
        <v>0</v>
      </c>
      <c r="U138" s="87"/>
      <c r="V138" s="87"/>
    </row>
    <row r="139" spans="1:22" x14ac:dyDescent="0.15">
      <c r="A139" s="3"/>
      <c r="B139" s="23" t="s">
        <v>58</v>
      </c>
      <c r="C139" s="4"/>
      <c r="D139" s="68">
        <f t="shared" si="69"/>
        <v>0</v>
      </c>
      <c r="E139" s="69">
        <f t="shared" si="69"/>
        <v>0</v>
      </c>
      <c r="F139" s="69">
        <f t="shared" si="69"/>
        <v>0</v>
      </c>
      <c r="G139" s="70">
        <f t="shared" si="69"/>
        <v>0</v>
      </c>
      <c r="H139" s="118">
        <f t="shared" si="69"/>
        <v>0</v>
      </c>
      <c r="I139" s="71">
        <f t="shared" ref="I139:I141" si="72">SUM(D139:E139)</f>
        <v>0</v>
      </c>
      <c r="J139" s="70">
        <f t="shared" si="71"/>
        <v>0</v>
      </c>
      <c r="K139" s="72">
        <f t="shared" si="58"/>
        <v>0</v>
      </c>
      <c r="L139" s="29" t="str">
        <f t="shared" si="59"/>
        <v>-</v>
      </c>
      <c r="M139" s="43" t="s">
        <v>70</v>
      </c>
      <c r="O139" s="35" t="s">
        <v>27</v>
      </c>
      <c r="P139" s="36">
        <v>1</v>
      </c>
      <c r="Q139" s="36">
        <v>3</v>
      </c>
      <c r="R139" s="36">
        <v>0</v>
      </c>
      <c r="S139" s="36">
        <v>0</v>
      </c>
      <c r="T139" s="36">
        <v>0</v>
      </c>
      <c r="U139" s="87"/>
      <c r="V139" s="87"/>
    </row>
    <row r="140" spans="1:22" s="19" customFormat="1" x14ac:dyDescent="0.15">
      <c r="A140" s="3"/>
      <c r="B140" s="23" t="s">
        <v>59</v>
      </c>
      <c r="C140" s="4"/>
      <c r="D140" s="68">
        <f t="shared" si="69"/>
        <v>1</v>
      </c>
      <c r="E140" s="69">
        <f t="shared" si="69"/>
        <v>1</v>
      </c>
      <c r="F140" s="69">
        <f t="shared" si="69"/>
        <v>0</v>
      </c>
      <c r="G140" s="70">
        <f t="shared" si="69"/>
        <v>0</v>
      </c>
      <c r="H140" s="118">
        <f t="shared" si="69"/>
        <v>0</v>
      </c>
      <c r="I140" s="71">
        <f t="shared" si="72"/>
        <v>2</v>
      </c>
      <c r="J140" s="70">
        <f t="shared" si="71"/>
        <v>0</v>
      </c>
      <c r="K140" s="72">
        <f t="shared" si="58"/>
        <v>2</v>
      </c>
      <c r="L140" s="29">
        <f t="shared" si="59"/>
        <v>0</v>
      </c>
      <c r="M140" s="43" t="s">
        <v>70</v>
      </c>
      <c r="O140" s="37" t="s">
        <v>28</v>
      </c>
      <c r="P140" s="38">
        <v>1</v>
      </c>
      <c r="Q140" s="38">
        <v>3</v>
      </c>
      <c r="R140" s="38">
        <v>0</v>
      </c>
      <c r="S140" s="38">
        <v>0</v>
      </c>
      <c r="T140" s="8">
        <v>0</v>
      </c>
      <c r="U140" s="87"/>
      <c r="V140" s="87"/>
    </row>
    <row r="141" spans="1:22" x14ac:dyDescent="0.15">
      <c r="A141" s="5"/>
      <c r="B141" s="24" t="s">
        <v>26</v>
      </c>
      <c r="C141" s="7"/>
      <c r="D141" s="73">
        <f t="shared" si="69"/>
        <v>0</v>
      </c>
      <c r="E141" s="74">
        <f t="shared" si="69"/>
        <v>0</v>
      </c>
      <c r="F141" s="74">
        <f t="shared" si="69"/>
        <v>0</v>
      </c>
      <c r="G141" s="75">
        <f t="shared" si="69"/>
        <v>0</v>
      </c>
      <c r="H141" s="119">
        <f t="shared" si="69"/>
        <v>0</v>
      </c>
      <c r="I141" s="76">
        <f t="shared" si="72"/>
        <v>0</v>
      </c>
      <c r="J141" s="75">
        <f t="shared" si="71"/>
        <v>0</v>
      </c>
      <c r="K141" s="77">
        <f t="shared" si="58"/>
        <v>0</v>
      </c>
      <c r="L141" s="30" t="str">
        <f t="shared" si="59"/>
        <v>-</v>
      </c>
      <c r="M141" s="44" t="s">
        <v>70</v>
      </c>
      <c r="O141" s="37" t="s">
        <v>29</v>
      </c>
      <c r="P141" s="38">
        <v>1</v>
      </c>
      <c r="Q141" s="38">
        <v>3</v>
      </c>
      <c r="R141" s="38">
        <v>0</v>
      </c>
      <c r="S141" s="38">
        <v>0</v>
      </c>
      <c r="T141" s="8">
        <v>0</v>
      </c>
      <c r="U141" s="87"/>
      <c r="V141" s="87"/>
    </row>
    <row r="142" spans="1:22" x14ac:dyDescent="0.15">
      <c r="A142" s="17"/>
      <c r="B142" s="25" t="s">
        <v>113</v>
      </c>
      <c r="C142" s="18"/>
      <c r="D142" s="78">
        <f>SUM(D136:D141)</f>
        <v>1</v>
      </c>
      <c r="E142" s="79">
        <f>SUM(E136:E141)</f>
        <v>2</v>
      </c>
      <c r="F142" s="79">
        <f>SUM(F136:F141)</f>
        <v>0</v>
      </c>
      <c r="G142" s="80">
        <f>SUM(G136:G141)</f>
        <v>0</v>
      </c>
      <c r="H142" s="120">
        <f>SUM(H136:H141)</f>
        <v>0</v>
      </c>
      <c r="I142" s="81">
        <f>SUM(D142:E142)</f>
        <v>3</v>
      </c>
      <c r="J142" s="80">
        <f>SUM(F142:G142)</f>
        <v>0</v>
      </c>
      <c r="K142" s="82">
        <f t="shared" si="58"/>
        <v>3</v>
      </c>
      <c r="L142" s="31">
        <f t="shared" si="59"/>
        <v>0</v>
      </c>
      <c r="M142" s="45">
        <f>IF(ISERROR(ROUND(K142/$K$157*100,1)),"-",ROUND(K142/$K$157*100,1))</f>
        <v>14.3</v>
      </c>
      <c r="O142" s="37" t="s">
        <v>30</v>
      </c>
      <c r="P142" s="38">
        <v>1</v>
      </c>
      <c r="Q142" s="38">
        <v>3</v>
      </c>
      <c r="R142" s="38">
        <v>0</v>
      </c>
      <c r="S142" s="38">
        <v>0</v>
      </c>
      <c r="T142" s="8">
        <v>0</v>
      </c>
      <c r="U142" s="87"/>
      <c r="V142" s="87"/>
    </row>
    <row r="143" spans="1:22" x14ac:dyDescent="0.15">
      <c r="A143" s="1"/>
      <c r="B143" s="22" t="s">
        <v>60</v>
      </c>
      <c r="C143" s="2"/>
      <c r="D143" s="63">
        <f>P139-P138</f>
        <v>0</v>
      </c>
      <c r="E143" s="64">
        <f>Q139-Q138</f>
        <v>1</v>
      </c>
      <c r="F143" s="64">
        <f>R139-R138</f>
        <v>0</v>
      </c>
      <c r="G143" s="65">
        <f>S139-S138</f>
        <v>0</v>
      </c>
      <c r="H143" s="117">
        <f>T139-T138</f>
        <v>0</v>
      </c>
      <c r="I143" s="66">
        <f>SUM(D143:E143)</f>
        <v>1</v>
      </c>
      <c r="J143" s="65">
        <f>SUM(F143:G143)</f>
        <v>0</v>
      </c>
      <c r="K143" s="67">
        <f t="shared" si="58"/>
        <v>1</v>
      </c>
      <c r="L143" s="28">
        <f t="shared" si="59"/>
        <v>0</v>
      </c>
      <c r="M143" s="42" t="s">
        <v>70</v>
      </c>
      <c r="O143" s="37" t="s">
        <v>31</v>
      </c>
      <c r="P143" s="38">
        <v>1</v>
      </c>
      <c r="Q143" s="38">
        <v>4</v>
      </c>
      <c r="R143" s="38">
        <v>0</v>
      </c>
      <c r="S143" s="38">
        <v>0</v>
      </c>
      <c r="T143" s="8">
        <v>0</v>
      </c>
      <c r="U143" s="87"/>
      <c r="V143" s="87"/>
    </row>
    <row r="144" spans="1:22" x14ac:dyDescent="0.15">
      <c r="A144" s="3"/>
      <c r="B144" s="23" t="s">
        <v>61</v>
      </c>
      <c r="C144" s="4"/>
      <c r="D144" s="68">
        <f t="shared" ref="D144:H148" si="73">P140-P139</f>
        <v>0</v>
      </c>
      <c r="E144" s="69">
        <f t="shared" si="73"/>
        <v>0</v>
      </c>
      <c r="F144" s="69">
        <f t="shared" si="73"/>
        <v>0</v>
      </c>
      <c r="G144" s="70">
        <f t="shared" si="73"/>
        <v>0</v>
      </c>
      <c r="H144" s="118">
        <f t="shared" si="73"/>
        <v>0</v>
      </c>
      <c r="I144" s="71">
        <f t="shared" ref="I144" si="74">SUM(D144:E144)</f>
        <v>0</v>
      </c>
      <c r="J144" s="70">
        <f t="shared" ref="J144:J148" si="75">SUM(F144:G144)</f>
        <v>0</v>
      </c>
      <c r="K144" s="72">
        <f t="shared" si="58"/>
        <v>0</v>
      </c>
      <c r="L144" s="29" t="str">
        <f t="shared" si="59"/>
        <v>-</v>
      </c>
      <c r="M144" s="43" t="s">
        <v>70</v>
      </c>
      <c r="O144" s="39" t="s">
        <v>32</v>
      </c>
      <c r="P144" s="40">
        <v>1</v>
      </c>
      <c r="Q144" s="40">
        <v>4</v>
      </c>
      <c r="R144" s="40">
        <v>0</v>
      </c>
      <c r="S144" s="40">
        <v>0</v>
      </c>
      <c r="T144" s="8">
        <v>0</v>
      </c>
      <c r="U144" s="87"/>
      <c r="V144" s="87"/>
    </row>
    <row r="145" spans="1:21" x14ac:dyDescent="0.15">
      <c r="A145" s="3"/>
      <c r="B145" s="23" t="s">
        <v>62</v>
      </c>
      <c r="C145" s="4"/>
      <c r="D145" s="68">
        <f t="shared" si="73"/>
        <v>0</v>
      </c>
      <c r="E145" s="69">
        <f t="shared" si="73"/>
        <v>0</v>
      </c>
      <c r="F145" s="69">
        <f t="shared" si="73"/>
        <v>0</v>
      </c>
      <c r="G145" s="70">
        <f t="shared" si="73"/>
        <v>0</v>
      </c>
      <c r="H145" s="118">
        <f t="shared" si="73"/>
        <v>0</v>
      </c>
      <c r="I145" s="71">
        <f>SUM(D145:E145)</f>
        <v>0</v>
      </c>
      <c r="J145" s="70">
        <f t="shared" si="75"/>
        <v>0</v>
      </c>
      <c r="K145" s="72">
        <f t="shared" si="58"/>
        <v>0</v>
      </c>
      <c r="L145" s="29" t="str">
        <f t="shared" si="59"/>
        <v>-</v>
      </c>
      <c r="M145" s="43" t="s">
        <v>70</v>
      </c>
      <c r="O145" s="35" t="s">
        <v>34</v>
      </c>
      <c r="P145" s="36">
        <v>1</v>
      </c>
      <c r="Q145" s="36">
        <v>5</v>
      </c>
      <c r="R145" s="36">
        <v>0</v>
      </c>
      <c r="S145" s="36">
        <v>0</v>
      </c>
      <c r="T145" s="36">
        <v>0</v>
      </c>
    </row>
    <row r="146" spans="1:21" x14ac:dyDescent="0.15">
      <c r="A146" s="3"/>
      <c r="B146" s="23" t="s">
        <v>63</v>
      </c>
      <c r="C146" s="4"/>
      <c r="D146" s="68">
        <f t="shared" si="73"/>
        <v>0</v>
      </c>
      <c r="E146" s="69">
        <f t="shared" si="73"/>
        <v>0</v>
      </c>
      <c r="F146" s="69">
        <f t="shared" si="73"/>
        <v>0</v>
      </c>
      <c r="G146" s="70">
        <f t="shared" si="73"/>
        <v>0</v>
      </c>
      <c r="H146" s="118">
        <f t="shared" si="73"/>
        <v>0</v>
      </c>
      <c r="I146" s="71">
        <f t="shared" ref="I146:I148" si="76">SUM(D146:E146)</f>
        <v>0</v>
      </c>
      <c r="J146" s="70">
        <f t="shared" si="75"/>
        <v>0</v>
      </c>
      <c r="K146" s="72">
        <f t="shared" si="58"/>
        <v>0</v>
      </c>
      <c r="L146" s="29" t="str">
        <f t="shared" si="59"/>
        <v>-</v>
      </c>
      <c r="M146" s="43" t="s">
        <v>70</v>
      </c>
      <c r="O146" s="37" t="s">
        <v>35</v>
      </c>
      <c r="P146" s="38">
        <v>1</v>
      </c>
      <c r="Q146" s="38">
        <v>5</v>
      </c>
      <c r="R146" s="38">
        <v>0</v>
      </c>
      <c r="S146" s="38">
        <v>0</v>
      </c>
      <c r="T146" s="8">
        <v>0</v>
      </c>
    </row>
    <row r="147" spans="1:21" s="19" customFormat="1" x14ac:dyDescent="0.15">
      <c r="A147" s="3"/>
      <c r="B147" s="23" t="s">
        <v>64</v>
      </c>
      <c r="C147" s="4"/>
      <c r="D147" s="68">
        <f t="shared" si="73"/>
        <v>0</v>
      </c>
      <c r="E147" s="69">
        <f t="shared" si="73"/>
        <v>1</v>
      </c>
      <c r="F147" s="69">
        <f t="shared" si="73"/>
        <v>0</v>
      </c>
      <c r="G147" s="70">
        <f t="shared" si="73"/>
        <v>0</v>
      </c>
      <c r="H147" s="118">
        <f t="shared" si="73"/>
        <v>0</v>
      </c>
      <c r="I147" s="71">
        <f t="shared" si="76"/>
        <v>1</v>
      </c>
      <c r="J147" s="70">
        <f t="shared" si="75"/>
        <v>0</v>
      </c>
      <c r="K147" s="72">
        <f t="shared" si="58"/>
        <v>1</v>
      </c>
      <c r="L147" s="29">
        <f t="shared" si="59"/>
        <v>0</v>
      </c>
      <c r="M147" s="43" t="s">
        <v>70</v>
      </c>
      <c r="O147" s="37" t="s">
        <v>36</v>
      </c>
      <c r="P147" s="38">
        <v>1</v>
      </c>
      <c r="Q147" s="38">
        <v>5</v>
      </c>
      <c r="R147" s="38">
        <v>0</v>
      </c>
      <c r="S147" s="38">
        <v>0</v>
      </c>
      <c r="T147" s="8">
        <v>0</v>
      </c>
      <c r="U147" s="8"/>
    </row>
    <row r="148" spans="1:21" x14ac:dyDescent="0.15">
      <c r="A148" s="5"/>
      <c r="B148" s="24" t="s">
        <v>33</v>
      </c>
      <c r="C148" s="7"/>
      <c r="D148" s="73">
        <f t="shared" si="73"/>
        <v>0</v>
      </c>
      <c r="E148" s="74">
        <f t="shared" si="73"/>
        <v>0</v>
      </c>
      <c r="F148" s="74">
        <f t="shared" si="73"/>
        <v>0</v>
      </c>
      <c r="G148" s="75">
        <f t="shared" si="73"/>
        <v>0</v>
      </c>
      <c r="H148" s="119">
        <f t="shared" si="73"/>
        <v>0</v>
      </c>
      <c r="I148" s="76">
        <f t="shared" si="76"/>
        <v>0</v>
      </c>
      <c r="J148" s="75">
        <f t="shared" si="75"/>
        <v>0</v>
      </c>
      <c r="K148" s="77">
        <f t="shared" si="58"/>
        <v>0</v>
      </c>
      <c r="L148" s="30" t="str">
        <f t="shared" si="59"/>
        <v>-</v>
      </c>
      <c r="M148" s="44" t="s">
        <v>70</v>
      </c>
      <c r="O148" s="37" t="s">
        <v>37</v>
      </c>
      <c r="P148" s="38">
        <v>1</v>
      </c>
      <c r="Q148" s="38">
        <v>5</v>
      </c>
      <c r="R148" s="38">
        <v>0</v>
      </c>
      <c r="S148" s="38">
        <v>0</v>
      </c>
      <c r="T148" s="8">
        <v>0</v>
      </c>
    </row>
    <row r="149" spans="1:21" x14ac:dyDescent="0.15">
      <c r="A149" s="17"/>
      <c r="B149" s="25" t="s">
        <v>112</v>
      </c>
      <c r="C149" s="18"/>
      <c r="D149" s="78">
        <f>SUM(D143:D148)</f>
        <v>0</v>
      </c>
      <c r="E149" s="79">
        <f>SUM(E143:E148)</f>
        <v>2</v>
      </c>
      <c r="F149" s="79">
        <f>SUM(F143:F148)</f>
        <v>0</v>
      </c>
      <c r="G149" s="80">
        <f>SUM(G143:G148)</f>
        <v>0</v>
      </c>
      <c r="H149" s="120">
        <f>SUM(H143:H148)</f>
        <v>0</v>
      </c>
      <c r="I149" s="81">
        <f>SUM(D149:E149)</f>
        <v>2</v>
      </c>
      <c r="J149" s="80">
        <f>SUM(F149:G149)</f>
        <v>0</v>
      </c>
      <c r="K149" s="82">
        <f t="shared" si="58"/>
        <v>2</v>
      </c>
      <c r="L149" s="31">
        <f t="shared" si="59"/>
        <v>0</v>
      </c>
      <c r="M149" s="45">
        <f>IF(ISERROR(ROUND(K149/$K$157*100,1)),"-",ROUND(K149/$K$157*100,1))</f>
        <v>9.5</v>
      </c>
      <c r="O149" s="37" t="s">
        <v>38</v>
      </c>
      <c r="P149" s="38">
        <v>2</v>
      </c>
      <c r="Q149" s="38">
        <v>5</v>
      </c>
      <c r="R149" s="38">
        <v>0</v>
      </c>
      <c r="S149" s="38">
        <v>0</v>
      </c>
      <c r="T149" s="8">
        <v>0</v>
      </c>
    </row>
    <row r="150" spans="1:21" x14ac:dyDescent="0.15">
      <c r="A150" s="1"/>
      <c r="B150" s="22" t="s">
        <v>65</v>
      </c>
      <c r="C150" s="2"/>
      <c r="D150" s="63">
        <f>P145-P144</f>
        <v>0</v>
      </c>
      <c r="E150" s="64">
        <f>Q145-Q144</f>
        <v>1</v>
      </c>
      <c r="F150" s="64">
        <f>R145-R144</f>
        <v>0</v>
      </c>
      <c r="G150" s="65">
        <f>S145-S144</f>
        <v>0</v>
      </c>
      <c r="H150" s="117">
        <f>T145-T144</f>
        <v>0</v>
      </c>
      <c r="I150" s="66">
        <f>SUM(D150:E150)</f>
        <v>1</v>
      </c>
      <c r="J150" s="65">
        <f>SUM(F150:G150)</f>
        <v>0</v>
      </c>
      <c r="K150" s="67">
        <f t="shared" si="58"/>
        <v>1</v>
      </c>
      <c r="L150" s="28">
        <f t="shared" si="59"/>
        <v>0</v>
      </c>
      <c r="M150" s="42" t="s">
        <v>70</v>
      </c>
      <c r="O150" s="39" t="s">
        <v>39</v>
      </c>
      <c r="P150" s="40">
        <v>2</v>
      </c>
      <c r="Q150" s="40">
        <v>5</v>
      </c>
      <c r="R150" s="40">
        <v>0</v>
      </c>
      <c r="S150" s="40">
        <v>1</v>
      </c>
      <c r="T150" s="8">
        <v>0</v>
      </c>
    </row>
    <row r="151" spans="1:21" x14ac:dyDescent="0.15">
      <c r="A151" s="3"/>
      <c r="B151" s="23" t="s">
        <v>66</v>
      </c>
      <c r="C151" s="4"/>
      <c r="D151" s="68">
        <f t="shared" ref="D151:H155" si="77">P146-P145</f>
        <v>0</v>
      </c>
      <c r="E151" s="69">
        <f t="shared" si="77"/>
        <v>0</v>
      </c>
      <c r="F151" s="69">
        <f t="shared" si="77"/>
        <v>0</v>
      </c>
      <c r="G151" s="70">
        <f t="shared" si="77"/>
        <v>0</v>
      </c>
      <c r="H151" s="118">
        <f t="shared" si="77"/>
        <v>0</v>
      </c>
      <c r="I151" s="71">
        <f t="shared" ref="I151" si="78">SUM(D151:E151)</f>
        <v>0</v>
      </c>
      <c r="J151" s="70">
        <f t="shared" ref="J151:J155" si="79">SUM(F151:G151)</f>
        <v>0</v>
      </c>
      <c r="K151" s="72">
        <f t="shared" si="58"/>
        <v>0</v>
      </c>
      <c r="L151" s="29" t="str">
        <f t="shared" si="59"/>
        <v>-</v>
      </c>
      <c r="M151" s="43" t="s">
        <v>70</v>
      </c>
      <c r="O151" s="19"/>
      <c r="P151" s="19"/>
      <c r="Q151" s="19"/>
      <c r="R151" s="19"/>
      <c r="S151" s="19"/>
    </row>
    <row r="152" spans="1:21" x14ac:dyDescent="0.15">
      <c r="A152" s="3"/>
      <c r="B152" s="23" t="s">
        <v>67</v>
      </c>
      <c r="C152" s="4"/>
      <c r="D152" s="68">
        <f t="shared" si="77"/>
        <v>0</v>
      </c>
      <c r="E152" s="69">
        <f t="shared" si="77"/>
        <v>0</v>
      </c>
      <c r="F152" s="69">
        <f t="shared" si="77"/>
        <v>0</v>
      </c>
      <c r="G152" s="70">
        <f t="shared" si="77"/>
        <v>0</v>
      </c>
      <c r="H152" s="118">
        <f t="shared" si="77"/>
        <v>0</v>
      </c>
      <c r="I152" s="71">
        <f>SUM(D152:E152)</f>
        <v>0</v>
      </c>
      <c r="J152" s="70">
        <f t="shared" si="79"/>
        <v>0</v>
      </c>
      <c r="K152" s="72">
        <f t="shared" si="58"/>
        <v>0</v>
      </c>
      <c r="L152" s="29" t="str">
        <f t="shared" si="59"/>
        <v>-</v>
      </c>
      <c r="M152" s="43" t="s">
        <v>70</v>
      </c>
      <c r="O152" s="19"/>
      <c r="P152" s="19"/>
      <c r="Q152" s="19"/>
      <c r="R152" s="19"/>
      <c r="S152" s="19"/>
    </row>
    <row r="153" spans="1:21" x14ac:dyDescent="0.15">
      <c r="A153" s="3"/>
      <c r="B153" s="23" t="s">
        <v>68</v>
      </c>
      <c r="C153" s="4"/>
      <c r="D153" s="68">
        <f t="shared" si="77"/>
        <v>0</v>
      </c>
      <c r="E153" s="69">
        <f t="shared" si="77"/>
        <v>0</v>
      </c>
      <c r="F153" s="69">
        <f t="shared" si="77"/>
        <v>0</v>
      </c>
      <c r="G153" s="70">
        <f t="shared" si="77"/>
        <v>0</v>
      </c>
      <c r="H153" s="118">
        <f t="shared" si="77"/>
        <v>0</v>
      </c>
      <c r="I153" s="71">
        <f t="shared" ref="I153:I155" si="80">SUM(D153:E153)</f>
        <v>0</v>
      </c>
      <c r="J153" s="70">
        <f t="shared" si="79"/>
        <v>0</v>
      </c>
      <c r="K153" s="72">
        <f t="shared" si="58"/>
        <v>0</v>
      </c>
      <c r="L153" s="29" t="str">
        <f t="shared" si="59"/>
        <v>-</v>
      </c>
      <c r="M153" s="43" t="s">
        <v>70</v>
      </c>
      <c r="O153" s="19"/>
      <c r="P153" s="19"/>
      <c r="Q153" s="19"/>
      <c r="R153" s="19"/>
      <c r="S153" s="19"/>
    </row>
    <row r="154" spans="1:21" x14ac:dyDescent="0.15">
      <c r="A154" s="3"/>
      <c r="B154" s="23" t="s">
        <v>69</v>
      </c>
      <c r="C154" s="4"/>
      <c r="D154" s="68">
        <f t="shared" si="77"/>
        <v>1</v>
      </c>
      <c r="E154" s="69">
        <f t="shared" si="77"/>
        <v>0</v>
      </c>
      <c r="F154" s="69">
        <f t="shared" si="77"/>
        <v>0</v>
      </c>
      <c r="G154" s="70">
        <f t="shared" si="77"/>
        <v>0</v>
      </c>
      <c r="H154" s="118">
        <f t="shared" si="77"/>
        <v>0</v>
      </c>
      <c r="I154" s="71">
        <f t="shared" si="80"/>
        <v>1</v>
      </c>
      <c r="J154" s="70">
        <f t="shared" si="79"/>
        <v>0</v>
      </c>
      <c r="K154" s="72">
        <f t="shared" si="58"/>
        <v>1</v>
      </c>
      <c r="L154" s="29">
        <f t="shared" si="59"/>
        <v>0</v>
      </c>
      <c r="M154" s="43" t="s">
        <v>70</v>
      </c>
      <c r="O154" s="88"/>
      <c r="P154" s="89"/>
      <c r="Q154" s="88"/>
      <c r="R154" s="88"/>
      <c r="S154" s="88"/>
    </row>
    <row r="155" spans="1:21" x14ac:dyDescent="0.15">
      <c r="A155" s="5"/>
      <c r="B155" s="24" t="s">
        <v>40</v>
      </c>
      <c r="C155" s="7"/>
      <c r="D155" s="73">
        <f>P150-P149</f>
        <v>0</v>
      </c>
      <c r="E155" s="74">
        <f t="shared" si="77"/>
        <v>0</v>
      </c>
      <c r="F155" s="74">
        <f t="shared" si="77"/>
        <v>0</v>
      </c>
      <c r="G155" s="75">
        <f t="shared" si="77"/>
        <v>1</v>
      </c>
      <c r="H155" s="119">
        <f t="shared" si="77"/>
        <v>0</v>
      </c>
      <c r="I155" s="76">
        <f t="shared" si="80"/>
        <v>0</v>
      </c>
      <c r="J155" s="75">
        <f t="shared" si="79"/>
        <v>1</v>
      </c>
      <c r="K155" s="77">
        <f t="shared" si="58"/>
        <v>1</v>
      </c>
      <c r="L155" s="30">
        <f t="shared" si="59"/>
        <v>100</v>
      </c>
      <c r="M155" s="44" t="s">
        <v>70</v>
      </c>
      <c r="O155" s="88"/>
      <c r="P155" s="88"/>
      <c r="Q155" s="88"/>
      <c r="R155" s="88"/>
      <c r="S155" s="88"/>
    </row>
    <row r="156" spans="1:21" ht="12" thickBot="1" x14ac:dyDescent="0.2">
      <c r="A156" s="20"/>
      <c r="B156" s="25" t="s">
        <v>111</v>
      </c>
      <c r="C156" s="21"/>
      <c r="D156" s="83">
        <f>SUM(D150:D155)</f>
        <v>1</v>
      </c>
      <c r="E156" s="84">
        <f t="shared" ref="E156:H156" si="81">SUM(E150:E155)</f>
        <v>1</v>
      </c>
      <c r="F156" s="84">
        <f t="shared" si="81"/>
        <v>0</v>
      </c>
      <c r="G156" s="85">
        <f t="shared" si="81"/>
        <v>1</v>
      </c>
      <c r="H156" s="121">
        <f t="shared" si="81"/>
        <v>0</v>
      </c>
      <c r="I156" s="86">
        <f>SUM(D156:E156)</f>
        <v>2</v>
      </c>
      <c r="J156" s="85">
        <f>SUM(F156:G156)</f>
        <v>1</v>
      </c>
      <c r="K156" s="67">
        <f t="shared" si="58"/>
        <v>3</v>
      </c>
      <c r="L156" s="27">
        <f>IF(ISERROR(ROUND(J156/K156*100,1)),"-",ROUND(J156/K156*100,1))</f>
        <v>33.299999999999997</v>
      </c>
      <c r="M156" s="45">
        <f>IF(ISERROR(ROUND(K156/$K$157*100,1)),"-",ROUND(K156/$K$157*100,1))</f>
        <v>14.3</v>
      </c>
      <c r="O156" s="88"/>
      <c r="P156" s="90"/>
      <c r="Q156" s="90"/>
      <c r="R156" s="90"/>
      <c r="S156" s="90"/>
    </row>
    <row r="157" spans="1:21" ht="12" thickTop="1" x14ac:dyDescent="0.15">
      <c r="A157" s="97"/>
      <c r="B157" s="98" t="s">
        <v>106</v>
      </c>
      <c r="C157" s="99"/>
      <c r="D157" s="100">
        <f>SUM(D121,D128,D135,D142,D149,D156)</f>
        <v>11</v>
      </c>
      <c r="E157" s="101">
        <f t="shared" ref="E157:J157" si="82">SUM(E121,E128,E135,E142,E149,E156)</f>
        <v>7</v>
      </c>
      <c r="F157" s="101">
        <f t="shared" si="82"/>
        <v>0</v>
      </c>
      <c r="G157" s="102">
        <f t="shared" si="82"/>
        <v>3</v>
      </c>
      <c r="H157" s="122">
        <f t="shared" si="82"/>
        <v>0</v>
      </c>
      <c r="I157" s="103">
        <f t="shared" si="82"/>
        <v>18</v>
      </c>
      <c r="J157" s="102">
        <f t="shared" si="82"/>
        <v>3</v>
      </c>
      <c r="K157" s="104">
        <f t="shared" si="58"/>
        <v>21</v>
      </c>
      <c r="L157" s="105">
        <f t="shared" ref="L157" si="83">IF(ISERROR(ROUND(J157/K157*100,1)),"-",ROUND(J157/K157*100,1))</f>
        <v>14.3</v>
      </c>
      <c r="M157" s="106">
        <f>IF(ISERROR(ROUND(K157/$K157*100,1)),"-",ROUND(K157/$K157*100,1))</f>
        <v>100</v>
      </c>
      <c r="O157" s="88"/>
      <c r="P157" s="88"/>
      <c r="Q157" s="88"/>
      <c r="R157" s="88"/>
      <c r="S157" s="88"/>
    </row>
    <row r="158" spans="1:21" x14ac:dyDescent="0.15">
      <c r="A158" s="91"/>
      <c r="B158" s="92"/>
      <c r="C158" s="93"/>
      <c r="D158" s="94"/>
      <c r="E158" s="94"/>
      <c r="F158" s="94"/>
      <c r="G158" s="94"/>
      <c r="H158" s="94"/>
      <c r="I158" s="94"/>
      <c r="J158" s="94"/>
      <c r="K158" s="94"/>
      <c r="L158" s="95"/>
      <c r="M158" s="96"/>
      <c r="O158" s="88"/>
      <c r="P158" s="88"/>
      <c r="Q158" s="88"/>
      <c r="R158" s="88"/>
      <c r="S158" s="88"/>
    </row>
    <row r="159" spans="1:21" x14ac:dyDescent="0.15">
      <c r="A159" s="91"/>
      <c r="B159" s="92"/>
      <c r="C159" s="93"/>
      <c r="D159" s="94"/>
      <c r="E159" s="94"/>
      <c r="F159" s="94"/>
      <c r="G159" s="94"/>
      <c r="H159" s="94"/>
      <c r="I159" s="94"/>
      <c r="J159" s="94"/>
      <c r="K159" s="94"/>
      <c r="L159" s="95"/>
      <c r="M159" s="96"/>
      <c r="O159" s="88"/>
      <c r="P159" s="88"/>
      <c r="Q159" s="88"/>
      <c r="R159" s="88"/>
      <c r="S159" s="88"/>
    </row>
    <row r="160" spans="1:21" x14ac:dyDescent="0.15">
      <c r="B160" s="41" t="s">
        <v>118</v>
      </c>
      <c r="P160" s="41" t="str">
        <f>B160</f>
        <v>A→E</v>
      </c>
    </row>
    <row r="161" spans="1:24" ht="21" x14ac:dyDescent="0.15">
      <c r="A161" s="1"/>
      <c r="B161" s="13"/>
      <c r="C161" s="26" t="s">
        <v>2</v>
      </c>
      <c r="D161" s="52" t="s">
        <v>48</v>
      </c>
      <c r="E161" s="53" t="s">
        <v>49</v>
      </c>
      <c r="F161" s="53" t="s">
        <v>104</v>
      </c>
      <c r="G161" s="54" t="s">
        <v>105</v>
      </c>
      <c r="H161" s="115" t="s">
        <v>108</v>
      </c>
      <c r="I161" s="55" t="s">
        <v>50</v>
      </c>
      <c r="J161" s="56" t="s">
        <v>51</v>
      </c>
      <c r="K161" s="57" t="s">
        <v>52</v>
      </c>
      <c r="L161" s="14" t="s">
        <v>53</v>
      </c>
      <c r="M161" s="14" t="s">
        <v>54</v>
      </c>
      <c r="P161" s="8" t="s">
        <v>71</v>
      </c>
      <c r="Q161" s="8" t="s">
        <v>71</v>
      </c>
      <c r="R161" s="8" t="s">
        <v>72</v>
      </c>
      <c r="S161" s="8" t="s">
        <v>72</v>
      </c>
      <c r="T161" s="123" t="s">
        <v>107</v>
      </c>
    </row>
    <row r="162" spans="1:24" x14ac:dyDescent="0.15">
      <c r="A162" s="5" t="s">
        <v>1</v>
      </c>
      <c r="B162" s="10"/>
      <c r="C162" s="15"/>
      <c r="D162" s="58" t="s">
        <v>46</v>
      </c>
      <c r="E162" s="59" t="s">
        <v>46</v>
      </c>
      <c r="F162" s="59" t="s">
        <v>46</v>
      </c>
      <c r="G162" s="60" t="s">
        <v>46</v>
      </c>
      <c r="H162" s="116" t="s">
        <v>46</v>
      </c>
      <c r="I162" s="61" t="s">
        <v>46</v>
      </c>
      <c r="J162" s="60" t="s">
        <v>46</v>
      </c>
      <c r="K162" s="62" t="s">
        <v>46</v>
      </c>
      <c r="L162" s="16" t="s">
        <v>47</v>
      </c>
      <c r="M162" s="16" t="s">
        <v>47</v>
      </c>
      <c r="P162" s="33" t="s">
        <v>73</v>
      </c>
      <c r="Q162" s="33" t="s">
        <v>74</v>
      </c>
      <c r="R162" s="33" t="s">
        <v>84</v>
      </c>
      <c r="S162" s="33" t="s">
        <v>75</v>
      </c>
      <c r="T162" s="123"/>
    </row>
    <row r="163" spans="1:24" x14ac:dyDescent="0.15">
      <c r="A163" s="1"/>
      <c r="B163" s="22" t="s">
        <v>3</v>
      </c>
      <c r="C163" s="2"/>
      <c r="D163" s="63">
        <f>P163</f>
        <v>0</v>
      </c>
      <c r="E163" s="64">
        <f>Q163</f>
        <v>0</v>
      </c>
      <c r="F163" s="64">
        <f>R163</f>
        <v>0</v>
      </c>
      <c r="G163" s="65">
        <f>S163</f>
        <v>0</v>
      </c>
      <c r="H163" s="117">
        <f>T163</f>
        <v>0</v>
      </c>
      <c r="I163" s="66">
        <f t="shared" ref="I163:I171" si="84">SUM(D163:E163)</f>
        <v>0</v>
      </c>
      <c r="J163" s="65">
        <f t="shared" ref="J163:J175" si="85">SUM(F163:G163)</f>
        <v>0</v>
      </c>
      <c r="K163" s="67">
        <f>SUM(D163:H163)</f>
        <v>0</v>
      </c>
      <c r="L163" s="28" t="str">
        <f>IF(ISERROR(ROUND(J163/K163*100,1)),"-",ROUND(J163/K163*100,1))</f>
        <v>-</v>
      </c>
      <c r="M163" s="42" t="s">
        <v>70</v>
      </c>
      <c r="O163" s="8" t="s">
        <v>3</v>
      </c>
      <c r="P163" s="34">
        <v>0</v>
      </c>
      <c r="Q163" s="34">
        <v>0</v>
      </c>
      <c r="R163" s="34">
        <v>0</v>
      </c>
      <c r="S163" s="34">
        <v>0</v>
      </c>
      <c r="T163" s="8">
        <v>0</v>
      </c>
      <c r="U163" s="87"/>
      <c r="V163" s="87"/>
      <c r="W163" s="87"/>
      <c r="X163" s="87"/>
    </row>
    <row r="164" spans="1:24" x14ac:dyDescent="0.15">
      <c r="A164" s="3"/>
      <c r="B164" s="23" t="s">
        <v>4</v>
      </c>
      <c r="C164" s="4"/>
      <c r="D164" s="68">
        <f>P164-P163</f>
        <v>0</v>
      </c>
      <c r="E164" s="69">
        <f>Q164-Q163</f>
        <v>0</v>
      </c>
      <c r="F164" s="69">
        <f>R164-R163</f>
        <v>0</v>
      </c>
      <c r="G164" s="70">
        <f>S164-S163</f>
        <v>0</v>
      </c>
      <c r="H164" s="118">
        <f>T164-T163</f>
        <v>0</v>
      </c>
      <c r="I164" s="71">
        <f t="shared" si="84"/>
        <v>0</v>
      </c>
      <c r="J164" s="70">
        <f t="shared" si="85"/>
        <v>0</v>
      </c>
      <c r="K164" s="72">
        <f t="shared" ref="K164:K205" si="86">SUM(D164:H164)</f>
        <v>0</v>
      </c>
      <c r="L164" s="29" t="str">
        <f t="shared" ref="L164:L203" si="87">IF(ISERROR(ROUND(J164/K164*100,1)),"-",ROUND(J164/K164*100,1))</f>
        <v>-</v>
      </c>
      <c r="M164" s="43" t="s">
        <v>70</v>
      </c>
      <c r="O164" s="8" t="s">
        <v>4</v>
      </c>
      <c r="P164" s="34">
        <v>0</v>
      </c>
      <c r="Q164" s="34">
        <v>0</v>
      </c>
      <c r="R164" s="34">
        <v>0</v>
      </c>
      <c r="S164" s="34">
        <v>0</v>
      </c>
      <c r="T164" s="8">
        <v>0</v>
      </c>
      <c r="U164" s="87"/>
      <c r="V164" s="87"/>
    </row>
    <row r="165" spans="1:24" x14ac:dyDescent="0.15">
      <c r="A165" s="3"/>
      <c r="B165" s="23" t="s">
        <v>5</v>
      </c>
      <c r="C165" s="4"/>
      <c r="D165" s="68">
        <f t="shared" ref="D165:H168" si="88">P165-P164</f>
        <v>1</v>
      </c>
      <c r="E165" s="69">
        <f t="shared" si="88"/>
        <v>1</v>
      </c>
      <c r="F165" s="69">
        <f t="shared" si="88"/>
        <v>0</v>
      </c>
      <c r="G165" s="70">
        <f t="shared" si="88"/>
        <v>0</v>
      </c>
      <c r="H165" s="118">
        <f t="shared" si="88"/>
        <v>0</v>
      </c>
      <c r="I165" s="71">
        <f t="shared" si="84"/>
        <v>2</v>
      </c>
      <c r="J165" s="70">
        <f t="shared" si="85"/>
        <v>0</v>
      </c>
      <c r="K165" s="72">
        <f t="shared" si="86"/>
        <v>2</v>
      </c>
      <c r="L165" s="29">
        <f t="shared" si="87"/>
        <v>0</v>
      </c>
      <c r="M165" s="43" t="s">
        <v>70</v>
      </c>
      <c r="O165" s="8" t="s">
        <v>5</v>
      </c>
      <c r="P165" s="34">
        <v>1</v>
      </c>
      <c r="Q165" s="34">
        <v>1</v>
      </c>
      <c r="R165" s="34">
        <v>0</v>
      </c>
      <c r="S165" s="34">
        <v>0</v>
      </c>
      <c r="T165" s="8">
        <v>0</v>
      </c>
      <c r="U165" s="87"/>
      <c r="V165" s="87"/>
    </row>
    <row r="166" spans="1:24" x14ac:dyDescent="0.15">
      <c r="A166" s="3"/>
      <c r="B166" s="23" t="s">
        <v>6</v>
      </c>
      <c r="C166" s="4"/>
      <c r="D166" s="68">
        <f t="shared" si="88"/>
        <v>0</v>
      </c>
      <c r="E166" s="69">
        <f t="shared" si="88"/>
        <v>0</v>
      </c>
      <c r="F166" s="69">
        <f t="shared" si="88"/>
        <v>0</v>
      </c>
      <c r="G166" s="70">
        <f t="shared" si="88"/>
        <v>1</v>
      </c>
      <c r="H166" s="118">
        <f t="shared" si="88"/>
        <v>0</v>
      </c>
      <c r="I166" s="71">
        <f t="shared" si="84"/>
        <v>0</v>
      </c>
      <c r="J166" s="70">
        <f t="shared" si="85"/>
        <v>1</v>
      </c>
      <c r="K166" s="72">
        <f t="shared" si="86"/>
        <v>1</v>
      </c>
      <c r="L166" s="29">
        <f t="shared" si="87"/>
        <v>100</v>
      </c>
      <c r="M166" s="43" t="s">
        <v>70</v>
      </c>
      <c r="O166" s="8" t="s">
        <v>6</v>
      </c>
      <c r="P166" s="34">
        <v>1</v>
      </c>
      <c r="Q166" s="34">
        <v>1</v>
      </c>
      <c r="R166" s="34">
        <v>0</v>
      </c>
      <c r="S166" s="34">
        <v>1</v>
      </c>
      <c r="T166" s="8">
        <v>0</v>
      </c>
      <c r="U166" s="87"/>
      <c r="V166" s="87"/>
    </row>
    <row r="167" spans="1:24" x14ac:dyDescent="0.15">
      <c r="A167" s="3"/>
      <c r="B167" s="23" t="s">
        <v>7</v>
      </c>
      <c r="C167" s="4"/>
      <c r="D167" s="68">
        <f t="shared" si="88"/>
        <v>1</v>
      </c>
      <c r="E167" s="69">
        <f t="shared" si="88"/>
        <v>0</v>
      </c>
      <c r="F167" s="69">
        <f t="shared" si="88"/>
        <v>0</v>
      </c>
      <c r="G167" s="70">
        <f t="shared" si="88"/>
        <v>0</v>
      </c>
      <c r="H167" s="118">
        <f t="shared" si="88"/>
        <v>0</v>
      </c>
      <c r="I167" s="71">
        <f t="shared" si="84"/>
        <v>1</v>
      </c>
      <c r="J167" s="70">
        <f t="shared" si="85"/>
        <v>0</v>
      </c>
      <c r="K167" s="72">
        <f t="shared" si="86"/>
        <v>1</v>
      </c>
      <c r="L167" s="29">
        <f t="shared" si="87"/>
        <v>0</v>
      </c>
      <c r="M167" s="43" t="s">
        <v>70</v>
      </c>
      <c r="O167" s="8" t="s">
        <v>7</v>
      </c>
      <c r="P167" s="34">
        <v>2</v>
      </c>
      <c r="Q167" s="34">
        <v>1</v>
      </c>
      <c r="R167" s="34">
        <v>0</v>
      </c>
      <c r="S167" s="34">
        <v>1</v>
      </c>
      <c r="T167" s="8">
        <v>0</v>
      </c>
      <c r="U167" s="87"/>
      <c r="V167" s="87"/>
    </row>
    <row r="168" spans="1:24" x14ac:dyDescent="0.15">
      <c r="A168" s="5"/>
      <c r="B168" s="24" t="s">
        <v>8</v>
      </c>
      <c r="C168" s="7"/>
      <c r="D168" s="73">
        <f t="shared" si="88"/>
        <v>1</v>
      </c>
      <c r="E168" s="74">
        <f t="shared" si="88"/>
        <v>0</v>
      </c>
      <c r="F168" s="74">
        <f t="shared" si="88"/>
        <v>0</v>
      </c>
      <c r="G168" s="75">
        <f t="shared" si="88"/>
        <v>0</v>
      </c>
      <c r="H168" s="119">
        <f t="shared" si="88"/>
        <v>0</v>
      </c>
      <c r="I168" s="76">
        <f t="shared" si="84"/>
        <v>1</v>
      </c>
      <c r="J168" s="75">
        <f t="shared" si="85"/>
        <v>0</v>
      </c>
      <c r="K168" s="77">
        <f t="shared" si="86"/>
        <v>1</v>
      </c>
      <c r="L168" s="30">
        <f t="shared" si="87"/>
        <v>0</v>
      </c>
      <c r="M168" s="44" t="s">
        <v>70</v>
      </c>
      <c r="O168" s="8" t="s">
        <v>8</v>
      </c>
      <c r="P168" s="34">
        <v>3</v>
      </c>
      <c r="Q168" s="34">
        <v>1</v>
      </c>
      <c r="R168" s="34">
        <v>0</v>
      </c>
      <c r="S168" s="34">
        <v>1</v>
      </c>
      <c r="T168" s="8">
        <v>0</v>
      </c>
      <c r="U168" s="87"/>
      <c r="V168" s="87"/>
    </row>
    <row r="169" spans="1:24" s="19" customFormat="1" x14ac:dyDescent="0.15">
      <c r="A169" s="17"/>
      <c r="B169" s="25" t="s">
        <v>157</v>
      </c>
      <c r="C169" s="18"/>
      <c r="D169" s="78">
        <f>SUM(D163:D168)</f>
        <v>3</v>
      </c>
      <c r="E169" s="79">
        <f>SUM(E163:E168)</f>
        <v>1</v>
      </c>
      <c r="F169" s="79">
        <f>SUM(F163:F168)</f>
        <v>0</v>
      </c>
      <c r="G169" s="80">
        <f>SUM(G163:G168)</f>
        <v>1</v>
      </c>
      <c r="H169" s="120">
        <f>SUM(H163:H168)</f>
        <v>0</v>
      </c>
      <c r="I169" s="81">
        <f t="shared" si="84"/>
        <v>4</v>
      </c>
      <c r="J169" s="80">
        <f t="shared" si="85"/>
        <v>1</v>
      </c>
      <c r="K169" s="82">
        <f t="shared" si="86"/>
        <v>5</v>
      </c>
      <c r="L169" s="31">
        <f t="shared" si="87"/>
        <v>20</v>
      </c>
      <c r="M169" s="45">
        <f>IF(ISERROR(ROUND(K169/$K$205*100,1)),"-",ROUND(K169/$K$205*100,1))</f>
        <v>2.4</v>
      </c>
      <c r="O169" s="35" t="s">
        <v>9</v>
      </c>
      <c r="P169" s="36">
        <v>4</v>
      </c>
      <c r="Q169" s="36">
        <v>1</v>
      </c>
      <c r="R169" s="36">
        <v>0</v>
      </c>
      <c r="S169" s="36">
        <v>1</v>
      </c>
      <c r="T169" s="36">
        <v>0</v>
      </c>
      <c r="U169" s="87"/>
      <c r="V169" s="87"/>
    </row>
    <row r="170" spans="1:24" x14ac:dyDescent="0.15">
      <c r="A170" s="1"/>
      <c r="B170" s="22" t="s">
        <v>158</v>
      </c>
      <c r="C170" s="2"/>
      <c r="D170" s="63">
        <f>P169-P168</f>
        <v>1</v>
      </c>
      <c r="E170" s="64">
        <f>Q169-Q168</f>
        <v>0</v>
      </c>
      <c r="F170" s="64">
        <f>R169-R168</f>
        <v>0</v>
      </c>
      <c r="G170" s="65">
        <f t="shared" ref="G170:H174" si="89">S169-S168</f>
        <v>0</v>
      </c>
      <c r="H170" s="117">
        <f t="shared" si="89"/>
        <v>0</v>
      </c>
      <c r="I170" s="66">
        <f t="shared" si="84"/>
        <v>1</v>
      </c>
      <c r="J170" s="65">
        <f t="shared" si="85"/>
        <v>0</v>
      </c>
      <c r="K170" s="67">
        <f t="shared" si="86"/>
        <v>1</v>
      </c>
      <c r="L170" s="28">
        <f t="shared" si="87"/>
        <v>0</v>
      </c>
      <c r="M170" s="42" t="s">
        <v>70</v>
      </c>
      <c r="O170" s="37" t="s">
        <v>10</v>
      </c>
      <c r="P170" s="38">
        <v>6</v>
      </c>
      <c r="Q170" s="38">
        <v>3</v>
      </c>
      <c r="R170" s="38">
        <v>0</v>
      </c>
      <c r="S170" s="38">
        <v>1</v>
      </c>
      <c r="T170" s="8">
        <v>0</v>
      </c>
      <c r="U170" s="87"/>
      <c r="V170" s="87"/>
    </row>
    <row r="171" spans="1:24" x14ac:dyDescent="0.15">
      <c r="A171" s="3"/>
      <c r="B171" s="23" t="s">
        <v>10</v>
      </c>
      <c r="C171" s="4"/>
      <c r="D171" s="68">
        <f t="shared" ref="D171:F175" si="90">P170-P169</f>
        <v>2</v>
      </c>
      <c r="E171" s="69">
        <f t="shared" si="90"/>
        <v>2</v>
      </c>
      <c r="F171" s="69">
        <f t="shared" si="90"/>
        <v>0</v>
      </c>
      <c r="G171" s="70">
        <f t="shared" si="89"/>
        <v>0</v>
      </c>
      <c r="H171" s="118">
        <f t="shared" si="89"/>
        <v>0</v>
      </c>
      <c r="I171" s="71">
        <f t="shared" si="84"/>
        <v>4</v>
      </c>
      <c r="J171" s="70">
        <f t="shared" si="85"/>
        <v>0</v>
      </c>
      <c r="K171" s="72">
        <f t="shared" si="86"/>
        <v>4</v>
      </c>
      <c r="L171" s="29">
        <f t="shared" si="87"/>
        <v>0</v>
      </c>
      <c r="M171" s="43" t="s">
        <v>70</v>
      </c>
      <c r="O171" s="37" t="s">
        <v>11</v>
      </c>
      <c r="P171" s="38">
        <v>7</v>
      </c>
      <c r="Q171" s="38">
        <v>3</v>
      </c>
      <c r="R171" s="38">
        <v>0</v>
      </c>
      <c r="S171" s="38">
        <v>1</v>
      </c>
      <c r="T171" s="8">
        <v>0</v>
      </c>
      <c r="U171" s="87"/>
      <c r="V171" s="87"/>
    </row>
    <row r="172" spans="1:24" x14ac:dyDescent="0.15">
      <c r="A172" s="3"/>
      <c r="B172" s="23" t="s">
        <v>11</v>
      </c>
      <c r="C172" s="4"/>
      <c r="D172" s="68">
        <f t="shared" si="90"/>
        <v>1</v>
      </c>
      <c r="E172" s="69">
        <f t="shared" si="90"/>
        <v>0</v>
      </c>
      <c r="F172" s="69">
        <f t="shared" si="90"/>
        <v>0</v>
      </c>
      <c r="G172" s="70">
        <f t="shared" si="89"/>
        <v>0</v>
      </c>
      <c r="H172" s="118">
        <f t="shared" si="89"/>
        <v>0</v>
      </c>
      <c r="I172" s="71">
        <f>SUM(D172:E172)</f>
        <v>1</v>
      </c>
      <c r="J172" s="70">
        <f t="shared" si="85"/>
        <v>0</v>
      </c>
      <c r="K172" s="72">
        <f t="shared" si="86"/>
        <v>1</v>
      </c>
      <c r="L172" s="29">
        <f t="shared" si="87"/>
        <v>0</v>
      </c>
      <c r="M172" s="43" t="s">
        <v>70</v>
      </c>
      <c r="O172" s="37" t="s">
        <v>12</v>
      </c>
      <c r="P172" s="38">
        <v>7</v>
      </c>
      <c r="Q172" s="38">
        <v>4</v>
      </c>
      <c r="R172" s="38">
        <v>0</v>
      </c>
      <c r="S172" s="38">
        <v>1</v>
      </c>
      <c r="T172" s="8">
        <v>0</v>
      </c>
      <c r="U172" s="87"/>
      <c r="V172" s="87"/>
    </row>
    <row r="173" spans="1:24" x14ac:dyDescent="0.15">
      <c r="A173" s="3"/>
      <c r="B173" s="23" t="s">
        <v>12</v>
      </c>
      <c r="C173" s="4"/>
      <c r="D173" s="68">
        <f t="shared" si="90"/>
        <v>0</v>
      </c>
      <c r="E173" s="69">
        <f t="shared" si="90"/>
        <v>1</v>
      </c>
      <c r="F173" s="69">
        <f t="shared" si="90"/>
        <v>0</v>
      </c>
      <c r="G173" s="70">
        <f t="shared" si="89"/>
        <v>0</v>
      </c>
      <c r="H173" s="118">
        <f t="shared" si="89"/>
        <v>0</v>
      </c>
      <c r="I173" s="71">
        <f t="shared" ref="I173:I175" si="91">SUM(D173:E173)</f>
        <v>1</v>
      </c>
      <c r="J173" s="70">
        <f t="shared" si="85"/>
        <v>0</v>
      </c>
      <c r="K173" s="72">
        <f t="shared" si="86"/>
        <v>1</v>
      </c>
      <c r="L173" s="29">
        <f t="shared" si="87"/>
        <v>0</v>
      </c>
      <c r="M173" s="43" t="s">
        <v>70</v>
      </c>
      <c r="O173" s="37" t="s">
        <v>13</v>
      </c>
      <c r="P173" s="38">
        <v>8</v>
      </c>
      <c r="Q173" s="38">
        <v>5</v>
      </c>
      <c r="R173" s="38">
        <v>0</v>
      </c>
      <c r="S173" s="38">
        <v>1</v>
      </c>
      <c r="T173" s="8">
        <v>0</v>
      </c>
      <c r="U173" s="87"/>
      <c r="V173" s="87"/>
    </row>
    <row r="174" spans="1:24" x14ac:dyDescent="0.15">
      <c r="A174" s="3"/>
      <c r="B174" s="23" t="s">
        <v>13</v>
      </c>
      <c r="C174" s="4"/>
      <c r="D174" s="68">
        <f t="shared" si="90"/>
        <v>1</v>
      </c>
      <c r="E174" s="69">
        <f t="shared" si="90"/>
        <v>1</v>
      </c>
      <c r="F174" s="69">
        <f t="shared" si="90"/>
        <v>0</v>
      </c>
      <c r="G174" s="70">
        <f t="shared" si="89"/>
        <v>0</v>
      </c>
      <c r="H174" s="118">
        <f t="shared" si="89"/>
        <v>0</v>
      </c>
      <c r="I174" s="71">
        <f t="shared" si="91"/>
        <v>2</v>
      </c>
      <c r="J174" s="70">
        <f t="shared" si="85"/>
        <v>0</v>
      </c>
      <c r="K174" s="72">
        <f t="shared" si="86"/>
        <v>2</v>
      </c>
      <c r="L174" s="29">
        <f t="shared" si="87"/>
        <v>0</v>
      </c>
      <c r="M174" s="43" t="s">
        <v>70</v>
      </c>
      <c r="O174" s="39" t="s">
        <v>14</v>
      </c>
      <c r="P174" s="40">
        <v>8</v>
      </c>
      <c r="Q174" s="40">
        <v>6</v>
      </c>
      <c r="R174" s="40">
        <v>0</v>
      </c>
      <c r="S174" s="40">
        <v>1</v>
      </c>
      <c r="T174" s="8">
        <v>0</v>
      </c>
      <c r="U174" s="87"/>
      <c r="V174" s="87"/>
    </row>
    <row r="175" spans="1:24" x14ac:dyDescent="0.15">
      <c r="A175" s="5"/>
      <c r="B175" s="24" t="s">
        <v>14</v>
      </c>
      <c r="C175" s="7"/>
      <c r="D175" s="73">
        <f t="shared" si="90"/>
        <v>0</v>
      </c>
      <c r="E175" s="74">
        <f t="shared" si="90"/>
        <v>1</v>
      </c>
      <c r="F175" s="74">
        <f t="shared" si="90"/>
        <v>0</v>
      </c>
      <c r="G175" s="75">
        <f>S174-S173</f>
        <v>0</v>
      </c>
      <c r="H175" s="119">
        <f>T174-T173</f>
        <v>0</v>
      </c>
      <c r="I175" s="76">
        <f t="shared" si="91"/>
        <v>1</v>
      </c>
      <c r="J175" s="75">
        <f t="shared" si="85"/>
        <v>0</v>
      </c>
      <c r="K175" s="77">
        <f t="shared" si="86"/>
        <v>1</v>
      </c>
      <c r="L175" s="30">
        <f t="shared" si="87"/>
        <v>0</v>
      </c>
      <c r="M175" s="44" t="s">
        <v>70</v>
      </c>
      <c r="O175" s="35" t="s">
        <v>15</v>
      </c>
      <c r="P175" s="36">
        <v>12</v>
      </c>
      <c r="Q175" s="36">
        <v>9</v>
      </c>
      <c r="R175" s="36">
        <v>0</v>
      </c>
      <c r="S175" s="36">
        <v>2</v>
      </c>
      <c r="T175" s="36">
        <v>0</v>
      </c>
      <c r="U175" s="87"/>
      <c r="V175" s="87"/>
    </row>
    <row r="176" spans="1:24" s="19" customFormat="1" x14ac:dyDescent="0.15">
      <c r="A176" s="17"/>
      <c r="B176" s="25" t="s">
        <v>159</v>
      </c>
      <c r="C176" s="18"/>
      <c r="D176" s="78">
        <f>SUM(D170:D175)</f>
        <v>5</v>
      </c>
      <c r="E176" s="79">
        <f>SUM(E170:E175)</f>
        <v>5</v>
      </c>
      <c r="F176" s="79">
        <f>SUM(F170:F175)</f>
        <v>0</v>
      </c>
      <c r="G176" s="80">
        <f>SUM(G170:G175)</f>
        <v>0</v>
      </c>
      <c r="H176" s="120">
        <f>SUM(H170:H175)</f>
        <v>0</v>
      </c>
      <c r="I176" s="81">
        <f>SUM(D176:E176)</f>
        <v>10</v>
      </c>
      <c r="J176" s="80">
        <f>SUM(F176:G176)</f>
        <v>0</v>
      </c>
      <c r="K176" s="82">
        <f t="shared" si="86"/>
        <v>10</v>
      </c>
      <c r="L176" s="31">
        <f t="shared" si="87"/>
        <v>0</v>
      </c>
      <c r="M176" s="45">
        <f>IF(ISERROR(ROUND(K176/$K$205*100,1)),"-",ROUND(K176/$K$205*100,1))</f>
        <v>4.9000000000000004</v>
      </c>
      <c r="O176" s="37" t="s">
        <v>16</v>
      </c>
      <c r="P176" s="38">
        <v>12</v>
      </c>
      <c r="Q176" s="38">
        <v>9</v>
      </c>
      <c r="R176" s="38">
        <v>0</v>
      </c>
      <c r="S176" s="38">
        <v>2</v>
      </c>
      <c r="T176" s="8">
        <v>1</v>
      </c>
      <c r="U176" s="87"/>
      <c r="V176" s="87"/>
    </row>
    <row r="177" spans="1:22" x14ac:dyDescent="0.15">
      <c r="A177" s="1"/>
      <c r="B177" s="22" t="s">
        <v>15</v>
      </c>
      <c r="C177" s="2"/>
      <c r="D177" s="63">
        <f>P175-P174</f>
        <v>4</v>
      </c>
      <c r="E177" s="64">
        <f>Q175-Q174</f>
        <v>3</v>
      </c>
      <c r="F177" s="64">
        <f>R175-R174</f>
        <v>0</v>
      </c>
      <c r="G177" s="65">
        <f t="shared" ref="G177:H182" si="92">S175-S174</f>
        <v>1</v>
      </c>
      <c r="H177" s="117">
        <f t="shared" si="92"/>
        <v>0</v>
      </c>
      <c r="I177" s="66">
        <f>SUM(D177:E177)</f>
        <v>7</v>
      </c>
      <c r="J177" s="65">
        <f>SUM(F177:G177)</f>
        <v>1</v>
      </c>
      <c r="K177" s="67">
        <f t="shared" si="86"/>
        <v>8</v>
      </c>
      <c r="L177" s="28">
        <f t="shared" si="87"/>
        <v>12.5</v>
      </c>
      <c r="M177" s="42" t="s">
        <v>70</v>
      </c>
      <c r="O177" s="37" t="s">
        <v>17</v>
      </c>
      <c r="P177" s="38">
        <v>13</v>
      </c>
      <c r="Q177" s="38">
        <v>11</v>
      </c>
      <c r="R177" s="38">
        <v>0</v>
      </c>
      <c r="S177" s="38">
        <v>3</v>
      </c>
      <c r="T177" s="8">
        <v>1</v>
      </c>
      <c r="U177" s="87"/>
      <c r="V177" s="87"/>
    </row>
    <row r="178" spans="1:22" x14ac:dyDescent="0.15">
      <c r="A178" s="3"/>
      <c r="B178" s="23" t="s">
        <v>16</v>
      </c>
      <c r="C178" s="4"/>
      <c r="D178" s="68">
        <f t="shared" ref="D178:F182" si="93">P176-P175</f>
        <v>0</v>
      </c>
      <c r="E178" s="69">
        <f t="shared" si="93"/>
        <v>0</v>
      </c>
      <c r="F178" s="69">
        <f t="shared" si="93"/>
        <v>0</v>
      </c>
      <c r="G178" s="70">
        <f t="shared" si="92"/>
        <v>0</v>
      </c>
      <c r="H178" s="118">
        <f t="shared" si="92"/>
        <v>1</v>
      </c>
      <c r="I178" s="71">
        <f t="shared" ref="I178" si="94">SUM(D178:E178)</f>
        <v>0</v>
      </c>
      <c r="J178" s="70">
        <f t="shared" ref="J178:J182" si="95">SUM(F178:G178)</f>
        <v>0</v>
      </c>
      <c r="K178" s="72">
        <f t="shared" si="86"/>
        <v>1</v>
      </c>
      <c r="L178" s="29">
        <f t="shared" si="87"/>
        <v>0</v>
      </c>
      <c r="M178" s="43" t="s">
        <v>70</v>
      </c>
      <c r="O178" s="37" t="s">
        <v>18</v>
      </c>
      <c r="P178" s="38">
        <v>16</v>
      </c>
      <c r="Q178" s="38">
        <v>12</v>
      </c>
      <c r="R178" s="38">
        <v>0</v>
      </c>
      <c r="S178" s="38">
        <v>4</v>
      </c>
      <c r="T178" s="8">
        <v>2</v>
      </c>
      <c r="U178" s="87"/>
      <c r="V178" s="87"/>
    </row>
    <row r="179" spans="1:22" x14ac:dyDescent="0.15">
      <c r="A179" s="3"/>
      <c r="B179" s="23" t="s">
        <v>17</v>
      </c>
      <c r="C179" s="4"/>
      <c r="D179" s="68">
        <f t="shared" si="93"/>
        <v>1</v>
      </c>
      <c r="E179" s="69">
        <f t="shared" si="93"/>
        <v>2</v>
      </c>
      <c r="F179" s="69">
        <f t="shared" si="93"/>
        <v>0</v>
      </c>
      <c r="G179" s="70">
        <f t="shared" si="92"/>
        <v>1</v>
      </c>
      <c r="H179" s="118">
        <f t="shared" si="92"/>
        <v>0</v>
      </c>
      <c r="I179" s="71">
        <f>SUM(D179:E179)</f>
        <v>3</v>
      </c>
      <c r="J179" s="70">
        <f t="shared" si="95"/>
        <v>1</v>
      </c>
      <c r="K179" s="72">
        <f t="shared" si="86"/>
        <v>4</v>
      </c>
      <c r="L179" s="29">
        <f t="shared" si="87"/>
        <v>25</v>
      </c>
      <c r="M179" s="43" t="s">
        <v>70</v>
      </c>
      <c r="O179" s="37" t="s">
        <v>19</v>
      </c>
      <c r="P179" s="38">
        <v>17</v>
      </c>
      <c r="Q179" s="38">
        <v>14</v>
      </c>
      <c r="R179" s="38">
        <v>0</v>
      </c>
      <c r="S179" s="38">
        <v>4</v>
      </c>
      <c r="T179" s="8">
        <v>2</v>
      </c>
      <c r="U179" s="87"/>
      <c r="V179" s="87"/>
    </row>
    <row r="180" spans="1:22" x14ac:dyDescent="0.15">
      <c r="A180" s="3"/>
      <c r="B180" s="23" t="s">
        <v>18</v>
      </c>
      <c r="C180" s="4"/>
      <c r="D180" s="68">
        <f t="shared" si="93"/>
        <v>3</v>
      </c>
      <c r="E180" s="69">
        <f t="shared" si="93"/>
        <v>1</v>
      </c>
      <c r="F180" s="69">
        <f t="shared" si="93"/>
        <v>0</v>
      </c>
      <c r="G180" s="70">
        <f t="shared" si="92"/>
        <v>1</v>
      </c>
      <c r="H180" s="118">
        <f t="shared" si="92"/>
        <v>1</v>
      </c>
      <c r="I180" s="71">
        <f t="shared" ref="I180:I182" si="96">SUM(D180:E180)</f>
        <v>4</v>
      </c>
      <c r="J180" s="70">
        <f t="shared" si="95"/>
        <v>1</v>
      </c>
      <c r="K180" s="72">
        <f t="shared" si="86"/>
        <v>6</v>
      </c>
      <c r="L180" s="29">
        <f t="shared" si="87"/>
        <v>16.7</v>
      </c>
      <c r="M180" s="43" t="s">
        <v>70</v>
      </c>
      <c r="O180" s="39" t="s">
        <v>20</v>
      </c>
      <c r="P180" s="40">
        <v>17</v>
      </c>
      <c r="Q180" s="40">
        <v>16</v>
      </c>
      <c r="R180" s="40">
        <v>0</v>
      </c>
      <c r="S180" s="40">
        <v>5</v>
      </c>
      <c r="T180" s="8">
        <v>2</v>
      </c>
      <c r="U180" s="87"/>
      <c r="V180" s="87"/>
    </row>
    <row r="181" spans="1:22" x14ac:dyDescent="0.15">
      <c r="A181" s="3"/>
      <c r="B181" s="23" t="s">
        <v>19</v>
      </c>
      <c r="C181" s="4"/>
      <c r="D181" s="68">
        <f t="shared" si="93"/>
        <v>1</v>
      </c>
      <c r="E181" s="69">
        <f t="shared" si="93"/>
        <v>2</v>
      </c>
      <c r="F181" s="69">
        <f t="shared" si="93"/>
        <v>0</v>
      </c>
      <c r="G181" s="70">
        <f t="shared" si="92"/>
        <v>0</v>
      </c>
      <c r="H181" s="118">
        <f t="shared" si="92"/>
        <v>0</v>
      </c>
      <c r="I181" s="71">
        <f t="shared" si="96"/>
        <v>3</v>
      </c>
      <c r="J181" s="70">
        <f t="shared" si="95"/>
        <v>0</v>
      </c>
      <c r="K181" s="72">
        <f t="shared" si="86"/>
        <v>3</v>
      </c>
      <c r="L181" s="29">
        <f t="shared" si="87"/>
        <v>0</v>
      </c>
      <c r="M181" s="43" t="s">
        <v>70</v>
      </c>
      <c r="O181" s="35" t="s">
        <v>55</v>
      </c>
      <c r="P181" s="36">
        <v>0</v>
      </c>
      <c r="Q181" s="36">
        <v>2</v>
      </c>
      <c r="R181" s="36">
        <v>0</v>
      </c>
      <c r="S181" s="36">
        <v>0</v>
      </c>
      <c r="T181" s="36">
        <v>0</v>
      </c>
      <c r="U181" s="87"/>
      <c r="V181" s="87"/>
    </row>
    <row r="182" spans="1:22" x14ac:dyDescent="0.15">
      <c r="A182" s="5"/>
      <c r="B182" s="24" t="s">
        <v>20</v>
      </c>
      <c r="C182" s="7"/>
      <c r="D182" s="73">
        <f t="shared" si="93"/>
        <v>0</v>
      </c>
      <c r="E182" s="74">
        <f t="shared" si="93"/>
        <v>2</v>
      </c>
      <c r="F182" s="74">
        <f t="shared" si="93"/>
        <v>0</v>
      </c>
      <c r="G182" s="75">
        <f t="shared" si="92"/>
        <v>1</v>
      </c>
      <c r="H182" s="119">
        <f t="shared" si="92"/>
        <v>0</v>
      </c>
      <c r="I182" s="76">
        <f t="shared" si="96"/>
        <v>2</v>
      </c>
      <c r="J182" s="75">
        <f t="shared" si="95"/>
        <v>1</v>
      </c>
      <c r="K182" s="77">
        <f t="shared" si="86"/>
        <v>3</v>
      </c>
      <c r="L182" s="30">
        <f t="shared" si="87"/>
        <v>33.299999999999997</v>
      </c>
      <c r="M182" s="44" t="s">
        <v>70</v>
      </c>
      <c r="O182" s="37" t="s">
        <v>21</v>
      </c>
      <c r="P182" s="38">
        <v>7</v>
      </c>
      <c r="Q182" s="38">
        <v>2</v>
      </c>
      <c r="R182" s="38">
        <v>0</v>
      </c>
      <c r="S182" s="38">
        <v>0</v>
      </c>
      <c r="T182" s="8">
        <v>0</v>
      </c>
      <c r="U182" s="87"/>
      <c r="V182" s="87"/>
    </row>
    <row r="183" spans="1:22" s="19" customFormat="1" x14ac:dyDescent="0.15">
      <c r="A183" s="17"/>
      <c r="B183" s="25" t="s">
        <v>160</v>
      </c>
      <c r="C183" s="18"/>
      <c r="D183" s="78">
        <f>SUM(D177:D182)</f>
        <v>9</v>
      </c>
      <c r="E183" s="79">
        <f>SUM(E177:E182)</f>
        <v>10</v>
      </c>
      <c r="F183" s="79">
        <f>SUM(F177:F182)</f>
        <v>0</v>
      </c>
      <c r="G183" s="80">
        <f>SUM(G177:G182)</f>
        <v>4</v>
      </c>
      <c r="H183" s="120">
        <f>SUM(H177:H182)</f>
        <v>2</v>
      </c>
      <c r="I183" s="81">
        <f>SUM(D183:E183)</f>
        <v>19</v>
      </c>
      <c r="J183" s="80">
        <f>SUM(F183:G183)</f>
        <v>4</v>
      </c>
      <c r="K183" s="82">
        <f t="shared" si="86"/>
        <v>25</v>
      </c>
      <c r="L183" s="31">
        <f t="shared" si="87"/>
        <v>16</v>
      </c>
      <c r="M183" s="45">
        <f>IF(ISERROR(ROUND(K183/$K$205*100,1)),"-",ROUND(K183/$K$205*100,1))</f>
        <v>12.1</v>
      </c>
      <c r="O183" s="37" t="s">
        <v>22</v>
      </c>
      <c r="P183" s="38">
        <v>8</v>
      </c>
      <c r="Q183" s="38">
        <v>3</v>
      </c>
      <c r="R183" s="38">
        <v>0</v>
      </c>
      <c r="S183" s="38">
        <v>0</v>
      </c>
      <c r="T183" s="8">
        <v>0</v>
      </c>
      <c r="U183" s="87"/>
      <c r="V183" s="87"/>
    </row>
    <row r="184" spans="1:22" x14ac:dyDescent="0.15">
      <c r="A184" s="1"/>
      <c r="B184" s="22" t="s">
        <v>55</v>
      </c>
      <c r="C184" s="2"/>
      <c r="D184" s="63">
        <f>P181</f>
        <v>0</v>
      </c>
      <c r="E184" s="64">
        <f>Q181</f>
        <v>2</v>
      </c>
      <c r="F184" s="64">
        <f>R181</f>
        <v>0</v>
      </c>
      <c r="G184" s="65">
        <f>S181</f>
        <v>0</v>
      </c>
      <c r="H184" s="117">
        <f>T181</f>
        <v>0</v>
      </c>
      <c r="I184" s="66">
        <f>SUM(D184:E184)</f>
        <v>2</v>
      </c>
      <c r="J184" s="65">
        <f>SUM(F184:G184)</f>
        <v>0</v>
      </c>
      <c r="K184" s="67">
        <f t="shared" si="86"/>
        <v>2</v>
      </c>
      <c r="L184" s="28">
        <f t="shared" si="87"/>
        <v>0</v>
      </c>
      <c r="M184" s="42" t="s">
        <v>70</v>
      </c>
      <c r="O184" s="37" t="s">
        <v>23</v>
      </c>
      <c r="P184" s="38">
        <v>9</v>
      </c>
      <c r="Q184" s="38">
        <v>3</v>
      </c>
      <c r="R184" s="38">
        <v>0</v>
      </c>
      <c r="S184" s="38">
        <v>0</v>
      </c>
      <c r="T184" s="8">
        <v>0</v>
      </c>
      <c r="U184" s="87"/>
      <c r="V184" s="87"/>
    </row>
    <row r="185" spans="1:22" x14ac:dyDescent="0.15">
      <c r="A185" s="3"/>
      <c r="B185" s="23" t="s">
        <v>56</v>
      </c>
      <c r="C185" s="4"/>
      <c r="D185" s="68">
        <f t="shared" ref="D185:H189" si="97">P182-P181</f>
        <v>7</v>
      </c>
      <c r="E185" s="69">
        <f t="shared" si="97"/>
        <v>0</v>
      </c>
      <c r="F185" s="69">
        <f t="shared" si="97"/>
        <v>0</v>
      </c>
      <c r="G185" s="70">
        <f t="shared" si="97"/>
        <v>0</v>
      </c>
      <c r="H185" s="118">
        <f t="shared" si="97"/>
        <v>0</v>
      </c>
      <c r="I185" s="71">
        <f t="shared" ref="I185" si="98">SUM(D185:E185)</f>
        <v>7</v>
      </c>
      <c r="J185" s="70">
        <f t="shared" ref="J185:J189" si="99">SUM(F185:G185)</f>
        <v>0</v>
      </c>
      <c r="K185" s="72">
        <f t="shared" si="86"/>
        <v>7</v>
      </c>
      <c r="L185" s="29">
        <f t="shared" si="87"/>
        <v>0</v>
      </c>
      <c r="M185" s="43" t="s">
        <v>70</v>
      </c>
      <c r="O185" s="37" t="s">
        <v>24</v>
      </c>
      <c r="P185" s="38">
        <v>15</v>
      </c>
      <c r="Q185" s="38">
        <v>7</v>
      </c>
      <c r="R185" s="38">
        <v>0</v>
      </c>
      <c r="S185" s="38">
        <v>0</v>
      </c>
      <c r="T185" s="8">
        <v>0</v>
      </c>
      <c r="U185" s="87"/>
      <c r="V185" s="87"/>
    </row>
    <row r="186" spans="1:22" x14ac:dyDescent="0.15">
      <c r="A186" s="3"/>
      <c r="B186" s="23" t="s">
        <v>57</v>
      </c>
      <c r="C186" s="4"/>
      <c r="D186" s="68">
        <f t="shared" si="97"/>
        <v>1</v>
      </c>
      <c r="E186" s="69">
        <f t="shared" si="97"/>
        <v>1</v>
      </c>
      <c r="F186" s="69">
        <f t="shared" si="97"/>
        <v>0</v>
      </c>
      <c r="G186" s="70">
        <f t="shared" si="97"/>
        <v>0</v>
      </c>
      <c r="H186" s="118">
        <f t="shared" si="97"/>
        <v>0</v>
      </c>
      <c r="I186" s="71">
        <f>SUM(D186:E186)</f>
        <v>2</v>
      </c>
      <c r="J186" s="70">
        <f t="shared" si="99"/>
        <v>0</v>
      </c>
      <c r="K186" s="72">
        <f t="shared" si="86"/>
        <v>2</v>
      </c>
      <c r="L186" s="29">
        <f t="shared" si="87"/>
        <v>0</v>
      </c>
      <c r="M186" s="43" t="s">
        <v>70</v>
      </c>
      <c r="O186" s="39" t="s">
        <v>25</v>
      </c>
      <c r="P186" s="40">
        <v>20</v>
      </c>
      <c r="Q186" s="40">
        <v>9</v>
      </c>
      <c r="R186" s="40">
        <v>0</v>
      </c>
      <c r="S186" s="40">
        <v>0</v>
      </c>
      <c r="T186" s="8">
        <v>0</v>
      </c>
      <c r="U186" s="87"/>
      <c r="V186" s="87"/>
    </row>
    <row r="187" spans="1:22" x14ac:dyDescent="0.15">
      <c r="A187" s="3"/>
      <c r="B187" s="23" t="s">
        <v>58</v>
      </c>
      <c r="C187" s="4"/>
      <c r="D187" s="68">
        <f t="shared" si="97"/>
        <v>1</v>
      </c>
      <c r="E187" s="69">
        <f t="shared" si="97"/>
        <v>0</v>
      </c>
      <c r="F187" s="69">
        <f t="shared" si="97"/>
        <v>0</v>
      </c>
      <c r="G187" s="70">
        <f t="shared" si="97"/>
        <v>0</v>
      </c>
      <c r="H187" s="118">
        <f t="shared" si="97"/>
        <v>0</v>
      </c>
      <c r="I187" s="71">
        <f t="shared" ref="I187:I189" si="100">SUM(D187:E187)</f>
        <v>1</v>
      </c>
      <c r="J187" s="70">
        <f t="shared" si="99"/>
        <v>0</v>
      </c>
      <c r="K187" s="72">
        <f t="shared" si="86"/>
        <v>1</v>
      </c>
      <c r="L187" s="29">
        <f t="shared" si="87"/>
        <v>0</v>
      </c>
      <c r="M187" s="43" t="s">
        <v>70</v>
      </c>
      <c r="O187" s="35" t="s">
        <v>27</v>
      </c>
      <c r="P187" s="36">
        <v>24</v>
      </c>
      <c r="Q187" s="36">
        <v>10</v>
      </c>
      <c r="R187" s="36">
        <v>0</v>
      </c>
      <c r="S187" s="36">
        <v>1</v>
      </c>
      <c r="T187" s="36">
        <v>0</v>
      </c>
      <c r="U187" s="87"/>
      <c r="V187" s="87"/>
    </row>
    <row r="188" spans="1:22" s="19" customFormat="1" x14ac:dyDescent="0.15">
      <c r="A188" s="3"/>
      <c r="B188" s="23" t="s">
        <v>59</v>
      </c>
      <c r="C188" s="4"/>
      <c r="D188" s="68">
        <f t="shared" si="97"/>
        <v>6</v>
      </c>
      <c r="E188" s="69">
        <f t="shared" si="97"/>
        <v>4</v>
      </c>
      <c r="F188" s="69">
        <f t="shared" si="97"/>
        <v>0</v>
      </c>
      <c r="G188" s="70">
        <f t="shared" si="97"/>
        <v>0</v>
      </c>
      <c r="H188" s="118">
        <f t="shared" si="97"/>
        <v>0</v>
      </c>
      <c r="I188" s="71">
        <f t="shared" si="100"/>
        <v>10</v>
      </c>
      <c r="J188" s="70">
        <f t="shared" si="99"/>
        <v>0</v>
      </c>
      <c r="K188" s="72">
        <f t="shared" si="86"/>
        <v>10</v>
      </c>
      <c r="L188" s="29">
        <f t="shared" si="87"/>
        <v>0</v>
      </c>
      <c r="M188" s="43" t="s">
        <v>70</v>
      </c>
      <c r="O188" s="37" t="s">
        <v>28</v>
      </c>
      <c r="P188" s="38">
        <v>34</v>
      </c>
      <c r="Q188" s="38">
        <v>11</v>
      </c>
      <c r="R188" s="38">
        <v>0</v>
      </c>
      <c r="S188" s="38">
        <v>1</v>
      </c>
      <c r="T188" s="8">
        <v>0</v>
      </c>
      <c r="U188" s="87"/>
      <c r="V188" s="87"/>
    </row>
    <row r="189" spans="1:22" x14ac:dyDescent="0.15">
      <c r="A189" s="5"/>
      <c r="B189" s="24" t="s">
        <v>26</v>
      </c>
      <c r="C189" s="7"/>
      <c r="D189" s="73">
        <f t="shared" si="97"/>
        <v>5</v>
      </c>
      <c r="E189" s="74">
        <f t="shared" si="97"/>
        <v>2</v>
      </c>
      <c r="F189" s="74">
        <f t="shared" si="97"/>
        <v>0</v>
      </c>
      <c r="G189" s="75">
        <f t="shared" si="97"/>
        <v>0</v>
      </c>
      <c r="H189" s="119">
        <f t="shared" si="97"/>
        <v>0</v>
      </c>
      <c r="I189" s="76">
        <f t="shared" si="100"/>
        <v>7</v>
      </c>
      <c r="J189" s="75">
        <f t="shared" si="99"/>
        <v>0</v>
      </c>
      <c r="K189" s="77">
        <f t="shared" si="86"/>
        <v>7</v>
      </c>
      <c r="L189" s="30">
        <f t="shared" si="87"/>
        <v>0</v>
      </c>
      <c r="M189" s="44" t="s">
        <v>70</v>
      </c>
      <c r="O189" s="37" t="s">
        <v>29</v>
      </c>
      <c r="P189" s="38">
        <v>49</v>
      </c>
      <c r="Q189" s="38">
        <v>13</v>
      </c>
      <c r="R189" s="38">
        <v>0</v>
      </c>
      <c r="S189" s="38">
        <v>1</v>
      </c>
      <c r="T189" s="8">
        <v>0</v>
      </c>
      <c r="U189" s="87"/>
      <c r="V189" s="87"/>
    </row>
    <row r="190" spans="1:22" x14ac:dyDescent="0.15">
      <c r="A190" s="17"/>
      <c r="B190" s="25" t="s">
        <v>113</v>
      </c>
      <c r="C190" s="18"/>
      <c r="D190" s="78">
        <f>SUM(D184:D189)</f>
        <v>20</v>
      </c>
      <c r="E190" s="79">
        <f>SUM(E184:E189)</f>
        <v>9</v>
      </c>
      <c r="F190" s="79">
        <f>SUM(F184:F189)</f>
        <v>0</v>
      </c>
      <c r="G190" s="80">
        <f>SUM(G184:G189)</f>
        <v>0</v>
      </c>
      <c r="H190" s="120">
        <f>SUM(H184:H189)</f>
        <v>0</v>
      </c>
      <c r="I190" s="81">
        <f>SUM(D190:E190)</f>
        <v>29</v>
      </c>
      <c r="J190" s="80">
        <f>SUM(F190:G190)</f>
        <v>0</v>
      </c>
      <c r="K190" s="82">
        <f t="shared" si="86"/>
        <v>29</v>
      </c>
      <c r="L190" s="31">
        <f t="shared" si="87"/>
        <v>0</v>
      </c>
      <c r="M190" s="45">
        <f>IF(ISERROR(ROUND(K190/$K$205*100,1)),"-",ROUND(K190/$K$205*100,1))</f>
        <v>14.1</v>
      </c>
      <c r="O190" s="37" t="s">
        <v>30</v>
      </c>
      <c r="P190" s="38">
        <v>62</v>
      </c>
      <c r="Q190" s="38">
        <v>13</v>
      </c>
      <c r="R190" s="38">
        <v>0</v>
      </c>
      <c r="S190" s="38">
        <v>1</v>
      </c>
      <c r="T190" s="8">
        <v>0</v>
      </c>
      <c r="U190" s="87"/>
      <c r="V190" s="87"/>
    </row>
    <row r="191" spans="1:22" x14ac:dyDescent="0.15">
      <c r="A191" s="1"/>
      <c r="B191" s="22" t="s">
        <v>60</v>
      </c>
      <c r="C191" s="2"/>
      <c r="D191" s="63">
        <f>P187-P186</f>
        <v>4</v>
      </c>
      <c r="E191" s="64">
        <f>Q187-Q186</f>
        <v>1</v>
      </c>
      <c r="F191" s="64">
        <f>R187-R186</f>
        <v>0</v>
      </c>
      <c r="G191" s="65">
        <f>S187-S186</f>
        <v>1</v>
      </c>
      <c r="H191" s="117">
        <f>T187-T186</f>
        <v>0</v>
      </c>
      <c r="I191" s="66">
        <f>SUM(D191:E191)</f>
        <v>5</v>
      </c>
      <c r="J191" s="65">
        <f>SUM(F191:G191)</f>
        <v>1</v>
      </c>
      <c r="K191" s="67">
        <f t="shared" si="86"/>
        <v>6</v>
      </c>
      <c r="L191" s="28">
        <f t="shared" si="87"/>
        <v>16.7</v>
      </c>
      <c r="M191" s="42" t="s">
        <v>70</v>
      </c>
      <c r="O191" s="37" t="s">
        <v>31</v>
      </c>
      <c r="P191" s="38">
        <v>67</v>
      </c>
      <c r="Q191" s="38">
        <v>15</v>
      </c>
      <c r="R191" s="38">
        <v>0</v>
      </c>
      <c r="S191" s="38">
        <v>2</v>
      </c>
      <c r="T191" s="8">
        <v>1</v>
      </c>
      <c r="U191" s="87"/>
      <c r="V191" s="87"/>
    </row>
    <row r="192" spans="1:22" x14ac:dyDescent="0.15">
      <c r="A192" s="3"/>
      <c r="B192" s="23" t="s">
        <v>61</v>
      </c>
      <c r="C192" s="4"/>
      <c r="D192" s="68">
        <f t="shared" ref="D192:H196" si="101">P188-P187</f>
        <v>10</v>
      </c>
      <c r="E192" s="69">
        <f t="shared" si="101"/>
        <v>1</v>
      </c>
      <c r="F192" s="69">
        <f t="shared" si="101"/>
        <v>0</v>
      </c>
      <c r="G192" s="70">
        <f t="shared" si="101"/>
        <v>0</v>
      </c>
      <c r="H192" s="118">
        <f t="shared" si="101"/>
        <v>0</v>
      </c>
      <c r="I192" s="71">
        <f t="shared" ref="I192" si="102">SUM(D192:E192)</f>
        <v>11</v>
      </c>
      <c r="J192" s="70">
        <f t="shared" ref="J192:J196" si="103">SUM(F192:G192)</f>
        <v>0</v>
      </c>
      <c r="K192" s="72">
        <f t="shared" si="86"/>
        <v>11</v>
      </c>
      <c r="L192" s="29">
        <f t="shared" si="87"/>
        <v>0</v>
      </c>
      <c r="M192" s="43" t="s">
        <v>70</v>
      </c>
      <c r="O192" s="39" t="s">
        <v>32</v>
      </c>
      <c r="P192" s="40">
        <v>76</v>
      </c>
      <c r="Q192" s="40">
        <v>16</v>
      </c>
      <c r="R192" s="40">
        <v>0</v>
      </c>
      <c r="S192" s="40">
        <v>4</v>
      </c>
      <c r="T192" s="8">
        <v>1</v>
      </c>
      <c r="U192" s="87"/>
      <c r="V192" s="87"/>
    </row>
    <row r="193" spans="1:21" x14ac:dyDescent="0.15">
      <c r="A193" s="3"/>
      <c r="B193" s="23" t="s">
        <v>62</v>
      </c>
      <c r="C193" s="4"/>
      <c r="D193" s="68">
        <f t="shared" si="101"/>
        <v>15</v>
      </c>
      <c r="E193" s="69">
        <f t="shared" si="101"/>
        <v>2</v>
      </c>
      <c r="F193" s="69">
        <f t="shared" si="101"/>
        <v>0</v>
      </c>
      <c r="G193" s="70">
        <f t="shared" si="101"/>
        <v>0</v>
      </c>
      <c r="H193" s="118">
        <f t="shared" si="101"/>
        <v>0</v>
      </c>
      <c r="I193" s="71">
        <f>SUM(D193:E193)</f>
        <v>17</v>
      </c>
      <c r="J193" s="70">
        <f t="shared" si="103"/>
        <v>0</v>
      </c>
      <c r="K193" s="72">
        <f t="shared" si="86"/>
        <v>17</v>
      </c>
      <c r="L193" s="29">
        <f t="shared" si="87"/>
        <v>0</v>
      </c>
      <c r="M193" s="43" t="s">
        <v>70</v>
      </c>
      <c r="O193" s="35" t="s">
        <v>34</v>
      </c>
      <c r="P193" s="36">
        <v>86</v>
      </c>
      <c r="Q193" s="36">
        <v>18</v>
      </c>
      <c r="R193" s="36">
        <v>0</v>
      </c>
      <c r="S193" s="36">
        <v>5</v>
      </c>
      <c r="T193" s="36">
        <v>1</v>
      </c>
    </row>
    <row r="194" spans="1:21" x14ac:dyDescent="0.15">
      <c r="A194" s="3"/>
      <c r="B194" s="23" t="s">
        <v>63</v>
      </c>
      <c r="C194" s="4"/>
      <c r="D194" s="68">
        <f t="shared" si="101"/>
        <v>13</v>
      </c>
      <c r="E194" s="69">
        <f t="shared" si="101"/>
        <v>0</v>
      </c>
      <c r="F194" s="69">
        <f t="shared" si="101"/>
        <v>0</v>
      </c>
      <c r="G194" s="70">
        <f t="shared" si="101"/>
        <v>0</v>
      </c>
      <c r="H194" s="118">
        <f t="shared" si="101"/>
        <v>0</v>
      </c>
      <c r="I194" s="71">
        <f t="shared" ref="I194:I196" si="104">SUM(D194:E194)</f>
        <v>13</v>
      </c>
      <c r="J194" s="70">
        <f t="shared" si="103"/>
        <v>0</v>
      </c>
      <c r="K194" s="72">
        <f t="shared" si="86"/>
        <v>13</v>
      </c>
      <c r="L194" s="29">
        <f t="shared" si="87"/>
        <v>0</v>
      </c>
      <c r="M194" s="43" t="s">
        <v>70</v>
      </c>
      <c r="O194" s="37" t="s">
        <v>35</v>
      </c>
      <c r="P194" s="38">
        <v>90</v>
      </c>
      <c r="Q194" s="38">
        <v>18</v>
      </c>
      <c r="R194" s="38">
        <v>0</v>
      </c>
      <c r="S194" s="38">
        <v>7</v>
      </c>
      <c r="T194" s="8">
        <v>1</v>
      </c>
    </row>
    <row r="195" spans="1:21" s="19" customFormat="1" x14ac:dyDescent="0.15">
      <c r="A195" s="3"/>
      <c r="B195" s="23" t="s">
        <v>64</v>
      </c>
      <c r="C195" s="4"/>
      <c r="D195" s="68">
        <f t="shared" si="101"/>
        <v>5</v>
      </c>
      <c r="E195" s="69">
        <f t="shared" si="101"/>
        <v>2</v>
      </c>
      <c r="F195" s="69">
        <f t="shared" si="101"/>
        <v>0</v>
      </c>
      <c r="G195" s="70">
        <f t="shared" si="101"/>
        <v>1</v>
      </c>
      <c r="H195" s="118">
        <f t="shared" si="101"/>
        <v>1</v>
      </c>
      <c r="I195" s="71">
        <f t="shared" si="104"/>
        <v>7</v>
      </c>
      <c r="J195" s="70">
        <f t="shared" si="103"/>
        <v>1</v>
      </c>
      <c r="K195" s="72">
        <f t="shared" si="86"/>
        <v>9</v>
      </c>
      <c r="L195" s="29">
        <f t="shared" si="87"/>
        <v>11.1</v>
      </c>
      <c r="M195" s="43" t="s">
        <v>70</v>
      </c>
      <c r="O195" s="37" t="s">
        <v>36</v>
      </c>
      <c r="P195" s="38">
        <v>98</v>
      </c>
      <c r="Q195" s="38">
        <v>19</v>
      </c>
      <c r="R195" s="38">
        <v>0</v>
      </c>
      <c r="S195" s="38">
        <v>8</v>
      </c>
      <c r="T195" s="8">
        <v>1</v>
      </c>
      <c r="U195" s="8"/>
    </row>
    <row r="196" spans="1:21" x14ac:dyDescent="0.15">
      <c r="A196" s="5"/>
      <c r="B196" s="24" t="s">
        <v>33</v>
      </c>
      <c r="C196" s="7"/>
      <c r="D196" s="73">
        <f t="shared" si="101"/>
        <v>9</v>
      </c>
      <c r="E196" s="74">
        <f t="shared" si="101"/>
        <v>1</v>
      </c>
      <c r="F196" s="74">
        <f t="shared" si="101"/>
        <v>0</v>
      </c>
      <c r="G196" s="75">
        <f t="shared" si="101"/>
        <v>2</v>
      </c>
      <c r="H196" s="119">
        <f t="shared" si="101"/>
        <v>0</v>
      </c>
      <c r="I196" s="76">
        <f t="shared" si="104"/>
        <v>10</v>
      </c>
      <c r="J196" s="75">
        <f t="shared" si="103"/>
        <v>2</v>
      </c>
      <c r="K196" s="77">
        <f t="shared" si="86"/>
        <v>12</v>
      </c>
      <c r="L196" s="30">
        <f t="shared" si="87"/>
        <v>16.7</v>
      </c>
      <c r="M196" s="44" t="s">
        <v>70</v>
      </c>
      <c r="O196" s="37" t="s">
        <v>37</v>
      </c>
      <c r="P196" s="38">
        <v>111</v>
      </c>
      <c r="Q196" s="38">
        <v>22</v>
      </c>
      <c r="R196" s="38">
        <v>0</v>
      </c>
      <c r="S196" s="38">
        <v>8</v>
      </c>
      <c r="T196" s="8">
        <v>1</v>
      </c>
    </row>
    <row r="197" spans="1:21" x14ac:dyDescent="0.15">
      <c r="A197" s="17"/>
      <c r="B197" s="25" t="s">
        <v>112</v>
      </c>
      <c r="C197" s="18"/>
      <c r="D197" s="78">
        <f>SUM(D191:D196)</f>
        <v>56</v>
      </c>
      <c r="E197" s="79">
        <f>SUM(E191:E196)</f>
        <v>7</v>
      </c>
      <c r="F197" s="79">
        <f>SUM(F191:F196)</f>
        <v>0</v>
      </c>
      <c r="G197" s="80">
        <f>SUM(G191:G196)</f>
        <v>4</v>
      </c>
      <c r="H197" s="120">
        <f>SUM(H191:H196)</f>
        <v>1</v>
      </c>
      <c r="I197" s="81">
        <f>SUM(D197:E197)</f>
        <v>63</v>
      </c>
      <c r="J197" s="80">
        <f>SUM(F197:G197)</f>
        <v>4</v>
      </c>
      <c r="K197" s="82">
        <f t="shared" si="86"/>
        <v>68</v>
      </c>
      <c r="L197" s="31">
        <f t="shared" si="87"/>
        <v>5.9</v>
      </c>
      <c r="M197" s="45">
        <f>IF(ISERROR(ROUND(K197/$K$205*100,1)),"-",ROUND(K197/$K$205*100,1))</f>
        <v>33</v>
      </c>
      <c r="O197" s="37" t="s">
        <v>38</v>
      </c>
      <c r="P197" s="38">
        <v>122</v>
      </c>
      <c r="Q197" s="38">
        <v>23</v>
      </c>
      <c r="R197" s="38">
        <v>0</v>
      </c>
      <c r="S197" s="38">
        <v>8</v>
      </c>
      <c r="T197" s="8">
        <v>1</v>
      </c>
    </row>
    <row r="198" spans="1:21" x14ac:dyDescent="0.15">
      <c r="A198" s="1"/>
      <c r="B198" s="22" t="s">
        <v>65</v>
      </c>
      <c r="C198" s="2"/>
      <c r="D198" s="63">
        <f>P193-P192</f>
        <v>10</v>
      </c>
      <c r="E198" s="64">
        <f>Q193-Q192</f>
        <v>2</v>
      </c>
      <c r="F198" s="64">
        <f>R193-R192</f>
        <v>0</v>
      </c>
      <c r="G198" s="65">
        <f>S193-S192</f>
        <v>1</v>
      </c>
      <c r="H198" s="117">
        <f>T193-T192</f>
        <v>0</v>
      </c>
      <c r="I198" s="66">
        <f>SUM(D198:E198)</f>
        <v>12</v>
      </c>
      <c r="J198" s="65">
        <f>SUM(F198:G198)</f>
        <v>1</v>
      </c>
      <c r="K198" s="67">
        <f t="shared" si="86"/>
        <v>13</v>
      </c>
      <c r="L198" s="28">
        <f t="shared" si="87"/>
        <v>7.7</v>
      </c>
      <c r="M198" s="42" t="s">
        <v>70</v>
      </c>
      <c r="O198" s="39" t="s">
        <v>39</v>
      </c>
      <c r="P198" s="40">
        <v>128</v>
      </c>
      <c r="Q198" s="40">
        <v>25</v>
      </c>
      <c r="R198" s="40">
        <v>0</v>
      </c>
      <c r="S198" s="40">
        <v>11</v>
      </c>
      <c r="T198" s="8">
        <v>2</v>
      </c>
    </row>
    <row r="199" spans="1:21" x14ac:dyDescent="0.15">
      <c r="A199" s="3"/>
      <c r="B199" s="23" t="s">
        <v>66</v>
      </c>
      <c r="C199" s="4"/>
      <c r="D199" s="68">
        <f t="shared" ref="D199:H203" si="105">P194-P193</f>
        <v>4</v>
      </c>
      <c r="E199" s="69">
        <f t="shared" si="105"/>
        <v>0</v>
      </c>
      <c r="F199" s="69">
        <f t="shared" si="105"/>
        <v>0</v>
      </c>
      <c r="G199" s="70">
        <f t="shared" si="105"/>
        <v>2</v>
      </c>
      <c r="H199" s="118">
        <f t="shared" si="105"/>
        <v>0</v>
      </c>
      <c r="I199" s="71">
        <f t="shared" ref="I199" si="106">SUM(D199:E199)</f>
        <v>4</v>
      </c>
      <c r="J199" s="70">
        <f t="shared" ref="J199:J203" si="107">SUM(F199:G199)</f>
        <v>2</v>
      </c>
      <c r="K199" s="72">
        <f t="shared" si="86"/>
        <v>6</v>
      </c>
      <c r="L199" s="29">
        <f t="shared" si="87"/>
        <v>33.299999999999997</v>
      </c>
      <c r="M199" s="43" t="s">
        <v>70</v>
      </c>
      <c r="O199" s="19"/>
      <c r="P199" s="19"/>
      <c r="Q199" s="19"/>
      <c r="R199" s="19"/>
      <c r="S199" s="19"/>
    </row>
    <row r="200" spans="1:21" x14ac:dyDescent="0.15">
      <c r="A200" s="3"/>
      <c r="B200" s="23" t="s">
        <v>67</v>
      </c>
      <c r="C200" s="4"/>
      <c r="D200" s="68">
        <f t="shared" si="105"/>
        <v>8</v>
      </c>
      <c r="E200" s="69">
        <f t="shared" si="105"/>
        <v>1</v>
      </c>
      <c r="F200" s="69">
        <f t="shared" si="105"/>
        <v>0</v>
      </c>
      <c r="G200" s="70">
        <f t="shared" si="105"/>
        <v>1</v>
      </c>
      <c r="H200" s="118">
        <f t="shared" si="105"/>
        <v>0</v>
      </c>
      <c r="I200" s="71">
        <f>SUM(D200:E200)</f>
        <v>9</v>
      </c>
      <c r="J200" s="70">
        <f t="shared" si="107"/>
        <v>1</v>
      </c>
      <c r="K200" s="72">
        <f t="shared" si="86"/>
        <v>10</v>
      </c>
      <c r="L200" s="29">
        <f t="shared" si="87"/>
        <v>10</v>
      </c>
      <c r="M200" s="43" t="s">
        <v>70</v>
      </c>
      <c r="O200" s="19"/>
      <c r="P200" s="19"/>
      <c r="Q200" s="19"/>
      <c r="R200" s="19"/>
      <c r="S200" s="19"/>
    </row>
    <row r="201" spans="1:21" x14ac:dyDescent="0.15">
      <c r="A201" s="3"/>
      <c r="B201" s="23" t="s">
        <v>68</v>
      </c>
      <c r="C201" s="4"/>
      <c r="D201" s="68">
        <f t="shared" si="105"/>
        <v>13</v>
      </c>
      <c r="E201" s="69">
        <f t="shared" si="105"/>
        <v>3</v>
      </c>
      <c r="F201" s="69">
        <f t="shared" si="105"/>
        <v>0</v>
      </c>
      <c r="G201" s="70">
        <f t="shared" si="105"/>
        <v>0</v>
      </c>
      <c r="H201" s="118">
        <f t="shared" si="105"/>
        <v>0</v>
      </c>
      <c r="I201" s="71">
        <f t="shared" ref="I201:I203" si="108">SUM(D201:E201)</f>
        <v>16</v>
      </c>
      <c r="J201" s="70">
        <f t="shared" si="107"/>
        <v>0</v>
      </c>
      <c r="K201" s="72">
        <f t="shared" si="86"/>
        <v>16</v>
      </c>
      <c r="L201" s="29">
        <f t="shared" si="87"/>
        <v>0</v>
      </c>
      <c r="M201" s="43" t="s">
        <v>70</v>
      </c>
      <c r="O201" s="19"/>
      <c r="P201" s="19"/>
      <c r="Q201" s="19"/>
      <c r="R201" s="19"/>
      <c r="S201" s="19"/>
    </row>
    <row r="202" spans="1:21" x14ac:dyDescent="0.15">
      <c r="A202" s="3"/>
      <c r="B202" s="23" t="s">
        <v>69</v>
      </c>
      <c r="C202" s="4"/>
      <c r="D202" s="68">
        <f t="shared" si="105"/>
        <v>11</v>
      </c>
      <c r="E202" s="69">
        <f t="shared" si="105"/>
        <v>1</v>
      </c>
      <c r="F202" s="69">
        <f t="shared" si="105"/>
        <v>0</v>
      </c>
      <c r="G202" s="70">
        <f t="shared" si="105"/>
        <v>0</v>
      </c>
      <c r="H202" s="118">
        <f t="shared" si="105"/>
        <v>0</v>
      </c>
      <c r="I202" s="71">
        <f t="shared" si="108"/>
        <v>12</v>
      </c>
      <c r="J202" s="70">
        <f t="shared" si="107"/>
        <v>0</v>
      </c>
      <c r="K202" s="72">
        <f t="shared" si="86"/>
        <v>12</v>
      </c>
      <c r="L202" s="29">
        <f t="shared" si="87"/>
        <v>0</v>
      </c>
      <c r="M202" s="43" t="s">
        <v>70</v>
      </c>
      <c r="O202" s="88"/>
      <c r="P202" s="89"/>
      <c r="Q202" s="88"/>
      <c r="R202" s="88"/>
      <c r="S202" s="88"/>
    </row>
    <row r="203" spans="1:21" x14ac:dyDescent="0.15">
      <c r="A203" s="5"/>
      <c r="B203" s="24" t="s">
        <v>40</v>
      </c>
      <c r="C203" s="7"/>
      <c r="D203" s="73">
        <f>P198-P197</f>
        <v>6</v>
      </c>
      <c r="E203" s="74">
        <f t="shared" si="105"/>
        <v>2</v>
      </c>
      <c r="F203" s="74">
        <f t="shared" si="105"/>
        <v>0</v>
      </c>
      <c r="G203" s="75">
        <f t="shared" si="105"/>
        <v>3</v>
      </c>
      <c r="H203" s="119">
        <f t="shared" si="105"/>
        <v>1</v>
      </c>
      <c r="I203" s="76">
        <f t="shared" si="108"/>
        <v>8</v>
      </c>
      <c r="J203" s="75">
        <f t="shared" si="107"/>
        <v>3</v>
      </c>
      <c r="K203" s="77">
        <f t="shared" si="86"/>
        <v>12</v>
      </c>
      <c r="L203" s="30">
        <f t="shared" si="87"/>
        <v>25</v>
      </c>
      <c r="M203" s="44" t="s">
        <v>70</v>
      </c>
      <c r="O203" s="88"/>
      <c r="P203" s="88"/>
      <c r="Q203" s="88"/>
      <c r="R203" s="88"/>
      <c r="S203" s="88"/>
    </row>
    <row r="204" spans="1:21" ht="12" thickBot="1" x14ac:dyDescent="0.2">
      <c r="A204" s="20"/>
      <c r="B204" s="25" t="s">
        <v>111</v>
      </c>
      <c r="C204" s="21"/>
      <c r="D204" s="83">
        <f>SUM(D198:D203)</f>
        <v>52</v>
      </c>
      <c r="E204" s="84">
        <f t="shared" ref="E204:H204" si="109">SUM(E198:E203)</f>
        <v>9</v>
      </c>
      <c r="F204" s="84">
        <f t="shared" si="109"/>
        <v>0</v>
      </c>
      <c r="G204" s="85">
        <f t="shared" si="109"/>
        <v>7</v>
      </c>
      <c r="H204" s="121">
        <f t="shared" si="109"/>
        <v>1</v>
      </c>
      <c r="I204" s="86">
        <f>SUM(D204:E204)</f>
        <v>61</v>
      </c>
      <c r="J204" s="85">
        <f>SUM(F204:G204)</f>
        <v>7</v>
      </c>
      <c r="K204" s="67">
        <f t="shared" si="86"/>
        <v>69</v>
      </c>
      <c r="L204" s="27">
        <f>IF(ISERROR(ROUND(J204/K204*100,1)),"-",ROUND(J204/K204*100,1))</f>
        <v>10.1</v>
      </c>
      <c r="M204" s="45">
        <f>IF(ISERROR(ROUND(K204/$K$205*100,1)),"-",ROUND(K204/$K$205*100,1))</f>
        <v>33.5</v>
      </c>
      <c r="O204" s="88"/>
      <c r="P204" s="90"/>
      <c r="Q204" s="90"/>
      <c r="R204" s="90"/>
      <c r="S204" s="90"/>
    </row>
    <row r="205" spans="1:21" ht="12" thickTop="1" x14ac:dyDescent="0.15">
      <c r="A205" s="97"/>
      <c r="B205" s="98" t="s">
        <v>106</v>
      </c>
      <c r="C205" s="99"/>
      <c r="D205" s="100">
        <f>SUM(D169,D176,D183,D190,D197,D204)</f>
        <v>145</v>
      </c>
      <c r="E205" s="101">
        <f t="shared" ref="E205:J205" si="110">SUM(E169,E176,E183,E190,E197,E204)</f>
        <v>41</v>
      </c>
      <c r="F205" s="101">
        <f t="shared" si="110"/>
        <v>0</v>
      </c>
      <c r="G205" s="102">
        <f t="shared" si="110"/>
        <v>16</v>
      </c>
      <c r="H205" s="122">
        <f t="shared" si="110"/>
        <v>4</v>
      </c>
      <c r="I205" s="103">
        <f t="shared" si="110"/>
        <v>186</v>
      </c>
      <c r="J205" s="102">
        <f t="shared" si="110"/>
        <v>16</v>
      </c>
      <c r="K205" s="104">
        <f t="shared" si="86"/>
        <v>206</v>
      </c>
      <c r="L205" s="105">
        <f t="shared" ref="L205" si="111">IF(ISERROR(ROUND(J205/K205*100,1)),"-",ROUND(J205/K205*100,1))</f>
        <v>7.8</v>
      </c>
      <c r="M205" s="106">
        <f>IF(ISERROR(ROUND(K205/$K205*100,1)),"-",ROUND(K205/$K205*100,1))</f>
        <v>100</v>
      </c>
      <c r="O205" s="88"/>
      <c r="P205" s="88"/>
      <c r="Q205" s="88"/>
      <c r="R205" s="88"/>
      <c r="S205" s="88"/>
    </row>
    <row r="206" spans="1:21" x14ac:dyDescent="0.15">
      <c r="A206" s="91"/>
      <c r="B206" s="92"/>
      <c r="C206" s="93"/>
      <c r="D206" s="94"/>
      <c r="E206" s="94"/>
      <c r="F206" s="94"/>
      <c r="G206" s="94"/>
      <c r="H206" s="94"/>
      <c r="I206" s="94"/>
      <c r="J206" s="94"/>
      <c r="K206" s="94"/>
      <c r="L206" s="95"/>
      <c r="M206" s="96"/>
      <c r="O206" s="88"/>
      <c r="P206" s="88"/>
      <c r="Q206" s="88"/>
      <c r="R206" s="88"/>
      <c r="S206" s="88"/>
    </row>
    <row r="207" spans="1:21" x14ac:dyDescent="0.15">
      <c r="A207" s="91"/>
      <c r="B207" s="92"/>
      <c r="C207" s="93"/>
      <c r="D207" s="94"/>
      <c r="E207" s="94"/>
      <c r="F207" s="94"/>
      <c r="G207" s="94"/>
      <c r="H207" s="94"/>
      <c r="I207" s="94"/>
      <c r="J207" s="94"/>
      <c r="K207" s="94"/>
      <c r="L207" s="95"/>
      <c r="M207" s="96"/>
      <c r="O207" s="88"/>
      <c r="P207" s="88"/>
      <c r="Q207" s="88"/>
      <c r="R207" s="88"/>
      <c r="S207" s="88"/>
    </row>
    <row r="208" spans="1:21" x14ac:dyDescent="0.15">
      <c r="A208" s="91"/>
      <c r="B208" s="92"/>
      <c r="C208" s="93"/>
      <c r="D208" s="94"/>
      <c r="E208" s="94"/>
      <c r="F208" s="94"/>
      <c r="G208" s="94"/>
      <c r="H208" s="94"/>
      <c r="I208" s="94"/>
      <c r="J208" s="94"/>
      <c r="K208" s="94"/>
      <c r="L208" s="95"/>
      <c r="M208" s="96"/>
      <c r="O208" s="88"/>
      <c r="P208" s="88"/>
      <c r="Q208" s="88"/>
      <c r="R208" s="88"/>
      <c r="S208" s="88"/>
    </row>
    <row r="209" spans="1:24" x14ac:dyDescent="0.15">
      <c r="B209" s="41" t="s">
        <v>98</v>
      </c>
      <c r="O209" s="88"/>
      <c r="P209" s="89"/>
      <c r="Q209" s="88"/>
      <c r="R209" s="88"/>
      <c r="S209" s="88"/>
    </row>
    <row r="210" spans="1:24" ht="21" x14ac:dyDescent="0.15">
      <c r="A210" s="1"/>
      <c r="B210" s="13"/>
      <c r="C210" s="26" t="s">
        <v>2</v>
      </c>
      <c r="D210" s="52" t="s">
        <v>48</v>
      </c>
      <c r="E210" s="53" t="s">
        <v>49</v>
      </c>
      <c r="F210" s="53" t="s">
        <v>104</v>
      </c>
      <c r="G210" s="54" t="s">
        <v>105</v>
      </c>
      <c r="H210" s="115" t="s">
        <v>108</v>
      </c>
      <c r="I210" s="55" t="s">
        <v>50</v>
      </c>
      <c r="J210" s="56" t="s">
        <v>51</v>
      </c>
      <c r="K210" s="57" t="s">
        <v>52</v>
      </c>
      <c r="L210" s="14" t="s">
        <v>53</v>
      </c>
      <c r="M210" s="14" t="s">
        <v>54</v>
      </c>
      <c r="O210" s="88"/>
      <c r="P210" s="88"/>
      <c r="Q210" s="88"/>
      <c r="R210" s="88"/>
      <c r="S210" s="88"/>
      <c r="T210" s="33"/>
    </row>
    <row r="211" spans="1:24" x14ac:dyDescent="0.15">
      <c r="A211" s="5" t="s">
        <v>1</v>
      </c>
      <c r="B211" s="10"/>
      <c r="C211" s="15"/>
      <c r="D211" s="58" t="s">
        <v>46</v>
      </c>
      <c r="E211" s="59" t="s">
        <v>46</v>
      </c>
      <c r="F211" s="59" t="s">
        <v>46</v>
      </c>
      <c r="G211" s="60" t="s">
        <v>46</v>
      </c>
      <c r="H211" s="116" t="s">
        <v>46</v>
      </c>
      <c r="I211" s="61" t="s">
        <v>46</v>
      </c>
      <c r="J211" s="60" t="s">
        <v>46</v>
      </c>
      <c r="K211" s="62" t="s">
        <v>46</v>
      </c>
      <c r="L211" s="16" t="s">
        <v>47</v>
      </c>
      <c r="M211" s="16" t="s">
        <v>47</v>
      </c>
      <c r="O211" s="88"/>
      <c r="P211" s="90"/>
      <c r="Q211" s="90"/>
      <c r="R211" s="90"/>
      <c r="S211" s="90"/>
    </row>
    <row r="212" spans="1:24" x14ac:dyDescent="0.15">
      <c r="A212" s="1"/>
      <c r="B212" s="22" t="s">
        <v>3</v>
      </c>
      <c r="C212" s="2"/>
      <c r="D212" s="63">
        <f>SUM(D19,D67,D115,D163)</f>
        <v>5</v>
      </c>
      <c r="E212" s="64">
        <f t="shared" ref="E212:J212" si="112">SUM(E19,E67,E115,E163)</f>
        <v>1</v>
      </c>
      <c r="F212" s="64">
        <f t="shared" si="112"/>
        <v>0</v>
      </c>
      <c r="G212" s="65">
        <f t="shared" si="112"/>
        <v>0</v>
      </c>
      <c r="H212" s="117">
        <f t="shared" si="112"/>
        <v>1</v>
      </c>
      <c r="I212" s="66">
        <f t="shared" si="112"/>
        <v>6</v>
      </c>
      <c r="J212" s="65">
        <f t="shared" si="112"/>
        <v>0</v>
      </c>
      <c r="K212" s="67">
        <f>SUM(D212:H212)</f>
        <v>7</v>
      </c>
      <c r="L212" s="28">
        <f>IF(ISERROR(ROUND(J212/K212*100,1)),"-",ROUND(J212/K212*100,1))</f>
        <v>0</v>
      </c>
      <c r="M212" s="42" t="s">
        <v>70</v>
      </c>
      <c r="O212" s="88"/>
      <c r="P212" s="88"/>
      <c r="Q212" s="88"/>
      <c r="R212" s="88"/>
      <c r="S212" s="88"/>
      <c r="U212" s="87"/>
      <c r="V212" s="87"/>
      <c r="W212" s="87"/>
      <c r="X212" s="87"/>
    </row>
    <row r="213" spans="1:24" x14ac:dyDescent="0.15">
      <c r="A213" s="3"/>
      <c r="B213" s="23" t="s">
        <v>4</v>
      </c>
      <c r="C213" s="4"/>
      <c r="D213" s="68">
        <f t="shared" ref="D213:J217" si="113">SUM(D20,D68,D116,D164)</f>
        <v>6</v>
      </c>
      <c r="E213" s="69">
        <f t="shared" si="113"/>
        <v>1</v>
      </c>
      <c r="F213" s="69">
        <f t="shared" si="113"/>
        <v>0</v>
      </c>
      <c r="G213" s="70">
        <f t="shared" si="113"/>
        <v>0</v>
      </c>
      <c r="H213" s="118">
        <f t="shared" si="113"/>
        <v>0</v>
      </c>
      <c r="I213" s="71">
        <f t="shared" si="113"/>
        <v>7</v>
      </c>
      <c r="J213" s="70">
        <f t="shared" si="113"/>
        <v>0</v>
      </c>
      <c r="K213" s="72">
        <f t="shared" ref="K213:K254" si="114">SUM(D213:H213)</f>
        <v>7</v>
      </c>
      <c r="L213" s="29">
        <f t="shared" ref="L213:L254" si="115">IF(ISERROR(ROUND(J213/K213*100,1)),"-",ROUND(J213/K213*100,1))</f>
        <v>0</v>
      </c>
      <c r="M213" s="43" t="s">
        <v>70</v>
      </c>
      <c r="O213" s="88"/>
      <c r="P213" s="88"/>
      <c r="Q213" s="88"/>
      <c r="R213" s="88"/>
      <c r="S213" s="88"/>
      <c r="U213" s="87"/>
      <c r="V213" s="87"/>
    </row>
    <row r="214" spans="1:24" x14ac:dyDescent="0.15">
      <c r="A214" s="3"/>
      <c r="B214" s="23" t="s">
        <v>5</v>
      </c>
      <c r="C214" s="4"/>
      <c r="D214" s="68">
        <f t="shared" si="113"/>
        <v>4</v>
      </c>
      <c r="E214" s="69">
        <f t="shared" si="113"/>
        <v>2</v>
      </c>
      <c r="F214" s="69">
        <f t="shared" si="113"/>
        <v>0</v>
      </c>
      <c r="G214" s="70">
        <f t="shared" si="113"/>
        <v>0</v>
      </c>
      <c r="H214" s="118">
        <f t="shared" si="113"/>
        <v>1</v>
      </c>
      <c r="I214" s="71">
        <f t="shared" si="113"/>
        <v>6</v>
      </c>
      <c r="J214" s="70">
        <f t="shared" si="113"/>
        <v>0</v>
      </c>
      <c r="K214" s="72">
        <f t="shared" si="114"/>
        <v>7</v>
      </c>
      <c r="L214" s="29">
        <f t="shared" si="115"/>
        <v>0</v>
      </c>
      <c r="M214" s="43" t="s">
        <v>70</v>
      </c>
      <c r="O214" s="88"/>
      <c r="P214" s="88"/>
      <c r="Q214" s="88"/>
      <c r="R214" s="88"/>
      <c r="S214" s="88"/>
      <c r="U214" s="87"/>
      <c r="V214" s="87"/>
    </row>
    <row r="215" spans="1:24" x14ac:dyDescent="0.15">
      <c r="A215" s="3"/>
      <c r="B215" s="23" t="s">
        <v>6</v>
      </c>
      <c r="C215" s="4"/>
      <c r="D215" s="68">
        <f t="shared" si="113"/>
        <v>9</v>
      </c>
      <c r="E215" s="69">
        <f t="shared" si="113"/>
        <v>2</v>
      </c>
      <c r="F215" s="69">
        <f t="shared" si="113"/>
        <v>0</v>
      </c>
      <c r="G215" s="70">
        <f t="shared" si="113"/>
        <v>1</v>
      </c>
      <c r="H215" s="118">
        <f t="shared" si="113"/>
        <v>2</v>
      </c>
      <c r="I215" s="71">
        <f t="shared" si="113"/>
        <v>11</v>
      </c>
      <c r="J215" s="70">
        <f t="shared" si="113"/>
        <v>1</v>
      </c>
      <c r="K215" s="72">
        <f t="shared" si="114"/>
        <v>14</v>
      </c>
      <c r="L215" s="29">
        <f t="shared" si="115"/>
        <v>7.1</v>
      </c>
      <c r="M215" s="43" t="s">
        <v>70</v>
      </c>
      <c r="O215" s="88"/>
      <c r="P215" s="88"/>
      <c r="Q215" s="88"/>
      <c r="R215" s="88"/>
      <c r="S215" s="88"/>
      <c r="U215" s="87"/>
      <c r="V215" s="87"/>
    </row>
    <row r="216" spans="1:24" x14ac:dyDescent="0.15">
      <c r="A216" s="3"/>
      <c r="B216" s="23" t="s">
        <v>7</v>
      </c>
      <c r="C216" s="4"/>
      <c r="D216" s="68">
        <f t="shared" si="113"/>
        <v>8</v>
      </c>
      <c r="E216" s="69">
        <f t="shared" si="113"/>
        <v>0</v>
      </c>
      <c r="F216" s="69">
        <f t="shared" si="113"/>
        <v>0</v>
      </c>
      <c r="G216" s="70">
        <f t="shared" si="113"/>
        <v>1</v>
      </c>
      <c r="H216" s="118">
        <f t="shared" si="113"/>
        <v>1</v>
      </c>
      <c r="I216" s="71">
        <f t="shared" si="113"/>
        <v>8</v>
      </c>
      <c r="J216" s="70">
        <f t="shared" si="113"/>
        <v>1</v>
      </c>
      <c r="K216" s="72">
        <f t="shared" si="114"/>
        <v>10</v>
      </c>
      <c r="L216" s="29">
        <f t="shared" si="115"/>
        <v>10</v>
      </c>
      <c r="M216" s="43" t="s">
        <v>70</v>
      </c>
      <c r="O216" s="88"/>
      <c r="P216" s="88"/>
      <c r="Q216" s="88"/>
      <c r="R216" s="88"/>
      <c r="S216" s="88"/>
      <c r="U216" s="87"/>
      <c r="V216" s="87"/>
    </row>
    <row r="217" spans="1:24" x14ac:dyDescent="0.15">
      <c r="A217" s="5"/>
      <c r="B217" s="24" t="s">
        <v>8</v>
      </c>
      <c r="C217" s="7"/>
      <c r="D217" s="73">
        <f t="shared" si="113"/>
        <v>4</v>
      </c>
      <c r="E217" s="74">
        <f t="shared" si="113"/>
        <v>1</v>
      </c>
      <c r="F217" s="74">
        <f t="shared" si="113"/>
        <v>0</v>
      </c>
      <c r="G217" s="75">
        <f t="shared" si="113"/>
        <v>2</v>
      </c>
      <c r="H217" s="119">
        <f t="shared" si="113"/>
        <v>0</v>
      </c>
      <c r="I217" s="76">
        <f t="shared" si="113"/>
        <v>5</v>
      </c>
      <c r="J217" s="75">
        <f t="shared" si="113"/>
        <v>2</v>
      </c>
      <c r="K217" s="77">
        <f t="shared" si="114"/>
        <v>7</v>
      </c>
      <c r="L217" s="30">
        <f t="shared" si="115"/>
        <v>28.6</v>
      </c>
      <c r="M217" s="44" t="s">
        <v>70</v>
      </c>
      <c r="O217" s="88"/>
      <c r="P217" s="88"/>
      <c r="Q217" s="88"/>
      <c r="R217" s="88"/>
      <c r="S217" s="88"/>
      <c r="U217" s="87"/>
      <c r="V217" s="87"/>
    </row>
    <row r="218" spans="1:24" s="19" customFormat="1" x14ac:dyDescent="0.15">
      <c r="A218" s="17"/>
      <c r="B218" s="25" t="s">
        <v>157</v>
      </c>
      <c r="C218" s="18"/>
      <c r="D218" s="78">
        <f>SUM(D212:D217)</f>
        <v>36</v>
      </c>
      <c r="E218" s="79">
        <f>SUM(E212:E217)</f>
        <v>7</v>
      </c>
      <c r="F218" s="79">
        <f>SUM(F212:F217)</f>
        <v>0</v>
      </c>
      <c r="G218" s="80">
        <f>SUM(G212:G217)</f>
        <v>4</v>
      </c>
      <c r="H218" s="120">
        <f>SUM(H212:H217)</f>
        <v>5</v>
      </c>
      <c r="I218" s="81">
        <f>SUM(D218:E218)</f>
        <v>43</v>
      </c>
      <c r="J218" s="80">
        <f>SUM(F218:G218)</f>
        <v>4</v>
      </c>
      <c r="K218" s="82">
        <f t="shared" si="114"/>
        <v>52</v>
      </c>
      <c r="L218" s="31">
        <f t="shared" si="115"/>
        <v>7.7</v>
      </c>
      <c r="M218" s="45">
        <f>IF(ISERROR(ROUND(K218/$K$254*100,1)),"-",ROUND(K218/$K$254*100,1))</f>
        <v>7.2</v>
      </c>
      <c r="O218" s="88"/>
      <c r="P218" s="88"/>
      <c r="Q218" s="88"/>
      <c r="R218" s="88"/>
      <c r="S218" s="88"/>
      <c r="T218" s="8"/>
      <c r="U218" s="87"/>
      <c r="V218" s="87"/>
    </row>
    <row r="219" spans="1:24" x14ac:dyDescent="0.15">
      <c r="A219" s="1"/>
      <c r="B219" s="22" t="s">
        <v>158</v>
      </c>
      <c r="C219" s="2"/>
      <c r="D219" s="63">
        <f>SUM(D26,D74,D122,D170)</f>
        <v>10</v>
      </c>
      <c r="E219" s="64">
        <f t="shared" ref="E219:H219" si="116">SUM(E26,E74,E122,E170)</f>
        <v>3</v>
      </c>
      <c r="F219" s="64">
        <f t="shared" si="116"/>
        <v>0</v>
      </c>
      <c r="G219" s="65">
        <f t="shared" si="116"/>
        <v>0</v>
      </c>
      <c r="H219" s="117">
        <f t="shared" si="116"/>
        <v>0</v>
      </c>
      <c r="I219" s="66">
        <f t="shared" ref="I219:I221" si="117">SUM(D219:E219)</f>
        <v>13</v>
      </c>
      <c r="J219" s="65">
        <f t="shared" ref="J219:J250" si="118">SUM(F219:G219)</f>
        <v>0</v>
      </c>
      <c r="K219" s="67">
        <f t="shared" si="114"/>
        <v>13</v>
      </c>
      <c r="L219" s="28">
        <f t="shared" si="115"/>
        <v>0</v>
      </c>
      <c r="M219" s="42" t="s">
        <v>70</v>
      </c>
      <c r="O219" s="88"/>
      <c r="P219" s="88"/>
      <c r="Q219" s="88"/>
      <c r="R219" s="88"/>
      <c r="S219" s="88"/>
      <c r="U219" s="87"/>
      <c r="V219" s="87"/>
    </row>
    <row r="220" spans="1:24" x14ac:dyDescent="0.15">
      <c r="A220" s="3"/>
      <c r="B220" s="23" t="s">
        <v>10</v>
      </c>
      <c r="C220" s="4"/>
      <c r="D220" s="68">
        <f t="shared" ref="D220:H224" si="119">SUM(D27,D75,D123,D171)</f>
        <v>9</v>
      </c>
      <c r="E220" s="69">
        <f t="shared" si="119"/>
        <v>3</v>
      </c>
      <c r="F220" s="69">
        <f t="shared" si="119"/>
        <v>0</v>
      </c>
      <c r="G220" s="70">
        <f t="shared" si="119"/>
        <v>0</v>
      </c>
      <c r="H220" s="118">
        <f t="shared" si="119"/>
        <v>3</v>
      </c>
      <c r="I220" s="71">
        <f t="shared" si="117"/>
        <v>12</v>
      </c>
      <c r="J220" s="70">
        <f t="shared" si="118"/>
        <v>0</v>
      </c>
      <c r="K220" s="72">
        <f t="shared" si="114"/>
        <v>15</v>
      </c>
      <c r="L220" s="29">
        <f t="shared" si="115"/>
        <v>0</v>
      </c>
      <c r="M220" s="43" t="s">
        <v>70</v>
      </c>
      <c r="O220" s="88"/>
      <c r="P220" s="88"/>
      <c r="Q220" s="88"/>
      <c r="R220" s="88"/>
      <c r="S220" s="88"/>
      <c r="U220" s="87"/>
      <c r="V220" s="87"/>
    </row>
    <row r="221" spans="1:24" x14ac:dyDescent="0.15">
      <c r="A221" s="3"/>
      <c r="B221" s="23" t="s">
        <v>11</v>
      </c>
      <c r="C221" s="4"/>
      <c r="D221" s="68">
        <f t="shared" si="119"/>
        <v>14</v>
      </c>
      <c r="E221" s="69">
        <f t="shared" si="119"/>
        <v>1</v>
      </c>
      <c r="F221" s="69">
        <f t="shared" si="119"/>
        <v>0</v>
      </c>
      <c r="G221" s="70">
        <f t="shared" si="119"/>
        <v>0</v>
      </c>
      <c r="H221" s="118">
        <f t="shared" si="119"/>
        <v>0</v>
      </c>
      <c r="I221" s="71">
        <f t="shared" si="117"/>
        <v>15</v>
      </c>
      <c r="J221" s="70">
        <f t="shared" si="118"/>
        <v>0</v>
      </c>
      <c r="K221" s="72">
        <f t="shared" si="114"/>
        <v>15</v>
      </c>
      <c r="L221" s="29">
        <f t="shared" si="115"/>
        <v>0</v>
      </c>
      <c r="M221" s="43" t="s">
        <v>70</v>
      </c>
      <c r="O221" s="88"/>
      <c r="P221" s="88"/>
      <c r="Q221" s="88"/>
      <c r="R221" s="88"/>
      <c r="S221" s="88"/>
      <c r="U221" s="87"/>
      <c r="V221" s="87"/>
    </row>
    <row r="222" spans="1:24" x14ac:dyDescent="0.15">
      <c r="A222" s="3"/>
      <c r="B222" s="23" t="s">
        <v>12</v>
      </c>
      <c r="C222" s="4"/>
      <c r="D222" s="68">
        <f t="shared" si="119"/>
        <v>8</v>
      </c>
      <c r="E222" s="69">
        <f t="shared" si="119"/>
        <v>5</v>
      </c>
      <c r="F222" s="69">
        <f t="shared" si="119"/>
        <v>0</v>
      </c>
      <c r="G222" s="70">
        <f t="shared" si="119"/>
        <v>2</v>
      </c>
      <c r="H222" s="118">
        <f t="shared" si="119"/>
        <v>0</v>
      </c>
      <c r="I222" s="71">
        <f>SUM(D222:E222)</f>
        <v>13</v>
      </c>
      <c r="J222" s="70">
        <f t="shared" si="118"/>
        <v>2</v>
      </c>
      <c r="K222" s="72">
        <f t="shared" si="114"/>
        <v>15</v>
      </c>
      <c r="L222" s="29">
        <f t="shared" si="115"/>
        <v>13.3</v>
      </c>
      <c r="M222" s="43" t="s">
        <v>70</v>
      </c>
      <c r="O222" s="88"/>
      <c r="P222" s="88"/>
      <c r="Q222" s="88"/>
      <c r="R222" s="88"/>
      <c r="S222" s="88"/>
      <c r="U222" s="87"/>
      <c r="V222" s="87"/>
    </row>
    <row r="223" spans="1:24" x14ac:dyDescent="0.15">
      <c r="A223" s="3"/>
      <c r="B223" s="23" t="s">
        <v>13</v>
      </c>
      <c r="C223" s="4"/>
      <c r="D223" s="68">
        <f t="shared" si="119"/>
        <v>8</v>
      </c>
      <c r="E223" s="69">
        <f t="shared" si="119"/>
        <v>3</v>
      </c>
      <c r="F223" s="69">
        <f t="shared" si="119"/>
        <v>0</v>
      </c>
      <c r="G223" s="70">
        <f t="shared" si="119"/>
        <v>0</v>
      </c>
      <c r="H223" s="118">
        <f t="shared" si="119"/>
        <v>1</v>
      </c>
      <c r="I223" s="71">
        <f t="shared" ref="I223:I251" si="120">SUM(D223:E223)</f>
        <v>11</v>
      </c>
      <c r="J223" s="70">
        <f t="shared" si="118"/>
        <v>0</v>
      </c>
      <c r="K223" s="72">
        <f t="shared" si="114"/>
        <v>12</v>
      </c>
      <c r="L223" s="29">
        <f t="shared" si="115"/>
        <v>0</v>
      </c>
      <c r="M223" s="43" t="s">
        <v>70</v>
      </c>
      <c r="O223" s="88"/>
      <c r="P223" s="88"/>
      <c r="Q223" s="88"/>
      <c r="R223" s="88"/>
      <c r="S223" s="88"/>
      <c r="U223" s="87"/>
      <c r="V223" s="87"/>
    </row>
    <row r="224" spans="1:24" x14ac:dyDescent="0.15">
      <c r="A224" s="5"/>
      <c r="B224" s="24" t="s">
        <v>14</v>
      </c>
      <c r="C224" s="7"/>
      <c r="D224" s="73">
        <f t="shared" si="119"/>
        <v>16</v>
      </c>
      <c r="E224" s="74">
        <f t="shared" si="119"/>
        <v>3</v>
      </c>
      <c r="F224" s="74">
        <f t="shared" si="119"/>
        <v>1</v>
      </c>
      <c r="G224" s="75">
        <f t="shared" si="119"/>
        <v>0</v>
      </c>
      <c r="H224" s="119">
        <f t="shared" si="119"/>
        <v>0</v>
      </c>
      <c r="I224" s="76">
        <f t="shared" si="120"/>
        <v>19</v>
      </c>
      <c r="J224" s="75">
        <f t="shared" si="118"/>
        <v>1</v>
      </c>
      <c r="K224" s="77">
        <f t="shared" si="114"/>
        <v>20</v>
      </c>
      <c r="L224" s="30">
        <f t="shared" si="115"/>
        <v>5</v>
      </c>
      <c r="M224" s="44" t="s">
        <v>70</v>
      </c>
      <c r="O224" s="88"/>
      <c r="P224" s="88"/>
      <c r="Q224" s="88"/>
      <c r="R224" s="88"/>
      <c r="S224" s="88"/>
      <c r="U224" s="87"/>
      <c r="V224" s="87"/>
    </row>
    <row r="225" spans="1:22" s="19" customFormat="1" x14ac:dyDescent="0.15">
      <c r="A225" s="17"/>
      <c r="B225" s="25" t="s">
        <v>159</v>
      </c>
      <c r="C225" s="18"/>
      <c r="D225" s="78">
        <f>SUM(D219:D224)</f>
        <v>65</v>
      </c>
      <c r="E225" s="79">
        <f>SUM(E219:E224)</f>
        <v>18</v>
      </c>
      <c r="F225" s="79">
        <f>SUM(F219:F224)</f>
        <v>1</v>
      </c>
      <c r="G225" s="80">
        <f>SUM(G219:G224)</f>
        <v>2</v>
      </c>
      <c r="H225" s="120">
        <f>SUM(H219:H224)</f>
        <v>4</v>
      </c>
      <c r="I225" s="81">
        <f t="shared" si="120"/>
        <v>83</v>
      </c>
      <c r="J225" s="80">
        <f t="shared" si="118"/>
        <v>3</v>
      </c>
      <c r="K225" s="82">
        <f t="shared" si="114"/>
        <v>90</v>
      </c>
      <c r="L225" s="31">
        <f t="shared" si="115"/>
        <v>3.3</v>
      </c>
      <c r="M225" s="45">
        <f>IF(ISERROR(ROUND(K225/$K$254*100,1)),"-",ROUND(K225/$K$254*100,1))</f>
        <v>12.4</v>
      </c>
      <c r="O225" s="88"/>
      <c r="P225" s="88"/>
      <c r="Q225" s="88"/>
      <c r="R225" s="88"/>
      <c r="S225" s="88"/>
      <c r="T225" s="8"/>
      <c r="U225" s="87"/>
      <c r="V225" s="87"/>
    </row>
    <row r="226" spans="1:22" x14ac:dyDescent="0.15">
      <c r="A226" s="1"/>
      <c r="B226" s="22" t="s">
        <v>15</v>
      </c>
      <c r="C226" s="2"/>
      <c r="D226" s="63">
        <f>SUM(D33,D81,D129,D177)</f>
        <v>12</v>
      </c>
      <c r="E226" s="64">
        <f t="shared" ref="E226:H226" si="121">SUM(E33,E81,E129,E177)</f>
        <v>5</v>
      </c>
      <c r="F226" s="64">
        <f t="shared" si="121"/>
        <v>0</v>
      </c>
      <c r="G226" s="65">
        <f t="shared" si="121"/>
        <v>3</v>
      </c>
      <c r="H226" s="117">
        <f t="shared" si="121"/>
        <v>0</v>
      </c>
      <c r="I226" s="66">
        <f t="shared" si="120"/>
        <v>17</v>
      </c>
      <c r="J226" s="65">
        <f t="shared" si="118"/>
        <v>3</v>
      </c>
      <c r="K226" s="67">
        <f t="shared" si="114"/>
        <v>20</v>
      </c>
      <c r="L226" s="28">
        <f t="shared" si="115"/>
        <v>15</v>
      </c>
      <c r="M226" s="42" t="s">
        <v>70</v>
      </c>
      <c r="O226" s="88"/>
      <c r="P226" s="88"/>
      <c r="Q226" s="88"/>
      <c r="R226" s="88"/>
      <c r="S226" s="88"/>
      <c r="U226" s="87"/>
      <c r="V226" s="87"/>
    </row>
    <row r="227" spans="1:22" x14ac:dyDescent="0.15">
      <c r="A227" s="3"/>
      <c r="B227" s="23" t="s">
        <v>16</v>
      </c>
      <c r="C227" s="4"/>
      <c r="D227" s="68">
        <f t="shared" ref="D227:H231" si="122">SUM(D34,D82,D130,D178)</f>
        <v>2</v>
      </c>
      <c r="E227" s="69">
        <f t="shared" si="122"/>
        <v>1</v>
      </c>
      <c r="F227" s="69">
        <f t="shared" si="122"/>
        <v>0</v>
      </c>
      <c r="G227" s="70">
        <f t="shared" si="122"/>
        <v>1</v>
      </c>
      <c r="H227" s="118">
        <f t="shared" si="122"/>
        <v>4</v>
      </c>
      <c r="I227" s="71">
        <f t="shared" si="120"/>
        <v>3</v>
      </c>
      <c r="J227" s="70">
        <f t="shared" si="118"/>
        <v>1</v>
      </c>
      <c r="K227" s="72">
        <f t="shared" si="114"/>
        <v>8</v>
      </c>
      <c r="L227" s="29">
        <f t="shared" si="115"/>
        <v>12.5</v>
      </c>
      <c r="M227" s="43" t="s">
        <v>70</v>
      </c>
      <c r="O227" s="88"/>
      <c r="P227" s="88"/>
      <c r="Q227" s="88"/>
      <c r="R227" s="88"/>
      <c r="S227" s="88"/>
      <c r="U227" s="87"/>
      <c r="V227" s="87"/>
    </row>
    <row r="228" spans="1:22" x14ac:dyDescent="0.15">
      <c r="A228" s="3"/>
      <c r="B228" s="23" t="s">
        <v>17</v>
      </c>
      <c r="C228" s="4"/>
      <c r="D228" s="68">
        <f t="shared" si="122"/>
        <v>3</v>
      </c>
      <c r="E228" s="69">
        <f t="shared" si="122"/>
        <v>3</v>
      </c>
      <c r="F228" s="69">
        <f t="shared" si="122"/>
        <v>0</v>
      </c>
      <c r="G228" s="70">
        <f t="shared" si="122"/>
        <v>1</v>
      </c>
      <c r="H228" s="118">
        <f t="shared" si="122"/>
        <v>1</v>
      </c>
      <c r="I228" s="71">
        <f t="shared" si="120"/>
        <v>6</v>
      </c>
      <c r="J228" s="70">
        <f t="shared" si="118"/>
        <v>1</v>
      </c>
      <c r="K228" s="72">
        <f t="shared" si="114"/>
        <v>8</v>
      </c>
      <c r="L228" s="29">
        <f t="shared" si="115"/>
        <v>12.5</v>
      </c>
      <c r="M228" s="43" t="s">
        <v>70</v>
      </c>
      <c r="O228" s="88"/>
      <c r="P228" s="88"/>
      <c r="Q228" s="88"/>
      <c r="R228" s="88"/>
      <c r="S228" s="88"/>
      <c r="U228" s="87"/>
      <c r="V228" s="87"/>
    </row>
    <row r="229" spans="1:22" x14ac:dyDescent="0.15">
      <c r="A229" s="3"/>
      <c r="B229" s="23" t="s">
        <v>18</v>
      </c>
      <c r="C229" s="4"/>
      <c r="D229" s="68">
        <f t="shared" si="122"/>
        <v>7</v>
      </c>
      <c r="E229" s="69">
        <f t="shared" si="122"/>
        <v>6</v>
      </c>
      <c r="F229" s="69">
        <f t="shared" si="122"/>
        <v>1</v>
      </c>
      <c r="G229" s="70">
        <f t="shared" si="122"/>
        <v>4</v>
      </c>
      <c r="H229" s="118">
        <f t="shared" si="122"/>
        <v>3</v>
      </c>
      <c r="I229" s="71">
        <f t="shared" si="120"/>
        <v>13</v>
      </c>
      <c r="J229" s="70">
        <f t="shared" si="118"/>
        <v>5</v>
      </c>
      <c r="K229" s="72">
        <f t="shared" si="114"/>
        <v>21</v>
      </c>
      <c r="L229" s="29">
        <f t="shared" si="115"/>
        <v>23.8</v>
      </c>
      <c r="M229" s="43" t="s">
        <v>70</v>
      </c>
      <c r="O229" s="88"/>
      <c r="P229" s="88"/>
      <c r="Q229" s="88"/>
      <c r="R229" s="88"/>
      <c r="S229" s="88"/>
      <c r="U229" s="87"/>
      <c r="V229" s="87"/>
    </row>
    <row r="230" spans="1:22" x14ac:dyDescent="0.15">
      <c r="A230" s="3"/>
      <c r="B230" s="23" t="s">
        <v>19</v>
      </c>
      <c r="C230" s="4"/>
      <c r="D230" s="68">
        <f t="shared" si="122"/>
        <v>8</v>
      </c>
      <c r="E230" s="69">
        <f t="shared" si="122"/>
        <v>4</v>
      </c>
      <c r="F230" s="69">
        <f t="shared" si="122"/>
        <v>0</v>
      </c>
      <c r="G230" s="70">
        <f t="shared" si="122"/>
        <v>1</v>
      </c>
      <c r="H230" s="118">
        <f t="shared" si="122"/>
        <v>0</v>
      </c>
      <c r="I230" s="71">
        <f t="shared" si="120"/>
        <v>12</v>
      </c>
      <c r="J230" s="70">
        <f t="shared" si="118"/>
        <v>1</v>
      </c>
      <c r="K230" s="72">
        <f t="shared" si="114"/>
        <v>13</v>
      </c>
      <c r="L230" s="29">
        <f t="shared" si="115"/>
        <v>7.7</v>
      </c>
      <c r="M230" s="43" t="s">
        <v>70</v>
      </c>
      <c r="O230" s="88"/>
      <c r="P230" s="88"/>
      <c r="Q230" s="88"/>
      <c r="R230" s="88"/>
      <c r="S230" s="88"/>
      <c r="U230" s="87"/>
      <c r="V230" s="87"/>
    </row>
    <row r="231" spans="1:22" x14ac:dyDescent="0.15">
      <c r="A231" s="5"/>
      <c r="B231" s="24" t="s">
        <v>20</v>
      </c>
      <c r="C231" s="7"/>
      <c r="D231" s="73">
        <f t="shared" si="122"/>
        <v>3</v>
      </c>
      <c r="E231" s="74">
        <f t="shared" si="122"/>
        <v>5</v>
      </c>
      <c r="F231" s="74">
        <f t="shared" si="122"/>
        <v>0</v>
      </c>
      <c r="G231" s="75">
        <f t="shared" si="122"/>
        <v>1</v>
      </c>
      <c r="H231" s="119">
        <f t="shared" si="122"/>
        <v>0</v>
      </c>
      <c r="I231" s="76">
        <f t="shared" si="120"/>
        <v>8</v>
      </c>
      <c r="J231" s="75">
        <f t="shared" si="118"/>
        <v>1</v>
      </c>
      <c r="K231" s="77">
        <f t="shared" si="114"/>
        <v>9</v>
      </c>
      <c r="L231" s="30">
        <f t="shared" si="115"/>
        <v>11.1</v>
      </c>
      <c r="M231" s="44" t="s">
        <v>70</v>
      </c>
      <c r="O231" s="88"/>
      <c r="P231" s="88"/>
      <c r="Q231" s="88"/>
      <c r="R231" s="88"/>
      <c r="S231" s="88"/>
      <c r="U231" s="87"/>
      <c r="V231" s="87"/>
    </row>
    <row r="232" spans="1:22" s="19" customFormat="1" x14ac:dyDescent="0.15">
      <c r="A232" s="17"/>
      <c r="B232" s="25" t="s">
        <v>160</v>
      </c>
      <c r="C232" s="18"/>
      <c r="D232" s="78">
        <f>SUM(D226:D231)</f>
        <v>35</v>
      </c>
      <c r="E232" s="79">
        <f>SUM(E226:E231)</f>
        <v>24</v>
      </c>
      <c r="F232" s="79">
        <f>SUM(F226:F231)</f>
        <v>1</v>
      </c>
      <c r="G232" s="80">
        <f>SUM(G226:G231)</f>
        <v>11</v>
      </c>
      <c r="H232" s="120">
        <f>SUM(H226:H231)</f>
        <v>8</v>
      </c>
      <c r="I232" s="81">
        <f t="shared" si="120"/>
        <v>59</v>
      </c>
      <c r="J232" s="80">
        <f t="shared" si="118"/>
        <v>12</v>
      </c>
      <c r="K232" s="82">
        <f t="shared" si="114"/>
        <v>79</v>
      </c>
      <c r="L232" s="31">
        <f t="shared" si="115"/>
        <v>15.2</v>
      </c>
      <c r="M232" s="45">
        <f>IF(ISERROR(ROUND(K232/$K$254*100,1)),"-",ROUND(K232/$K$254*100,1))</f>
        <v>10.9</v>
      </c>
      <c r="O232" s="88"/>
      <c r="P232" s="88"/>
      <c r="Q232" s="88"/>
      <c r="R232" s="88"/>
      <c r="S232" s="88"/>
      <c r="T232" s="8"/>
      <c r="U232" s="87"/>
      <c r="V232" s="87"/>
    </row>
    <row r="233" spans="1:22" x14ac:dyDescent="0.15">
      <c r="A233" s="1"/>
      <c r="B233" s="22" t="s">
        <v>55</v>
      </c>
      <c r="C233" s="2"/>
      <c r="D233" s="63">
        <f>SUM(D40,D88,D136,D184)</f>
        <v>9</v>
      </c>
      <c r="E233" s="64">
        <f t="shared" ref="E233:H233" si="123">SUM(E40,E88,E136,E184)</f>
        <v>4</v>
      </c>
      <c r="F233" s="64">
        <f t="shared" si="123"/>
        <v>0</v>
      </c>
      <c r="G233" s="65">
        <f t="shared" si="123"/>
        <v>0</v>
      </c>
      <c r="H233" s="117">
        <f t="shared" si="123"/>
        <v>3</v>
      </c>
      <c r="I233" s="66">
        <f t="shared" si="120"/>
        <v>13</v>
      </c>
      <c r="J233" s="65">
        <f t="shared" si="118"/>
        <v>0</v>
      </c>
      <c r="K233" s="67">
        <f t="shared" si="114"/>
        <v>16</v>
      </c>
      <c r="L233" s="28">
        <f t="shared" si="115"/>
        <v>0</v>
      </c>
      <c r="M233" s="42" t="s">
        <v>70</v>
      </c>
      <c r="O233" s="88"/>
      <c r="P233" s="88"/>
      <c r="Q233" s="88"/>
      <c r="R233" s="88"/>
      <c r="S233" s="88"/>
      <c r="U233" s="87"/>
      <c r="V233" s="87"/>
    </row>
    <row r="234" spans="1:22" x14ac:dyDescent="0.15">
      <c r="A234" s="3"/>
      <c r="B234" s="23" t="s">
        <v>56</v>
      </c>
      <c r="C234" s="4"/>
      <c r="D234" s="68">
        <f t="shared" ref="D234:H238" si="124">SUM(D41,D89,D137,D185)</f>
        <v>15</v>
      </c>
      <c r="E234" s="69">
        <f t="shared" si="124"/>
        <v>5</v>
      </c>
      <c r="F234" s="69">
        <f t="shared" si="124"/>
        <v>0</v>
      </c>
      <c r="G234" s="70">
        <f t="shared" si="124"/>
        <v>1</v>
      </c>
      <c r="H234" s="118">
        <f t="shared" si="124"/>
        <v>2</v>
      </c>
      <c r="I234" s="71">
        <f t="shared" si="120"/>
        <v>20</v>
      </c>
      <c r="J234" s="70">
        <f t="shared" si="118"/>
        <v>1</v>
      </c>
      <c r="K234" s="72">
        <f t="shared" si="114"/>
        <v>23</v>
      </c>
      <c r="L234" s="29">
        <f t="shared" si="115"/>
        <v>4.3</v>
      </c>
      <c r="M234" s="43" t="s">
        <v>70</v>
      </c>
      <c r="O234" s="88"/>
      <c r="P234" s="88"/>
      <c r="Q234" s="88"/>
      <c r="R234" s="88"/>
      <c r="S234" s="88"/>
      <c r="U234" s="87"/>
      <c r="V234" s="87"/>
    </row>
    <row r="235" spans="1:22" x14ac:dyDescent="0.15">
      <c r="A235" s="3"/>
      <c r="B235" s="23" t="s">
        <v>57</v>
      </c>
      <c r="C235" s="4"/>
      <c r="D235" s="68">
        <f t="shared" si="124"/>
        <v>13</v>
      </c>
      <c r="E235" s="69">
        <f t="shared" si="124"/>
        <v>3</v>
      </c>
      <c r="F235" s="69">
        <f t="shared" si="124"/>
        <v>0</v>
      </c>
      <c r="G235" s="70">
        <f t="shared" si="124"/>
        <v>1</v>
      </c>
      <c r="H235" s="118">
        <f t="shared" si="124"/>
        <v>2</v>
      </c>
      <c r="I235" s="71">
        <f t="shared" si="120"/>
        <v>16</v>
      </c>
      <c r="J235" s="70">
        <f t="shared" si="118"/>
        <v>1</v>
      </c>
      <c r="K235" s="72">
        <f t="shared" si="114"/>
        <v>19</v>
      </c>
      <c r="L235" s="29">
        <f t="shared" si="115"/>
        <v>5.3</v>
      </c>
      <c r="M235" s="43" t="s">
        <v>70</v>
      </c>
      <c r="O235" s="88"/>
      <c r="P235" s="88"/>
      <c r="Q235" s="88"/>
      <c r="R235" s="88"/>
      <c r="S235" s="88"/>
      <c r="U235" s="87"/>
      <c r="V235" s="87"/>
    </row>
    <row r="236" spans="1:22" x14ac:dyDescent="0.15">
      <c r="A236" s="3"/>
      <c r="B236" s="23" t="s">
        <v>58</v>
      </c>
      <c r="C236" s="4"/>
      <c r="D236" s="68">
        <f t="shared" si="124"/>
        <v>6</v>
      </c>
      <c r="E236" s="69">
        <f t="shared" si="124"/>
        <v>6</v>
      </c>
      <c r="F236" s="69">
        <f t="shared" si="124"/>
        <v>0</v>
      </c>
      <c r="G236" s="70">
        <f t="shared" si="124"/>
        <v>0</v>
      </c>
      <c r="H236" s="118">
        <f t="shared" si="124"/>
        <v>1</v>
      </c>
      <c r="I236" s="71">
        <f t="shared" si="120"/>
        <v>12</v>
      </c>
      <c r="J236" s="70">
        <f t="shared" si="118"/>
        <v>0</v>
      </c>
      <c r="K236" s="72">
        <f t="shared" si="114"/>
        <v>13</v>
      </c>
      <c r="L236" s="29">
        <f t="shared" si="115"/>
        <v>0</v>
      </c>
      <c r="M236" s="43" t="s">
        <v>70</v>
      </c>
      <c r="O236" s="88"/>
      <c r="P236" s="88"/>
      <c r="Q236" s="88"/>
      <c r="R236" s="88"/>
      <c r="S236" s="88"/>
      <c r="U236" s="87"/>
      <c r="V236" s="87"/>
    </row>
    <row r="237" spans="1:22" s="19" customFormat="1" x14ac:dyDescent="0.15">
      <c r="A237" s="3"/>
      <c r="B237" s="23" t="s">
        <v>59</v>
      </c>
      <c r="C237" s="4"/>
      <c r="D237" s="68">
        <f t="shared" si="124"/>
        <v>14</v>
      </c>
      <c r="E237" s="69">
        <f t="shared" si="124"/>
        <v>8</v>
      </c>
      <c r="F237" s="69">
        <f t="shared" si="124"/>
        <v>0</v>
      </c>
      <c r="G237" s="70">
        <f t="shared" si="124"/>
        <v>1</v>
      </c>
      <c r="H237" s="118">
        <f t="shared" si="124"/>
        <v>0</v>
      </c>
      <c r="I237" s="71">
        <f t="shared" si="120"/>
        <v>22</v>
      </c>
      <c r="J237" s="70">
        <f t="shared" si="118"/>
        <v>1</v>
      </c>
      <c r="K237" s="72">
        <f t="shared" si="114"/>
        <v>23</v>
      </c>
      <c r="L237" s="29">
        <f t="shared" si="115"/>
        <v>4.3</v>
      </c>
      <c r="M237" s="43" t="s">
        <v>70</v>
      </c>
      <c r="O237" s="88"/>
      <c r="P237" s="88"/>
      <c r="Q237" s="88"/>
      <c r="R237" s="88"/>
      <c r="S237" s="88"/>
      <c r="T237" s="8"/>
      <c r="U237" s="87"/>
      <c r="V237" s="87"/>
    </row>
    <row r="238" spans="1:22" x14ac:dyDescent="0.15">
      <c r="A238" s="5"/>
      <c r="B238" s="24" t="s">
        <v>26</v>
      </c>
      <c r="C238" s="7"/>
      <c r="D238" s="73">
        <f t="shared" si="124"/>
        <v>16</v>
      </c>
      <c r="E238" s="74">
        <f t="shared" si="124"/>
        <v>4</v>
      </c>
      <c r="F238" s="74">
        <f t="shared" si="124"/>
        <v>0</v>
      </c>
      <c r="G238" s="75">
        <f t="shared" si="124"/>
        <v>0</v>
      </c>
      <c r="H238" s="119">
        <f t="shared" si="124"/>
        <v>3</v>
      </c>
      <c r="I238" s="76">
        <f t="shared" si="120"/>
        <v>20</v>
      </c>
      <c r="J238" s="75">
        <f t="shared" si="118"/>
        <v>0</v>
      </c>
      <c r="K238" s="77">
        <f t="shared" si="114"/>
        <v>23</v>
      </c>
      <c r="L238" s="30">
        <f t="shared" si="115"/>
        <v>0</v>
      </c>
      <c r="M238" s="44" t="s">
        <v>70</v>
      </c>
      <c r="O238" s="88"/>
      <c r="P238" s="88"/>
      <c r="Q238" s="88"/>
      <c r="R238" s="88"/>
      <c r="S238" s="88"/>
      <c r="U238" s="87"/>
      <c r="V238" s="87"/>
    </row>
    <row r="239" spans="1:22" x14ac:dyDescent="0.15">
      <c r="A239" s="17"/>
      <c r="B239" s="25" t="s">
        <v>113</v>
      </c>
      <c r="C239" s="18"/>
      <c r="D239" s="78">
        <f>SUM(D233:D238)</f>
        <v>73</v>
      </c>
      <c r="E239" s="79">
        <f>SUM(E233:E238)</f>
        <v>30</v>
      </c>
      <c r="F239" s="79">
        <f>SUM(F233:F238)</f>
        <v>0</v>
      </c>
      <c r="G239" s="80">
        <f>SUM(G233:G238)</f>
        <v>3</v>
      </c>
      <c r="H239" s="120">
        <f>SUM(H233:H238)</f>
        <v>11</v>
      </c>
      <c r="I239" s="81">
        <f t="shared" si="120"/>
        <v>103</v>
      </c>
      <c r="J239" s="80">
        <f t="shared" si="118"/>
        <v>3</v>
      </c>
      <c r="K239" s="82">
        <f t="shared" si="114"/>
        <v>117</v>
      </c>
      <c r="L239" s="31">
        <f t="shared" si="115"/>
        <v>2.6</v>
      </c>
      <c r="M239" s="45">
        <f>IF(ISERROR(ROUND(K239/$K$254*100,1)),"-",ROUND(K239/$K$254*100,1))</f>
        <v>16.2</v>
      </c>
      <c r="O239" s="88"/>
      <c r="P239" s="88"/>
      <c r="Q239" s="88"/>
      <c r="R239" s="88"/>
      <c r="S239" s="88"/>
      <c r="U239" s="87"/>
      <c r="V239" s="87"/>
    </row>
    <row r="240" spans="1:22" x14ac:dyDescent="0.15">
      <c r="A240" s="1"/>
      <c r="B240" s="22" t="s">
        <v>60</v>
      </c>
      <c r="C240" s="2"/>
      <c r="D240" s="63">
        <f>SUM(D47,D95,D143,D191)</f>
        <v>9</v>
      </c>
      <c r="E240" s="64">
        <f t="shared" ref="E240:H240" si="125">SUM(E47,E95,E143,E191)</f>
        <v>5</v>
      </c>
      <c r="F240" s="64">
        <f t="shared" si="125"/>
        <v>0</v>
      </c>
      <c r="G240" s="65">
        <f t="shared" si="125"/>
        <v>2</v>
      </c>
      <c r="H240" s="117">
        <f t="shared" si="125"/>
        <v>0</v>
      </c>
      <c r="I240" s="66">
        <f t="shared" si="120"/>
        <v>14</v>
      </c>
      <c r="J240" s="65">
        <f t="shared" si="118"/>
        <v>2</v>
      </c>
      <c r="K240" s="67">
        <f t="shared" si="114"/>
        <v>16</v>
      </c>
      <c r="L240" s="28">
        <f t="shared" si="115"/>
        <v>12.5</v>
      </c>
      <c r="M240" s="42" t="s">
        <v>70</v>
      </c>
      <c r="O240" s="88"/>
      <c r="P240" s="88"/>
      <c r="Q240" s="88"/>
      <c r="R240" s="88"/>
      <c r="S240" s="88"/>
      <c r="U240" s="87"/>
      <c r="V240" s="87"/>
    </row>
    <row r="241" spans="1:22" x14ac:dyDescent="0.15">
      <c r="A241" s="3"/>
      <c r="B241" s="23" t="s">
        <v>61</v>
      </c>
      <c r="C241" s="4"/>
      <c r="D241" s="68">
        <f t="shared" ref="D241:H245" si="126">SUM(D48,D96,D144,D192)</f>
        <v>29</v>
      </c>
      <c r="E241" s="69">
        <f t="shared" si="126"/>
        <v>4</v>
      </c>
      <c r="F241" s="69">
        <f t="shared" si="126"/>
        <v>0</v>
      </c>
      <c r="G241" s="70">
        <f t="shared" si="126"/>
        <v>2</v>
      </c>
      <c r="H241" s="118">
        <f t="shared" si="126"/>
        <v>4</v>
      </c>
      <c r="I241" s="71">
        <f t="shared" si="120"/>
        <v>33</v>
      </c>
      <c r="J241" s="70">
        <f t="shared" si="118"/>
        <v>2</v>
      </c>
      <c r="K241" s="72">
        <f t="shared" si="114"/>
        <v>39</v>
      </c>
      <c r="L241" s="29">
        <f t="shared" si="115"/>
        <v>5.0999999999999996</v>
      </c>
      <c r="M241" s="43" t="s">
        <v>70</v>
      </c>
      <c r="O241" s="88"/>
      <c r="P241" s="88"/>
      <c r="Q241" s="88"/>
      <c r="R241" s="88"/>
      <c r="S241" s="88"/>
      <c r="U241" s="87"/>
      <c r="V241" s="87"/>
    </row>
    <row r="242" spans="1:22" x14ac:dyDescent="0.15">
      <c r="A242" s="3"/>
      <c r="B242" s="23" t="s">
        <v>62</v>
      </c>
      <c r="C242" s="4"/>
      <c r="D242" s="68">
        <f t="shared" si="126"/>
        <v>26</v>
      </c>
      <c r="E242" s="69">
        <f t="shared" si="126"/>
        <v>4</v>
      </c>
      <c r="F242" s="69">
        <f t="shared" si="126"/>
        <v>0</v>
      </c>
      <c r="G242" s="70">
        <f t="shared" si="126"/>
        <v>1</v>
      </c>
      <c r="H242" s="118">
        <f t="shared" si="126"/>
        <v>4</v>
      </c>
      <c r="I242" s="71">
        <f t="shared" si="120"/>
        <v>30</v>
      </c>
      <c r="J242" s="70">
        <f t="shared" si="118"/>
        <v>1</v>
      </c>
      <c r="K242" s="72">
        <f t="shared" si="114"/>
        <v>35</v>
      </c>
      <c r="L242" s="29">
        <f t="shared" si="115"/>
        <v>2.9</v>
      </c>
      <c r="M242" s="43" t="s">
        <v>70</v>
      </c>
      <c r="O242" s="88"/>
      <c r="P242" s="88"/>
      <c r="Q242" s="88"/>
      <c r="R242" s="88"/>
      <c r="S242" s="88"/>
    </row>
    <row r="243" spans="1:22" x14ac:dyDescent="0.15">
      <c r="A243" s="3"/>
      <c r="B243" s="23" t="s">
        <v>63</v>
      </c>
      <c r="C243" s="4"/>
      <c r="D243" s="68">
        <f t="shared" si="126"/>
        <v>28</v>
      </c>
      <c r="E243" s="69">
        <f t="shared" si="126"/>
        <v>3</v>
      </c>
      <c r="F243" s="69">
        <f t="shared" si="126"/>
        <v>0</v>
      </c>
      <c r="G243" s="70">
        <f t="shared" si="126"/>
        <v>0</v>
      </c>
      <c r="H243" s="118">
        <f t="shared" si="126"/>
        <v>4</v>
      </c>
      <c r="I243" s="71">
        <f t="shared" si="120"/>
        <v>31</v>
      </c>
      <c r="J243" s="70">
        <f t="shared" si="118"/>
        <v>0</v>
      </c>
      <c r="K243" s="72">
        <f t="shared" si="114"/>
        <v>35</v>
      </c>
      <c r="L243" s="29">
        <f t="shared" si="115"/>
        <v>0</v>
      </c>
      <c r="M243" s="43" t="s">
        <v>70</v>
      </c>
      <c r="O243" s="88"/>
      <c r="P243" s="88"/>
      <c r="Q243" s="88"/>
      <c r="R243" s="88"/>
      <c r="S243" s="88"/>
    </row>
    <row r="244" spans="1:22" s="19" customFormat="1" x14ac:dyDescent="0.15">
      <c r="A244" s="3"/>
      <c r="B244" s="23" t="s">
        <v>64</v>
      </c>
      <c r="C244" s="4"/>
      <c r="D244" s="68">
        <f t="shared" si="126"/>
        <v>24</v>
      </c>
      <c r="E244" s="69">
        <f t="shared" si="126"/>
        <v>7</v>
      </c>
      <c r="F244" s="69">
        <f t="shared" si="126"/>
        <v>0</v>
      </c>
      <c r="G244" s="70">
        <f t="shared" si="126"/>
        <v>2</v>
      </c>
      <c r="H244" s="118">
        <f t="shared" si="126"/>
        <v>2</v>
      </c>
      <c r="I244" s="71">
        <f t="shared" si="120"/>
        <v>31</v>
      </c>
      <c r="J244" s="70">
        <f t="shared" si="118"/>
        <v>2</v>
      </c>
      <c r="K244" s="72">
        <f t="shared" si="114"/>
        <v>35</v>
      </c>
      <c r="L244" s="29">
        <f t="shared" si="115"/>
        <v>5.7</v>
      </c>
      <c r="M244" s="43" t="s">
        <v>70</v>
      </c>
      <c r="O244" s="88"/>
      <c r="P244" s="88"/>
      <c r="Q244" s="88"/>
      <c r="R244" s="88"/>
      <c r="S244" s="88"/>
      <c r="T244" s="8"/>
      <c r="U244" s="8"/>
    </row>
    <row r="245" spans="1:22" x14ac:dyDescent="0.15">
      <c r="A245" s="5"/>
      <c r="B245" s="24" t="s">
        <v>33</v>
      </c>
      <c r="C245" s="7"/>
      <c r="D245" s="73">
        <f t="shared" si="126"/>
        <v>21</v>
      </c>
      <c r="E245" s="74">
        <f t="shared" si="126"/>
        <v>8</v>
      </c>
      <c r="F245" s="74">
        <f t="shared" si="126"/>
        <v>0</v>
      </c>
      <c r="G245" s="75">
        <f t="shared" si="126"/>
        <v>5</v>
      </c>
      <c r="H245" s="119">
        <f t="shared" si="126"/>
        <v>2</v>
      </c>
      <c r="I245" s="76">
        <f t="shared" si="120"/>
        <v>29</v>
      </c>
      <c r="J245" s="75">
        <f t="shared" si="118"/>
        <v>5</v>
      </c>
      <c r="K245" s="77">
        <f t="shared" si="114"/>
        <v>36</v>
      </c>
      <c r="L245" s="30">
        <f t="shared" si="115"/>
        <v>13.9</v>
      </c>
      <c r="M245" s="44" t="s">
        <v>70</v>
      </c>
      <c r="O245" s="88"/>
      <c r="P245" s="88"/>
      <c r="Q245" s="88"/>
      <c r="R245" s="88"/>
      <c r="S245" s="88"/>
    </row>
    <row r="246" spans="1:22" x14ac:dyDescent="0.15">
      <c r="A246" s="17"/>
      <c r="B246" s="25" t="s">
        <v>112</v>
      </c>
      <c r="C246" s="18"/>
      <c r="D246" s="78">
        <f>SUM(D240:D245)</f>
        <v>137</v>
      </c>
      <c r="E246" s="79">
        <f>SUM(E240:E245)</f>
        <v>31</v>
      </c>
      <c r="F246" s="79">
        <f>SUM(F240:F245)</f>
        <v>0</v>
      </c>
      <c r="G246" s="80">
        <f>SUM(G240:G245)</f>
        <v>12</v>
      </c>
      <c r="H246" s="120">
        <f>SUM(H240:H245)</f>
        <v>16</v>
      </c>
      <c r="I246" s="81">
        <f t="shared" si="120"/>
        <v>168</v>
      </c>
      <c r="J246" s="80">
        <f t="shared" si="118"/>
        <v>12</v>
      </c>
      <c r="K246" s="82">
        <f t="shared" si="114"/>
        <v>196</v>
      </c>
      <c r="L246" s="31">
        <f t="shared" si="115"/>
        <v>6.1</v>
      </c>
      <c r="M246" s="45">
        <f>IF(ISERROR(ROUND(K246/$K$254*100,1)),"-",ROUND(K246/$K$254*100,1))</f>
        <v>27.1</v>
      </c>
      <c r="O246" s="88"/>
      <c r="P246" s="88"/>
      <c r="Q246" s="88"/>
      <c r="R246" s="88"/>
      <c r="S246" s="88"/>
    </row>
    <row r="247" spans="1:22" x14ac:dyDescent="0.15">
      <c r="A247" s="1"/>
      <c r="B247" s="22" t="s">
        <v>65</v>
      </c>
      <c r="C247" s="2"/>
      <c r="D247" s="63">
        <f>SUM(D54,D102,D150,D198)</f>
        <v>30</v>
      </c>
      <c r="E247" s="64">
        <f t="shared" ref="E247:H247" si="127">SUM(E54,E102,E150,E198)</f>
        <v>7</v>
      </c>
      <c r="F247" s="64">
        <f t="shared" si="127"/>
        <v>0</v>
      </c>
      <c r="G247" s="65">
        <f t="shared" si="127"/>
        <v>4</v>
      </c>
      <c r="H247" s="117">
        <f t="shared" si="127"/>
        <v>0</v>
      </c>
      <c r="I247" s="66">
        <f t="shared" si="120"/>
        <v>37</v>
      </c>
      <c r="J247" s="65">
        <f t="shared" si="118"/>
        <v>4</v>
      </c>
      <c r="K247" s="67">
        <f t="shared" si="114"/>
        <v>41</v>
      </c>
      <c r="L247" s="28">
        <f t="shared" si="115"/>
        <v>9.8000000000000007</v>
      </c>
      <c r="M247" s="42" t="s">
        <v>70</v>
      </c>
      <c r="O247" s="107"/>
      <c r="P247" s="107"/>
      <c r="Q247" s="107"/>
      <c r="R247" s="107"/>
      <c r="S247" s="107"/>
    </row>
    <row r="248" spans="1:22" x14ac:dyDescent="0.15">
      <c r="A248" s="3"/>
      <c r="B248" s="23" t="s">
        <v>66</v>
      </c>
      <c r="C248" s="4"/>
      <c r="D248" s="68">
        <f t="shared" ref="D248:H252" si="128">SUM(D55,D103,D151,D199)</f>
        <v>15</v>
      </c>
      <c r="E248" s="69">
        <f t="shared" si="128"/>
        <v>1</v>
      </c>
      <c r="F248" s="69">
        <f t="shared" si="128"/>
        <v>0</v>
      </c>
      <c r="G248" s="70">
        <f t="shared" si="128"/>
        <v>2</v>
      </c>
      <c r="H248" s="118">
        <f t="shared" si="128"/>
        <v>2</v>
      </c>
      <c r="I248" s="71">
        <f t="shared" si="120"/>
        <v>16</v>
      </c>
      <c r="J248" s="70">
        <f t="shared" si="118"/>
        <v>2</v>
      </c>
      <c r="K248" s="72">
        <f t="shared" si="114"/>
        <v>20</v>
      </c>
      <c r="L248" s="29">
        <f t="shared" si="115"/>
        <v>10</v>
      </c>
      <c r="M248" s="43" t="s">
        <v>70</v>
      </c>
      <c r="O248" s="107"/>
      <c r="P248" s="107"/>
      <c r="Q248" s="107"/>
      <c r="R248" s="107"/>
      <c r="S248" s="107"/>
    </row>
    <row r="249" spans="1:22" x14ac:dyDescent="0.15">
      <c r="A249" s="3"/>
      <c r="B249" s="23" t="s">
        <v>67</v>
      </c>
      <c r="C249" s="4"/>
      <c r="D249" s="68">
        <f t="shared" si="128"/>
        <v>22</v>
      </c>
      <c r="E249" s="69">
        <f t="shared" si="128"/>
        <v>5</v>
      </c>
      <c r="F249" s="69">
        <f t="shared" si="128"/>
        <v>0</v>
      </c>
      <c r="G249" s="70">
        <f t="shared" si="128"/>
        <v>3</v>
      </c>
      <c r="H249" s="118">
        <f t="shared" si="128"/>
        <v>3</v>
      </c>
      <c r="I249" s="71">
        <f t="shared" si="120"/>
        <v>27</v>
      </c>
      <c r="J249" s="70">
        <f t="shared" si="118"/>
        <v>3</v>
      </c>
      <c r="K249" s="72">
        <f t="shared" si="114"/>
        <v>33</v>
      </c>
      <c r="L249" s="29">
        <f t="shared" si="115"/>
        <v>9.1</v>
      </c>
      <c r="M249" s="43" t="s">
        <v>70</v>
      </c>
      <c r="O249" s="107"/>
      <c r="P249" s="107"/>
      <c r="Q249" s="107"/>
      <c r="R249" s="107"/>
      <c r="S249" s="107"/>
    </row>
    <row r="250" spans="1:22" x14ac:dyDescent="0.15">
      <c r="A250" s="3"/>
      <c r="B250" s="23" t="s">
        <v>68</v>
      </c>
      <c r="C250" s="4"/>
      <c r="D250" s="68">
        <f t="shared" si="128"/>
        <v>33</v>
      </c>
      <c r="E250" s="69">
        <f t="shared" si="128"/>
        <v>3</v>
      </c>
      <c r="F250" s="69">
        <f t="shared" si="128"/>
        <v>0</v>
      </c>
      <c r="G250" s="70">
        <f t="shared" si="128"/>
        <v>0</v>
      </c>
      <c r="H250" s="118">
        <f t="shared" si="128"/>
        <v>4</v>
      </c>
      <c r="I250" s="71">
        <f t="shared" si="120"/>
        <v>36</v>
      </c>
      <c r="J250" s="70">
        <f t="shared" si="118"/>
        <v>0</v>
      </c>
      <c r="K250" s="72">
        <f t="shared" si="114"/>
        <v>40</v>
      </c>
      <c r="L250" s="29">
        <f t="shared" si="115"/>
        <v>0</v>
      </c>
      <c r="M250" s="43" t="s">
        <v>70</v>
      </c>
      <c r="O250" s="107"/>
      <c r="P250" s="107"/>
      <c r="Q250" s="107"/>
      <c r="R250" s="107"/>
      <c r="S250" s="107"/>
    </row>
    <row r="251" spans="1:22" x14ac:dyDescent="0.15">
      <c r="A251" s="3"/>
      <c r="B251" s="23" t="s">
        <v>69</v>
      </c>
      <c r="C251" s="4"/>
      <c r="D251" s="68">
        <f t="shared" si="128"/>
        <v>23</v>
      </c>
      <c r="E251" s="69">
        <f t="shared" si="128"/>
        <v>3</v>
      </c>
      <c r="F251" s="69">
        <f t="shared" si="128"/>
        <v>0</v>
      </c>
      <c r="G251" s="70">
        <f t="shared" si="128"/>
        <v>1</v>
      </c>
      <c r="H251" s="118">
        <f t="shared" si="128"/>
        <v>0</v>
      </c>
      <c r="I251" s="71">
        <f t="shared" si="120"/>
        <v>26</v>
      </c>
      <c r="J251" s="70">
        <f>SUM(F251:G251)</f>
        <v>1</v>
      </c>
      <c r="K251" s="72">
        <f t="shared" si="114"/>
        <v>27</v>
      </c>
      <c r="L251" s="29">
        <f t="shared" si="115"/>
        <v>3.7</v>
      </c>
      <c r="M251" s="43" t="s">
        <v>70</v>
      </c>
      <c r="O251" s="88"/>
      <c r="P251" s="89"/>
      <c r="Q251" s="88"/>
      <c r="R251" s="88"/>
      <c r="S251" s="88"/>
    </row>
    <row r="252" spans="1:22" x14ac:dyDescent="0.15">
      <c r="A252" s="5"/>
      <c r="B252" s="24" t="s">
        <v>40</v>
      </c>
      <c r="C252" s="7"/>
      <c r="D252" s="73">
        <f t="shared" si="128"/>
        <v>19</v>
      </c>
      <c r="E252" s="74">
        <f t="shared" si="128"/>
        <v>3</v>
      </c>
      <c r="F252" s="74">
        <f t="shared" si="128"/>
        <v>0</v>
      </c>
      <c r="G252" s="75">
        <f t="shared" si="128"/>
        <v>4</v>
      </c>
      <c r="H252" s="119">
        <f t="shared" si="128"/>
        <v>2</v>
      </c>
      <c r="I252" s="76">
        <f>SUM(D252:E252)</f>
        <v>22</v>
      </c>
      <c r="J252" s="75">
        <f>SUM(F252:G252)</f>
        <v>4</v>
      </c>
      <c r="K252" s="77">
        <f t="shared" si="114"/>
        <v>28</v>
      </c>
      <c r="L252" s="30">
        <f t="shared" si="115"/>
        <v>14.3</v>
      </c>
      <c r="M252" s="44" t="s">
        <v>70</v>
      </c>
      <c r="O252" s="88"/>
      <c r="P252" s="88"/>
      <c r="Q252" s="88"/>
      <c r="R252" s="88"/>
      <c r="S252" s="88"/>
    </row>
    <row r="253" spans="1:22" ht="12" thickBot="1" x14ac:dyDescent="0.2">
      <c r="A253" s="20"/>
      <c r="B253" s="25" t="s">
        <v>111</v>
      </c>
      <c r="C253" s="21"/>
      <c r="D253" s="83">
        <f>SUM(D247:D252)</f>
        <v>142</v>
      </c>
      <c r="E253" s="84">
        <f t="shared" ref="E253:H253" si="129">SUM(E247:E252)</f>
        <v>22</v>
      </c>
      <c r="F253" s="84">
        <f t="shared" si="129"/>
        <v>0</v>
      </c>
      <c r="G253" s="85">
        <f t="shared" si="129"/>
        <v>14</v>
      </c>
      <c r="H253" s="121">
        <f t="shared" si="129"/>
        <v>11</v>
      </c>
      <c r="I253" s="86">
        <f t="shared" ref="I253" si="130">SUM(D253:E253)</f>
        <v>164</v>
      </c>
      <c r="J253" s="85">
        <f t="shared" ref="J253" si="131">SUM(F253:G253)</f>
        <v>14</v>
      </c>
      <c r="K253" s="67">
        <f t="shared" si="114"/>
        <v>189</v>
      </c>
      <c r="L253" s="27">
        <f t="shared" si="115"/>
        <v>7.4</v>
      </c>
      <c r="M253" s="45">
        <f>IF(ISERROR(ROUND(K253/$K$254*100,1)),"-",ROUND(K253/$K$254*100,1))</f>
        <v>26.1</v>
      </c>
      <c r="O253" s="88"/>
      <c r="P253" s="90"/>
      <c r="Q253" s="90"/>
      <c r="R253" s="90"/>
      <c r="S253" s="90"/>
    </row>
    <row r="254" spans="1:22" ht="12" thickTop="1" x14ac:dyDescent="0.15">
      <c r="A254" s="97"/>
      <c r="B254" s="98" t="s">
        <v>106</v>
      </c>
      <c r="C254" s="99"/>
      <c r="D254" s="100">
        <f>SUM(D218,D225,D232,D239,D246,D253)</f>
        <v>488</v>
      </c>
      <c r="E254" s="101">
        <f t="shared" ref="E254:J254" si="132">SUM(E218,E225,E232,E239,E246,E253)</f>
        <v>132</v>
      </c>
      <c r="F254" s="101">
        <f t="shared" si="132"/>
        <v>2</v>
      </c>
      <c r="G254" s="102">
        <f t="shared" si="132"/>
        <v>46</v>
      </c>
      <c r="H254" s="122">
        <f t="shared" si="132"/>
        <v>55</v>
      </c>
      <c r="I254" s="103">
        <f t="shared" si="132"/>
        <v>620</v>
      </c>
      <c r="J254" s="102">
        <f t="shared" si="132"/>
        <v>48</v>
      </c>
      <c r="K254" s="104">
        <f t="shared" si="114"/>
        <v>723</v>
      </c>
      <c r="L254" s="105">
        <f t="shared" si="115"/>
        <v>6.6</v>
      </c>
      <c r="M254" s="106">
        <f>IF(ISERROR(ROUND(K254/$K254*100,1)),"-",ROUND(K254/$K254*100,1))</f>
        <v>100</v>
      </c>
      <c r="O254" s="88"/>
      <c r="P254" s="88"/>
      <c r="Q254" s="88"/>
      <c r="R254" s="88"/>
      <c r="S254" s="88"/>
    </row>
    <row r="255" spans="1:22" x14ac:dyDescent="0.15">
      <c r="A255" s="91"/>
      <c r="B255" s="92"/>
      <c r="C255" s="93"/>
      <c r="D255" s="94"/>
      <c r="E255" s="94"/>
      <c r="F255" s="94"/>
      <c r="G255" s="94"/>
      <c r="H255" s="94"/>
      <c r="I255" s="94"/>
      <c r="J255" s="94"/>
      <c r="K255" s="94"/>
      <c r="L255" s="95"/>
      <c r="M255" s="96"/>
      <c r="O255" s="88"/>
      <c r="P255" s="88"/>
      <c r="Q255" s="88"/>
      <c r="R255" s="88"/>
      <c r="S255" s="88"/>
    </row>
    <row r="256" spans="1:22" x14ac:dyDescent="0.15">
      <c r="A256" s="91"/>
      <c r="B256" s="92"/>
      <c r="C256" s="93"/>
      <c r="D256" s="94"/>
      <c r="E256" s="94"/>
      <c r="F256" s="94"/>
      <c r="G256" s="94"/>
      <c r="H256" s="94"/>
      <c r="I256" s="94"/>
      <c r="J256" s="94"/>
      <c r="K256" s="94"/>
      <c r="L256" s="95"/>
      <c r="M256" s="96"/>
      <c r="O256" s="88"/>
      <c r="P256" s="88"/>
      <c r="Q256" s="88"/>
      <c r="R256" s="88"/>
      <c r="S256" s="88"/>
    </row>
    <row r="257" spans="1:24" x14ac:dyDescent="0.15">
      <c r="B257" s="41" t="s">
        <v>77</v>
      </c>
      <c r="O257" s="88"/>
      <c r="P257" s="89"/>
      <c r="Q257" s="88"/>
      <c r="R257" s="88"/>
      <c r="S257" s="88"/>
    </row>
    <row r="258" spans="1:24" ht="21" x14ac:dyDescent="0.15">
      <c r="A258" s="1"/>
      <c r="B258" s="13"/>
      <c r="C258" s="26" t="s">
        <v>2</v>
      </c>
      <c r="D258" s="52" t="s">
        <v>48</v>
      </c>
      <c r="E258" s="53" t="s">
        <v>49</v>
      </c>
      <c r="F258" s="53" t="s">
        <v>104</v>
      </c>
      <c r="G258" s="54" t="s">
        <v>105</v>
      </c>
      <c r="H258" s="115" t="s">
        <v>108</v>
      </c>
      <c r="I258" s="55" t="s">
        <v>50</v>
      </c>
      <c r="J258" s="56" t="s">
        <v>51</v>
      </c>
      <c r="K258" s="57" t="s">
        <v>52</v>
      </c>
      <c r="L258" s="14" t="s">
        <v>53</v>
      </c>
      <c r="M258" s="14" t="s">
        <v>54</v>
      </c>
      <c r="O258" s="88"/>
      <c r="P258" s="88"/>
      <c r="Q258" s="88"/>
      <c r="R258" s="88"/>
      <c r="S258" s="88"/>
      <c r="T258" s="33"/>
    </row>
    <row r="259" spans="1:24" x14ac:dyDescent="0.15">
      <c r="A259" s="5" t="s">
        <v>1</v>
      </c>
      <c r="B259" s="10"/>
      <c r="C259" s="15"/>
      <c r="D259" s="58" t="s">
        <v>46</v>
      </c>
      <c r="E259" s="59" t="s">
        <v>46</v>
      </c>
      <c r="F259" s="59" t="s">
        <v>46</v>
      </c>
      <c r="G259" s="60" t="s">
        <v>46</v>
      </c>
      <c r="H259" s="116" t="s">
        <v>46</v>
      </c>
      <c r="I259" s="61" t="s">
        <v>46</v>
      </c>
      <c r="J259" s="60" t="s">
        <v>46</v>
      </c>
      <c r="K259" s="62" t="s">
        <v>46</v>
      </c>
      <c r="L259" s="16" t="s">
        <v>47</v>
      </c>
      <c r="M259" s="16" t="s">
        <v>47</v>
      </c>
      <c r="O259" s="88"/>
      <c r="P259" s="90"/>
      <c r="Q259" s="90"/>
      <c r="R259" s="90"/>
      <c r="S259" s="90"/>
    </row>
    <row r="260" spans="1:24" x14ac:dyDescent="0.15">
      <c r="A260" s="1"/>
      <c r="B260" s="22" t="s">
        <v>3</v>
      </c>
      <c r="C260" s="2"/>
      <c r="D260" s="63">
        <f>SUM(D356,D692,D1124,D1460)</f>
        <v>21</v>
      </c>
      <c r="E260" s="64">
        <f t="shared" ref="E260:H260" si="133">SUM(E356,E692,E1124,E1460)</f>
        <v>6</v>
      </c>
      <c r="F260" s="64">
        <f t="shared" si="133"/>
        <v>0</v>
      </c>
      <c r="G260" s="65">
        <f t="shared" si="133"/>
        <v>0</v>
      </c>
      <c r="H260" s="117">
        <f t="shared" si="133"/>
        <v>0</v>
      </c>
      <c r="I260" s="66">
        <f>SUM(D260:E260)</f>
        <v>27</v>
      </c>
      <c r="J260" s="65">
        <f>SUM(F260:G260)</f>
        <v>0</v>
      </c>
      <c r="K260" s="67">
        <f>SUM(D260:H260)</f>
        <v>27</v>
      </c>
      <c r="L260" s="28">
        <f>IF(ISERROR(ROUND(J260/K260*100,1)),"-",ROUND(J260/K260*100,1))</f>
        <v>0</v>
      </c>
      <c r="M260" s="42" t="s">
        <v>70</v>
      </c>
      <c r="O260" s="88"/>
      <c r="P260" s="88"/>
      <c r="Q260" s="88"/>
      <c r="R260" s="88"/>
      <c r="S260" s="88"/>
      <c r="U260" s="87"/>
      <c r="V260" s="87"/>
      <c r="W260" s="87"/>
      <c r="X260" s="87"/>
    </row>
    <row r="261" spans="1:24" x14ac:dyDescent="0.15">
      <c r="A261" s="3"/>
      <c r="B261" s="23" t="s">
        <v>4</v>
      </c>
      <c r="C261" s="4"/>
      <c r="D261" s="68">
        <f t="shared" ref="D261:H265" si="134">SUM(D357,D693,D1125,D1461)</f>
        <v>25</v>
      </c>
      <c r="E261" s="69">
        <f t="shared" si="134"/>
        <v>4</v>
      </c>
      <c r="F261" s="69">
        <f t="shared" si="134"/>
        <v>0</v>
      </c>
      <c r="G261" s="70">
        <f t="shared" si="134"/>
        <v>0</v>
      </c>
      <c r="H261" s="118">
        <f t="shared" si="134"/>
        <v>0</v>
      </c>
      <c r="I261" s="71">
        <f t="shared" ref="I261" si="135">SUM(D261:E261)</f>
        <v>29</v>
      </c>
      <c r="J261" s="70">
        <f t="shared" ref="J261:J265" si="136">SUM(F261:G261)</f>
        <v>0</v>
      </c>
      <c r="K261" s="72">
        <f t="shared" ref="K261:K302" si="137">SUM(D261:H261)</f>
        <v>29</v>
      </c>
      <c r="L261" s="29">
        <f t="shared" ref="L261:L302" si="138">IF(ISERROR(ROUND(J261/K261*100,1)),"-",ROUND(J261/K261*100,1))</f>
        <v>0</v>
      </c>
      <c r="M261" s="43" t="s">
        <v>70</v>
      </c>
      <c r="O261" s="88"/>
      <c r="P261" s="88"/>
      <c r="Q261" s="88"/>
      <c r="R261" s="88"/>
      <c r="S261" s="88"/>
      <c r="U261" s="87"/>
      <c r="V261" s="87"/>
    </row>
    <row r="262" spans="1:24" x14ac:dyDescent="0.15">
      <c r="A262" s="3"/>
      <c r="B262" s="23" t="s">
        <v>5</v>
      </c>
      <c r="C262" s="4"/>
      <c r="D262" s="68">
        <f t="shared" si="134"/>
        <v>34</v>
      </c>
      <c r="E262" s="69">
        <f t="shared" si="134"/>
        <v>9</v>
      </c>
      <c r="F262" s="69">
        <f t="shared" si="134"/>
        <v>0</v>
      </c>
      <c r="G262" s="70">
        <f t="shared" si="134"/>
        <v>0</v>
      </c>
      <c r="H262" s="118">
        <f t="shared" si="134"/>
        <v>0</v>
      </c>
      <c r="I262" s="71">
        <f>SUM(D262:E262)</f>
        <v>43</v>
      </c>
      <c r="J262" s="70">
        <f t="shared" si="136"/>
        <v>0</v>
      </c>
      <c r="K262" s="72">
        <f t="shared" si="137"/>
        <v>43</v>
      </c>
      <c r="L262" s="29">
        <f t="shared" si="138"/>
        <v>0</v>
      </c>
      <c r="M262" s="43" t="s">
        <v>70</v>
      </c>
      <c r="O262" s="88"/>
      <c r="P262" s="88"/>
      <c r="Q262" s="88"/>
      <c r="R262" s="88"/>
      <c r="S262" s="88"/>
      <c r="U262" s="87"/>
      <c r="V262" s="87"/>
    </row>
    <row r="263" spans="1:24" x14ac:dyDescent="0.15">
      <c r="A263" s="3"/>
      <c r="B263" s="23" t="s">
        <v>6</v>
      </c>
      <c r="C263" s="4"/>
      <c r="D263" s="68">
        <f t="shared" si="134"/>
        <v>36</v>
      </c>
      <c r="E263" s="69">
        <f t="shared" si="134"/>
        <v>9</v>
      </c>
      <c r="F263" s="69">
        <f t="shared" si="134"/>
        <v>0</v>
      </c>
      <c r="G263" s="70">
        <f t="shared" si="134"/>
        <v>2</v>
      </c>
      <c r="H263" s="118">
        <f t="shared" si="134"/>
        <v>0</v>
      </c>
      <c r="I263" s="71">
        <f t="shared" ref="I263:I265" si="139">SUM(D263:E263)</f>
        <v>45</v>
      </c>
      <c r="J263" s="70">
        <f t="shared" si="136"/>
        <v>2</v>
      </c>
      <c r="K263" s="72">
        <f t="shared" si="137"/>
        <v>47</v>
      </c>
      <c r="L263" s="29">
        <f t="shared" si="138"/>
        <v>4.3</v>
      </c>
      <c r="M263" s="43" t="s">
        <v>70</v>
      </c>
      <c r="O263" s="88"/>
      <c r="P263" s="88"/>
      <c r="Q263" s="88"/>
      <c r="R263" s="88"/>
      <c r="S263" s="88"/>
      <c r="U263" s="87"/>
      <c r="V263" s="87"/>
    </row>
    <row r="264" spans="1:24" x14ac:dyDescent="0.15">
      <c r="A264" s="3"/>
      <c r="B264" s="23" t="s">
        <v>7</v>
      </c>
      <c r="C264" s="4"/>
      <c r="D264" s="68">
        <f t="shared" si="134"/>
        <v>31</v>
      </c>
      <c r="E264" s="69">
        <f t="shared" si="134"/>
        <v>5</v>
      </c>
      <c r="F264" s="69">
        <f t="shared" si="134"/>
        <v>0</v>
      </c>
      <c r="G264" s="70">
        <f t="shared" si="134"/>
        <v>1</v>
      </c>
      <c r="H264" s="118">
        <f t="shared" si="134"/>
        <v>0</v>
      </c>
      <c r="I264" s="71">
        <f t="shared" si="139"/>
        <v>36</v>
      </c>
      <c r="J264" s="70">
        <f t="shared" si="136"/>
        <v>1</v>
      </c>
      <c r="K264" s="72">
        <f t="shared" si="137"/>
        <v>37</v>
      </c>
      <c r="L264" s="29">
        <f t="shared" si="138"/>
        <v>2.7</v>
      </c>
      <c r="M264" s="43" t="s">
        <v>70</v>
      </c>
      <c r="O264" s="88"/>
      <c r="P264" s="88"/>
      <c r="Q264" s="88"/>
      <c r="R264" s="88"/>
      <c r="S264" s="88"/>
      <c r="U264" s="87"/>
      <c r="V264" s="87"/>
    </row>
    <row r="265" spans="1:24" x14ac:dyDescent="0.15">
      <c r="A265" s="5"/>
      <c r="B265" s="24" t="s">
        <v>8</v>
      </c>
      <c r="C265" s="7"/>
      <c r="D265" s="73">
        <f t="shared" si="134"/>
        <v>31</v>
      </c>
      <c r="E265" s="74">
        <f t="shared" si="134"/>
        <v>4</v>
      </c>
      <c r="F265" s="74">
        <f t="shared" si="134"/>
        <v>0</v>
      </c>
      <c r="G265" s="75">
        <f t="shared" si="134"/>
        <v>0</v>
      </c>
      <c r="H265" s="119">
        <f t="shared" si="134"/>
        <v>0</v>
      </c>
      <c r="I265" s="76">
        <f t="shared" si="139"/>
        <v>35</v>
      </c>
      <c r="J265" s="75">
        <f t="shared" si="136"/>
        <v>0</v>
      </c>
      <c r="K265" s="77">
        <f t="shared" si="137"/>
        <v>35</v>
      </c>
      <c r="L265" s="30">
        <f t="shared" si="138"/>
        <v>0</v>
      </c>
      <c r="M265" s="44" t="s">
        <v>70</v>
      </c>
      <c r="O265" s="88"/>
      <c r="P265" s="88"/>
      <c r="Q265" s="88"/>
      <c r="R265" s="88"/>
      <c r="S265" s="88"/>
      <c r="U265" s="87"/>
      <c r="V265" s="87"/>
    </row>
    <row r="266" spans="1:24" s="19" customFormat="1" x14ac:dyDescent="0.15">
      <c r="A266" s="17"/>
      <c r="B266" s="25" t="s">
        <v>157</v>
      </c>
      <c r="C266" s="18"/>
      <c r="D266" s="78">
        <f>SUM(D260:D265)</f>
        <v>178</v>
      </c>
      <c r="E266" s="79">
        <f>SUM(E260:E265)</f>
        <v>37</v>
      </c>
      <c r="F266" s="79">
        <f>SUM(F260:F265)</f>
        <v>0</v>
      </c>
      <c r="G266" s="80">
        <f>SUM(G260:G265)</f>
        <v>3</v>
      </c>
      <c r="H266" s="120">
        <f>SUM(H260:H265)</f>
        <v>0</v>
      </c>
      <c r="I266" s="81">
        <f>SUM(D266:E266)</f>
        <v>215</v>
      </c>
      <c r="J266" s="80">
        <f>SUM(F266:G266)</f>
        <v>3</v>
      </c>
      <c r="K266" s="82">
        <f t="shared" si="137"/>
        <v>218</v>
      </c>
      <c r="L266" s="31">
        <f>IF(ISERROR(ROUND(J266/K266*100,1)),"-",ROUND(J266/K266*100,1))</f>
        <v>1.4</v>
      </c>
      <c r="M266" s="45">
        <f>IF(ISERROR(ROUND(K266/$K302*100,1)),"-",ROUND(K266/$K$302*100,1))</f>
        <v>26.8</v>
      </c>
      <c r="O266" s="88"/>
      <c r="P266" s="88"/>
      <c r="Q266" s="88"/>
      <c r="R266" s="88"/>
      <c r="S266" s="88"/>
      <c r="T266" s="8"/>
      <c r="U266" s="87"/>
      <c r="V266" s="87"/>
    </row>
    <row r="267" spans="1:24" x14ac:dyDescent="0.15">
      <c r="A267" s="1"/>
      <c r="B267" s="22" t="s">
        <v>158</v>
      </c>
      <c r="C267" s="2"/>
      <c r="D267" s="63">
        <f>SUM(D363,D699,D1131,D1467)</f>
        <v>44</v>
      </c>
      <c r="E267" s="64">
        <f t="shared" ref="E267:H267" si="140">SUM(E363,E699,E1131,E1467)</f>
        <v>11</v>
      </c>
      <c r="F267" s="64">
        <f t="shared" si="140"/>
        <v>0</v>
      </c>
      <c r="G267" s="65">
        <f t="shared" si="140"/>
        <v>3</v>
      </c>
      <c r="H267" s="117">
        <f t="shared" si="140"/>
        <v>0</v>
      </c>
      <c r="I267" s="66">
        <f t="shared" ref="I267:I269" si="141">SUM(D267:E267)</f>
        <v>55</v>
      </c>
      <c r="J267" s="65">
        <f t="shared" ref="J267:J298" si="142">SUM(F267:G267)</f>
        <v>3</v>
      </c>
      <c r="K267" s="67">
        <f t="shared" si="137"/>
        <v>58</v>
      </c>
      <c r="L267" s="28">
        <f t="shared" si="138"/>
        <v>5.2</v>
      </c>
      <c r="M267" s="42" t="s">
        <v>70</v>
      </c>
      <c r="O267" s="88"/>
      <c r="P267" s="88"/>
      <c r="Q267" s="88"/>
      <c r="R267" s="88"/>
      <c r="S267" s="88"/>
      <c r="U267" s="87"/>
      <c r="V267" s="87"/>
    </row>
    <row r="268" spans="1:24" x14ac:dyDescent="0.15">
      <c r="A268" s="3"/>
      <c r="B268" s="23" t="s">
        <v>10</v>
      </c>
      <c r="C268" s="4"/>
      <c r="D268" s="68">
        <f t="shared" ref="D268:H272" si="143">SUM(D364,D700,D1132,D1468)</f>
        <v>31</v>
      </c>
      <c r="E268" s="69">
        <f t="shared" si="143"/>
        <v>9</v>
      </c>
      <c r="F268" s="69">
        <f t="shared" si="143"/>
        <v>0</v>
      </c>
      <c r="G268" s="70">
        <f t="shared" si="143"/>
        <v>5</v>
      </c>
      <c r="H268" s="118">
        <f t="shared" si="143"/>
        <v>0</v>
      </c>
      <c r="I268" s="71">
        <f t="shared" si="141"/>
        <v>40</v>
      </c>
      <c r="J268" s="70">
        <f t="shared" si="142"/>
        <v>5</v>
      </c>
      <c r="K268" s="72">
        <f t="shared" si="137"/>
        <v>45</v>
      </c>
      <c r="L268" s="29">
        <f t="shared" si="138"/>
        <v>11.1</v>
      </c>
      <c r="M268" s="43" t="s">
        <v>70</v>
      </c>
      <c r="O268" s="88"/>
      <c r="P268" s="88"/>
      <c r="Q268" s="88"/>
      <c r="R268" s="88"/>
      <c r="S268" s="88"/>
      <c r="U268" s="87"/>
      <c r="V268" s="87"/>
    </row>
    <row r="269" spans="1:24" x14ac:dyDescent="0.15">
      <c r="A269" s="3"/>
      <c r="B269" s="23" t="s">
        <v>11</v>
      </c>
      <c r="C269" s="4"/>
      <c r="D269" s="68">
        <f t="shared" si="143"/>
        <v>28</v>
      </c>
      <c r="E269" s="69">
        <f t="shared" si="143"/>
        <v>4</v>
      </c>
      <c r="F269" s="69">
        <f t="shared" si="143"/>
        <v>0</v>
      </c>
      <c r="G269" s="70">
        <f t="shared" si="143"/>
        <v>0</v>
      </c>
      <c r="H269" s="118">
        <f t="shared" si="143"/>
        <v>0</v>
      </c>
      <c r="I269" s="71">
        <f t="shared" si="141"/>
        <v>32</v>
      </c>
      <c r="J269" s="70">
        <f t="shared" si="142"/>
        <v>0</v>
      </c>
      <c r="K269" s="72">
        <f t="shared" si="137"/>
        <v>32</v>
      </c>
      <c r="L269" s="29">
        <f t="shared" si="138"/>
        <v>0</v>
      </c>
      <c r="M269" s="43" t="s">
        <v>70</v>
      </c>
      <c r="O269" s="88"/>
      <c r="P269" s="88"/>
      <c r="Q269" s="88"/>
      <c r="R269" s="88"/>
      <c r="S269" s="88"/>
      <c r="U269" s="87"/>
      <c r="V269" s="87"/>
    </row>
    <row r="270" spans="1:24" x14ac:dyDescent="0.15">
      <c r="A270" s="3"/>
      <c r="B270" s="23" t="s">
        <v>12</v>
      </c>
      <c r="C270" s="4"/>
      <c r="D270" s="68">
        <f t="shared" si="143"/>
        <v>37</v>
      </c>
      <c r="E270" s="69">
        <f t="shared" si="143"/>
        <v>8</v>
      </c>
      <c r="F270" s="69">
        <f t="shared" si="143"/>
        <v>0</v>
      </c>
      <c r="G270" s="70">
        <f t="shared" si="143"/>
        <v>3</v>
      </c>
      <c r="H270" s="118">
        <f t="shared" si="143"/>
        <v>0</v>
      </c>
      <c r="I270" s="71">
        <f>SUM(D270:E270)</f>
        <v>45</v>
      </c>
      <c r="J270" s="70">
        <f t="shared" si="142"/>
        <v>3</v>
      </c>
      <c r="K270" s="72">
        <f t="shared" si="137"/>
        <v>48</v>
      </c>
      <c r="L270" s="29">
        <f t="shared" si="138"/>
        <v>6.3</v>
      </c>
      <c r="M270" s="43" t="s">
        <v>70</v>
      </c>
      <c r="O270" s="88"/>
      <c r="P270" s="88"/>
      <c r="Q270" s="88"/>
      <c r="R270" s="88"/>
      <c r="S270" s="88"/>
      <c r="U270" s="87"/>
      <c r="V270" s="87"/>
    </row>
    <row r="271" spans="1:24" x14ac:dyDescent="0.15">
      <c r="A271" s="3"/>
      <c r="B271" s="23" t="s">
        <v>13</v>
      </c>
      <c r="C271" s="4"/>
      <c r="D271" s="68">
        <f t="shared" si="143"/>
        <v>26</v>
      </c>
      <c r="E271" s="69">
        <f t="shared" si="143"/>
        <v>9</v>
      </c>
      <c r="F271" s="69">
        <f t="shared" si="143"/>
        <v>0</v>
      </c>
      <c r="G271" s="70">
        <f t="shared" si="143"/>
        <v>2</v>
      </c>
      <c r="H271" s="118">
        <f t="shared" si="143"/>
        <v>0</v>
      </c>
      <c r="I271" s="71">
        <f t="shared" ref="I271:I299" si="144">SUM(D271:E271)</f>
        <v>35</v>
      </c>
      <c r="J271" s="70">
        <f t="shared" si="142"/>
        <v>2</v>
      </c>
      <c r="K271" s="72">
        <f t="shared" si="137"/>
        <v>37</v>
      </c>
      <c r="L271" s="29">
        <f t="shared" si="138"/>
        <v>5.4</v>
      </c>
      <c r="M271" s="43" t="s">
        <v>70</v>
      </c>
      <c r="O271" s="88"/>
      <c r="P271" s="88"/>
      <c r="Q271" s="88"/>
      <c r="R271" s="88"/>
      <c r="S271" s="88"/>
      <c r="U271" s="87"/>
      <c r="V271" s="87"/>
    </row>
    <row r="272" spans="1:24" x14ac:dyDescent="0.15">
      <c r="A272" s="5"/>
      <c r="B272" s="24" t="s">
        <v>14</v>
      </c>
      <c r="C272" s="7"/>
      <c r="D272" s="73">
        <f t="shared" si="143"/>
        <v>13</v>
      </c>
      <c r="E272" s="74">
        <f t="shared" si="143"/>
        <v>6</v>
      </c>
      <c r="F272" s="74">
        <f t="shared" si="143"/>
        <v>0</v>
      </c>
      <c r="G272" s="75">
        <f t="shared" si="143"/>
        <v>3</v>
      </c>
      <c r="H272" s="119">
        <f t="shared" si="143"/>
        <v>0</v>
      </c>
      <c r="I272" s="76">
        <f t="shared" si="144"/>
        <v>19</v>
      </c>
      <c r="J272" s="75">
        <f t="shared" si="142"/>
        <v>3</v>
      </c>
      <c r="K272" s="77">
        <f t="shared" si="137"/>
        <v>22</v>
      </c>
      <c r="L272" s="30">
        <f t="shared" si="138"/>
        <v>13.6</v>
      </c>
      <c r="M272" s="44" t="s">
        <v>70</v>
      </c>
      <c r="O272" s="88"/>
      <c r="P272" s="88"/>
      <c r="Q272" s="88"/>
      <c r="R272" s="88"/>
      <c r="S272" s="88"/>
      <c r="U272" s="87"/>
      <c r="V272" s="87"/>
    </row>
    <row r="273" spans="1:22" s="19" customFormat="1" x14ac:dyDescent="0.15">
      <c r="A273" s="17"/>
      <c r="B273" s="25" t="s">
        <v>159</v>
      </c>
      <c r="C273" s="18"/>
      <c r="D273" s="78">
        <f>SUM(D267:D272)</f>
        <v>179</v>
      </c>
      <c r="E273" s="79">
        <f>SUM(E267:E272)</f>
        <v>47</v>
      </c>
      <c r="F273" s="79">
        <f>SUM(F267:F272)</f>
        <v>0</v>
      </c>
      <c r="G273" s="80">
        <f>SUM(G267:G272)</f>
        <v>16</v>
      </c>
      <c r="H273" s="120">
        <f>SUM(H267:H272)</f>
        <v>0</v>
      </c>
      <c r="I273" s="81">
        <f t="shared" si="144"/>
        <v>226</v>
      </c>
      <c r="J273" s="80">
        <f t="shared" si="142"/>
        <v>16</v>
      </c>
      <c r="K273" s="82">
        <f t="shared" si="137"/>
        <v>242</v>
      </c>
      <c r="L273" s="31">
        <f t="shared" si="138"/>
        <v>6.6</v>
      </c>
      <c r="M273" s="45">
        <f>IF(ISERROR(ROUND(K273/$K302*100,1)),"-",ROUND(K273/$K$302*100,1))</f>
        <v>29.8</v>
      </c>
      <c r="O273" s="88"/>
      <c r="P273" s="88"/>
      <c r="Q273" s="88"/>
      <c r="R273" s="88"/>
      <c r="S273" s="88"/>
      <c r="T273" s="8"/>
      <c r="U273" s="87"/>
      <c r="V273" s="87"/>
    </row>
    <row r="274" spans="1:22" x14ac:dyDescent="0.15">
      <c r="A274" s="1"/>
      <c r="B274" s="22" t="s">
        <v>15</v>
      </c>
      <c r="C274" s="2"/>
      <c r="D274" s="63">
        <f>SUM(D370,D706,D1138,D1474)</f>
        <v>16</v>
      </c>
      <c r="E274" s="64">
        <f t="shared" ref="E274:H274" si="145">SUM(E370,E706,E1138,E1474)</f>
        <v>7</v>
      </c>
      <c r="F274" s="64">
        <f t="shared" si="145"/>
        <v>0</v>
      </c>
      <c r="G274" s="65">
        <f t="shared" si="145"/>
        <v>2</v>
      </c>
      <c r="H274" s="117">
        <f t="shared" si="145"/>
        <v>0</v>
      </c>
      <c r="I274" s="66">
        <f t="shared" si="144"/>
        <v>23</v>
      </c>
      <c r="J274" s="65">
        <f t="shared" si="142"/>
        <v>2</v>
      </c>
      <c r="K274" s="67">
        <f t="shared" si="137"/>
        <v>25</v>
      </c>
      <c r="L274" s="28">
        <f t="shared" si="138"/>
        <v>8</v>
      </c>
      <c r="M274" s="42" t="s">
        <v>70</v>
      </c>
      <c r="O274" s="88"/>
      <c r="P274" s="88"/>
      <c r="Q274" s="88"/>
      <c r="R274" s="88"/>
      <c r="S274" s="88"/>
      <c r="U274" s="87"/>
      <c r="V274" s="87"/>
    </row>
    <row r="275" spans="1:22" x14ac:dyDescent="0.15">
      <c r="A275" s="3"/>
      <c r="B275" s="23" t="s">
        <v>16</v>
      </c>
      <c r="C275" s="4"/>
      <c r="D275" s="68">
        <f t="shared" ref="D275:H279" si="146">SUM(D371,D707,D1139,D1475)</f>
        <v>17</v>
      </c>
      <c r="E275" s="69">
        <f t="shared" si="146"/>
        <v>4</v>
      </c>
      <c r="F275" s="69">
        <f t="shared" si="146"/>
        <v>1</v>
      </c>
      <c r="G275" s="70">
        <f t="shared" si="146"/>
        <v>0</v>
      </c>
      <c r="H275" s="118">
        <f t="shared" si="146"/>
        <v>0</v>
      </c>
      <c r="I275" s="71">
        <f t="shared" si="144"/>
        <v>21</v>
      </c>
      <c r="J275" s="70">
        <f t="shared" si="142"/>
        <v>1</v>
      </c>
      <c r="K275" s="72">
        <f t="shared" si="137"/>
        <v>22</v>
      </c>
      <c r="L275" s="29">
        <f t="shared" si="138"/>
        <v>4.5</v>
      </c>
      <c r="M275" s="43" t="s">
        <v>70</v>
      </c>
      <c r="O275" s="88"/>
      <c r="P275" s="88"/>
      <c r="Q275" s="88"/>
      <c r="R275" s="88"/>
      <c r="S275" s="88"/>
      <c r="U275" s="87"/>
      <c r="V275" s="87"/>
    </row>
    <row r="276" spans="1:22" x14ac:dyDescent="0.15">
      <c r="A276" s="3"/>
      <c r="B276" s="23" t="s">
        <v>17</v>
      </c>
      <c r="C276" s="4"/>
      <c r="D276" s="68">
        <f t="shared" si="146"/>
        <v>11</v>
      </c>
      <c r="E276" s="69">
        <f t="shared" si="146"/>
        <v>2</v>
      </c>
      <c r="F276" s="69">
        <f t="shared" si="146"/>
        <v>0</v>
      </c>
      <c r="G276" s="70">
        <f t="shared" si="146"/>
        <v>2</v>
      </c>
      <c r="H276" s="118">
        <f t="shared" si="146"/>
        <v>0</v>
      </c>
      <c r="I276" s="71">
        <f t="shared" si="144"/>
        <v>13</v>
      </c>
      <c r="J276" s="70">
        <f t="shared" si="142"/>
        <v>2</v>
      </c>
      <c r="K276" s="72">
        <f t="shared" si="137"/>
        <v>15</v>
      </c>
      <c r="L276" s="29">
        <f t="shared" si="138"/>
        <v>13.3</v>
      </c>
      <c r="M276" s="43" t="s">
        <v>70</v>
      </c>
      <c r="O276" s="88"/>
      <c r="P276" s="88"/>
      <c r="Q276" s="88"/>
      <c r="R276" s="88"/>
      <c r="S276" s="88"/>
      <c r="U276" s="87"/>
      <c r="V276" s="87"/>
    </row>
    <row r="277" spans="1:22" x14ac:dyDescent="0.15">
      <c r="A277" s="3"/>
      <c r="B277" s="23" t="s">
        <v>18</v>
      </c>
      <c r="C277" s="4"/>
      <c r="D277" s="68">
        <f t="shared" si="146"/>
        <v>7</v>
      </c>
      <c r="E277" s="69">
        <f t="shared" si="146"/>
        <v>9</v>
      </c>
      <c r="F277" s="69">
        <f t="shared" si="146"/>
        <v>0</v>
      </c>
      <c r="G277" s="70">
        <f t="shared" si="146"/>
        <v>1</v>
      </c>
      <c r="H277" s="118">
        <f t="shared" si="146"/>
        <v>0</v>
      </c>
      <c r="I277" s="71">
        <f t="shared" si="144"/>
        <v>16</v>
      </c>
      <c r="J277" s="70">
        <f t="shared" si="142"/>
        <v>1</v>
      </c>
      <c r="K277" s="72">
        <f t="shared" si="137"/>
        <v>17</v>
      </c>
      <c r="L277" s="29">
        <f t="shared" si="138"/>
        <v>5.9</v>
      </c>
      <c r="M277" s="43" t="s">
        <v>70</v>
      </c>
      <c r="O277" s="88"/>
      <c r="P277" s="88"/>
      <c r="Q277" s="88"/>
      <c r="R277" s="88"/>
      <c r="S277" s="88"/>
      <c r="U277" s="87"/>
      <c r="V277" s="87"/>
    </row>
    <row r="278" spans="1:22" x14ac:dyDescent="0.15">
      <c r="A278" s="3"/>
      <c r="B278" s="23" t="s">
        <v>19</v>
      </c>
      <c r="C278" s="4"/>
      <c r="D278" s="68">
        <f t="shared" si="146"/>
        <v>10</v>
      </c>
      <c r="E278" s="69">
        <f t="shared" si="146"/>
        <v>15</v>
      </c>
      <c r="F278" s="69">
        <f t="shared" si="146"/>
        <v>0</v>
      </c>
      <c r="G278" s="70">
        <f t="shared" si="146"/>
        <v>2</v>
      </c>
      <c r="H278" s="118">
        <f t="shared" si="146"/>
        <v>0</v>
      </c>
      <c r="I278" s="71">
        <f t="shared" si="144"/>
        <v>25</v>
      </c>
      <c r="J278" s="70">
        <f t="shared" si="142"/>
        <v>2</v>
      </c>
      <c r="K278" s="72">
        <f t="shared" si="137"/>
        <v>27</v>
      </c>
      <c r="L278" s="29">
        <f t="shared" si="138"/>
        <v>7.4</v>
      </c>
      <c r="M278" s="43" t="s">
        <v>70</v>
      </c>
      <c r="O278" s="88"/>
      <c r="P278" s="88"/>
      <c r="Q278" s="88"/>
      <c r="R278" s="88"/>
      <c r="S278" s="88"/>
      <c r="U278" s="87"/>
      <c r="V278" s="87"/>
    </row>
    <row r="279" spans="1:22" x14ac:dyDescent="0.15">
      <c r="A279" s="5"/>
      <c r="B279" s="24" t="s">
        <v>20</v>
      </c>
      <c r="C279" s="7"/>
      <c r="D279" s="73">
        <f t="shared" si="146"/>
        <v>8</v>
      </c>
      <c r="E279" s="74">
        <f t="shared" si="146"/>
        <v>8</v>
      </c>
      <c r="F279" s="74">
        <f t="shared" si="146"/>
        <v>0</v>
      </c>
      <c r="G279" s="75">
        <f t="shared" si="146"/>
        <v>2</v>
      </c>
      <c r="H279" s="119">
        <f t="shared" si="146"/>
        <v>0</v>
      </c>
      <c r="I279" s="76">
        <f t="shared" si="144"/>
        <v>16</v>
      </c>
      <c r="J279" s="75">
        <f t="shared" si="142"/>
        <v>2</v>
      </c>
      <c r="K279" s="77">
        <f t="shared" si="137"/>
        <v>18</v>
      </c>
      <c r="L279" s="30">
        <f t="shared" si="138"/>
        <v>11.1</v>
      </c>
      <c r="M279" s="44" t="s">
        <v>70</v>
      </c>
      <c r="O279" s="88"/>
      <c r="P279" s="88"/>
      <c r="Q279" s="88"/>
      <c r="R279" s="88"/>
      <c r="S279" s="88"/>
      <c r="U279" s="87"/>
      <c r="V279" s="87"/>
    </row>
    <row r="280" spans="1:22" s="19" customFormat="1" x14ac:dyDescent="0.15">
      <c r="A280" s="17"/>
      <c r="B280" s="25" t="s">
        <v>160</v>
      </c>
      <c r="C280" s="18"/>
      <c r="D280" s="78">
        <f>SUM(D274:D279)</f>
        <v>69</v>
      </c>
      <c r="E280" s="79">
        <f>SUM(E274:E279)</f>
        <v>45</v>
      </c>
      <c r="F280" s="79">
        <f>SUM(F274:F279)</f>
        <v>1</v>
      </c>
      <c r="G280" s="80">
        <f>SUM(G274:G279)</f>
        <v>9</v>
      </c>
      <c r="H280" s="120">
        <f>SUM(H274:H279)</f>
        <v>0</v>
      </c>
      <c r="I280" s="81">
        <f t="shared" si="144"/>
        <v>114</v>
      </c>
      <c r="J280" s="80">
        <f t="shared" si="142"/>
        <v>10</v>
      </c>
      <c r="K280" s="82">
        <f t="shared" si="137"/>
        <v>124</v>
      </c>
      <c r="L280" s="31">
        <f t="shared" si="138"/>
        <v>8.1</v>
      </c>
      <c r="M280" s="45">
        <f>IF(ISERROR(ROUND(K280/$K302*100,1)),"-",ROUND(K280/$K$302*100,1))</f>
        <v>15.3</v>
      </c>
      <c r="O280" s="88"/>
      <c r="P280" s="88"/>
      <c r="Q280" s="88"/>
      <c r="R280" s="88"/>
      <c r="S280" s="88"/>
      <c r="T280" s="8"/>
      <c r="U280" s="87"/>
      <c r="V280" s="87"/>
    </row>
    <row r="281" spans="1:22" x14ac:dyDescent="0.15">
      <c r="A281" s="1"/>
      <c r="B281" s="22" t="s">
        <v>55</v>
      </c>
      <c r="C281" s="2"/>
      <c r="D281" s="63">
        <f>SUM(D377,D713,D1145,D1481)</f>
        <v>6</v>
      </c>
      <c r="E281" s="64">
        <f t="shared" ref="E281:H281" si="147">SUM(E377,E713,E1145,E1481)</f>
        <v>2</v>
      </c>
      <c r="F281" s="64">
        <f t="shared" si="147"/>
        <v>0</v>
      </c>
      <c r="G281" s="65">
        <f t="shared" si="147"/>
        <v>0</v>
      </c>
      <c r="H281" s="117">
        <f t="shared" si="147"/>
        <v>0</v>
      </c>
      <c r="I281" s="66">
        <f t="shared" si="144"/>
        <v>8</v>
      </c>
      <c r="J281" s="65">
        <f t="shared" si="142"/>
        <v>0</v>
      </c>
      <c r="K281" s="67">
        <f t="shared" si="137"/>
        <v>8</v>
      </c>
      <c r="L281" s="28">
        <f t="shared" si="138"/>
        <v>0</v>
      </c>
      <c r="M281" s="42" t="s">
        <v>70</v>
      </c>
      <c r="O281" s="88"/>
      <c r="P281" s="88"/>
      <c r="Q281" s="88"/>
      <c r="R281" s="88"/>
      <c r="S281" s="88"/>
      <c r="U281" s="87"/>
      <c r="V281" s="87"/>
    </row>
    <row r="282" spans="1:22" x14ac:dyDescent="0.15">
      <c r="A282" s="3"/>
      <c r="B282" s="23" t="s">
        <v>56</v>
      </c>
      <c r="C282" s="4"/>
      <c r="D282" s="68">
        <f t="shared" ref="D282:H286" si="148">SUM(D378,D714,D1146,D1482)</f>
        <v>8</v>
      </c>
      <c r="E282" s="69">
        <f t="shared" si="148"/>
        <v>4</v>
      </c>
      <c r="F282" s="69">
        <f t="shared" si="148"/>
        <v>0</v>
      </c>
      <c r="G282" s="70">
        <f t="shared" si="148"/>
        <v>1</v>
      </c>
      <c r="H282" s="118">
        <f t="shared" si="148"/>
        <v>0</v>
      </c>
      <c r="I282" s="71">
        <f t="shared" si="144"/>
        <v>12</v>
      </c>
      <c r="J282" s="70">
        <f t="shared" si="142"/>
        <v>1</v>
      </c>
      <c r="K282" s="72">
        <f t="shared" si="137"/>
        <v>13</v>
      </c>
      <c r="L282" s="29">
        <f t="shared" si="138"/>
        <v>7.7</v>
      </c>
      <c r="M282" s="43" t="s">
        <v>70</v>
      </c>
      <c r="O282" s="88"/>
      <c r="P282" s="88"/>
      <c r="Q282" s="88"/>
      <c r="R282" s="88"/>
      <c r="S282" s="88"/>
      <c r="U282" s="87"/>
      <c r="V282" s="87"/>
    </row>
    <row r="283" spans="1:22" x14ac:dyDescent="0.15">
      <c r="A283" s="3"/>
      <c r="B283" s="23" t="s">
        <v>57</v>
      </c>
      <c r="C283" s="4"/>
      <c r="D283" s="68">
        <f t="shared" si="148"/>
        <v>12</v>
      </c>
      <c r="E283" s="69">
        <f t="shared" si="148"/>
        <v>6</v>
      </c>
      <c r="F283" s="69">
        <f t="shared" si="148"/>
        <v>0</v>
      </c>
      <c r="G283" s="70">
        <f t="shared" si="148"/>
        <v>1</v>
      </c>
      <c r="H283" s="118">
        <f t="shared" si="148"/>
        <v>0</v>
      </c>
      <c r="I283" s="71">
        <f t="shared" si="144"/>
        <v>18</v>
      </c>
      <c r="J283" s="70">
        <f t="shared" si="142"/>
        <v>1</v>
      </c>
      <c r="K283" s="72">
        <f t="shared" si="137"/>
        <v>19</v>
      </c>
      <c r="L283" s="29">
        <f t="shared" si="138"/>
        <v>5.3</v>
      </c>
      <c r="M283" s="43" t="s">
        <v>70</v>
      </c>
      <c r="O283" s="88"/>
      <c r="P283" s="88"/>
      <c r="Q283" s="88"/>
      <c r="R283" s="88"/>
      <c r="S283" s="88"/>
      <c r="U283" s="87"/>
      <c r="V283" s="87"/>
    </row>
    <row r="284" spans="1:22" x14ac:dyDescent="0.15">
      <c r="A284" s="3"/>
      <c r="B284" s="23" t="s">
        <v>58</v>
      </c>
      <c r="C284" s="4"/>
      <c r="D284" s="68">
        <f t="shared" si="148"/>
        <v>8</v>
      </c>
      <c r="E284" s="69">
        <f t="shared" si="148"/>
        <v>5</v>
      </c>
      <c r="F284" s="69">
        <f t="shared" si="148"/>
        <v>0</v>
      </c>
      <c r="G284" s="70">
        <f t="shared" si="148"/>
        <v>1</v>
      </c>
      <c r="H284" s="118">
        <f t="shared" si="148"/>
        <v>0</v>
      </c>
      <c r="I284" s="71">
        <f t="shared" si="144"/>
        <v>13</v>
      </c>
      <c r="J284" s="70">
        <f t="shared" si="142"/>
        <v>1</v>
      </c>
      <c r="K284" s="72">
        <f t="shared" si="137"/>
        <v>14</v>
      </c>
      <c r="L284" s="29">
        <f t="shared" si="138"/>
        <v>7.1</v>
      </c>
      <c r="M284" s="43" t="s">
        <v>70</v>
      </c>
      <c r="O284" s="88"/>
      <c r="P284" s="88"/>
      <c r="Q284" s="88"/>
      <c r="R284" s="88"/>
      <c r="S284" s="88"/>
      <c r="U284" s="87"/>
      <c r="V284" s="87"/>
    </row>
    <row r="285" spans="1:22" s="19" customFormat="1" x14ac:dyDescent="0.15">
      <c r="A285" s="3"/>
      <c r="B285" s="23" t="s">
        <v>59</v>
      </c>
      <c r="C285" s="4"/>
      <c r="D285" s="68">
        <f t="shared" si="148"/>
        <v>16</v>
      </c>
      <c r="E285" s="69">
        <f t="shared" si="148"/>
        <v>2</v>
      </c>
      <c r="F285" s="69">
        <f t="shared" si="148"/>
        <v>0</v>
      </c>
      <c r="G285" s="70">
        <f t="shared" si="148"/>
        <v>0</v>
      </c>
      <c r="H285" s="118">
        <f t="shared" si="148"/>
        <v>0</v>
      </c>
      <c r="I285" s="71">
        <f t="shared" si="144"/>
        <v>18</v>
      </c>
      <c r="J285" s="70">
        <f t="shared" si="142"/>
        <v>0</v>
      </c>
      <c r="K285" s="72">
        <f t="shared" si="137"/>
        <v>18</v>
      </c>
      <c r="L285" s="29">
        <f t="shared" si="138"/>
        <v>0</v>
      </c>
      <c r="M285" s="43" t="s">
        <v>70</v>
      </c>
      <c r="O285" s="88"/>
      <c r="P285" s="88"/>
      <c r="Q285" s="88"/>
      <c r="R285" s="88"/>
      <c r="S285" s="88"/>
      <c r="T285" s="8"/>
      <c r="U285" s="87"/>
      <c r="V285" s="87"/>
    </row>
    <row r="286" spans="1:22" x14ac:dyDescent="0.15">
      <c r="A286" s="5"/>
      <c r="B286" s="24" t="s">
        <v>26</v>
      </c>
      <c r="C286" s="7"/>
      <c r="D286" s="73">
        <f t="shared" si="148"/>
        <v>12</v>
      </c>
      <c r="E286" s="74">
        <f t="shared" si="148"/>
        <v>1</v>
      </c>
      <c r="F286" s="74">
        <f t="shared" si="148"/>
        <v>0</v>
      </c>
      <c r="G286" s="75">
        <f t="shared" si="148"/>
        <v>2</v>
      </c>
      <c r="H286" s="119">
        <f t="shared" si="148"/>
        <v>0</v>
      </c>
      <c r="I286" s="76">
        <f t="shared" si="144"/>
        <v>13</v>
      </c>
      <c r="J286" s="75">
        <f t="shared" si="142"/>
        <v>2</v>
      </c>
      <c r="K286" s="77">
        <f t="shared" si="137"/>
        <v>15</v>
      </c>
      <c r="L286" s="30">
        <f t="shared" si="138"/>
        <v>13.3</v>
      </c>
      <c r="M286" s="44" t="s">
        <v>70</v>
      </c>
      <c r="O286" s="88"/>
      <c r="P286" s="88"/>
      <c r="Q286" s="88"/>
      <c r="R286" s="88"/>
      <c r="S286" s="88"/>
      <c r="U286" s="87"/>
      <c r="V286" s="87"/>
    </row>
    <row r="287" spans="1:22" x14ac:dyDescent="0.15">
      <c r="A287" s="17"/>
      <c r="B287" s="25" t="s">
        <v>113</v>
      </c>
      <c r="C287" s="18"/>
      <c r="D287" s="78">
        <f>SUM(D281:D286)</f>
        <v>62</v>
      </c>
      <c r="E287" s="79">
        <f>SUM(E281:E286)</f>
        <v>20</v>
      </c>
      <c r="F287" s="79">
        <f>SUM(F281:F286)</f>
        <v>0</v>
      </c>
      <c r="G287" s="80">
        <f>SUM(G281:G286)</f>
        <v>5</v>
      </c>
      <c r="H287" s="120">
        <f>SUM(H281:H286)</f>
        <v>0</v>
      </c>
      <c r="I287" s="81">
        <f t="shared" si="144"/>
        <v>82</v>
      </c>
      <c r="J287" s="80">
        <f t="shared" si="142"/>
        <v>5</v>
      </c>
      <c r="K287" s="82">
        <f t="shared" si="137"/>
        <v>87</v>
      </c>
      <c r="L287" s="31">
        <f t="shared" si="138"/>
        <v>5.7</v>
      </c>
      <c r="M287" s="45">
        <f>IF(ISERROR(ROUND(K287/$K302*100,1)),"-",ROUND(K287/$K$302*100,1))</f>
        <v>10.7</v>
      </c>
      <c r="O287" s="88"/>
      <c r="P287" s="88"/>
      <c r="Q287" s="88"/>
      <c r="R287" s="88"/>
      <c r="S287" s="88"/>
      <c r="U287" s="87"/>
      <c r="V287" s="87"/>
    </row>
    <row r="288" spans="1:22" x14ac:dyDescent="0.15">
      <c r="A288" s="1"/>
      <c r="B288" s="22" t="s">
        <v>60</v>
      </c>
      <c r="C288" s="2"/>
      <c r="D288" s="63">
        <f>SUM(D384,D720,D1152,D1488)</f>
        <v>7</v>
      </c>
      <c r="E288" s="64">
        <f t="shared" ref="E288:H288" si="149">SUM(E384,E720,E1152,E1488)</f>
        <v>1</v>
      </c>
      <c r="F288" s="64">
        <f t="shared" si="149"/>
        <v>1</v>
      </c>
      <c r="G288" s="65">
        <f t="shared" si="149"/>
        <v>0</v>
      </c>
      <c r="H288" s="117">
        <f t="shared" si="149"/>
        <v>0</v>
      </c>
      <c r="I288" s="66">
        <f t="shared" si="144"/>
        <v>8</v>
      </c>
      <c r="J288" s="65">
        <f t="shared" si="142"/>
        <v>1</v>
      </c>
      <c r="K288" s="67">
        <f t="shared" si="137"/>
        <v>9</v>
      </c>
      <c r="L288" s="28">
        <f t="shared" si="138"/>
        <v>11.1</v>
      </c>
      <c r="M288" s="42" t="s">
        <v>70</v>
      </c>
      <c r="O288" s="88"/>
      <c r="P288" s="88"/>
      <c r="Q288" s="88"/>
      <c r="R288" s="88"/>
      <c r="S288" s="88"/>
      <c r="U288" s="87"/>
      <c r="V288" s="87"/>
    </row>
    <row r="289" spans="1:22" x14ac:dyDescent="0.15">
      <c r="A289" s="3"/>
      <c r="B289" s="23" t="s">
        <v>61</v>
      </c>
      <c r="C289" s="4"/>
      <c r="D289" s="68">
        <f t="shared" ref="D289:H293" si="150">SUM(D385,D721,D1153,D1489)</f>
        <v>4</v>
      </c>
      <c r="E289" s="69">
        <f t="shared" si="150"/>
        <v>8</v>
      </c>
      <c r="F289" s="69">
        <f t="shared" si="150"/>
        <v>0</v>
      </c>
      <c r="G289" s="70">
        <f t="shared" si="150"/>
        <v>2</v>
      </c>
      <c r="H289" s="118">
        <f t="shared" si="150"/>
        <v>0</v>
      </c>
      <c r="I289" s="71">
        <f t="shared" si="144"/>
        <v>12</v>
      </c>
      <c r="J289" s="70">
        <f t="shared" si="142"/>
        <v>2</v>
      </c>
      <c r="K289" s="72">
        <f t="shared" si="137"/>
        <v>14</v>
      </c>
      <c r="L289" s="29">
        <f t="shared" si="138"/>
        <v>14.3</v>
      </c>
      <c r="M289" s="43" t="s">
        <v>70</v>
      </c>
      <c r="O289" s="88"/>
      <c r="P289" s="88"/>
      <c r="Q289" s="88"/>
      <c r="R289" s="88"/>
      <c r="S289" s="88"/>
      <c r="U289" s="87"/>
      <c r="V289" s="87"/>
    </row>
    <row r="290" spans="1:22" x14ac:dyDescent="0.15">
      <c r="A290" s="3"/>
      <c r="B290" s="23" t="s">
        <v>62</v>
      </c>
      <c r="C290" s="4"/>
      <c r="D290" s="68">
        <f t="shared" si="150"/>
        <v>17</v>
      </c>
      <c r="E290" s="69">
        <f t="shared" si="150"/>
        <v>2</v>
      </c>
      <c r="F290" s="69">
        <f t="shared" si="150"/>
        <v>0</v>
      </c>
      <c r="G290" s="70">
        <f t="shared" si="150"/>
        <v>0</v>
      </c>
      <c r="H290" s="118">
        <f t="shared" si="150"/>
        <v>0</v>
      </c>
      <c r="I290" s="71">
        <f t="shared" si="144"/>
        <v>19</v>
      </c>
      <c r="J290" s="70">
        <f t="shared" si="142"/>
        <v>0</v>
      </c>
      <c r="K290" s="72">
        <f t="shared" si="137"/>
        <v>19</v>
      </c>
      <c r="L290" s="29">
        <f t="shared" si="138"/>
        <v>0</v>
      </c>
      <c r="M290" s="43" t="s">
        <v>70</v>
      </c>
      <c r="O290" s="88"/>
      <c r="P290" s="88"/>
      <c r="Q290" s="88"/>
      <c r="R290" s="88"/>
      <c r="S290" s="88"/>
    </row>
    <row r="291" spans="1:22" x14ac:dyDescent="0.15">
      <c r="A291" s="3"/>
      <c r="B291" s="23" t="s">
        <v>63</v>
      </c>
      <c r="C291" s="4"/>
      <c r="D291" s="68">
        <f t="shared" si="150"/>
        <v>7</v>
      </c>
      <c r="E291" s="69">
        <f t="shared" si="150"/>
        <v>0</v>
      </c>
      <c r="F291" s="69">
        <f t="shared" si="150"/>
        <v>0</v>
      </c>
      <c r="G291" s="70">
        <f t="shared" si="150"/>
        <v>0</v>
      </c>
      <c r="H291" s="118">
        <f t="shared" si="150"/>
        <v>0</v>
      </c>
      <c r="I291" s="71">
        <f t="shared" si="144"/>
        <v>7</v>
      </c>
      <c r="J291" s="70">
        <f t="shared" si="142"/>
        <v>0</v>
      </c>
      <c r="K291" s="72">
        <f t="shared" si="137"/>
        <v>7</v>
      </c>
      <c r="L291" s="29">
        <f t="shared" si="138"/>
        <v>0</v>
      </c>
      <c r="M291" s="43" t="s">
        <v>70</v>
      </c>
      <c r="O291" s="88"/>
      <c r="P291" s="88"/>
      <c r="Q291" s="88"/>
      <c r="R291" s="88"/>
      <c r="S291" s="88"/>
    </row>
    <row r="292" spans="1:22" s="19" customFormat="1" x14ac:dyDescent="0.15">
      <c r="A292" s="3"/>
      <c r="B292" s="23" t="s">
        <v>64</v>
      </c>
      <c r="C292" s="4"/>
      <c r="D292" s="68">
        <f t="shared" si="150"/>
        <v>14</v>
      </c>
      <c r="E292" s="69">
        <f t="shared" si="150"/>
        <v>2</v>
      </c>
      <c r="F292" s="69">
        <f t="shared" si="150"/>
        <v>0</v>
      </c>
      <c r="G292" s="70">
        <f t="shared" si="150"/>
        <v>0</v>
      </c>
      <c r="H292" s="118">
        <f t="shared" si="150"/>
        <v>0</v>
      </c>
      <c r="I292" s="71">
        <f t="shared" si="144"/>
        <v>16</v>
      </c>
      <c r="J292" s="70">
        <f t="shared" si="142"/>
        <v>0</v>
      </c>
      <c r="K292" s="72">
        <f t="shared" si="137"/>
        <v>16</v>
      </c>
      <c r="L292" s="29">
        <f t="shared" si="138"/>
        <v>0</v>
      </c>
      <c r="M292" s="43" t="s">
        <v>70</v>
      </c>
      <c r="O292" s="88"/>
      <c r="P292" s="88"/>
      <c r="Q292" s="88"/>
      <c r="R292" s="88"/>
      <c r="S292" s="88"/>
      <c r="T292" s="8"/>
      <c r="U292" s="8"/>
    </row>
    <row r="293" spans="1:22" x14ac:dyDescent="0.15">
      <c r="A293" s="5"/>
      <c r="B293" s="24" t="s">
        <v>33</v>
      </c>
      <c r="C293" s="7"/>
      <c r="D293" s="73">
        <f t="shared" si="150"/>
        <v>13</v>
      </c>
      <c r="E293" s="74">
        <f t="shared" si="150"/>
        <v>3</v>
      </c>
      <c r="F293" s="74">
        <f t="shared" si="150"/>
        <v>1</v>
      </c>
      <c r="G293" s="75">
        <f t="shared" si="150"/>
        <v>1</v>
      </c>
      <c r="H293" s="119">
        <f t="shared" si="150"/>
        <v>1</v>
      </c>
      <c r="I293" s="76">
        <f t="shared" si="144"/>
        <v>16</v>
      </c>
      <c r="J293" s="75">
        <f t="shared" si="142"/>
        <v>2</v>
      </c>
      <c r="K293" s="77">
        <f t="shared" si="137"/>
        <v>19</v>
      </c>
      <c r="L293" s="30">
        <f t="shared" si="138"/>
        <v>10.5</v>
      </c>
      <c r="M293" s="44" t="s">
        <v>70</v>
      </c>
      <c r="O293" s="88"/>
      <c r="P293" s="88"/>
      <c r="Q293" s="88"/>
      <c r="R293" s="88"/>
      <c r="S293" s="88"/>
    </row>
    <row r="294" spans="1:22" x14ac:dyDescent="0.15">
      <c r="A294" s="17"/>
      <c r="B294" s="25" t="s">
        <v>112</v>
      </c>
      <c r="C294" s="18"/>
      <c r="D294" s="78">
        <f>SUM(D288:D293)</f>
        <v>62</v>
      </c>
      <c r="E294" s="79">
        <f>SUM(E288:E293)</f>
        <v>16</v>
      </c>
      <c r="F294" s="79">
        <f>SUM(F288:F293)</f>
        <v>2</v>
      </c>
      <c r="G294" s="80">
        <f>SUM(G288:G293)</f>
        <v>3</v>
      </c>
      <c r="H294" s="120">
        <f>SUM(H288:H293)</f>
        <v>1</v>
      </c>
      <c r="I294" s="81">
        <f t="shared" si="144"/>
        <v>78</v>
      </c>
      <c r="J294" s="80">
        <f t="shared" si="142"/>
        <v>5</v>
      </c>
      <c r="K294" s="82">
        <f t="shared" si="137"/>
        <v>84</v>
      </c>
      <c r="L294" s="31">
        <f t="shared" si="138"/>
        <v>6</v>
      </c>
      <c r="M294" s="45">
        <f>IF(ISERROR(ROUND(K294/$K302*100,1)),"-",ROUND(K294/$K$302*100,1))</f>
        <v>10.3</v>
      </c>
      <c r="O294" s="88"/>
      <c r="P294" s="88"/>
      <c r="Q294" s="88"/>
      <c r="R294" s="88"/>
      <c r="S294" s="88"/>
    </row>
    <row r="295" spans="1:22" x14ac:dyDescent="0.15">
      <c r="A295" s="1"/>
      <c r="B295" s="22" t="s">
        <v>65</v>
      </c>
      <c r="C295" s="2"/>
      <c r="D295" s="63">
        <f>SUM(D391,D727,D1159,D1495)</f>
        <v>8</v>
      </c>
      <c r="E295" s="64">
        <f t="shared" ref="E295:H295" si="151">SUM(E391,E727,E1159,E1495)</f>
        <v>3</v>
      </c>
      <c r="F295" s="64">
        <f t="shared" si="151"/>
        <v>0</v>
      </c>
      <c r="G295" s="65">
        <f t="shared" si="151"/>
        <v>0</v>
      </c>
      <c r="H295" s="117">
        <f t="shared" si="151"/>
        <v>0</v>
      </c>
      <c r="I295" s="66">
        <f t="shared" si="144"/>
        <v>11</v>
      </c>
      <c r="J295" s="65">
        <f t="shared" si="142"/>
        <v>0</v>
      </c>
      <c r="K295" s="67">
        <f t="shared" si="137"/>
        <v>11</v>
      </c>
      <c r="L295" s="28">
        <f t="shared" si="138"/>
        <v>0</v>
      </c>
      <c r="M295" s="42" t="s">
        <v>70</v>
      </c>
      <c r="O295" s="107"/>
      <c r="P295" s="107"/>
      <c r="Q295" s="107"/>
      <c r="R295" s="107"/>
      <c r="S295" s="107"/>
    </row>
    <row r="296" spans="1:22" x14ac:dyDescent="0.15">
      <c r="A296" s="3"/>
      <c r="B296" s="23" t="s">
        <v>66</v>
      </c>
      <c r="C296" s="4"/>
      <c r="D296" s="68">
        <f t="shared" ref="D296:H300" si="152">SUM(D392,D728,D1160,D1496)</f>
        <v>8</v>
      </c>
      <c r="E296" s="69">
        <f t="shared" si="152"/>
        <v>3</v>
      </c>
      <c r="F296" s="69">
        <f t="shared" si="152"/>
        <v>0</v>
      </c>
      <c r="G296" s="70">
        <f t="shared" si="152"/>
        <v>0</v>
      </c>
      <c r="H296" s="118">
        <f t="shared" si="152"/>
        <v>0</v>
      </c>
      <c r="I296" s="71">
        <f t="shared" si="144"/>
        <v>11</v>
      </c>
      <c r="J296" s="70">
        <f t="shared" si="142"/>
        <v>0</v>
      </c>
      <c r="K296" s="72">
        <f t="shared" si="137"/>
        <v>11</v>
      </c>
      <c r="L296" s="29">
        <f t="shared" si="138"/>
        <v>0</v>
      </c>
      <c r="M296" s="43" t="s">
        <v>70</v>
      </c>
      <c r="O296" s="107"/>
      <c r="P296" s="107"/>
      <c r="Q296" s="107"/>
      <c r="R296" s="107"/>
      <c r="S296" s="107"/>
    </row>
    <row r="297" spans="1:22" x14ac:dyDescent="0.15">
      <c r="A297" s="3"/>
      <c r="B297" s="23" t="s">
        <v>67</v>
      </c>
      <c r="C297" s="4"/>
      <c r="D297" s="68">
        <f t="shared" si="152"/>
        <v>4</v>
      </c>
      <c r="E297" s="69">
        <f t="shared" si="152"/>
        <v>1</v>
      </c>
      <c r="F297" s="69">
        <f t="shared" si="152"/>
        <v>0</v>
      </c>
      <c r="G297" s="70">
        <f t="shared" si="152"/>
        <v>0</v>
      </c>
      <c r="H297" s="118">
        <f t="shared" si="152"/>
        <v>0</v>
      </c>
      <c r="I297" s="71">
        <f t="shared" si="144"/>
        <v>5</v>
      </c>
      <c r="J297" s="70">
        <f t="shared" si="142"/>
        <v>0</v>
      </c>
      <c r="K297" s="72">
        <f t="shared" si="137"/>
        <v>5</v>
      </c>
      <c r="L297" s="29">
        <f t="shared" si="138"/>
        <v>0</v>
      </c>
      <c r="M297" s="43" t="s">
        <v>70</v>
      </c>
      <c r="O297" s="107"/>
      <c r="P297" s="107"/>
      <c r="Q297" s="107"/>
      <c r="R297" s="107"/>
      <c r="S297" s="107"/>
    </row>
    <row r="298" spans="1:22" x14ac:dyDescent="0.15">
      <c r="A298" s="3"/>
      <c r="B298" s="23" t="s">
        <v>68</v>
      </c>
      <c r="C298" s="4"/>
      <c r="D298" s="68">
        <f t="shared" si="152"/>
        <v>10</v>
      </c>
      <c r="E298" s="69">
        <f t="shared" si="152"/>
        <v>2</v>
      </c>
      <c r="F298" s="69">
        <f t="shared" si="152"/>
        <v>1</v>
      </c>
      <c r="G298" s="70">
        <f t="shared" si="152"/>
        <v>0</v>
      </c>
      <c r="H298" s="118">
        <f t="shared" si="152"/>
        <v>0</v>
      </c>
      <c r="I298" s="71">
        <f t="shared" si="144"/>
        <v>12</v>
      </c>
      <c r="J298" s="70">
        <f t="shared" si="142"/>
        <v>1</v>
      </c>
      <c r="K298" s="72">
        <f t="shared" si="137"/>
        <v>13</v>
      </c>
      <c r="L298" s="29">
        <f t="shared" si="138"/>
        <v>7.7</v>
      </c>
      <c r="M298" s="43" t="s">
        <v>70</v>
      </c>
      <c r="O298" s="107"/>
      <c r="P298" s="107"/>
      <c r="Q298" s="107"/>
      <c r="R298" s="107"/>
      <c r="S298" s="107"/>
    </row>
    <row r="299" spans="1:22" x14ac:dyDescent="0.15">
      <c r="A299" s="3"/>
      <c r="B299" s="23" t="s">
        <v>69</v>
      </c>
      <c r="C299" s="4"/>
      <c r="D299" s="68">
        <f t="shared" si="152"/>
        <v>6</v>
      </c>
      <c r="E299" s="69">
        <f t="shared" si="152"/>
        <v>3</v>
      </c>
      <c r="F299" s="69">
        <f t="shared" si="152"/>
        <v>0</v>
      </c>
      <c r="G299" s="70">
        <f t="shared" si="152"/>
        <v>0</v>
      </c>
      <c r="H299" s="118">
        <f t="shared" si="152"/>
        <v>0</v>
      </c>
      <c r="I299" s="71">
        <f t="shared" si="144"/>
        <v>9</v>
      </c>
      <c r="J299" s="70">
        <f>SUM(F299:G299)</f>
        <v>0</v>
      </c>
      <c r="K299" s="72">
        <f t="shared" si="137"/>
        <v>9</v>
      </c>
      <c r="L299" s="29">
        <f t="shared" si="138"/>
        <v>0</v>
      </c>
      <c r="M299" s="43" t="s">
        <v>70</v>
      </c>
      <c r="O299" s="88"/>
      <c r="P299" s="89"/>
      <c r="Q299" s="88"/>
      <c r="R299" s="88"/>
      <c r="S299" s="88"/>
    </row>
    <row r="300" spans="1:22" x14ac:dyDescent="0.15">
      <c r="A300" s="5"/>
      <c r="B300" s="24" t="s">
        <v>40</v>
      </c>
      <c r="C300" s="7"/>
      <c r="D300" s="73">
        <f t="shared" si="152"/>
        <v>7</v>
      </c>
      <c r="E300" s="74">
        <f t="shared" si="152"/>
        <v>2</v>
      </c>
      <c r="F300" s="74">
        <f t="shared" si="152"/>
        <v>0</v>
      </c>
      <c r="G300" s="75">
        <f t="shared" si="152"/>
        <v>0</v>
      </c>
      <c r="H300" s="119">
        <f t="shared" si="152"/>
        <v>0</v>
      </c>
      <c r="I300" s="76">
        <f>SUM(D300:E300)</f>
        <v>9</v>
      </c>
      <c r="J300" s="75">
        <f>SUM(F300:G300)</f>
        <v>0</v>
      </c>
      <c r="K300" s="77">
        <f t="shared" si="137"/>
        <v>9</v>
      </c>
      <c r="L300" s="30">
        <f t="shared" si="138"/>
        <v>0</v>
      </c>
      <c r="M300" s="44" t="s">
        <v>70</v>
      </c>
      <c r="O300" s="88"/>
      <c r="P300" s="88"/>
      <c r="Q300" s="88"/>
      <c r="R300" s="88"/>
      <c r="S300" s="88"/>
    </row>
    <row r="301" spans="1:22" ht="12" thickBot="1" x14ac:dyDescent="0.2">
      <c r="A301" s="20"/>
      <c r="B301" s="25" t="s">
        <v>111</v>
      </c>
      <c r="C301" s="21"/>
      <c r="D301" s="83">
        <f>SUM(D295:D300)</f>
        <v>43</v>
      </c>
      <c r="E301" s="84">
        <f t="shared" ref="E301:H301" si="153">SUM(E295:E300)</f>
        <v>14</v>
      </c>
      <c r="F301" s="84">
        <f t="shared" si="153"/>
        <v>1</v>
      </c>
      <c r="G301" s="85">
        <f t="shared" si="153"/>
        <v>0</v>
      </c>
      <c r="H301" s="121">
        <f t="shared" si="153"/>
        <v>0</v>
      </c>
      <c r="I301" s="86">
        <f t="shared" ref="I301" si="154">SUM(D301:E301)</f>
        <v>57</v>
      </c>
      <c r="J301" s="85">
        <f t="shared" ref="J301" si="155">SUM(F301:G301)</f>
        <v>1</v>
      </c>
      <c r="K301" s="67">
        <f t="shared" si="137"/>
        <v>58</v>
      </c>
      <c r="L301" s="27">
        <f t="shared" si="138"/>
        <v>1.7</v>
      </c>
      <c r="M301" s="46">
        <f>IF(ISERROR(ROUND(K301/$K302*100,1)),"-",ROUND(K301/$K$302*100,1))</f>
        <v>7.1</v>
      </c>
      <c r="O301" s="88"/>
      <c r="P301" s="90"/>
      <c r="Q301" s="90"/>
      <c r="R301" s="90"/>
      <c r="S301" s="90"/>
    </row>
    <row r="302" spans="1:22" ht="12" thickTop="1" x14ac:dyDescent="0.15">
      <c r="A302" s="97"/>
      <c r="B302" s="98" t="s">
        <v>106</v>
      </c>
      <c r="C302" s="99"/>
      <c r="D302" s="100">
        <f>SUM(D266,D273,D280,D287,D294,D301)</f>
        <v>593</v>
      </c>
      <c r="E302" s="101">
        <f t="shared" ref="E302:J302" si="156">SUM(E266,E273,E280,E287,E294,E301)</f>
        <v>179</v>
      </c>
      <c r="F302" s="101">
        <f t="shared" si="156"/>
        <v>4</v>
      </c>
      <c r="G302" s="102">
        <f t="shared" si="156"/>
        <v>36</v>
      </c>
      <c r="H302" s="122">
        <f t="shared" si="156"/>
        <v>1</v>
      </c>
      <c r="I302" s="103">
        <f t="shared" si="156"/>
        <v>772</v>
      </c>
      <c r="J302" s="102">
        <f t="shared" si="156"/>
        <v>40</v>
      </c>
      <c r="K302" s="104">
        <f t="shared" si="137"/>
        <v>813</v>
      </c>
      <c r="L302" s="105">
        <f t="shared" si="138"/>
        <v>4.9000000000000004</v>
      </c>
      <c r="M302" s="106">
        <f>IF(ISERROR(ROUND(K302/$K338*100,1)),"-",ROUND(K302/$K$302*100,1))</f>
        <v>100</v>
      </c>
      <c r="O302" s="88"/>
      <c r="P302" s="88"/>
      <c r="Q302" s="88"/>
      <c r="R302" s="88"/>
      <c r="S302" s="88"/>
    </row>
    <row r="303" spans="1:22" x14ac:dyDescent="0.15">
      <c r="A303" s="91"/>
      <c r="B303" s="92"/>
      <c r="C303" s="93"/>
      <c r="D303" s="94"/>
      <c r="E303" s="94"/>
      <c r="F303" s="94"/>
      <c r="G303" s="94"/>
      <c r="H303" s="94"/>
      <c r="I303" s="94"/>
      <c r="J303" s="94"/>
      <c r="K303" s="94"/>
      <c r="L303" s="95"/>
      <c r="M303" s="96"/>
      <c r="O303" s="88"/>
      <c r="P303" s="88"/>
      <c r="Q303" s="88"/>
      <c r="R303" s="88"/>
      <c r="S303" s="88"/>
    </row>
    <row r="304" spans="1:22" x14ac:dyDescent="0.15">
      <c r="A304" s="91"/>
      <c r="B304" s="92"/>
      <c r="C304" s="93"/>
      <c r="D304" s="94"/>
      <c r="E304" s="94"/>
      <c r="F304" s="94"/>
      <c r="G304" s="94"/>
      <c r="H304" s="94"/>
      <c r="I304" s="94"/>
      <c r="J304" s="94"/>
      <c r="K304" s="94"/>
      <c r="L304" s="95"/>
      <c r="M304" s="96"/>
      <c r="O304" s="88"/>
      <c r="P304" s="88"/>
      <c r="Q304" s="88"/>
      <c r="R304" s="88"/>
      <c r="S304" s="88"/>
    </row>
    <row r="305" spans="1:24" x14ac:dyDescent="0.15">
      <c r="B305" s="41" t="s">
        <v>97</v>
      </c>
      <c r="O305" s="88"/>
      <c r="P305" s="89"/>
      <c r="Q305" s="88"/>
      <c r="R305" s="88"/>
      <c r="S305" s="88"/>
    </row>
    <row r="306" spans="1:24" ht="21" x14ac:dyDescent="0.15">
      <c r="A306" s="1"/>
      <c r="B306" s="13"/>
      <c r="C306" s="26" t="s">
        <v>2</v>
      </c>
      <c r="D306" s="52" t="s">
        <v>48</v>
      </c>
      <c r="E306" s="53" t="s">
        <v>49</v>
      </c>
      <c r="F306" s="53" t="s">
        <v>104</v>
      </c>
      <c r="G306" s="54" t="s">
        <v>105</v>
      </c>
      <c r="H306" s="115" t="s">
        <v>108</v>
      </c>
      <c r="I306" s="55" t="s">
        <v>50</v>
      </c>
      <c r="J306" s="56" t="s">
        <v>51</v>
      </c>
      <c r="K306" s="57" t="s">
        <v>52</v>
      </c>
      <c r="L306" s="14" t="s">
        <v>53</v>
      </c>
      <c r="M306" s="14" t="s">
        <v>54</v>
      </c>
      <c r="O306" s="88"/>
      <c r="P306" s="88"/>
      <c r="Q306" s="88"/>
      <c r="R306" s="88"/>
      <c r="S306" s="88"/>
      <c r="T306" s="33"/>
    </row>
    <row r="307" spans="1:24" x14ac:dyDescent="0.15">
      <c r="A307" s="5" t="s">
        <v>1</v>
      </c>
      <c r="B307" s="10"/>
      <c r="C307" s="15"/>
      <c r="D307" s="58" t="s">
        <v>46</v>
      </c>
      <c r="E307" s="59" t="s">
        <v>46</v>
      </c>
      <c r="F307" s="59" t="s">
        <v>46</v>
      </c>
      <c r="G307" s="60" t="s">
        <v>46</v>
      </c>
      <c r="H307" s="116" t="s">
        <v>46</v>
      </c>
      <c r="I307" s="61" t="s">
        <v>46</v>
      </c>
      <c r="J307" s="60" t="s">
        <v>46</v>
      </c>
      <c r="K307" s="62" t="s">
        <v>46</v>
      </c>
      <c r="L307" s="16" t="s">
        <v>47</v>
      </c>
      <c r="M307" s="16" t="s">
        <v>47</v>
      </c>
      <c r="O307" s="88"/>
      <c r="P307" s="90"/>
      <c r="Q307" s="90"/>
      <c r="R307" s="90"/>
      <c r="S307" s="90"/>
    </row>
    <row r="308" spans="1:24" x14ac:dyDescent="0.15">
      <c r="A308" s="1"/>
      <c r="B308" s="22" t="s">
        <v>3</v>
      </c>
      <c r="C308" s="2"/>
      <c r="D308" s="63">
        <f>SUM(D212,D260)</f>
        <v>26</v>
      </c>
      <c r="E308" s="64">
        <f t="shared" ref="D308:H313" si="157">SUM(E212,E260)</f>
        <v>7</v>
      </c>
      <c r="F308" s="64">
        <f t="shared" si="157"/>
        <v>0</v>
      </c>
      <c r="G308" s="65">
        <f t="shared" si="157"/>
        <v>0</v>
      </c>
      <c r="H308" s="117">
        <f t="shared" si="157"/>
        <v>1</v>
      </c>
      <c r="I308" s="66">
        <f>SUM(D308:E308)</f>
        <v>33</v>
      </c>
      <c r="J308" s="65">
        <f>SUM(F308:G308)</f>
        <v>0</v>
      </c>
      <c r="K308" s="67">
        <f>SUM(D308:H308)</f>
        <v>34</v>
      </c>
      <c r="L308" s="28">
        <f>IF(ISERROR(ROUND(J308/K308*100,1)),"-",ROUND(J308/K308*100,1))</f>
        <v>0</v>
      </c>
      <c r="M308" s="42" t="s">
        <v>70</v>
      </c>
      <c r="O308" s="88"/>
      <c r="P308" s="88"/>
      <c r="Q308" s="88"/>
      <c r="R308" s="88"/>
      <c r="S308" s="88"/>
      <c r="U308" s="87"/>
      <c r="V308" s="87"/>
      <c r="W308" s="87"/>
      <c r="X308" s="87"/>
    </row>
    <row r="309" spans="1:24" x14ac:dyDescent="0.15">
      <c r="A309" s="3"/>
      <c r="B309" s="23" t="s">
        <v>4</v>
      </c>
      <c r="C309" s="4"/>
      <c r="D309" s="68">
        <f t="shared" si="157"/>
        <v>31</v>
      </c>
      <c r="E309" s="69">
        <f t="shared" si="157"/>
        <v>5</v>
      </c>
      <c r="F309" s="69">
        <f t="shared" si="157"/>
        <v>0</v>
      </c>
      <c r="G309" s="70">
        <f t="shared" si="157"/>
        <v>0</v>
      </c>
      <c r="H309" s="118">
        <f t="shared" si="157"/>
        <v>0</v>
      </c>
      <c r="I309" s="71">
        <f t="shared" ref="I309" si="158">SUM(D309:E309)</f>
        <v>36</v>
      </c>
      <c r="J309" s="70">
        <f t="shared" ref="J309:J313" si="159">SUM(F309:G309)</f>
        <v>0</v>
      </c>
      <c r="K309" s="72">
        <f t="shared" ref="K309:K350" si="160">SUM(D309:H309)</f>
        <v>36</v>
      </c>
      <c r="L309" s="29">
        <f t="shared" ref="L309:L350" si="161">IF(ISERROR(ROUND(J309/K309*100,1)),"-",ROUND(J309/K309*100,1))</f>
        <v>0</v>
      </c>
      <c r="M309" s="43" t="s">
        <v>70</v>
      </c>
      <c r="O309" s="88"/>
      <c r="P309" s="88"/>
      <c r="Q309" s="88"/>
      <c r="R309" s="88"/>
      <c r="S309" s="88"/>
      <c r="U309" s="87"/>
      <c r="V309" s="87"/>
    </row>
    <row r="310" spans="1:24" x14ac:dyDescent="0.15">
      <c r="A310" s="3"/>
      <c r="B310" s="23" t="s">
        <v>5</v>
      </c>
      <c r="C310" s="4"/>
      <c r="D310" s="68">
        <f t="shared" si="157"/>
        <v>38</v>
      </c>
      <c r="E310" s="69">
        <f t="shared" si="157"/>
        <v>11</v>
      </c>
      <c r="F310" s="69">
        <f t="shared" si="157"/>
        <v>0</v>
      </c>
      <c r="G310" s="70">
        <f t="shared" si="157"/>
        <v>0</v>
      </c>
      <c r="H310" s="118">
        <f t="shared" si="157"/>
        <v>1</v>
      </c>
      <c r="I310" s="71">
        <f>SUM(D310:E310)</f>
        <v>49</v>
      </c>
      <c r="J310" s="70">
        <f t="shared" si="159"/>
        <v>0</v>
      </c>
      <c r="K310" s="72">
        <f t="shared" si="160"/>
        <v>50</v>
      </c>
      <c r="L310" s="29">
        <f t="shared" si="161"/>
        <v>0</v>
      </c>
      <c r="M310" s="43" t="s">
        <v>70</v>
      </c>
      <c r="O310" s="88"/>
      <c r="P310" s="88"/>
      <c r="Q310" s="88"/>
      <c r="R310" s="88"/>
      <c r="S310" s="88"/>
      <c r="U310" s="87"/>
      <c r="V310" s="87"/>
    </row>
    <row r="311" spans="1:24" x14ac:dyDescent="0.15">
      <c r="A311" s="3"/>
      <c r="B311" s="23" t="s">
        <v>6</v>
      </c>
      <c r="C311" s="4"/>
      <c r="D311" s="68">
        <f t="shared" si="157"/>
        <v>45</v>
      </c>
      <c r="E311" s="69">
        <f t="shared" si="157"/>
        <v>11</v>
      </c>
      <c r="F311" s="69">
        <f t="shared" si="157"/>
        <v>0</v>
      </c>
      <c r="G311" s="70">
        <f t="shared" si="157"/>
        <v>3</v>
      </c>
      <c r="H311" s="118">
        <f t="shared" si="157"/>
        <v>2</v>
      </c>
      <c r="I311" s="71">
        <f t="shared" ref="I311:I313" si="162">SUM(D311:E311)</f>
        <v>56</v>
      </c>
      <c r="J311" s="70">
        <f t="shared" si="159"/>
        <v>3</v>
      </c>
      <c r="K311" s="72">
        <f t="shared" si="160"/>
        <v>61</v>
      </c>
      <c r="L311" s="29">
        <f t="shared" si="161"/>
        <v>4.9000000000000004</v>
      </c>
      <c r="M311" s="43" t="s">
        <v>70</v>
      </c>
      <c r="O311" s="88"/>
      <c r="P311" s="88"/>
      <c r="Q311" s="88"/>
      <c r="R311" s="88"/>
      <c r="S311" s="88"/>
      <c r="U311" s="87"/>
      <c r="V311" s="87"/>
    </row>
    <row r="312" spans="1:24" x14ac:dyDescent="0.15">
      <c r="A312" s="3"/>
      <c r="B312" s="23" t="s">
        <v>7</v>
      </c>
      <c r="C312" s="4"/>
      <c r="D312" s="68">
        <f t="shared" si="157"/>
        <v>39</v>
      </c>
      <c r="E312" s="69">
        <f t="shared" si="157"/>
        <v>5</v>
      </c>
      <c r="F312" s="69">
        <f t="shared" si="157"/>
        <v>0</v>
      </c>
      <c r="G312" s="70">
        <f t="shared" si="157"/>
        <v>2</v>
      </c>
      <c r="H312" s="118">
        <f t="shared" si="157"/>
        <v>1</v>
      </c>
      <c r="I312" s="71">
        <f t="shared" si="162"/>
        <v>44</v>
      </c>
      <c r="J312" s="70">
        <f t="shared" si="159"/>
        <v>2</v>
      </c>
      <c r="K312" s="72">
        <f t="shared" si="160"/>
        <v>47</v>
      </c>
      <c r="L312" s="29">
        <f t="shared" si="161"/>
        <v>4.3</v>
      </c>
      <c r="M312" s="43" t="s">
        <v>70</v>
      </c>
      <c r="O312" s="88"/>
      <c r="P312" s="88"/>
      <c r="Q312" s="88"/>
      <c r="R312" s="88"/>
      <c r="S312" s="88"/>
      <c r="U312" s="87"/>
      <c r="V312" s="87"/>
    </row>
    <row r="313" spans="1:24" x14ac:dyDescent="0.15">
      <c r="A313" s="5"/>
      <c r="B313" s="24" t="s">
        <v>8</v>
      </c>
      <c r="C313" s="7"/>
      <c r="D313" s="73">
        <f t="shared" si="157"/>
        <v>35</v>
      </c>
      <c r="E313" s="74">
        <f t="shared" si="157"/>
        <v>5</v>
      </c>
      <c r="F313" s="74">
        <f t="shared" si="157"/>
        <v>0</v>
      </c>
      <c r="G313" s="75">
        <f t="shared" si="157"/>
        <v>2</v>
      </c>
      <c r="H313" s="119">
        <f t="shared" si="157"/>
        <v>0</v>
      </c>
      <c r="I313" s="76">
        <f t="shared" si="162"/>
        <v>40</v>
      </c>
      <c r="J313" s="75">
        <f t="shared" si="159"/>
        <v>2</v>
      </c>
      <c r="K313" s="77">
        <f t="shared" si="160"/>
        <v>42</v>
      </c>
      <c r="L313" s="30">
        <f t="shared" si="161"/>
        <v>4.8</v>
      </c>
      <c r="M313" s="44" t="s">
        <v>70</v>
      </c>
      <c r="O313" s="88"/>
      <c r="P313" s="88"/>
      <c r="Q313" s="88"/>
      <c r="R313" s="88"/>
      <c r="S313" s="88"/>
      <c r="U313" s="87"/>
      <c r="V313" s="87"/>
    </row>
    <row r="314" spans="1:24" s="19" customFormat="1" x14ac:dyDescent="0.15">
      <c r="A314" s="17"/>
      <c r="B314" s="25" t="s">
        <v>157</v>
      </c>
      <c r="C314" s="18"/>
      <c r="D314" s="78">
        <f>SUM(D308:D313)</f>
        <v>214</v>
      </c>
      <c r="E314" s="79">
        <f>SUM(E308:E313)</f>
        <v>44</v>
      </c>
      <c r="F314" s="79">
        <f>SUM(F308:F313)</f>
        <v>0</v>
      </c>
      <c r="G314" s="80">
        <f>SUM(G308:G313)</f>
        <v>7</v>
      </c>
      <c r="H314" s="120">
        <f>SUM(H308:H313)</f>
        <v>5</v>
      </c>
      <c r="I314" s="81">
        <f>SUM(D314:E314)</f>
        <v>258</v>
      </c>
      <c r="J314" s="80">
        <f>SUM(F314:G314)</f>
        <v>7</v>
      </c>
      <c r="K314" s="82">
        <f t="shared" si="160"/>
        <v>270</v>
      </c>
      <c r="L314" s="31">
        <f t="shared" si="161"/>
        <v>2.6</v>
      </c>
      <c r="M314" s="45">
        <f>IF(ISERROR(ROUND(K314/$K$350*100,1)),"-",ROUND(K314/$K$350*100,1))</f>
        <v>17.600000000000001</v>
      </c>
      <c r="O314" s="88"/>
      <c r="P314" s="88"/>
      <c r="Q314" s="88"/>
      <c r="R314" s="88"/>
      <c r="S314" s="88"/>
      <c r="T314" s="8"/>
      <c r="U314" s="87"/>
      <c r="V314" s="87"/>
    </row>
    <row r="315" spans="1:24" x14ac:dyDescent="0.15">
      <c r="A315" s="1"/>
      <c r="B315" s="22" t="s">
        <v>158</v>
      </c>
      <c r="C315" s="2"/>
      <c r="D315" s="63">
        <f t="shared" ref="D315:H320" si="163">SUM(D219,D267)</f>
        <v>54</v>
      </c>
      <c r="E315" s="64">
        <f t="shared" si="163"/>
        <v>14</v>
      </c>
      <c r="F315" s="64">
        <f t="shared" si="163"/>
        <v>0</v>
      </c>
      <c r="G315" s="65">
        <f t="shared" si="163"/>
        <v>3</v>
      </c>
      <c r="H315" s="117">
        <f t="shared" si="163"/>
        <v>0</v>
      </c>
      <c r="I315" s="66">
        <f t="shared" ref="I315:I317" si="164">SUM(D315:E315)</f>
        <v>68</v>
      </c>
      <c r="J315" s="65">
        <f t="shared" ref="J315:J346" si="165">SUM(F315:G315)</f>
        <v>3</v>
      </c>
      <c r="K315" s="67">
        <f t="shared" si="160"/>
        <v>71</v>
      </c>
      <c r="L315" s="28">
        <f t="shared" si="161"/>
        <v>4.2</v>
      </c>
      <c r="M315" s="42" t="s">
        <v>70</v>
      </c>
      <c r="O315" s="88"/>
      <c r="P315" s="88"/>
      <c r="Q315" s="88"/>
      <c r="R315" s="88"/>
      <c r="S315" s="88"/>
      <c r="U315" s="87"/>
      <c r="V315" s="87"/>
    </row>
    <row r="316" spans="1:24" x14ac:dyDescent="0.15">
      <c r="A316" s="3"/>
      <c r="B316" s="23" t="s">
        <v>10</v>
      </c>
      <c r="C316" s="4"/>
      <c r="D316" s="68">
        <f t="shared" si="163"/>
        <v>40</v>
      </c>
      <c r="E316" s="69">
        <f t="shared" si="163"/>
        <v>12</v>
      </c>
      <c r="F316" s="69">
        <f t="shared" si="163"/>
        <v>0</v>
      </c>
      <c r="G316" s="70">
        <f t="shared" si="163"/>
        <v>5</v>
      </c>
      <c r="H316" s="118">
        <f t="shared" si="163"/>
        <v>3</v>
      </c>
      <c r="I316" s="71">
        <f t="shared" si="164"/>
        <v>52</v>
      </c>
      <c r="J316" s="70">
        <f t="shared" si="165"/>
        <v>5</v>
      </c>
      <c r="K316" s="72">
        <f t="shared" si="160"/>
        <v>60</v>
      </c>
      <c r="L316" s="29">
        <f t="shared" si="161"/>
        <v>8.3000000000000007</v>
      </c>
      <c r="M316" s="43" t="s">
        <v>70</v>
      </c>
      <c r="O316" s="88"/>
      <c r="P316" s="88"/>
      <c r="Q316" s="88"/>
      <c r="R316" s="88"/>
      <c r="S316" s="88"/>
      <c r="U316" s="87"/>
      <c r="V316" s="87"/>
    </row>
    <row r="317" spans="1:24" x14ac:dyDescent="0.15">
      <c r="A317" s="3"/>
      <c r="B317" s="23" t="s">
        <v>11</v>
      </c>
      <c r="C317" s="4"/>
      <c r="D317" s="68">
        <f t="shared" si="163"/>
        <v>42</v>
      </c>
      <c r="E317" s="69">
        <f t="shared" si="163"/>
        <v>5</v>
      </c>
      <c r="F317" s="69">
        <f t="shared" si="163"/>
        <v>0</v>
      </c>
      <c r="G317" s="70">
        <f t="shared" si="163"/>
        <v>0</v>
      </c>
      <c r="H317" s="118">
        <f t="shared" si="163"/>
        <v>0</v>
      </c>
      <c r="I317" s="71">
        <f t="shared" si="164"/>
        <v>47</v>
      </c>
      <c r="J317" s="70">
        <f t="shared" si="165"/>
        <v>0</v>
      </c>
      <c r="K317" s="72">
        <f t="shared" si="160"/>
        <v>47</v>
      </c>
      <c r="L317" s="29">
        <f t="shared" si="161"/>
        <v>0</v>
      </c>
      <c r="M317" s="43" t="s">
        <v>70</v>
      </c>
      <c r="O317" s="88"/>
      <c r="P317" s="88"/>
      <c r="Q317" s="88"/>
      <c r="R317" s="88"/>
      <c r="S317" s="88"/>
      <c r="U317" s="87"/>
      <c r="V317" s="87"/>
    </row>
    <row r="318" spans="1:24" x14ac:dyDescent="0.15">
      <c r="A318" s="3"/>
      <c r="B318" s="23" t="s">
        <v>12</v>
      </c>
      <c r="C318" s="4"/>
      <c r="D318" s="68">
        <f t="shared" si="163"/>
        <v>45</v>
      </c>
      <c r="E318" s="69">
        <f t="shared" si="163"/>
        <v>13</v>
      </c>
      <c r="F318" s="69">
        <f t="shared" si="163"/>
        <v>0</v>
      </c>
      <c r="G318" s="70">
        <f t="shared" si="163"/>
        <v>5</v>
      </c>
      <c r="H318" s="118">
        <f t="shared" si="163"/>
        <v>0</v>
      </c>
      <c r="I318" s="71">
        <f>SUM(D318:E318)</f>
        <v>58</v>
      </c>
      <c r="J318" s="70">
        <f t="shared" si="165"/>
        <v>5</v>
      </c>
      <c r="K318" s="72">
        <f t="shared" si="160"/>
        <v>63</v>
      </c>
      <c r="L318" s="29">
        <f t="shared" si="161"/>
        <v>7.9</v>
      </c>
      <c r="M318" s="43" t="s">
        <v>70</v>
      </c>
      <c r="O318" s="88"/>
      <c r="P318" s="88"/>
      <c r="Q318" s="88"/>
      <c r="R318" s="88"/>
      <c r="S318" s="88"/>
      <c r="U318" s="87"/>
      <c r="V318" s="87"/>
    </row>
    <row r="319" spans="1:24" x14ac:dyDescent="0.15">
      <c r="A319" s="3"/>
      <c r="B319" s="23" t="s">
        <v>13</v>
      </c>
      <c r="C319" s="4"/>
      <c r="D319" s="68">
        <f t="shared" si="163"/>
        <v>34</v>
      </c>
      <c r="E319" s="69">
        <f t="shared" si="163"/>
        <v>12</v>
      </c>
      <c r="F319" s="69">
        <f t="shared" si="163"/>
        <v>0</v>
      </c>
      <c r="G319" s="70">
        <f t="shared" si="163"/>
        <v>2</v>
      </c>
      <c r="H319" s="118">
        <f t="shared" si="163"/>
        <v>1</v>
      </c>
      <c r="I319" s="71">
        <f t="shared" ref="I319:I347" si="166">SUM(D319:E319)</f>
        <v>46</v>
      </c>
      <c r="J319" s="70">
        <f t="shared" si="165"/>
        <v>2</v>
      </c>
      <c r="K319" s="72">
        <f t="shared" si="160"/>
        <v>49</v>
      </c>
      <c r="L319" s="29">
        <f t="shared" si="161"/>
        <v>4.0999999999999996</v>
      </c>
      <c r="M319" s="43" t="s">
        <v>70</v>
      </c>
      <c r="O319" s="88"/>
      <c r="P319" s="88"/>
      <c r="Q319" s="88"/>
      <c r="R319" s="88"/>
      <c r="S319" s="88"/>
      <c r="U319" s="87"/>
      <c r="V319" s="87"/>
    </row>
    <row r="320" spans="1:24" x14ac:dyDescent="0.15">
      <c r="A320" s="5"/>
      <c r="B320" s="24" t="s">
        <v>14</v>
      </c>
      <c r="C320" s="7"/>
      <c r="D320" s="73">
        <f t="shared" si="163"/>
        <v>29</v>
      </c>
      <c r="E320" s="74">
        <f t="shared" si="163"/>
        <v>9</v>
      </c>
      <c r="F320" s="74">
        <f t="shared" si="163"/>
        <v>1</v>
      </c>
      <c r="G320" s="75">
        <f t="shared" si="163"/>
        <v>3</v>
      </c>
      <c r="H320" s="119">
        <f t="shared" si="163"/>
        <v>0</v>
      </c>
      <c r="I320" s="76">
        <f t="shared" si="166"/>
        <v>38</v>
      </c>
      <c r="J320" s="75">
        <f t="shared" si="165"/>
        <v>4</v>
      </c>
      <c r="K320" s="77">
        <f t="shared" si="160"/>
        <v>42</v>
      </c>
      <c r="L320" s="30">
        <f t="shared" si="161"/>
        <v>9.5</v>
      </c>
      <c r="M320" s="44" t="s">
        <v>70</v>
      </c>
      <c r="O320" s="88"/>
      <c r="P320" s="88"/>
      <c r="Q320" s="88"/>
      <c r="R320" s="88"/>
      <c r="S320" s="88"/>
      <c r="U320" s="87"/>
      <c r="V320" s="87"/>
    </row>
    <row r="321" spans="1:22" s="19" customFormat="1" x14ac:dyDescent="0.15">
      <c r="A321" s="17"/>
      <c r="B321" s="25" t="s">
        <v>159</v>
      </c>
      <c r="C321" s="18"/>
      <c r="D321" s="78">
        <f>SUM(D315:D320)</f>
        <v>244</v>
      </c>
      <c r="E321" s="79">
        <f>SUM(E315:E320)</f>
        <v>65</v>
      </c>
      <c r="F321" s="79">
        <f>SUM(F315:F320)</f>
        <v>1</v>
      </c>
      <c r="G321" s="80">
        <f>SUM(G315:G320)</f>
        <v>18</v>
      </c>
      <c r="H321" s="120">
        <f>SUM(H315:H320)</f>
        <v>4</v>
      </c>
      <c r="I321" s="81">
        <f t="shared" si="166"/>
        <v>309</v>
      </c>
      <c r="J321" s="80">
        <f t="shared" si="165"/>
        <v>19</v>
      </c>
      <c r="K321" s="82">
        <f t="shared" si="160"/>
        <v>332</v>
      </c>
      <c r="L321" s="31">
        <f t="shared" si="161"/>
        <v>5.7</v>
      </c>
      <c r="M321" s="45">
        <f>IF(ISERROR(ROUND(K321/$K$350*100,1)),"-",ROUND(K321/$K$350*100,1))</f>
        <v>21.6</v>
      </c>
      <c r="O321" s="88"/>
      <c r="P321" s="88"/>
      <c r="Q321" s="88"/>
      <c r="R321" s="88"/>
      <c r="S321" s="88"/>
      <c r="T321" s="8"/>
      <c r="U321" s="87"/>
      <c r="V321" s="87"/>
    </row>
    <row r="322" spans="1:22" x14ac:dyDescent="0.15">
      <c r="A322" s="1"/>
      <c r="B322" s="22" t="s">
        <v>15</v>
      </c>
      <c r="C322" s="2"/>
      <c r="D322" s="63">
        <f t="shared" ref="D322:H327" si="167">SUM(D226,D274)</f>
        <v>28</v>
      </c>
      <c r="E322" s="64">
        <f t="shared" si="167"/>
        <v>12</v>
      </c>
      <c r="F322" s="64">
        <f t="shared" si="167"/>
        <v>0</v>
      </c>
      <c r="G322" s="65">
        <f t="shared" si="167"/>
        <v>5</v>
      </c>
      <c r="H322" s="117">
        <f t="shared" si="167"/>
        <v>0</v>
      </c>
      <c r="I322" s="66">
        <f t="shared" si="166"/>
        <v>40</v>
      </c>
      <c r="J322" s="65">
        <f t="shared" si="165"/>
        <v>5</v>
      </c>
      <c r="K322" s="67">
        <f t="shared" si="160"/>
        <v>45</v>
      </c>
      <c r="L322" s="28">
        <f t="shared" si="161"/>
        <v>11.1</v>
      </c>
      <c r="M322" s="42" t="s">
        <v>70</v>
      </c>
      <c r="O322" s="88"/>
      <c r="P322" s="88"/>
      <c r="Q322" s="88"/>
      <c r="R322" s="88"/>
      <c r="S322" s="88"/>
      <c r="U322" s="87"/>
      <c r="V322" s="87"/>
    </row>
    <row r="323" spans="1:22" x14ac:dyDescent="0.15">
      <c r="A323" s="3"/>
      <c r="B323" s="23" t="s">
        <v>16</v>
      </c>
      <c r="C323" s="4"/>
      <c r="D323" s="68">
        <f t="shared" si="167"/>
        <v>19</v>
      </c>
      <c r="E323" s="69">
        <f t="shared" si="167"/>
        <v>5</v>
      </c>
      <c r="F323" s="69">
        <f t="shared" si="167"/>
        <v>1</v>
      </c>
      <c r="G323" s="70">
        <f t="shared" si="167"/>
        <v>1</v>
      </c>
      <c r="H323" s="118">
        <f t="shared" si="167"/>
        <v>4</v>
      </c>
      <c r="I323" s="71">
        <f t="shared" si="166"/>
        <v>24</v>
      </c>
      <c r="J323" s="70">
        <f t="shared" si="165"/>
        <v>2</v>
      </c>
      <c r="K323" s="72">
        <f t="shared" si="160"/>
        <v>30</v>
      </c>
      <c r="L323" s="29">
        <f t="shared" si="161"/>
        <v>6.7</v>
      </c>
      <c r="M323" s="43" t="s">
        <v>70</v>
      </c>
      <c r="O323" s="88"/>
      <c r="P323" s="88"/>
      <c r="Q323" s="88"/>
      <c r="R323" s="88"/>
      <c r="S323" s="88"/>
      <c r="U323" s="87"/>
      <c r="V323" s="87"/>
    </row>
    <row r="324" spans="1:22" x14ac:dyDescent="0.15">
      <c r="A324" s="3"/>
      <c r="B324" s="23" t="s">
        <v>17</v>
      </c>
      <c r="C324" s="4"/>
      <c r="D324" s="68">
        <f t="shared" si="167"/>
        <v>14</v>
      </c>
      <c r="E324" s="69">
        <f t="shared" si="167"/>
        <v>5</v>
      </c>
      <c r="F324" s="69">
        <f t="shared" si="167"/>
        <v>0</v>
      </c>
      <c r="G324" s="70">
        <f t="shared" si="167"/>
        <v>3</v>
      </c>
      <c r="H324" s="118">
        <f t="shared" si="167"/>
        <v>1</v>
      </c>
      <c r="I324" s="71">
        <f t="shared" si="166"/>
        <v>19</v>
      </c>
      <c r="J324" s="70">
        <f t="shared" si="165"/>
        <v>3</v>
      </c>
      <c r="K324" s="72">
        <f t="shared" si="160"/>
        <v>23</v>
      </c>
      <c r="L324" s="29">
        <f t="shared" si="161"/>
        <v>13</v>
      </c>
      <c r="M324" s="43" t="s">
        <v>70</v>
      </c>
      <c r="O324" s="88"/>
      <c r="P324" s="88"/>
      <c r="Q324" s="88"/>
      <c r="R324" s="88"/>
      <c r="S324" s="88"/>
      <c r="U324" s="87"/>
      <c r="V324" s="87"/>
    </row>
    <row r="325" spans="1:22" x14ac:dyDescent="0.15">
      <c r="A325" s="3"/>
      <c r="B325" s="23" t="s">
        <v>18</v>
      </c>
      <c r="C325" s="4"/>
      <c r="D325" s="68">
        <f t="shared" si="167"/>
        <v>14</v>
      </c>
      <c r="E325" s="69">
        <f t="shared" si="167"/>
        <v>15</v>
      </c>
      <c r="F325" s="69">
        <f t="shared" si="167"/>
        <v>1</v>
      </c>
      <c r="G325" s="70">
        <f t="shared" si="167"/>
        <v>5</v>
      </c>
      <c r="H325" s="118">
        <f t="shared" si="167"/>
        <v>3</v>
      </c>
      <c r="I325" s="71">
        <f t="shared" si="166"/>
        <v>29</v>
      </c>
      <c r="J325" s="70">
        <f t="shared" si="165"/>
        <v>6</v>
      </c>
      <c r="K325" s="72">
        <f t="shared" si="160"/>
        <v>38</v>
      </c>
      <c r="L325" s="29">
        <f t="shared" si="161"/>
        <v>15.8</v>
      </c>
      <c r="M325" s="43" t="s">
        <v>70</v>
      </c>
      <c r="O325" s="88"/>
      <c r="P325" s="88"/>
      <c r="Q325" s="88"/>
      <c r="R325" s="88"/>
      <c r="S325" s="88"/>
      <c r="U325" s="87"/>
      <c r="V325" s="87"/>
    </row>
    <row r="326" spans="1:22" x14ac:dyDescent="0.15">
      <c r="A326" s="3"/>
      <c r="B326" s="23" t="s">
        <v>19</v>
      </c>
      <c r="C326" s="4"/>
      <c r="D326" s="68">
        <f t="shared" si="167"/>
        <v>18</v>
      </c>
      <c r="E326" s="69">
        <f t="shared" si="167"/>
        <v>19</v>
      </c>
      <c r="F326" s="69">
        <f t="shared" si="167"/>
        <v>0</v>
      </c>
      <c r="G326" s="70">
        <f t="shared" si="167"/>
        <v>3</v>
      </c>
      <c r="H326" s="118">
        <f t="shared" si="167"/>
        <v>0</v>
      </c>
      <c r="I326" s="71">
        <f t="shared" si="166"/>
        <v>37</v>
      </c>
      <c r="J326" s="70">
        <f t="shared" si="165"/>
        <v>3</v>
      </c>
      <c r="K326" s="72">
        <f t="shared" si="160"/>
        <v>40</v>
      </c>
      <c r="L326" s="29">
        <f t="shared" si="161"/>
        <v>7.5</v>
      </c>
      <c r="M326" s="43" t="s">
        <v>70</v>
      </c>
      <c r="O326" s="88"/>
      <c r="P326" s="88"/>
      <c r="Q326" s="88"/>
      <c r="R326" s="88"/>
      <c r="S326" s="88"/>
      <c r="U326" s="87"/>
      <c r="V326" s="87"/>
    </row>
    <row r="327" spans="1:22" x14ac:dyDescent="0.15">
      <c r="A327" s="5"/>
      <c r="B327" s="24" t="s">
        <v>20</v>
      </c>
      <c r="C327" s="7"/>
      <c r="D327" s="73">
        <f t="shared" si="167"/>
        <v>11</v>
      </c>
      <c r="E327" s="74">
        <f t="shared" si="167"/>
        <v>13</v>
      </c>
      <c r="F327" s="74">
        <f t="shared" si="167"/>
        <v>0</v>
      </c>
      <c r="G327" s="75">
        <f t="shared" si="167"/>
        <v>3</v>
      </c>
      <c r="H327" s="119">
        <f t="shared" si="167"/>
        <v>0</v>
      </c>
      <c r="I327" s="76">
        <f t="shared" si="166"/>
        <v>24</v>
      </c>
      <c r="J327" s="75">
        <f t="shared" si="165"/>
        <v>3</v>
      </c>
      <c r="K327" s="77">
        <f t="shared" si="160"/>
        <v>27</v>
      </c>
      <c r="L327" s="30">
        <f t="shared" si="161"/>
        <v>11.1</v>
      </c>
      <c r="M327" s="44" t="s">
        <v>70</v>
      </c>
      <c r="O327" s="88"/>
      <c r="P327" s="88"/>
      <c r="Q327" s="88"/>
      <c r="R327" s="88"/>
      <c r="S327" s="88"/>
      <c r="U327" s="87"/>
      <c r="V327" s="87"/>
    </row>
    <row r="328" spans="1:22" s="19" customFormat="1" x14ac:dyDescent="0.15">
      <c r="A328" s="17"/>
      <c r="B328" s="25" t="s">
        <v>160</v>
      </c>
      <c r="C328" s="18"/>
      <c r="D328" s="78">
        <f>SUM(D322:D327)</f>
        <v>104</v>
      </c>
      <c r="E328" s="79">
        <f>SUM(E322:E327)</f>
        <v>69</v>
      </c>
      <c r="F328" s="79">
        <f>SUM(F322:F327)</f>
        <v>2</v>
      </c>
      <c r="G328" s="80">
        <f>SUM(G322:G327)</f>
        <v>20</v>
      </c>
      <c r="H328" s="120">
        <f>SUM(H322:H327)</f>
        <v>8</v>
      </c>
      <c r="I328" s="81">
        <f t="shared" si="166"/>
        <v>173</v>
      </c>
      <c r="J328" s="80">
        <f t="shared" si="165"/>
        <v>22</v>
      </c>
      <c r="K328" s="82">
        <f t="shared" si="160"/>
        <v>203</v>
      </c>
      <c r="L328" s="31">
        <f t="shared" si="161"/>
        <v>10.8</v>
      </c>
      <c r="M328" s="45">
        <f>IF(ISERROR(ROUND(K328/$K$350*100,1)),"-",ROUND(K328/$K$350*100,1))</f>
        <v>13.2</v>
      </c>
      <c r="O328" s="88"/>
      <c r="P328" s="88"/>
      <c r="Q328" s="88"/>
      <c r="R328" s="88"/>
      <c r="S328" s="88"/>
      <c r="T328" s="8"/>
      <c r="U328" s="87"/>
      <c r="V328" s="87"/>
    </row>
    <row r="329" spans="1:22" x14ac:dyDescent="0.15">
      <c r="A329" s="1"/>
      <c r="B329" s="22" t="s">
        <v>55</v>
      </c>
      <c r="C329" s="2"/>
      <c r="D329" s="63">
        <f t="shared" ref="D329:H334" si="168">SUM(D233,D281)</f>
        <v>15</v>
      </c>
      <c r="E329" s="64">
        <f t="shared" si="168"/>
        <v>6</v>
      </c>
      <c r="F329" s="64">
        <f t="shared" si="168"/>
        <v>0</v>
      </c>
      <c r="G329" s="65">
        <f t="shared" si="168"/>
        <v>0</v>
      </c>
      <c r="H329" s="117">
        <f t="shared" si="168"/>
        <v>3</v>
      </c>
      <c r="I329" s="66">
        <f t="shared" si="166"/>
        <v>21</v>
      </c>
      <c r="J329" s="65">
        <f t="shared" si="165"/>
        <v>0</v>
      </c>
      <c r="K329" s="67">
        <f t="shared" si="160"/>
        <v>24</v>
      </c>
      <c r="L329" s="28">
        <f t="shared" si="161"/>
        <v>0</v>
      </c>
      <c r="M329" s="42" t="s">
        <v>70</v>
      </c>
      <c r="O329" s="88"/>
      <c r="P329" s="88"/>
      <c r="Q329" s="88"/>
      <c r="R329" s="88"/>
      <c r="S329" s="88"/>
      <c r="U329" s="87"/>
      <c r="V329" s="87"/>
    </row>
    <row r="330" spans="1:22" x14ac:dyDescent="0.15">
      <c r="A330" s="3"/>
      <c r="B330" s="23" t="s">
        <v>56</v>
      </c>
      <c r="C330" s="4"/>
      <c r="D330" s="68">
        <f t="shared" si="168"/>
        <v>23</v>
      </c>
      <c r="E330" s="69">
        <f t="shared" si="168"/>
        <v>9</v>
      </c>
      <c r="F330" s="69">
        <f t="shared" si="168"/>
        <v>0</v>
      </c>
      <c r="G330" s="70">
        <f t="shared" si="168"/>
        <v>2</v>
      </c>
      <c r="H330" s="118">
        <f t="shared" si="168"/>
        <v>2</v>
      </c>
      <c r="I330" s="71">
        <f t="shared" si="166"/>
        <v>32</v>
      </c>
      <c r="J330" s="70">
        <f t="shared" si="165"/>
        <v>2</v>
      </c>
      <c r="K330" s="72">
        <f t="shared" si="160"/>
        <v>36</v>
      </c>
      <c r="L330" s="29">
        <f t="shared" si="161"/>
        <v>5.6</v>
      </c>
      <c r="M330" s="43" t="s">
        <v>70</v>
      </c>
      <c r="O330" s="88"/>
      <c r="P330" s="88"/>
      <c r="Q330" s="88"/>
      <c r="R330" s="88"/>
      <c r="S330" s="88"/>
      <c r="U330" s="87"/>
      <c r="V330" s="87"/>
    </row>
    <row r="331" spans="1:22" x14ac:dyDescent="0.15">
      <c r="A331" s="3"/>
      <c r="B331" s="23" t="s">
        <v>57</v>
      </c>
      <c r="C331" s="4"/>
      <c r="D331" s="68">
        <f t="shared" si="168"/>
        <v>25</v>
      </c>
      <c r="E331" s="69">
        <f t="shared" si="168"/>
        <v>9</v>
      </c>
      <c r="F331" s="69">
        <f t="shared" si="168"/>
        <v>0</v>
      </c>
      <c r="G331" s="70">
        <f t="shared" si="168"/>
        <v>2</v>
      </c>
      <c r="H331" s="118">
        <f t="shared" si="168"/>
        <v>2</v>
      </c>
      <c r="I331" s="71">
        <f t="shared" si="166"/>
        <v>34</v>
      </c>
      <c r="J331" s="70">
        <f t="shared" si="165"/>
        <v>2</v>
      </c>
      <c r="K331" s="72">
        <f t="shared" si="160"/>
        <v>38</v>
      </c>
      <c r="L331" s="29">
        <f t="shared" si="161"/>
        <v>5.3</v>
      </c>
      <c r="M331" s="43" t="s">
        <v>70</v>
      </c>
      <c r="O331" s="88"/>
      <c r="P331" s="88"/>
      <c r="Q331" s="88"/>
      <c r="R331" s="88"/>
      <c r="S331" s="88"/>
      <c r="U331" s="87"/>
      <c r="V331" s="87"/>
    </row>
    <row r="332" spans="1:22" x14ac:dyDescent="0.15">
      <c r="A332" s="3"/>
      <c r="B332" s="23" t="s">
        <v>58</v>
      </c>
      <c r="C332" s="4"/>
      <c r="D332" s="68">
        <f t="shared" si="168"/>
        <v>14</v>
      </c>
      <c r="E332" s="69">
        <f t="shared" si="168"/>
        <v>11</v>
      </c>
      <c r="F332" s="69">
        <f t="shared" si="168"/>
        <v>0</v>
      </c>
      <c r="G332" s="70">
        <f t="shared" si="168"/>
        <v>1</v>
      </c>
      <c r="H332" s="118">
        <f t="shared" si="168"/>
        <v>1</v>
      </c>
      <c r="I332" s="71">
        <f t="shared" si="166"/>
        <v>25</v>
      </c>
      <c r="J332" s="70">
        <f t="shared" si="165"/>
        <v>1</v>
      </c>
      <c r="K332" s="72">
        <f t="shared" si="160"/>
        <v>27</v>
      </c>
      <c r="L332" s="29">
        <f t="shared" si="161"/>
        <v>3.7</v>
      </c>
      <c r="M332" s="43" t="s">
        <v>70</v>
      </c>
      <c r="O332" s="88"/>
      <c r="P332" s="88"/>
      <c r="Q332" s="88"/>
      <c r="R332" s="88"/>
      <c r="S332" s="88"/>
      <c r="U332" s="87"/>
      <c r="V332" s="87"/>
    </row>
    <row r="333" spans="1:22" s="19" customFormat="1" x14ac:dyDescent="0.15">
      <c r="A333" s="3"/>
      <c r="B333" s="23" t="s">
        <v>59</v>
      </c>
      <c r="C333" s="4"/>
      <c r="D333" s="68">
        <f t="shared" si="168"/>
        <v>30</v>
      </c>
      <c r="E333" s="69">
        <f t="shared" si="168"/>
        <v>10</v>
      </c>
      <c r="F333" s="69">
        <f t="shared" si="168"/>
        <v>0</v>
      </c>
      <c r="G333" s="70">
        <f t="shared" si="168"/>
        <v>1</v>
      </c>
      <c r="H333" s="118">
        <f t="shared" si="168"/>
        <v>0</v>
      </c>
      <c r="I333" s="71">
        <f t="shared" si="166"/>
        <v>40</v>
      </c>
      <c r="J333" s="70">
        <f t="shared" si="165"/>
        <v>1</v>
      </c>
      <c r="K333" s="72">
        <f t="shared" si="160"/>
        <v>41</v>
      </c>
      <c r="L333" s="29">
        <f t="shared" si="161"/>
        <v>2.4</v>
      </c>
      <c r="M333" s="43" t="s">
        <v>70</v>
      </c>
      <c r="O333" s="88"/>
      <c r="P333" s="88"/>
      <c r="Q333" s="88"/>
      <c r="R333" s="88"/>
      <c r="S333" s="88"/>
      <c r="T333" s="8"/>
      <c r="U333" s="87"/>
      <c r="V333" s="87"/>
    </row>
    <row r="334" spans="1:22" x14ac:dyDescent="0.15">
      <c r="A334" s="5"/>
      <c r="B334" s="24" t="s">
        <v>26</v>
      </c>
      <c r="C334" s="7"/>
      <c r="D334" s="73">
        <f t="shared" si="168"/>
        <v>28</v>
      </c>
      <c r="E334" s="74">
        <f t="shared" si="168"/>
        <v>5</v>
      </c>
      <c r="F334" s="74">
        <f t="shared" si="168"/>
        <v>0</v>
      </c>
      <c r="G334" s="75">
        <f t="shared" si="168"/>
        <v>2</v>
      </c>
      <c r="H334" s="119">
        <f t="shared" si="168"/>
        <v>3</v>
      </c>
      <c r="I334" s="76">
        <f t="shared" si="166"/>
        <v>33</v>
      </c>
      <c r="J334" s="75">
        <f t="shared" si="165"/>
        <v>2</v>
      </c>
      <c r="K334" s="77">
        <f t="shared" si="160"/>
        <v>38</v>
      </c>
      <c r="L334" s="30">
        <f t="shared" si="161"/>
        <v>5.3</v>
      </c>
      <c r="M334" s="44" t="s">
        <v>70</v>
      </c>
      <c r="O334" s="88"/>
      <c r="P334" s="88"/>
      <c r="Q334" s="88"/>
      <c r="R334" s="88"/>
      <c r="S334" s="88"/>
      <c r="U334" s="87"/>
      <c r="V334" s="87"/>
    </row>
    <row r="335" spans="1:22" x14ac:dyDescent="0.15">
      <c r="A335" s="17"/>
      <c r="B335" s="25" t="s">
        <v>113</v>
      </c>
      <c r="C335" s="18"/>
      <c r="D335" s="78">
        <f>SUM(D329:D334)</f>
        <v>135</v>
      </c>
      <c r="E335" s="79">
        <f>SUM(E329:E334)</f>
        <v>50</v>
      </c>
      <c r="F335" s="79">
        <f>SUM(F329:F334)</f>
        <v>0</v>
      </c>
      <c r="G335" s="80">
        <f>SUM(G329:G334)</f>
        <v>8</v>
      </c>
      <c r="H335" s="120">
        <f>SUM(H329:H334)</f>
        <v>11</v>
      </c>
      <c r="I335" s="81">
        <f t="shared" si="166"/>
        <v>185</v>
      </c>
      <c r="J335" s="80">
        <f t="shared" si="165"/>
        <v>8</v>
      </c>
      <c r="K335" s="82">
        <f t="shared" si="160"/>
        <v>204</v>
      </c>
      <c r="L335" s="31">
        <f t="shared" si="161"/>
        <v>3.9</v>
      </c>
      <c r="M335" s="45">
        <f>IF(ISERROR(ROUND(K335/$K$350*100,1)),"-",ROUND(K335/$K$350*100,1))</f>
        <v>13.3</v>
      </c>
      <c r="O335" s="88"/>
      <c r="P335" s="88"/>
      <c r="Q335" s="88"/>
      <c r="R335" s="88"/>
      <c r="S335" s="88"/>
      <c r="U335" s="87"/>
      <c r="V335" s="87"/>
    </row>
    <row r="336" spans="1:22" x14ac:dyDescent="0.15">
      <c r="A336" s="1"/>
      <c r="B336" s="22" t="s">
        <v>60</v>
      </c>
      <c r="C336" s="2"/>
      <c r="D336" s="63">
        <f t="shared" ref="D336:H341" si="169">SUM(D240,D288)</f>
        <v>16</v>
      </c>
      <c r="E336" s="64">
        <f t="shared" si="169"/>
        <v>6</v>
      </c>
      <c r="F336" s="64">
        <f t="shared" si="169"/>
        <v>1</v>
      </c>
      <c r="G336" s="65">
        <f t="shared" si="169"/>
        <v>2</v>
      </c>
      <c r="H336" s="117">
        <f t="shared" si="169"/>
        <v>0</v>
      </c>
      <c r="I336" s="66">
        <f t="shared" si="166"/>
        <v>22</v>
      </c>
      <c r="J336" s="65">
        <f t="shared" si="165"/>
        <v>3</v>
      </c>
      <c r="K336" s="67">
        <f t="shared" si="160"/>
        <v>25</v>
      </c>
      <c r="L336" s="28">
        <f t="shared" si="161"/>
        <v>12</v>
      </c>
      <c r="M336" s="42" t="s">
        <v>70</v>
      </c>
      <c r="O336" s="88"/>
      <c r="P336" s="88"/>
      <c r="Q336" s="88"/>
      <c r="R336" s="88"/>
      <c r="S336" s="88"/>
      <c r="U336" s="87"/>
      <c r="V336" s="87"/>
    </row>
    <row r="337" spans="1:22" x14ac:dyDescent="0.15">
      <c r="A337" s="3"/>
      <c r="B337" s="23" t="s">
        <v>61</v>
      </c>
      <c r="C337" s="4"/>
      <c r="D337" s="68">
        <f t="shared" si="169"/>
        <v>33</v>
      </c>
      <c r="E337" s="69">
        <f t="shared" si="169"/>
        <v>12</v>
      </c>
      <c r="F337" s="69">
        <f t="shared" si="169"/>
        <v>0</v>
      </c>
      <c r="G337" s="70">
        <f t="shared" si="169"/>
        <v>4</v>
      </c>
      <c r="H337" s="118">
        <f t="shared" si="169"/>
        <v>4</v>
      </c>
      <c r="I337" s="71">
        <f t="shared" si="166"/>
        <v>45</v>
      </c>
      <c r="J337" s="70">
        <f t="shared" si="165"/>
        <v>4</v>
      </c>
      <c r="K337" s="72">
        <f t="shared" si="160"/>
        <v>53</v>
      </c>
      <c r="L337" s="29">
        <f t="shared" si="161"/>
        <v>7.5</v>
      </c>
      <c r="M337" s="43" t="s">
        <v>70</v>
      </c>
      <c r="O337" s="88"/>
      <c r="P337" s="88"/>
      <c r="Q337" s="88"/>
      <c r="R337" s="88"/>
      <c r="S337" s="88"/>
      <c r="U337" s="87"/>
      <c r="V337" s="87"/>
    </row>
    <row r="338" spans="1:22" x14ac:dyDescent="0.15">
      <c r="A338" s="3"/>
      <c r="B338" s="23" t="s">
        <v>62</v>
      </c>
      <c r="C338" s="4"/>
      <c r="D338" s="68">
        <f t="shared" si="169"/>
        <v>43</v>
      </c>
      <c r="E338" s="69">
        <f t="shared" si="169"/>
        <v>6</v>
      </c>
      <c r="F338" s="69">
        <f t="shared" si="169"/>
        <v>0</v>
      </c>
      <c r="G338" s="70">
        <f t="shared" si="169"/>
        <v>1</v>
      </c>
      <c r="H338" s="118">
        <f t="shared" si="169"/>
        <v>4</v>
      </c>
      <c r="I338" s="71">
        <f t="shared" si="166"/>
        <v>49</v>
      </c>
      <c r="J338" s="70">
        <f t="shared" si="165"/>
        <v>1</v>
      </c>
      <c r="K338" s="72">
        <f t="shared" si="160"/>
        <v>54</v>
      </c>
      <c r="L338" s="29">
        <f t="shared" si="161"/>
        <v>1.9</v>
      </c>
      <c r="M338" s="43" t="s">
        <v>70</v>
      </c>
    </row>
    <row r="339" spans="1:22" x14ac:dyDescent="0.15">
      <c r="A339" s="3"/>
      <c r="B339" s="23" t="s">
        <v>63</v>
      </c>
      <c r="C339" s="4"/>
      <c r="D339" s="68">
        <f t="shared" si="169"/>
        <v>35</v>
      </c>
      <c r="E339" s="69">
        <f t="shared" si="169"/>
        <v>3</v>
      </c>
      <c r="F339" s="69">
        <f t="shared" si="169"/>
        <v>0</v>
      </c>
      <c r="G339" s="70">
        <f t="shared" si="169"/>
        <v>0</v>
      </c>
      <c r="H339" s="118">
        <f t="shared" si="169"/>
        <v>4</v>
      </c>
      <c r="I339" s="71">
        <f t="shared" si="166"/>
        <v>38</v>
      </c>
      <c r="J339" s="70">
        <f t="shared" si="165"/>
        <v>0</v>
      </c>
      <c r="K339" s="72">
        <f t="shared" si="160"/>
        <v>42</v>
      </c>
      <c r="L339" s="29">
        <f t="shared" si="161"/>
        <v>0</v>
      </c>
      <c r="M339" s="43" t="s">
        <v>70</v>
      </c>
    </row>
    <row r="340" spans="1:22" s="19" customFormat="1" x14ac:dyDescent="0.15">
      <c r="A340" s="3"/>
      <c r="B340" s="23" t="s">
        <v>64</v>
      </c>
      <c r="C340" s="4"/>
      <c r="D340" s="68">
        <f t="shared" si="169"/>
        <v>38</v>
      </c>
      <c r="E340" s="69">
        <f t="shared" si="169"/>
        <v>9</v>
      </c>
      <c r="F340" s="69">
        <f t="shared" si="169"/>
        <v>0</v>
      </c>
      <c r="G340" s="70">
        <f t="shared" si="169"/>
        <v>2</v>
      </c>
      <c r="H340" s="118">
        <f t="shared" si="169"/>
        <v>2</v>
      </c>
      <c r="I340" s="71">
        <f t="shared" si="166"/>
        <v>47</v>
      </c>
      <c r="J340" s="70">
        <f t="shared" si="165"/>
        <v>2</v>
      </c>
      <c r="K340" s="72">
        <f t="shared" si="160"/>
        <v>51</v>
      </c>
      <c r="L340" s="29">
        <f t="shared" si="161"/>
        <v>3.9</v>
      </c>
      <c r="M340" s="43" t="s">
        <v>70</v>
      </c>
      <c r="O340" s="8"/>
      <c r="P340" s="8"/>
      <c r="Q340" s="8"/>
      <c r="R340" s="8"/>
      <c r="S340" s="8"/>
      <c r="T340" s="8"/>
      <c r="U340" s="8"/>
    </row>
    <row r="341" spans="1:22" x14ac:dyDescent="0.15">
      <c r="A341" s="5"/>
      <c r="B341" s="24" t="s">
        <v>33</v>
      </c>
      <c r="C341" s="7"/>
      <c r="D341" s="73">
        <f t="shared" si="169"/>
        <v>34</v>
      </c>
      <c r="E341" s="74">
        <f t="shared" si="169"/>
        <v>11</v>
      </c>
      <c r="F341" s="74">
        <f t="shared" si="169"/>
        <v>1</v>
      </c>
      <c r="G341" s="75">
        <f t="shared" si="169"/>
        <v>6</v>
      </c>
      <c r="H341" s="119">
        <f t="shared" si="169"/>
        <v>3</v>
      </c>
      <c r="I341" s="76">
        <f t="shared" si="166"/>
        <v>45</v>
      </c>
      <c r="J341" s="75">
        <f t="shared" si="165"/>
        <v>7</v>
      </c>
      <c r="K341" s="77">
        <f t="shared" si="160"/>
        <v>55</v>
      </c>
      <c r="L341" s="30">
        <f t="shared" si="161"/>
        <v>12.7</v>
      </c>
      <c r="M341" s="44" t="s">
        <v>70</v>
      </c>
    </row>
    <row r="342" spans="1:22" x14ac:dyDescent="0.15">
      <c r="A342" s="17"/>
      <c r="B342" s="25" t="s">
        <v>112</v>
      </c>
      <c r="C342" s="18"/>
      <c r="D342" s="78">
        <f>SUM(D336:D341)</f>
        <v>199</v>
      </c>
      <c r="E342" s="79">
        <f>SUM(E336:E341)</f>
        <v>47</v>
      </c>
      <c r="F342" s="79">
        <f>SUM(F336:F341)</f>
        <v>2</v>
      </c>
      <c r="G342" s="80">
        <f>SUM(G336:G341)</f>
        <v>15</v>
      </c>
      <c r="H342" s="120">
        <f>SUM(H336:H341)</f>
        <v>17</v>
      </c>
      <c r="I342" s="81">
        <f t="shared" si="166"/>
        <v>246</v>
      </c>
      <c r="J342" s="80">
        <f t="shared" si="165"/>
        <v>17</v>
      </c>
      <c r="K342" s="82">
        <f t="shared" si="160"/>
        <v>280</v>
      </c>
      <c r="L342" s="31">
        <f t="shared" si="161"/>
        <v>6.1</v>
      </c>
      <c r="M342" s="45">
        <f>IF(ISERROR(ROUND(K342/$K$350*100,1)),"-",ROUND(K342/$K$350*100,1))</f>
        <v>18.2</v>
      </c>
    </row>
    <row r="343" spans="1:22" x14ac:dyDescent="0.15">
      <c r="A343" s="1"/>
      <c r="B343" s="22" t="s">
        <v>65</v>
      </c>
      <c r="C343" s="2"/>
      <c r="D343" s="63">
        <f t="shared" ref="D343:H348" si="170">SUM(D247,D295)</f>
        <v>38</v>
      </c>
      <c r="E343" s="64">
        <f t="shared" si="170"/>
        <v>10</v>
      </c>
      <c r="F343" s="64">
        <f t="shared" si="170"/>
        <v>0</v>
      </c>
      <c r="G343" s="65">
        <f t="shared" si="170"/>
        <v>4</v>
      </c>
      <c r="H343" s="117">
        <f t="shared" si="170"/>
        <v>0</v>
      </c>
      <c r="I343" s="66">
        <f t="shared" si="166"/>
        <v>48</v>
      </c>
      <c r="J343" s="65">
        <f t="shared" si="165"/>
        <v>4</v>
      </c>
      <c r="K343" s="67">
        <f t="shared" si="160"/>
        <v>52</v>
      </c>
      <c r="L343" s="28">
        <f t="shared" si="161"/>
        <v>7.7</v>
      </c>
      <c r="M343" s="42" t="s">
        <v>70</v>
      </c>
      <c r="O343" s="19"/>
      <c r="P343" s="19"/>
      <c r="Q343" s="19"/>
      <c r="R343" s="19"/>
      <c r="S343" s="19"/>
    </row>
    <row r="344" spans="1:22" x14ac:dyDescent="0.15">
      <c r="A344" s="3"/>
      <c r="B344" s="23" t="s">
        <v>66</v>
      </c>
      <c r="C344" s="4"/>
      <c r="D344" s="68">
        <f t="shared" si="170"/>
        <v>23</v>
      </c>
      <c r="E344" s="69">
        <f t="shared" si="170"/>
        <v>4</v>
      </c>
      <c r="F344" s="69">
        <f t="shared" si="170"/>
        <v>0</v>
      </c>
      <c r="G344" s="70">
        <f t="shared" si="170"/>
        <v>2</v>
      </c>
      <c r="H344" s="118">
        <f t="shared" si="170"/>
        <v>2</v>
      </c>
      <c r="I344" s="71">
        <f t="shared" si="166"/>
        <v>27</v>
      </c>
      <c r="J344" s="70">
        <f t="shared" si="165"/>
        <v>2</v>
      </c>
      <c r="K344" s="72">
        <f t="shared" si="160"/>
        <v>31</v>
      </c>
      <c r="L344" s="29">
        <f t="shared" si="161"/>
        <v>6.5</v>
      </c>
      <c r="M344" s="43" t="s">
        <v>70</v>
      </c>
      <c r="O344" s="19"/>
      <c r="P344" s="19"/>
      <c r="Q344" s="19"/>
      <c r="R344" s="19"/>
      <c r="S344" s="19"/>
    </row>
    <row r="345" spans="1:22" x14ac:dyDescent="0.15">
      <c r="A345" s="3"/>
      <c r="B345" s="23" t="s">
        <v>67</v>
      </c>
      <c r="C345" s="4"/>
      <c r="D345" s="68">
        <f t="shared" si="170"/>
        <v>26</v>
      </c>
      <c r="E345" s="69">
        <f t="shared" si="170"/>
        <v>6</v>
      </c>
      <c r="F345" s="69">
        <f t="shared" si="170"/>
        <v>0</v>
      </c>
      <c r="G345" s="70">
        <f t="shared" si="170"/>
        <v>3</v>
      </c>
      <c r="H345" s="118">
        <f t="shared" si="170"/>
        <v>3</v>
      </c>
      <c r="I345" s="71">
        <f t="shared" si="166"/>
        <v>32</v>
      </c>
      <c r="J345" s="70">
        <f t="shared" si="165"/>
        <v>3</v>
      </c>
      <c r="K345" s="72">
        <f t="shared" si="160"/>
        <v>38</v>
      </c>
      <c r="L345" s="29">
        <f t="shared" si="161"/>
        <v>7.9</v>
      </c>
      <c r="M345" s="43" t="s">
        <v>70</v>
      </c>
      <c r="O345" s="19"/>
      <c r="P345" s="19"/>
      <c r="Q345" s="19"/>
      <c r="R345" s="19"/>
      <c r="S345" s="19"/>
    </row>
    <row r="346" spans="1:22" x14ac:dyDescent="0.15">
      <c r="A346" s="3"/>
      <c r="B346" s="23" t="s">
        <v>68</v>
      </c>
      <c r="C346" s="4"/>
      <c r="D346" s="68">
        <f t="shared" si="170"/>
        <v>43</v>
      </c>
      <c r="E346" s="69">
        <f t="shared" si="170"/>
        <v>5</v>
      </c>
      <c r="F346" s="69">
        <f t="shared" si="170"/>
        <v>1</v>
      </c>
      <c r="G346" s="70">
        <f t="shared" si="170"/>
        <v>0</v>
      </c>
      <c r="H346" s="118">
        <f t="shared" si="170"/>
        <v>4</v>
      </c>
      <c r="I346" s="71">
        <f t="shared" si="166"/>
        <v>48</v>
      </c>
      <c r="J346" s="70">
        <f t="shared" si="165"/>
        <v>1</v>
      </c>
      <c r="K346" s="72">
        <f t="shared" si="160"/>
        <v>53</v>
      </c>
      <c r="L346" s="29">
        <f t="shared" si="161"/>
        <v>1.9</v>
      </c>
      <c r="M346" s="43" t="s">
        <v>70</v>
      </c>
      <c r="O346" s="19"/>
      <c r="P346" s="19"/>
      <c r="Q346" s="19"/>
      <c r="R346" s="19"/>
      <c r="S346" s="19"/>
    </row>
    <row r="347" spans="1:22" x14ac:dyDescent="0.15">
      <c r="A347" s="3"/>
      <c r="B347" s="23" t="s">
        <v>69</v>
      </c>
      <c r="C347" s="4"/>
      <c r="D347" s="68">
        <f t="shared" si="170"/>
        <v>29</v>
      </c>
      <c r="E347" s="69">
        <f t="shared" si="170"/>
        <v>6</v>
      </c>
      <c r="F347" s="69">
        <f t="shared" si="170"/>
        <v>0</v>
      </c>
      <c r="G347" s="70">
        <f t="shared" si="170"/>
        <v>1</v>
      </c>
      <c r="H347" s="118">
        <f t="shared" si="170"/>
        <v>0</v>
      </c>
      <c r="I347" s="71">
        <f t="shared" si="166"/>
        <v>35</v>
      </c>
      <c r="J347" s="70">
        <f>SUM(F347:G347)</f>
        <v>1</v>
      </c>
      <c r="K347" s="72">
        <f t="shared" si="160"/>
        <v>36</v>
      </c>
      <c r="L347" s="29">
        <f t="shared" si="161"/>
        <v>2.8</v>
      </c>
      <c r="M347" s="43" t="s">
        <v>70</v>
      </c>
      <c r="O347" s="88"/>
      <c r="P347" s="89"/>
      <c r="Q347" s="88"/>
      <c r="R347" s="88"/>
      <c r="S347" s="88"/>
    </row>
    <row r="348" spans="1:22" x14ac:dyDescent="0.15">
      <c r="A348" s="5"/>
      <c r="B348" s="24" t="s">
        <v>40</v>
      </c>
      <c r="C348" s="7"/>
      <c r="D348" s="73">
        <f t="shared" si="170"/>
        <v>26</v>
      </c>
      <c r="E348" s="74">
        <f t="shared" si="170"/>
        <v>5</v>
      </c>
      <c r="F348" s="74">
        <f t="shared" si="170"/>
        <v>0</v>
      </c>
      <c r="G348" s="75">
        <f t="shared" si="170"/>
        <v>4</v>
      </c>
      <c r="H348" s="119">
        <f t="shared" si="170"/>
        <v>2</v>
      </c>
      <c r="I348" s="76">
        <f>SUM(D348:E348)</f>
        <v>31</v>
      </c>
      <c r="J348" s="75">
        <f>SUM(F348:G348)</f>
        <v>4</v>
      </c>
      <c r="K348" s="77">
        <f t="shared" si="160"/>
        <v>37</v>
      </c>
      <c r="L348" s="30">
        <f t="shared" si="161"/>
        <v>10.8</v>
      </c>
      <c r="M348" s="44" t="s">
        <v>70</v>
      </c>
      <c r="O348" s="88"/>
      <c r="P348" s="88"/>
      <c r="Q348" s="88"/>
      <c r="R348" s="88"/>
      <c r="S348" s="88"/>
    </row>
    <row r="349" spans="1:22" ht="12" thickBot="1" x14ac:dyDescent="0.2">
      <c r="A349" s="20"/>
      <c r="B349" s="25" t="s">
        <v>111</v>
      </c>
      <c r="C349" s="21"/>
      <c r="D349" s="83">
        <f>SUM(D343:D348)</f>
        <v>185</v>
      </c>
      <c r="E349" s="84">
        <f t="shared" ref="E349:H349" si="171">SUM(E343:E348)</f>
        <v>36</v>
      </c>
      <c r="F349" s="84">
        <f t="shared" si="171"/>
        <v>1</v>
      </c>
      <c r="G349" s="85">
        <f t="shared" si="171"/>
        <v>14</v>
      </c>
      <c r="H349" s="121">
        <f t="shared" si="171"/>
        <v>11</v>
      </c>
      <c r="I349" s="86">
        <f t="shared" ref="I349" si="172">SUM(D349:E349)</f>
        <v>221</v>
      </c>
      <c r="J349" s="85">
        <f t="shared" ref="J349" si="173">SUM(F349:G349)</f>
        <v>15</v>
      </c>
      <c r="K349" s="67">
        <f t="shared" si="160"/>
        <v>247</v>
      </c>
      <c r="L349" s="27">
        <f t="shared" si="161"/>
        <v>6.1</v>
      </c>
      <c r="M349" s="45">
        <f>IF(ISERROR(ROUND(K349/$K$350*100,1)),"-",ROUND(K349/$K$350*100,1))</f>
        <v>16.100000000000001</v>
      </c>
      <c r="O349" s="88"/>
      <c r="P349" s="88"/>
      <c r="Q349" s="88"/>
      <c r="R349" s="88"/>
      <c r="S349" s="88"/>
    </row>
    <row r="350" spans="1:22" ht="12" thickTop="1" x14ac:dyDescent="0.15">
      <c r="A350" s="97"/>
      <c r="B350" s="98" t="s">
        <v>106</v>
      </c>
      <c r="C350" s="99"/>
      <c r="D350" s="100">
        <f>SUM(D314,D321,D328,D335,D342,D349)</f>
        <v>1081</v>
      </c>
      <c r="E350" s="101">
        <f t="shared" ref="E350:J350" si="174">SUM(E314,E321,E328,E335,E342,E349)</f>
        <v>311</v>
      </c>
      <c r="F350" s="101">
        <f t="shared" si="174"/>
        <v>6</v>
      </c>
      <c r="G350" s="102">
        <f t="shared" si="174"/>
        <v>82</v>
      </c>
      <c r="H350" s="122">
        <f t="shared" si="174"/>
        <v>56</v>
      </c>
      <c r="I350" s="103">
        <f t="shared" si="174"/>
        <v>1392</v>
      </c>
      <c r="J350" s="102">
        <f t="shared" si="174"/>
        <v>88</v>
      </c>
      <c r="K350" s="104">
        <f t="shared" si="160"/>
        <v>1536</v>
      </c>
      <c r="L350" s="105">
        <f t="shared" si="161"/>
        <v>5.7</v>
      </c>
      <c r="M350" s="106">
        <f>IF(ISERROR(ROUND(K350/$K$350*100,1)),"-",ROUND(K350/$K$350*100,1))</f>
        <v>100</v>
      </c>
      <c r="O350" s="88"/>
      <c r="P350" s="88"/>
      <c r="Q350" s="88"/>
      <c r="R350" s="88"/>
      <c r="S350" s="88"/>
    </row>
    <row r="351" spans="1:22" x14ac:dyDescent="0.15">
      <c r="A351" s="91"/>
      <c r="B351" s="92"/>
      <c r="C351" s="93"/>
      <c r="D351" s="94"/>
      <c r="E351" s="94"/>
      <c r="F351" s="94"/>
      <c r="G351" s="94"/>
      <c r="H351" s="94"/>
      <c r="I351" s="94"/>
      <c r="J351" s="94"/>
      <c r="K351" s="94"/>
      <c r="L351" s="95"/>
      <c r="M351" s="96"/>
      <c r="O351" s="88"/>
      <c r="P351" s="90"/>
      <c r="Q351" s="90"/>
      <c r="R351" s="90"/>
      <c r="S351" s="90"/>
    </row>
    <row r="352" spans="1:22" x14ac:dyDescent="0.15">
      <c r="A352" s="91"/>
      <c r="B352" s="92"/>
      <c r="C352" s="93"/>
      <c r="D352" s="94"/>
      <c r="E352" s="94"/>
      <c r="F352" s="94"/>
      <c r="G352" s="94"/>
      <c r="H352" s="94"/>
      <c r="I352" s="94"/>
      <c r="J352" s="94"/>
      <c r="K352" s="94"/>
      <c r="L352" s="95"/>
      <c r="M352" s="96"/>
      <c r="O352" s="88"/>
      <c r="P352" s="88"/>
      <c r="Q352" s="88"/>
      <c r="R352" s="88"/>
      <c r="S352" s="88"/>
      <c r="T352" s="33"/>
    </row>
    <row r="353" spans="1:24" x14ac:dyDescent="0.15">
      <c r="B353" s="41" t="s">
        <v>88</v>
      </c>
      <c r="P353" s="41" t="str">
        <f>B353</f>
        <v>B→A</v>
      </c>
    </row>
    <row r="354" spans="1:24" ht="21" x14ac:dyDescent="0.15">
      <c r="A354" s="1"/>
      <c r="B354" s="13"/>
      <c r="C354" s="26" t="s">
        <v>2</v>
      </c>
      <c r="D354" s="52" t="s">
        <v>48</v>
      </c>
      <c r="E354" s="53" t="s">
        <v>49</v>
      </c>
      <c r="F354" s="53" t="s">
        <v>104</v>
      </c>
      <c r="G354" s="54" t="s">
        <v>105</v>
      </c>
      <c r="H354" s="115" t="s">
        <v>108</v>
      </c>
      <c r="I354" s="55" t="s">
        <v>50</v>
      </c>
      <c r="J354" s="56" t="s">
        <v>51</v>
      </c>
      <c r="K354" s="57" t="s">
        <v>52</v>
      </c>
      <c r="L354" s="14" t="s">
        <v>53</v>
      </c>
      <c r="M354" s="14" t="s">
        <v>54</v>
      </c>
      <c r="P354" s="8" t="s">
        <v>71</v>
      </c>
      <c r="Q354" s="8" t="s">
        <v>71</v>
      </c>
      <c r="R354" s="8" t="s">
        <v>72</v>
      </c>
      <c r="S354" s="8" t="s">
        <v>72</v>
      </c>
      <c r="T354" s="123" t="s">
        <v>107</v>
      </c>
      <c r="U354" s="87"/>
      <c r="V354" s="87"/>
      <c r="W354" s="87"/>
      <c r="X354" s="87"/>
    </row>
    <row r="355" spans="1:24" x14ac:dyDescent="0.15">
      <c r="A355" s="5" t="s">
        <v>1</v>
      </c>
      <c r="B355" s="10"/>
      <c r="C355" s="15"/>
      <c r="D355" s="58" t="s">
        <v>46</v>
      </c>
      <c r="E355" s="59" t="s">
        <v>46</v>
      </c>
      <c r="F355" s="59" t="s">
        <v>46</v>
      </c>
      <c r="G355" s="60" t="s">
        <v>46</v>
      </c>
      <c r="H355" s="116" t="s">
        <v>46</v>
      </c>
      <c r="I355" s="61" t="s">
        <v>46</v>
      </c>
      <c r="J355" s="60" t="s">
        <v>46</v>
      </c>
      <c r="K355" s="62" t="s">
        <v>46</v>
      </c>
      <c r="L355" s="16" t="s">
        <v>47</v>
      </c>
      <c r="M355" s="16" t="s">
        <v>47</v>
      </c>
      <c r="P355" s="33" t="s">
        <v>73</v>
      </c>
      <c r="Q355" s="33" t="s">
        <v>74</v>
      </c>
      <c r="R355" s="33" t="s">
        <v>84</v>
      </c>
      <c r="S355" s="33" t="s">
        <v>75</v>
      </c>
      <c r="T355" s="123"/>
      <c r="U355" s="87"/>
      <c r="V355" s="87"/>
    </row>
    <row r="356" spans="1:24" x14ac:dyDescent="0.15">
      <c r="A356" s="1"/>
      <c r="B356" s="22" t="s">
        <v>3</v>
      </c>
      <c r="C356" s="2"/>
      <c r="D356" s="63">
        <f>P356</f>
        <v>1</v>
      </c>
      <c r="E356" s="64">
        <f>Q356</f>
        <v>0</v>
      </c>
      <c r="F356" s="64">
        <f>R356</f>
        <v>0</v>
      </c>
      <c r="G356" s="65">
        <f>S356</f>
        <v>0</v>
      </c>
      <c r="H356" s="117">
        <f>T356</f>
        <v>0</v>
      </c>
      <c r="I356" s="66">
        <f t="shared" ref="I356:I364" si="175">SUM(D356:E356)</f>
        <v>1</v>
      </c>
      <c r="J356" s="65">
        <f t="shared" ref="J356:J368" si="176">SUM(F356:G356)</f>
        <v>0</v>
      </c>
      <c r="K356" s="67">
        <f>SUM(D356:H356)</f>
        <v>1</v>
      </c>
      <c r="L356" s="28">
        <f>IF(ISERROR(ROUND(J356/K356*100,1)),"-",ROUND(J356/K356*100,1))</f>
        <v>0</v>
      </c>
      <c r="M356" s="42" t="s">
        <v>70</v>
      </c>
      <c r="O356" s="8" t="s">
        <v>3</v>
      </c>
      <c r="P356" s="34">
        <v>1</v>
      </c>
      <c r="Q356" s="34">
        <v>0</v>
      </c>
      <c r="R356" s="34">
        <v>0</v>
      </c>
      <c r="S356" s="34">
        <v>0</v>
      </c>
      <c r="T356" s="8">
        <v>0</v>
      </c>
      <c r="U356" s="87"/>
      <c r="V356" s="87"/>
    </row>
    <row r="357" spans="1:24" x14ac:dyDescent="0.15">
      <c r="A357" s="3"/>
      <c r="B357" s="23" t="s">
        <v>4</v>
      </c>
      <c r="C357" s="4"/>
      <c r="D357" s="68">
        <f>P357-P356</f>
        <v>0</v>
      </c>
      <c r="E357" s="69">
        <f>Q357-Q356</f>
        <v>0</v>
      </c>
      <c r="F357" s="69">
        <f>R357-R356</f>
        <v>0</v>
      </c>
      <c r="G357" s="70">
        <f>S357-S356</f>
        <v>0</v>
      </c>
      <c r="H357" s="118">
        <f>T357-T356</f>
        <v>0</v>
      </c>
      <c r="I357" s="71">
        <f t="shared" si="175"/>
        <v>0</v>
      </c>
      <c r="J357" s="70">
        <f t="shared" si="176"/>
        <v>0</v>
      </c>
      <c r="K357" s="72">
        <f t="shared" ref="K357:K398" si="177">SUM(D357:H357)</f>
        <v>0</v>
      </c>
      <c r="L357" s="29" t="str">
        <f t="shared" ref="L357:L396" si="178">IF(ISERROR(ROUND(J357/K357*100,1)),"-",ROUND(J357/K357*100,1))</f>
        <v>-</v>
      </c>
      <c r="M357" s="43" t="s">
        <v>70</v>
      </c>
      <c r="O357" s="8" t="s">
        <v>4</v>
      </c>
      <c r="P357" s="34">
        <v>1</v>
      </c>
      <c r="Q357" s="34">
        <v>0</v>
      </c>
      <c r="R357" s="34">
        <v>0</v>
      </c>
      <c r="S357" s="34">
        <v>0</v>
      </c>
      <c r="T357" s="8">
        <v>0</v>
      </c>
      <c r="U357" s="87"/>
      <c r="V357" s="87"/>
    </row>
    <row r="358" spans="1:24" x14ac:dyDescent="0.15">
      <c r="A358" s="3"/>
      <c r="B358" s="23" t="s">
        <v>5</v>
      </c>
      <c r="C358" s="4"/>
      <c r="D358" s="68">
        <f t="shared" ref="D358:H361" si="179">P358-P357</f>
        <v>1</v>
      </c>
      <c r="E358" s="69">
        <f t="shared" si="179"/>
        <v>0</v>
      </c>
      <c r="F358" s="69">
        <f t="shared" si="179"/>
        <v>0</v>
      </c>
      <c r="G358" s="70">
        <f t="shared" si="179"/>
        <v>0</v>
      </c>
      <c r="H358" s="118">
        <f t="shared" si="179"/>
        <v>0</v>
      </c>
      <c r="I358" s="71">
        <f t="shared" si="175"/>
        <v>1</v>
      </c>
      <c r="J358" s="70">
        <f t="shared" si="176"/>
        <v>0</v>
      </c>
      <c r="K358" s="72">
        <f t="shared" si="177"/>
        <v>1</v>
      </c>
      <c r="L358" s="29">
        <f t="shared" si="178"/>
        <v>0</v>
      </c>
      <c r="M358" s="43" t="s">
        <v>70</v>
      </c>
      <c r="O358" s="8" t="s">
        <v>5</v>
      </c>
      <c r="P358" s="34">
        <v>2</v>
      </c>
      <c r="Q358" s="34">
        <v>0</v>
      </c>
      <c r="R358" s="34">
        <v>0</v>
      </c>
      <c r="S358" s="34">
        <v>0</v>
      </c>
      <c r="T358" s="8">
        <v>0</v>
      </c>
      <c r="U358" s="87"/>
      <c r="V358" s="87"/>
    </row>
    <row r="359" spans="1:24" x14ac:dyDescent="0.15">
      <c r="A359" s="3"/>
      <c r="B359" s="23" t="s">
        <v>6</v>
      </c>
      <c r="C359" s="4"/>
      <c r="D359" s="68">
        <f t="shared" si="179"/>
        <v>1</v>
      </c>
      <c r="E359" s="69">
        <f t="shared" si="179"/>
        <v>1</v>
      </c>
      <c r="F359" s="69">
        <f t="shared" si="179"/>
        <v>0</v>
      </c>
      <c r="G359" s="70">
        <f t="shared" si="179"/>
        <v>1</v>
      </c>
      <c r="H359" s="118">
        <f t="shared" si="179"/>
        <v>0</v>
      </c>
      <c r="I359" s="71">
        <f t="shared" si="175"/>
        <v>2</v>
      </c>
      <c r="J359" s="70">
        <f t="shared" si="176"/>
        <v>1</v>
      </c>
      <c r="K359" s="72">
        <f t="shared" si="177"/>
        <v>3</v>
      </c>
      <c r="L359" s="29">
        <f t="shared" si="178"/>
        <v>33.299999999999997</v>
      </c>
      <c r="M359" s="43" t="s">
        <v>70</v>
      </c>
      <c r="O359" s="8" t="s">
        <v>6</v>
      </c>
      <c r="P359" s="34">
        <v>3</v>
      </c>
      <c r="Q359" s="34">
        <v>1</v>
      </c>
      <c r="R359" s="34">
        <v>0</v>
      </c>
      <c r="S359" s="34">
        <v>1</v>
      </c>
      <c r="T359" s="8">
        <v>0</v>
      </c>
      <c r="U359" s="87"/>
      <c r="V359" s="87"/>
    </row>
    <row r="360" spans="1:24" s="19" customFormat="1" x14ac:dyDescent="0.15">
      <c r="A360" s="3"/>
      <c r="B360" s="23" t="s">
        <v>7</v>
      </c>
      <c r="C360" s="4"/>
      <c r="D360" s="68">
        <f t="shared" si="179"/>
        <v>1</v>
      </c>
      <c r="E360" s="69">
        <f t="shared" si="179"/>
        <v>0</v>
      </c>
      <c r="F360" s="69">
        <f t="shared" si="179"/>
        <v>0</v>
      </c>
      <c r="G360" s="70">
        <f t="shared" si="179"/>
        <v>0</v>
      </c>
      <c r="H360" s="118">
        <f t="shared" si="179"/>
        <v>0</v>
      </c>
      <c r="I360" s="71">
        <f t="shared" si="175"/>
        <v>1</v>
      </c>
      <c r="J360" s="70">
        <f t="shared" si="176"/>
        <v>0</v>
      </c>
      <c r="K360" s="72">
        <f t="shared" si="177"/>
        <v>1</v>
      </c>
      <c r="L360" s="29">
        <f t="shared" si="178"/>
        <v>0</v>
      </c>
      <c r="M360" s="43" t="s">
        <v>70</v>
      </c>
      <c r="O360" s="8" t="s">
        <v>7</v>
      </c>
      <c r="P360" s="34">
        <v>4</v>
      </c>
      <c r="Q360" s="34">
        <v>1</v>
      </c>
      <c r="R360" s="34">
        <v>0</v>
      </c>
      <c r="S360" s="34">
        <v>1</v>
      </c>
      <c r="T360" s="8">
        <v>0</v>
      </c>
      <c r="U360" s="87"/>
      <c r="V360" s="87"/>
    </row>
    <row r="361" spans="1:24" x14ac:dyDescent="0.15">
      <c r="A361" s="5"/>
      <c r="B361" s="24" t="s">
        <v>8</v>
      </c>
      <c r="C361" s="7"/>
      <c r="D361" s="73">
        <f t="shared" si="179"/>
        <v>2</v>
      </c>
      <c r="E361" s="74">
        <f t="shared" si="179"/>
        <v>0</v>
      </c>
      <c r="F361" s="74">
        <f t="shared" si="179"/>
        <v>0</v>
      </c>
      <c r="G361" s="75">
        <f t="shared" si="179"/>
        <v>0</v>
      </c>
      <c r="H361" s="119">
        <f t="shared" si="179"/>
        <v>0</v>
      </c>
      <c r="I361" s="76">
        <f t="shared" si="175"/>
        <v>2</v>
      </c>
      <c r="J361" s="75">
        <f t="shared" si="176"/>
        <v>0</v>
      </c>
      <c r="K361" s="77">
        <f t="shared" si="177"/>
        <v>2</v>
      </c>
      <c r="L361" s="30">
        <f t="shared" si="178"/>
        <v>0</v>
      </c>
      <c r="M361" s="44" t="s">
        <v>70</v>
      </c>
      <c r="O361" s="8" t="s">
        <v>8</v>
      </c>
      <c r="P361" s="34">
        <v>6</v>
      </c>
      <c r="Q361" s="34">
        <v>1</v>
      </c>
      <c r="R361" s="34">
        <v>0</v>
      </c>
      <c r="S361" s="34">
        <v>1</v>
      </c>
      <c r="T361" s="8">
        <v>0</v>
      </c>
      <c r="U361" s="87"/>
      <c r="V361" s="87"/>
    </row>
    <row r="362" spans="1:24" x14ac:dyDescent="0.15">
      <c r="A362" s="17"/>
      <c r="B362" s="25" t="s">
        <v>157</v>
      </c>
      <c r="C362" s="18"/>
      <c r="D362" s="78">
        <f>SUM(D356:D361)</f>
        <v>6</v>
      </c>
      <c r="E362" s="79">
        <f>SUM(E356:E361)</f>
        <v>1</v>
      </c>
      <c r="F362" s="79">
        <f>SUM(F356:F361)</f>
        <v>0</v>
      </c>
      <c r="G362" s="80">
        <f>SUM(G356:G361)</f>
        <v>1</v>
      </c>
      <c r="H362" s="120">
        <f>SUM(H356:H361)</f>
        <v>0</v>
      </c>
      <c r="I362" s="81">
        <f t="shared" si="175"/>
        <v>7</v>
      </c>
      <c r="J362" s="80">
        <f t="shared" si="176"/>
        <v>1</v>
      </c>
      <c r="K362" s="82">
        <f t="shared" si="177"/>
        <v>8</v>
      </c>
      <c r="L362" s="31">
        <f t="shared" si="178"/>
        <v>12.5</v>
      </c>
      <c r="M362" s="45">
        <f>IF(ISERROR(ROUND(K362/$K$398*100,1)),"-",ROUND(K362/$K$398*100,1))</f>
        <v>9.8000000000000007</v>
      </c>
      <c r="O362" s="35" t="s">
        <v>9</v>
      </c>
      <c r="P362" s="36">
        <v>6</v>
      </c>
      <c r="Q362" s="36">
        <v>2</v>
      </c>
      <c r="R362" s="36">
        <v>0</v>
      </c>
      <c r="S362" s="36">
        <v>3</v>
      </c>
      <c r="T362" s="36">
        <v>0</v>
      </c>
      <c r="U362" s="87"/>
      <c r="V362" s="87"/>
    </row>
    <row r="363" spans="1:24" x14ac:dyDescent="0.15">
      <c r="A363" s="1"/>
      <c r="B363" s="22" t="s">
        <v>158</v>
      </c>
      <c r="C363" s="2"/>
      <c r="D363" s="63">
        <f>P362-P361</f>
        <v>0</v>
      </c>
      <c r="E363" s="64">
        <f>Q362-Q361</f>
        <v>1</v>
      </c>
      <c r="F363" s="64">
        <f>R362-R361</f>
        <v>0</v>
      </c>
      <c r="G363" s="65">
        <f t="shared" ref="G363:H367" si="180">S362-S361</f>
        <v>2</v>
      </c>
      <c r="H363" s="117">
        <f t="shared" si="180"/>
        <v>0</v>
      </c>
      <c r="I363" s="66">
        <f t="shared" si="175"/>
        <v>1</v>
      </c>
      <c r="J363" s="65">
        <f t="shared" si="176"/>
        <v>2</v>
      </c>
      <c r="K363" s="67">
        <f t="shared" si="177"/>
        <v>3</v>
      </c>
      <c r="L363" s="28">
        <f t="shared" si="178"/>
        <v>66.7</v>
      </c>
      <c r="M363" s="42" t="s">
        <v>70</v>
      </c>
      <c r="O363" s="37" t="s">
        <v>10</v>
      </c>
      <c r="P363" s="38">
        <v>7</v>
      </c>
      <c r="Q363" s="38">
        <v>3</v>
      </c>
      <c r="R363" s="38">
        <v>0</v>
      </c>
      <c r="S363" s="38">
        <v>3</v>
      </c>
      <c r="T363" s="8">
        <v>0</v>
      </c>
      <c r="U363" s="87"/>
      <c r="V363" s="87"/>
    </row>
    <row r="364" spans="1:24" x14ac:dyDescent="0.15">
      <c r="A364" s="3"/>
      <c r="B364" s="23" t="s">
        <v>10</v>
      </c>
      <c r="C364" s="4"/>
      <c r="D364" s="68">
        <f t="shared" ref="D364:F368" si="181">P363-P362</f>
        <v>1</v>
      </c>
      <c r="E364" s="69">
        <f t="shared" si="181"/>
        <v>1</v>
      </c>
      <c r="F364" s="69">
        <f t="shared" si="181"/>
        <v>0</v>
      </c>
      <c r="G364" s="70">
        <f t="shared" si="180"/>
        <v>0</v>
      </c>
      <c r="H364" s="118">
        <f t="shared" si="180"/>
        <v>0</v>
      </c>
      <c r="I364" s="71">
        <f t="shared" si="175"/>
        <v>2</v>
      </c>
      <c r="J364" s="70">
        <f t="shared" si="176"/>
        <v>0</v>
      </c>
      <c r="K364" s="72">
        <f t="shared" si="177"/>
        <v>2</v>
      </c>
      <c r="L364" s="29">
        <f t="shared" si="178"/>
        <v>0</v>
      </c>
      <c r="M364" s="43" t="s">
        <v>70</v>
      </c>
      <c r="O364" s="37" t="s">
        <v>11</v>
      </c>
      <c r="P364" s="38">
        <v>8</v>
      </c>
      <c r="Q364" s="38">
        <v>3</v>
      </c>
      <c r="R364" s="38">
        <v>0</v>
      </c>
      <c r="S364" s="38">
        <v>3</v>
      </c>
      <c r="T364" s="8">
        <v>0</v>
      </c>
      <c r="U364" s="87"/>
      <c r="V364" s="87"/>
    </row>
    <row r="365" spans="1:24" x14ac:dyDescent="0.15">
      <c r="A365" s="3"/>
      <c r="B365" s="23" t="s">
        <v>11</v>
      </c>
      <c r="C365" s="4"/>
      <c r="D365" s="68">
        <f t="shared" si="181"/>
        <v>1</v>
      </c>
      <c r="E365" s="69">
        <f t="shared" si="181"/>
        <v>0</v>
      </c>
      <c r="F365" s="69">
        <f t="shared" si="181"/>
        <v>0</v>
      </c>
      <c r="G365" s="70">
        <f t="shared" si="180"/>
        <v>0</v>
      </c>
      <c r="H365" s="118">
        <f t="shared" si="180"/>
        <v>0</v>
      </c>
      <c r="I365" s="71">
        <f>SUM(D365:E365)</f>
        <v>1</v>
      </c>
      <c r="J365" s="70">
        <f t="shared" si="176"/>
        <v>0</v>
      </c>
      <c r="K365" s="72">
        <f t="shared" si="177"/>
        <v>1</v>
      </c>
      <c r="L365" s="29">
        <f t="shared" si="178"/>
        <v>0</v>
      </c>
      <c r="M365" s="43" t="s">
        <v>70</v>
      </c>
      <c r="O365" s="37" t="s">
        <v>12</v>
      </c>
      <c r="P365" s="38">
        <v>8</v>
      </c>
      <c r="Q365" s="38">
        <v>3</v>
      </c>
      <c r="R365" s="38">
        <v>0</v>
      </c>
      <c r="S365" s="38">
        <v>3</v>
      </c>
      <c r="T365" s="8">
        <v>0</v>
      </c>
      <c r="U365" s="87"/>
      <c r="V365" s="87"/>
    </row>
    <row r="366" spans="1:24" x14ac:dyDescent="0.15">
      <c r="A366" s="3"/>
      <c r="B366" s="23" t="s">
        <v>12</v>
      </c>
      <c r="C366" s="4"/>
      <c r="D366" s="68">
        <f t="shared" si="181"/>
        <v>0</v>
      </c>
      <c r="E366" s="69">
        <f t="shared" si="181"/>
        <v>0</v>
      </c>
      <c r="F366" s="69">
        <f t="shared" si="181"/>
        <v>0</v>
      </c>
      <c r="G366" s="70">
        <f t="shared" si="180"/>
        <v>0</v>
      </c>
      <c r="H366" s="118">
        <f t="shared" si="180"/>
        <v>0</v>
      </c>
      <c r="I366" s="71">
        <f t="shared" ref="I366:I368" si="182">SUM(D366:E366)</f>
        <v>0</v>
      </c>
      <c r="J366" s="70">
        <f t="shared" si="176"/>
        <v>0</v>
      </c>
      <c r="K366" s="72">
        <f t="shared" si="177"/>
        <v>0</v>
      </c>
      <c r="L366" s="29" t="str">
        <f t="shared" si="178"/>
        <v>-</v>
      </c>
      <c r="M366" s="43" t="s">
        <v>70</v>
      </c>
      <c r="O366" s="37" t="s">
        <v>13</v>
      </c>
      <c r="P366" s="38">
        <v>8</v>
      </c>
      <c r="Q366" s="38">
        <v>4</v>
      </c>
      <c r="R366" s="38">
        <v>0</v>
      </c>
      <c r="S366" s="38">
        <v>4</v>
      </c>
      <c r="T366" s="8">
        <v>0</v>
      </c>
      <c r="U366" s="87"/>
      <c r="V366" s="87"/>
    </row>
    <row r="367" spans="1:24" s="19" customFormat="1" x14ac:dyDescent="0.15">
      <c r="A367" s="3"/>
      <c r="B367" s="23" t="s">
        <v>13</v>
      </c>
      <c r="C367" s="4"/>
      <c r="D367" s="68">
        <f t="shared" si="181"/>
        <v>0</v>
      </c>
      <c r="E367" s="69">
        <f t="shared" si="181"/>
        <v>1</v>
      </c>
      <c r="F367" s="69">
        <f t="shared" si="181"/>
        <v>0</v>
      </c>
      <c r="G367" s="70">
        <f t="shared" si="180"/>
        <v>1</v>
      </c>
      <c r="H367" s="118">
        <f t="shared" si="180"/>
        <v>0</v>
      </c>
      <c r="I367" s="71">
        <f t="shared" si="182"/>
        <v>1</v>
      </c>
      <c r="J367" s="70">
        <f t="shared" si="176"/>
        <v>1</v>
      </c>
      <c r="K367" s="72">
        <f t="shared" si="177"/>
        <v>2</v>
      </c>
      <c r="L367" s="29">
        <f t="shared" si="178"/>
        <v>50</v>
      </c>
      <c r="M367" s="43" t="s">
        <v>70</v>
      </c>
      <c r="O367" s="39" t="s">
        <v>14</v>
      </c>
      <c r="P367" s="40">
        <v>8</v>
      </c>
      <c r="Q367" s="40">
        <v>4</v>
      </c>
      <c r="R367" s="40">
        <v>0</v>
      </c>
      <c r="S367" s="40">
        <v>4</v>
      </c>
      <c r="T367" s="8">
        <v>0</v>
      </c>
      <c r="U367" s="87"/>
      <c r="V367" s="87"/>
    </row>
    <row r="368" spans="1:24" x14ac:dyDescent="0.15">
      <c r="A368" s="5"/>
      <c r="B368" s="24" t="s">
        <v>14</v>
      </c>
      <c r="C368" s="7"/>
      <c r="D368" s="73">
        <f t="shared" si="181"/>
        <v>0</v>
      </c>
      <c r="E368" s="74">
        <f t="shared" si="181"/>
        <v>0</v>
      </c>
      <c r="F368" s="74">
        <f t="shared" si="181"/>
        <v>0</v>
      </c>
      <c r="G368" s="75">
        <f>S367-S366</f>
        <v>0</v>
      </c>
      <c r="H368" s="119">
        <f>T367-T366</f>
        <v>0</v>
      </c>
      <c r="I368" s="76">
        <f t="shared" si="182"/>
        <v>0</v>
      </c>
      <c r="J368" s="75">
        <f t="shared" si="176"/>
        <v>0</v>
      </c>
      <c r="K368" s="77">
        <f t="shared" si="177"/>
        <v>0</v>
      </c>
      <c r="L368" s="30" t="str">
        <f t="shared" si="178"/>
        <v>-</v>
      </c>
      <c r="M368" s="44" t="s">
        <v>70</v>
      </c>
      <c r="O368" s="35" t="s">
        <v>15</v>
      </c>
      <c r="P368" s="36">
        <v>11</v>
      </c>
      <c r="Q368" s="36">
        <v>6</v>
      </c>
      <c r="R368" s="36">
        <v>0</v>
      </c>
      <c r="S368" s="36">
        <v>5</v>
      </c>
      <c r="T368" s="36">
        <v>0</v>
      </c>
      <c r="U368" s="87"/>
      <c r="V368" s="87"/>
    </row>
    <row r="369" spans="1:22" x14ac:dyDescent="0.15">
      <c r="A369" s="17"/>
      <c r="B369" s="25" t="s">
        <v>159</v>
      </c>
      <c r="C369" s="18"/>
      <c r="D369" s="78">
        <f>SUM(D363:D368)</f>
        <v>2</v>
      </c>
      <c r="E369" s="79">
        <f>SUM(E363:E368)</f>
        <v>3</v>
      </c>
      <c r="F369" s="79">
        <f>SUM(F363:F368)</f>
        <v>0</v>
      </c>
      <c r="G369" s="80">
        <f>SUM(G363:G368)</f>
        <v>3</v>
      </c>
      <c r="H369" s="120">
        <f>SUM(H363:H368)</f>
        <v>0</v>
      </c>
      <c r="I369" s="81">
        <f>SUM(D369:E369)</f>
        <v>5</v>
      </c>
      <c r="J369" s="80">
        <f>SUM(F369:G369)</f>
        <v>3</v>
      </c>
      <c r="K369" s="82">
        <f t="shared" si="177"/>
        <v>8</v>
      </c>
      <c r="L369" s="31">
        <f t="shared" si="178"/>
        <v>37.5</v>
      </c>
      <c r="M369" s="45">
        <f>IF(ISERROR(ROUND(K369/$K$398*100,1)),"-",ROUND(K369/$K$398*100,1))</f>
        <v>9.8000000000000007</v>
      </c>
      <c r="O369" s="37" t="s">
        <v>16</v>
      </c>
      <c r="P369" s="38">
        <v>14</v>
      </c>
      <c r="Q369" s="38">
        <v>6</v>
      </c>
      <c r="R369" s="38">
        <v>0</v>
      </c>
      <c r="S369" s="38">
        <v>5</v>
      </c>
      <c r="T369" s="8">
        <v>0</v>
      </c>
      <c r="U369" s="87"/>
      <c r="V369" s="87"/>
    </row>
    <row r="370" spans="1:22" x14ac:dyDescent="0.15">
      <c r="A370" s="1"/>
      <c r="B370" s="22" t="s">
        <v>15</v>
      </c>
      <c r="C370" s="2"/>
      <c r="D370" s="63">
        <f>P368-P367</f>
        <v>3</v>
      </c>
      <c r="E370" s="64">
        <f>Q368-Q367</f>
        <v>2</v>
      </c>
      <c r="F370" s="64">
        <f>R368-R367</f>
        <v>0</v>
      </c>
      <c r="G370" s="65">
        <f t="shared" ref="G370:H375" si="183">S368-S367</f>
        <v>1</v>
      </c>
      <c r="H370" s="117">
        <f t="shared" si="183"/>
        <v>0</v>
      </c>
      <c r="I370" s="66">
        <f>SUM(D370:E370)</f>
        <v>5</v>
      </c>
      <c r="J370" s="65">
        <f>SUM(F370:G370)</f>
        <v>1</v>
      </c>
      <c r="K370" s="67">
        <f t="shared" si="177"/>
        <v>6</v>
      </c>
      <c r="L370" s="28">
        <f t="shared" si="178"/>
        <v>16.7</v>
      </c>
      <c r="M370" s="42" t="s">
        <v>70</v>
      </c>
      <c r="O370" s="37" t="s">
        <v>17</v>
      </c>
      <c r="P370" s="38">
        <v>16</v>
      </c>
      <c r="Q370" s="38">
        <v>7</v>
      </c>
      <c r="R370" s="38">
        <v>0</v>
      </c>
      <c r="S370" s="38">
        <v>5</v>
      </c>
      <c r="T370" s="8">
        <v>0</v>
      </c>
      <c r="U370" s="87"/>
      <c r="V370" s="87"/>
    </row>
    <row r="371" spans="1:22" x14ac:dyDescent="0.15">
      <c r="A371" s="3"/>
      <c r="B371" s="23" t="s">
        <v>16</v>
      </c>
      <c r="C371" s="4"/>
      <c r="D371" s="68">
        <f t="shared" ref="D371:F375" si="184">P369-P368</f>
        <v>3</v>
      </c>
      <c r="E371" s="69">
        <f t="shared" si="184"/>
        <v>0</v>
      </c>
      <c r="F371" s="69">
        <f t="shared" si="184"/>
        <v>0</v>
      </c>
      <c r="G371" s="70">
        <f t="shared" si="183"/>
        <v>0</v>
      </c>
      <c r="H371" s="118">
        <f t="shared" si="183"/>
        <v>0</v>
      </c>
      <c r="I371" s="71">
        <f t="shared" ref="I371" si="185">SUM(D371:E371)</f>
        <v>3</v>
      </c>
      <c r="J371" s="70">
        <f t="shared" ref="J371:J375" si="186">SUM(F371:G371)</f>
        <v>0</v>
      </c>
      <c r="K371" s="72">
        <f t="shared" si="177"/>
        <v>3</v>
      </c>
      <c r="L371" s="29">
        <f t="shared" si="178"/>
        <v>0</v>
      </c>
      <c r="M371" s="43" t="s">
        <v>70</v>
      </c>
      <c r="O371" s="37" t="s">
        <v>18</v>
      </c>
      <c r="P371" s="38">
        <v>18</v>
      </c>
      <c r="Q371" s="38">
        <v>7</v>
      </c>
      <c r="R371" s="38">
        <v>0</v>
      </c>
      <c r="S371" s="38">
        <v>5</v>
      </c>
      <c r="T371" s="8">
        <v>0</v>
      </c>
      <c r="U371" s="87"/>
      <c r="V371" s="87"/>
    </row>
    <row r="372" spans="1:22" x14ac:dyDescent="0.15">
      <c r="A372" s="3"/>
      <c r="B372" s="23" t="s">
        <v>17</v>
      </c>
      <c r="C372" s="4"/>
      <c r="D372" s="68">
        <f t="shared" si="184"/>
        <v>2</v>
      </c>
      <c r="E372" s="69">
        <f t="shared" si="184"/>
        <v>1</v>
      </c>
      <c r="F372" s="69">
        <f t="shared" si="184"/>
        <v>0</v>
      </c>
      <c r="G372" s="70">
        <f t="shared" si="183"/>
        <v>0</v>
      </c>
      <c r="H372" s="118">
        <f t="shared" si="183"/>
        <v>0</v>
      </c>
      <c r="I372" s="71">
        <f>SUM(D372:E372)</f>
        <v>3</v>
      </c>
      <c r="J372" s="70">
        <f t="shared" si="186"/>
        <v>0</v>
      </c>
      <c r="K372" s="72">
        <f t="shared" si="177"/>
        <v>3</v>
      </c>
      <c r="L372" s="29">
        <f t="shared" si="178"/>
        <v>0</v>
      </c>
      <c r="M372" s="43" t="s">
        <v>70</v>
      </c>
      <c r="O372" s="37" t="s">
        <v>19</v>
      </c>
      <c r="P372" s="38">
        <v>18</v>
      </c>
      <c r="Q372" s="38">
        <v>9</v>
      </c>
      <c r="R372" s="38">
        <v>0</v>
      </c>
      <c r="S372" s="38">
        <v>5</v>
      </c>
      <c r="T372" s="8">
        <v>0</v>
      </c>
      <c r="U372" s="87"/>
      <c r="V372" s="87"/>
    </row>
    <row r="373" spans="1:22" x14ac:dyDescent="0.15">
      <c r="A373" s="3"/>
      <c r="B373" s="23" t="s">
        <v>18</v>
      </c>
      <c r="C373" s="4"/>
      <c r="D373" s="68">
        <f t="shared" si="184"/>
        <v>2</v>
      </c>
      <c r="E373" s="69">
        <f t="shared" si="184"/>
        <v>0</v>
      </c>
      <c r="F373" s="69">
        <f t="shared" si="184"/>
        <v>0</v>
      </c>
      <c r="G373" s="70">
        <f t="shared" si="183"/>
        <v>0</v>
      </c>
      <c r="H373" s="118">
        <f t="shared" si="183"/>
        <v>0</v>
      </c>
      <c r="I373" s="71">
        <f t="shared" ref="I373:I375" si="187">SUM(D373:E373)</f>
        <v>2</v>
      </c>
      <c r="J373" s="70">
        <f t="shared" si="186"/>
        <v>0</v>
      </c>
      <c r="K373" s="72">
        <f t="shared" si="177"/>
        <v>2</v>
      </c>
      <c r="L373" s="29">
        <f t="shared" si="178"/>
        <v>0</v>
      </c>
      <c r="M373" s="43" t="s">
        <v>70</v>
      </c>
      <c r="O373" s="39" t="s">
        <v>20</v>
      </c>
      <c r="P373" s="40">
        <v>18</v>
      </c>
      <c r="Q373" s="40">
        <v>10</v>
      </c>
      <c r="R373" s="40">
        <v>0</v>
      </c>
      <c r="S373" s="40">
        <v>5</v>
      </c>
      <c r="T373" s="8">
        <v>0</v>
      </c>
      <c r="U373" s="87"/>
      <c r="V373" s="87"/>
    </row>
    <row r="374" spans="1:22" s="19" customFormat="1" x14ac:dyDescent="0.15">
      <c r="A374" s="3"/>
      <c r="B374" s="23" t="s">
        <v>19</v>
      </c>
      <c r="C374" s="4"/>
      <c r="D374" s="68">
        <f t="shared" si="184"/>
        <v>0</v>
      </c>
      <c r="E374" s="69">
        <f t="shared" si="184"/>
        <v>2</v>
      </c>
      <c r="F374" s="69">
        <f t="shared" si="184"/>
        <v>0</v>
      </c>
      <c r="G374" s="70">
        <f t="shared" si="183"/>
        <v>0</v>
      </c>
      <c r="H374" s="118">
        <f t="shared" si="183"/>
        <v>0</v>
      </c>
      <c r="I374" s="71">
        <f t="shared" si="187"/>
        <v>2</v>
      </c>
      <c r="J374" s="70">
        <f t="shared" si="186"/>
        <v>0</v>
      </c>
      <c r="K374" s="72">
        <f t="shared" si="177"/>
        <v>2</v>
      </c>
      <c r="L374" s="29">
        <f t="shared" si="178"/>
        <v>0</v>
      </c>
      <c r="M374" s="43" t="s">
        <v>70</v>
      </c>
      <c r="O374" s="35" t="s">
        <v>55</v>
      </c>
      <c r="P374" s="36">
        <v>2</v>
      </c>
      <c r="Q374" s="36">
        <v>0</v>
      </c>
      <c r="R374" s="36">
        <v>0</v>
      </c>
      <c r="S374" s="36">
        <v>0</v>
      </c>
      <c r="T374" s="36">
        <v>0</v>
      </c>
      <c r="U374" s="87"/>
      <c r="V374" s="87"/>
    </row>
    <row r="375" spans="1:22" x14ac:dyDescent="0.15">
      <c r="A375" s="5"/>
      <c r="B375" s="24" t="s">
        <v>20</v>
      </c>
      <c r="C375" s="7"/>
      <c r="D375" s="73">
        <f t="shared" si="184"/>
        <v>0</v>
      </c>
      <c r="E375" s="74">
        <f t="shared" si="184"/>
        <v>1</v>
      </c>
      <c r="F375" s="74">
        <f t="shared" si="184"/>
        <v>0</v>
      </c>
      <c r="G375" s="75">
        <f t="shared" si="183"/>
        <v>0</v>
      </c>
      <c r="H375" s="119">
        <f t="shared" si="183"/>
        <v>0</v>
      </c>
      <c r="I375" s="76">
        <f t="shared" si="187"/>
        <v>1</v>
      </c>
      <c r="J375" s="75">
        <f t="shared" si="186"/>
        <v>0</v>
      </c>
      <c r="K375" s="77">
        <f t="shared" si="177"/>
        <v>1</v>
      </c>
      <c r="L375" s="30">
        <f t="shared" si="178"/>
        <v>0</v>
      </c>
      <c r="M375" s="44" t="s">
        <v>70</v>
      </c>
      <c r="O375" s="37" t="s">
        <v>21</v>
      </c>
      <c r="P375" s="38">
        <v>6</v>
      </c>
      <c r="Q375" s="38">
        <v>0</v>
      </c>
      <c r="R375" s="38">
        <v>0</v>
      </c>
      <c r="S375" s="38">
        <v>1</v>
      </c>
      <c r="T375" s="8">
        <v>0</v>
      </c>
      <c r="U375" s="87"/>
      <c r="V375" s="87"/>
    </row>
    <row r="376" spans="1:22" x14ac:dyDescent="0.15">
      <c r="A376" s="17"/>
      <c r="B376" s="25" t="s">
        <v>160</v>
      </c>
      <c r="C376" s="18"/>
      <c r="D376" s="78">
        <f>SUM(D370:D375)</f>
        <v>10</v>
      </c>
      <c r="E376" s="79">
        <f>SUM(E370:E375)</f>
        <v>6</v>
      </c>
      <c r="F376" s="79">
        <f>SUM(F370:F375)</f>
        <v>0</v>
      </c>
      <c r="G376" s="80">
        <f>SUM(G370:G375)</f>
        <v>1</v>
      </c>
      <c r="H376" s="120">
        <f>SUM(H370:H375)</f>
        <v>0</v>
      </c>
      <c r="I376" s="81">
        <f>SUM(D376:E376)</f>
        <v>16</v>
      </c>
      <c r="J376" s="80">
        <f>SUM(F376:G376)</f>
        <v>1</v>
      </c>
      <c r="K376" s="82">
        <f t="shared" si="177"/>
        <v>17</v>
      </c>
      <c r="L376" s="31">
        <f t="shared" si="178"/>
        <v>5.9</v>
      </c>
      <c r="M376" s="45">
        <f>IF(ISERROR(ROUND(K376/$K$398*100,1)),"-",ROUND(K376/$K$398*100,1))</f>
        <v>20.7</v>
      </c>
      <c r="O376" s="37" t="s">
        <v>22</v>
      </c>
      <c r="P376" s="38">
        <v>6</v>
      </c>
      <c r="Q376" s="38">
        <v>2</v>
      </c>
      <c r="R376" s="38">
        <v>0</v>
      </c>
      <c r="S376" s="38">
        <v>1</v>
      </c>
      <c r="T376" s="8">
        <v>0</v>
      </c>
      <c r="U376" s="87"/>
      <c r="V376" s="87"/>
    </row>
    <row r="377" spans="1:22" x14ac:dyDescent="0.15">
      <c r="A377" s="1"/>
      <c r="B377" s="22" t="s">
        <v>55</v>
      </c>
      <c r="C377" s="2"/>
      <c r="D377" s="63">
        <f>P374</f>
        <v>2</v>
      </c>
      <c r="E377" s="64">
        <f>Q374</f>
        <v>0</v>
      </c>
      <c r="F377" s="64">
        <f>R374</f>
        <v>0</v>
      </c>
      <c r="G377" s="65">
        <f>S374</f>
        <v>0</v>
      </c>
      <c r="H377" s="117">
        <f>T374</f>
        <v>0</v>
      </c>
      <c r="I377" s="66">
        <f>SUM(D377:E377)</f>
        <v>2</v>
      </c>
      <c r="J377" s="65">
        <f>SUM(F377:G377)</f>
        <v>0</v>
      </c>
      <c r="K377" s="67">
        <f t="shared" si="177"/>
        <v>2</v>
      </c>
      <c r="L377" s="28">
        <f t="shared" si="178"/>
        <v>0</v>
      </c>
      <c r="M377" s="42" t="s">
        <v>70</v>
      </c>
      <c r="O377" s="37" t="s">
        <v>23</v>
      </c>
      <c r="P377" s="38">
        <v>7</v>
      </c>
      <c r="Q377" s="38">
        <v>4</v>
      </c>
      <c r="R377" s="38">
        <v>0</v>
      </c>
      <c r="S377" s="38">
        <v>1</v>
      </c>
      <c r="T377" s="8">
        <v>0</v>
      </c>
      <c r="U377" s="87"/>
      <c r="V377" s="87"/>
    </row>
    <row r="378" spans="1:22" x14ac:dyDescent="0.15">
      <c r="A378" s="3"/>
      <c r="B378" s="23" t="s">
        <v>56</v>
      </c>
      <c r="C378" s="4"/>
      <c r="D378" s="68">
        <f t="shared" ref="D378:H382" si="188">P375-P374</f>
        <v>4</v>
      </c>
      <c r="E378" s="69">
        <f t="shared" si="188"/>
        <v>0</v>
      </c>
      <c r="F378" s="69">
        <f t="shared" si="188"/>
        <v>0</v>
      </c>
      <c r="G378" s="70">
        <f t="shared" si="188"/>
        <v>1</v>
      </c>
      <c r="H378" s="118">
        <f t="shared" si="188"/>
        <v>0</v>
      </c>
      <c r="I378" s="71">
        <f t="shared" ref="I378" si="189">SUM(D378:E378)</f>
        <v>4</v>
      </c>
      <c r="J378" s="70">
        <f t="shared" ref="J378:J382" si="190">SUM(F378:G378)</f>
        <v>1</v>
      </c>
      <c r="K378" s="72">
        <f t="shared" si="177"/>
        <v>5</v>
      </c>
      <c r="L378" s="29">
        <f t="shared" si="178"/>
        <v>20</v>
      </c>
      <c r="M378" s="43" t="s">
        <v>70</v>
      </c>
      <c r="O378" s="37" t="s">
        <v>24</v>
      </c>
      <c r="P378" s="38">
        <v>15</v>
      </c>
      <c r="Q378" s="38">
        <v>4</v>
      </c>
      <c r="R378" s="38">
        <v>0</v>
      </c>
      <c r="S378" s="38">
        <v>1</v>
      </c>
      <c r="T378" s="8">
        <v>0</v>
      </c>
      <c r="U378" s="87"/>
      <c r="V378" s="87"/>
    </row>
    <row r="379" spans="1:22" s="19" customFormat="1" x14ac:dyDescent="0.15">
      <c r="A379" s="3"/>
      <c r="B379" s="23" t="s">
        <v>57</v>
      </c>
      <c r="C379" s="4"/>
      <c r="D379" s="68">
        <f t="shared" si="188"/>
        <v>0</v>
      </c>
      <c r="E379" s="69">
        <f t="shared" si="188"/>
        <v>2</v>
      </c>
      <c r="F379" s="69">
        <f t="shared" si="188"/>
        <v>0</v>
      </c>
      <c r="G379" s="70">
        <f t="shared" si="188"/>
        <v>0</v>
      </c>
      <c r="H379" s="118">
        <f t="shared" si="188"/>
        <v>0</v>
      </c>
      <c r="I379" s="71">
        <f>SUM(D379:E379)</f>
        <v>2</v>
      </c>
      <c r="J379" s="70">
        <f t="shared" si="190"/>
        <v>0</v>
      </c>
      <c r="K379" s="72">
        <f t="shared" si="177"/>
        <v>2</v>
      </c>
      <c r="L379" s="29">
        <f t="shared" si="178"/>
        <v>0</v>
      </c>
      <c r="M379" s="43" t="s">
        <v>70</v>
      </c>
      <c r="O379" s="39" t="s">
        <v>25</v>
      </c>
      <c r="P379" s="40">
        <v>20</v>
      </c>
      <c r="Q379" s="40">
        <v>5</v>
      </c>
      <c r="R379" s="40">
        <v>0</v>
      </c>
      <c r="S379" s="40">
        <v>1</v>
      </c>
      <c r="T379" s="8">
        <v>0</v>
      </c>
      <c r="U379" s="87"/>
      <c r="V379" s="87"/>
    </row>
    <row r="380" spans="1:22" x14ac:dyDescent="0.15">
      <c r="A380" s="3"/>
      <c r="B380" s="23" t="s">
        <v>58</v>
      </c>
      <c r="C380" s="4"/>
      <c r="D380" s="68">
        <f t="shared" si="188"/>
        <v>1</v>
      </c>
      <c r="E380" s="69">
        <f t="shared" si="188"/>
        <v>2</v>
      </c>
      <c r="F380" s="69">
        <f t="shared" si="188"/>
        <v>0</v>
      </c>
      <c r="G380" s="70">
        <f t="shared" si="188"/>
        <v>0</v>
      </c>
      <c r="H380" s="118">
        <f t="shared" si="188"/>
        <v>0</v>
      </c>
      <c r="I380" s="71">
        <f t="shared" ref="I380:I382" si="191">SUM(D380:E380)</f>
        <v>3</v>
      </c>
      <c r="J380" s="70">
        <f t="shared" si="190"/>
        <v>0</v>
      </c>
      <c r="K380" s="72">
        <f t="shared" si="177"/>
        <v>3</v>
      </c>
      <c r="L380" s="29">
        <f t="shared" si="178"/>
        <v>0</v>
      </c>
      <c r="M380" s="43" t="s">
        <v>70</v>
      </c>
      <c r="O380" s="35" t="s">
        <v>27</v>
      </c>
      <c r="P380" s="36">
        <v>23</v>
      </c>
      <c r="Q380" s="36">
        <v>5</v>
      </c>
      <c r="R380" s="36">
        <v>0</v>
      </c>
      <c r="S380" s="36">
        <v>1</v>
      </c>
      <c r="T380" s="36">
        <v>0</v>
      </c>
      <c r="U380" s="87"/>
      <c r="V380" s="87"/>
    </row>
    <row r="381" spans="1:22" x14ac:dyDescent="0.15">
      <c r="A381" s="3"/>
      <c r="B381" s="23" t="s">
        <v>59</v>
      </c>
      <c r="C381" s="4"/>
      <c r="D381" s="68">
        <f t="shared" si="188"/>
        <v>8</v>
      </c>
      <c r="E381" s="69">
        <f t="shared" si="188"/>
        <v>0</v>
      </c>
      <c r="F381" s="69">
        <f t="shared" si="188"/>
        <v>0</v>
      </c>
      <c r="G381" s="70">
        <f t="shared" si="188"/>
        <v>0</v>
      </c>
      <c r="H381" s="118">
        <f t="shared" si="188"/>
        <v>0</v>
      </c>
      <c r="I381" s="71">
        <f t="shared" si="191"/>
        <v>8</v>
      </c>
      <c r="J381" s="70">
        <f t="shared" si="190"/>
        <v>0</v>
      </c>
      <c r="K381" s="72">
        <f t="shared" si="177"/>
        <v>8</v>
      </c>
      <c r="L381" s="29">
        <f t="shared" si="178"/>
        <v>0</v>
      </c>
      <c r="M381" s="43" t="s">
        <v>70</v>
      </c>
      <c r="O381" s="37" t="s">
        <v>28</v>
      </c>
      <c r="P381" s="38">
        <v>23</v>
      </c>
      <c r="Q381" s="38">
        <v>5</v>
      </c>
      <c r="R381" s="38">
        <v>0</v>
      </c>
      <c r="S381" s="38">
        <v>1</v>
      </c>
      <c r="T381" s="8">
        <v>0</v>
      </c>
      <c r="U381" s="87"/>
      <c r="V381" s="87"/>
    </row>
    <row r="382" spans="1:22" x14ac:dyDescent="0.15">
      <c r="A382" s="5"/>
      <c r="B382" s="24" t="s">
        <v>26</v>
      </c>
      <c r="C382" s="7"/>
      <c r="D382" s="73">
        <f t="shared" si="188"/>
        <v>5</v>
      </c>
      <c r="E382" s="74">
        <f t="shared" si="188"/>
        <v>1</v>
      </c>
      <c r="F382" s="74">
        <f t="shared" si="188"/>
        <v>0</v>
      </c>
      <c r="G382" s="75">
        <f t="shared" si="188"/>
        <v>0</v>
      </c>
      <c r="H382" s="119">
        <f t="shared" si="188"/>
        <v>0</v>
      </c>
      <c r="I382" s="76">
        <f t="shared" si="191"/>
        <v>6</v>
      </c>
      <c r="J382" s="75">
        <f t="shared" si="190"/>
        <v>0</v>
      </c>
      <c r="K382" s="77">
        <f t="shared" si="177"/>
        <v>6</v>
      </c>
      <c r="L382" s="30">
        <f t="shared" si="178"/>
        <v>0</v>
      </c>
      <c r="M382" s="44" t="s">
        <v>70</v>
      </c>
      <c r="O382" s="37" t="s">
        <v>29</v>
      </c>
      <c r="P382" s="38">
        <v>25</v>
      </c>
      <c r="Q382" s="38">
        <v>5</v>
      </c>
      <c r="R382" s="38">
        <v>0</v>
      </c>
      <c r="S382" s="38">
        <v>1</v>
      </c>
      <c r="T382" s="8">
        <v>0</v>
      </c>
      <c r="U382" s="87"/>
      <c r="V382" s="87"/>
    </row>
    <row r="383" spans="1:22" x14ac:dyDescent="0.15">
      <c r="A383" s="17"/>
      <c r="B383" s="25" t="s">
        <v>113</v>
      </c>
      <c r="C383" s="18"/>
      <c r="D383" s="78">
        <f>SUM(D377:D382)</f>
        <v>20</v>
      </c>
      <c r="E383" s="79">
        <f>SUM(E377:E382)</f>
        <v>5</v>
      </c>
      <c r="F383" s="79">
        <f>SUM(F377:F382)</f>
        <v>0</v>
      </c>
      <c r="G383" s="80">
        <f>SUM(G377:G382)</f>
        <v>1</v>
      </c>
      <c r="H383" s="120">
        <f>SUM(H377:H382)</f>
        <v>0</v>
      </c>
      <c r="I383" s="81">
        <f>SUM(D383:E383)</f>
        <v>25</v>
      </c>
      <c r="J383" s="80">
        <f>SUM(F383:G383)</f>
        <v>1</v>
      </c>
      <c r="K383" s="82">
        <f t="shared" si="177"/>
        <v>26</v>
      </c>
      <c r="L383" s="31">
        <f t="shared" si="178"/>
        <v>3.8</v>
      </c>
      <c r="M383" s="45">
        <f>IF(ISERROR(ROUND(K383/$K$398*100,1)),"-",ROUND(K383/$K$398*100,1))</f>
        <v>31.7</v>
      </c>
      <c r="O383" s="37" t="s">
        <v>30</v>
      </c>
      <c r="P383" s="38">
        <v>25</v>
      </c>
      <c r="Q383" s="38">
        <v>5</v>
      </c>
      <c r="R383" s="38">
        <v>0</v>
      </c>
      <c r="S383" s="38">
        <v>1</v>
      </c>
      <c r="T383" s="8">
        <v>0</v>
      </c>
      <c r="U383" s="87"/>
      <c r="V383" s="87"/>
    </row>
    <row r="384" spans="1:22" x14ac:dyDescent="0.15">
      <c r="A384" s="1"/>
      <c r="B384" s="22" t="s">
        <v>60</v>
      </c>
      <c r="C384" s="2"/>
      <c r="D384" s="63">
        <f>P380-P379</f>
        <v>3</v>
      </c>
      <c r="E384" s="64">
        <f>Q380-Q379</f>
        <v>0</v>
      </c>
      <c r="F384" s="64">
        <f>R380-R379</f>
        <v>0</v>
      </c>
      <c r="G384" s="65">
        <f>S380-S379</f>
        <v>0</v>
      </c>
      <c r="H384" s="117">
        <f>T380-T379</f>
        <v>0</v>
      </c>
      <c r="I384" s="66">
        <f>SUM(D384:E384)</f>
        <v>3</v>
      </c>
      <c r="J384" s="65">
        <f>SUM(F384:G384)</f>
        <v>0</v>
      </c>
      <c r="K384" s="67">
        <f t="shared" si="177"/>
        <v>3</v>
      </c>
      <c r="L384" s="28">
        <f t="shared" si="178"/>
        <v>0</v>
      </c>
      <c r="M384" s="42" t="s">
        <v>70</v>
      </c>
      <c r="O384" s="37" t="s">
        <v>31</v>
      </c>
      <c r="P384" s="38">
        <v>28</v>
      </c>
      <c r="Q384" s="38">
        <v>5</v>
      </c>
      <c r="R384" s="38">
        <v>0</v>
      </c>
      <c r="S384" s="38">
        <v>1</v>
      </c>
      <c r="T384" s="8">
        <v>0</v>
      </c>
    </row>
    <row r="385" spans="1:21" x14ac:dyDescent="0.15">
      <c r="A385" s="3"/>
      <c r="B385" s="23" t="s">
        <v>61</v>
      </c>
      <c r="C385" s="4"/>
      <c r="D385" s="68">
        <f t="shared" ref="D385:H389" si="192">P381-P380</f>
        <v>0</v>
      </c>
      <c r="E385" s="69">
        <f t="shared" si="192"/>
        <v>0</v>
      </c>
      <c r="F385" s="69">
        <f t="shared" si="192"/>
        <v>0</v>
      </c>
      <c r="G385" s="70">
        <f t="shared" si="192"/>
        <v>0</v>
      </c>
      <c r="H385" s="118">
        <f t="shared" si="192"/>
        <v>0</v>
      </c>
      <c r="I385" s="71">
        <f t="shared" ref="I385" si="193">SUM(D385:E385)</f>
        <v>0</v>
      </c>
      <c r="J385" s="70">
        <f t="shared" ref="J385:J389" si="194">SUM(F385:G385)</f>
        <v>0</v>
      </c>
      <c r="K385" s="72">
        <f t="shared" si="177"/>
        <v>0</v>
      </c>
      <c r="L385" s="29" t="str">
        <f t="shared" si="178"/>
        <v>-</v>
      </c>
      <c r="M385" s="43" t="s">
        <v>70</v>
      </c>
      <c r="O385" s="39" t="s">
        <v>32</v>
      </c>
      <c r="P385" s="40">
        <v>32</v>
      </c>
      <c r="Q385" s="40">
        <v>5</v>
      </c>
      <c r="R385" s="40">
        <v>0</v>
      </c>
      <c r="S385" s="40">
        <v>2</v>
      </c>
      <c r="T385" s="8">
        <v>0</v>
      </c>
    </row>
    <row r="386" spans="1:21" s="19" customFormat="1" x14ac:dyDescent="0.15">
      <c r="A386" s="3"/>
      <c r="B386" s="23" t="s">
        <v>62</v>
      </c>
      <c r="C386" s="4"/>
      <c r="D386" s="68">
        <f t="shared" si="192"/>
        <v>2</v>
      </c>
      <c r="E386" s="69">
        <f t="shared" si="192"/>
        <v>0</v>
      </c>
      <c r="F386" s="69">
        <f t="shared" si="192"/>
        <v>0</v>
      </c>
      <c r="G386" s="70">
        <f t="shared" si="192"/>
        <v>0</v>
      </c>
      <c r="H386" s="118">
        <f t="shared" si="192"/>
        <v>0</v>
      </c>
      <c r="I386" s="71">
        <f>SUM(D386:E386)</f>
        <v>2</v>
      </c>
      <c r="J386" s="70">
        <f t="shared" si="194"/>
        <v>0</v>
      </c>
      <c r="K386" s="72">
        <f t="shared" si="177"/>
        <v>2</v>
      </c>
      <c r="L386" s="29">
        <f t="shared" si="178"/>
        <v>0</v>
      </c>
      <c r="M386" s="43" t="s">
        <v>70</v>
      </c>
      <c r="O386" s="35" t="s">
        <v>34</v>
      </c>
      <c r="P386" s="36">
        <v>35</v>
      </c>
      <c r="Q386" s="36">
        <v>5</v>
      </c>
      <c r="R386" s="36">
        <v>0</v>
      </c>
      <c r="S386" s="36">
        <v>2</v>
      </c>
      <c r="T386" s="36">
        <v>0</v>
      </c>
      <c r="U386" s="8"/>
    </row>
    <row r="387" spans="1:21" x14ac:dyDescent="0.15">
      <c r="A387" s="3"/>
      <c r="B387" s="23" t="s">
        <v>63</v>
      </c>
      <c r="C387" s="4"/>
      <c r="D387" s="68">
        <f t="shared" si="192"/>
        <v>0</v>
      </c>
      <c r="E387" s="69">
        <f t="shared" si="192"/>
        <v>0</v>
      </c>
      <c r="F387" s="69">
        <f t="shared" si="192"/>
        <v>0</v>
      </c>
      <c r="G387" s="70">
        <f t="shared" si="192"/>
        <v>0</v>
      </c>
      <c r="H387" s="118">
        <f t="shared" si="192"/>
        <v>0</v>
      </c>
      <c r="I387" s="71">
        <f t="shared" ref="I387:I389" si="195">SUM(D387:E387)</f>
        <v>0</v>
      </c>
      <c r="J387" s="70">
        <f t="shared" si="194"/>
        <v>0</v>
      </c>
      <c r="K387" s="72">
        <f t="shared" si="177"/>
        <v>0</v>
      </c>
      <c r="L387" s="29" t="str">
        <f t="shared" si="178"/>
        <v>-</v>
      </c>
      <c r="M387" s="43" t="s">
        <v>70</v>
      </c>
      <c r="O387" s="37" t="s">
        <v>35</v>
      </c>
      <c r="P387" s="38">
        <v>36</v>
      </c>
      <c r="Q387" s="38">
        <v>5</v>
      </c>
      <c r="R387" s="38">
        <v>0</v>
      </c>
      <c r="S387" s="38">
        <v>2</v>
      </c>
      <c r="T387" s="8">
        <v>0</v>
      </c>
    </row>
    <row r="388" spans="1:21" x14ac:dyDescent="0.15">
      <c r="A388" s="3"/>
      <c r="B388" s="23" t="s">
        <v>64</v>
      </c>
      <c r="C388" s="4"/>
      <c r="D388" s="68">
        <f t="shared" si="192"/>
        <v>3</v>
      </c>
      <c r="E388" s="69">
        <f t="shared" si="192"/>
        <v>0</v>
      </c>
      <c r="F388" s="69">
        <f t="shared" si="192"/>
        <v>0</v>
      </c>
      <c r="G388" s="70">
        <f t="shared" si="192"/>
        <v>0</v>
      </c>
      <c r="H388" s="118">
        <f t="shared" si="192"/>
        <v>0</v>
      </c>
      <c r="I388" s="71">
        <f t="shared" si="195"/>
        <v>3</v>
      </c>
      <c r="J388" s="70">
        <f t="shared" si="194"/>
        <v>0</v>
      </c>
      <c r="K388" s="72">
        <f t="shared" si="177"/>
        <v>3</v>
      </c>
      <c r="L388" s="29">
        <f t="shared" si="178"/>
        <v>0</v>
      </c>
      <c r="M388" s="43" t="s">
        <v>70</v>
      </c>
      <c r="O388" s="37" t="s">
        <v>36</v>
      </c>
      <c r="P388" s="38">
        <v>36</v>
      </c>
      <c r="Q388" s="38">
        <v>5</v>
      </c>
      <c r="R388" s="38">
        <v>0</v>
      </c>
      <c r="S388" s="38">
        <v>2</v>
      </c>
      <c r="T388" s="8">
        <v>0</v>
      </c>
    </row>
    <row r="389" spans="1:21" x14ac:dyDescent="0.15">
      <c r="A389" s="5"/>
      <c r="B389" s="24" t="s">
        <v>33</v>
      </c>
      <c r="C389" s="7"/>
      <c r="D389" s="73">
        <f t="shared" si="192"/>
        <v>4</v>
      </c>
      <c r="E389" s="74">
        <f t="shared" si="192"/>
        <v>0</v>
      </c>
      <c r="F389" s="74">
        <f t="shared" si="192"/>
        <v>0</v>
      </c>
      <c r="G389" s="75">
        <f t="shared" si="192"/>
        <v>1</v>
      </c>
      <c r="H389" s="119">
        <f t="shared" si="192"/>
        <v>0</v>
      </c>
      <c r="I389" s="76">
        <f t="shared" si="195"/>
        <v>4</v>
      </c>
      <c r="J389" s="75">
        <f t="shared" si="194"/>
        <v>1</v>
      </c>
      <c r="K389" s="77">
        <f t="shared" si="177"/>
        <v>5</v>
      </c>
      <c r="L389" s="30">
        <f t="shared" si="178"/>
        <v>20</v>
      </c>
      <c r="M389" s="44" t="s">
        <v>70</v>
      </c>
      <c r="O389" s="37" t="s">
        <v>37</v>
      </c>
      <c r="P389" s="38">
        <v>38</v>
      </c>
      <c r="Q389" s="38">
        <v>5</v>
      </c>
      <c r="R389" s="38">
        <v>0</v>
      </c>
      <c r="S389" s="38">
        <v>2</v>
      </c>
      <c r="T389" s="8">
        <v>0</v>
      </c>
    </row>
    <row r="390" spans="1:21" x14ac:dyDescent="0.15">
      <c r="A390" s="17"/>
      <c r="B390" s="25" t="s">
        <v>112</v>
      </c>
      <c r="C390" s="18"/>
      <c r="D390" s="78">
        <f>SUM(D384:D389)</f>
        <v>12</v>
      </c>
      <c r="E390" s="79">
        <f>SUM(E384:E389)</f>
        <v>0</v>
      </c>
      <c r="F390" s="79">
        <f>SUM(F384:F389)</f>
        <v>0</v>
      </c>
      <c r="G390" s="80">
        <f>SUM(G384:G389)</f>
        <v>1</v>
      </c>
      <c r="H390" s="120">
        <f>SUM(H384:H389)</f>
        <v>0</v>
      </c>
      <c r="I390" s="81">
        <f>SUM(D390:E390)</f>
        <v>12</v>
      </c>
      <c r="J390" s="80">
        <f>SUM(F390:G390)</f>
        <v>1</v>
      </c>
      <c r="K390" s="82">
        <f t="shared" si="177"/>
        <v>13</v>
      </c>
      <c r="L390" s="31">
        <f t="shared" si="178"/>
        <v>7.7</v>
      </c>
      <c r="M390" s="45">
        <f>IF(ISERROR(ROUND(K390/$K$398*100,1)),"-",ROUND(K390/$K$398*100,1))</f>
        <v>15.9</v>
      </c>
      <c r="O390" s="37" t="s">
        <v>38</v>
      </c>
      <c r="P390" s="38">
        <v>40</v>
      </c>
      <c r="Q390" s="38">
        <v>6</v>
      </c>
      <c r="R390" s="38">
        <v>0</v>
      </c>
      <c r="S390" s="38">
        <v>2</v>
      </c>
      <c r="T390" s="8">
        <v>0</v>
      </c>
    </row>
    <row r="391" spans="1:21" x14ac:dyDescent="0.15">
      <c r="A391" s="1"/>
      <c r="B391" s="22" t="s">
        <v>65</v>
      </c>
      <c r="C391" s="2"/>
      <c r="D391" s="63">
        <f>P386-P385</f>
        <v>3</v>
      </c>
      <c r="E391" s="64">
        <f>Q386-Q385</f>
        <v>0</v>
      </c>
      <c r="F391" s="64">
        <f>R386-R385</f>
        <v>0</v>
      </c>
      <c r="G391" s="65">
        <f>S386-S385</f>
        <v>0</v>
      </c>
      <c r="H391" s="117">
        <f>T386-T385</f>
        <v>0</v>
      </c>
      <c r="I391" s="66">
        <f>SUM(D391:E391)</f>
        <v>3</v>
      </c>
      <c r="J391" s="65">
        <f>SUM(F391:G391)</f>
        <v>0</v>
      </c>
      <c r="K391" s="67">
        <f t="shared" si="177"/>
        <v>3</v>
      </c>
      <c r="L391" s="28">
        <f t="shared" si="178"/>
        <v>0</v>
      </c>
      <c r="M391" s="42" t="s">
        <v>70</v>
      </c>
      <c r="O391" s="39" t="s">
        <v>39</v>
      </c>
      <c r="P391" s="40">
        <v>41</v>
      </c>
      <c r="Q391" s="40">
        <v>6</v>
      </c>
      <c r="R391" s="40">
        <v>0</v>
      </c>
      <c r="S391" s="40">
        <v>2</v>
      </c>
      <c r="T391" s="8">
        <v>0</v>
      </c>
    </row>
    <row r="392" spans="1:21" x14ac:dyDescent="0.15">
      <c r="A392" s="3"/>
      <c r="B392" s="23" t="s">
        <v>66</v>
      </c>
      <c r="C392" s="4"/>
      <c r="D392" s="68">
        <f t="shared" ref="D392:H396" si="196">P387-P386</f>
        <v>1</v>
      </c>
      <c r="E392" s="69">
        <f t="shared" si="196"/>
        <v>0</v>
      </c>
      <c r="F392" s="69">
        <f t="shared" si="196"/>
        <v>0</v>
      </c>
      <c r="G392" s="70">
        <f t="shared" si="196"/>
        <v>0</v>
      </c>
      <c r="H392" s="118">
        <f t="shared" si="196"/>
        <v>0</v>
      </c>
      <c r="I392" s="71">
        <f t="shared" ref="I392" si="197">SUM(D392:E392)</f>
        <v>1</v>
      </c>
      <c r="J392" s="70">
        <f t="shared" ref="J392:J396" si="198">SUM(F392:G392)</f>
        <v>0</v>
      </c>
      <c r="K392" s="72">
        <f t="shared" si="177"/>
        <v>1</v>
      </c>
      <c r="L392" s="29">
        <f t="shared" si="178"/>
        <v>0</v>
      </c>
      <c r="M392" s="43" t="s">
        <v>70</v>
      </c>
      <c r="O392" s="19"/>
      <c r="P392" s="19"/>
      <c r="Q392" s="19"/>
      <c r="R392" s="19"/>
      <c r="S392" s="19"/>
    </row>
    <row r="393" spans="1:21" x14ac:dyDescent="0.15">
      <c r="A393" s="3"/>
      <c r="B393" s="23" t="s">
        <v>67</v>
      </c>
      <c r="C393" s="4"/>
      <c r="D393" s="68">
        <f t="shared" si="196"/>
        <v>0</v>
      </c>
      <c r="E393" s="69">
        <f t="shared" si="196"/>
        <v>0</v>
      </c>
      <c r="F393" s="69">
        <f t="shared" si="196"/>
        <v>0</v>
      </c>
      <c r="G393" s="70">
        <f t="shared" si="196"/>
        <v>0</v>
      </c>
      <c r="H393" s="118">
        <f t="shared" si="196"/>
        <v>0</v>
      </c>
      <c r="I393" s="71">
        <f>SUM(D393:E393)</f>
        <v>0</v>
      </c>
      <c r="J393" s="70">
        <f t="shared" si="198"/>
        <v>0</v>
      </c>
      <c r="K393" s="72">
        <f t="shared" si="177"/>
        <v>0</v>
      </c>
      <c r="L393" s="29" t="str">
        <f t="shared" si="178"/>
        <v>-</v>
      </c>
      <c r="M393" s="43" t="s">
        <v>70</v>
      </c>
      <c r="O393" s="19"/>
      <c r="P393" s="19"/>
      <c r="Q393" s="19"/>
      <c r="R393" s="19"/>
      <c r="S393" s="19"/>
    </row>
    <row r="394" spans="1:21" x14ac:dyDescent="0.15">
      <c r="A394" s="3"/>
      <c r="B394" s="23" t="s">
        <v>68</v>
      </c>
      <c r="C394" s="4"/>
      <c r="D394" s="68">
        <f t="shared" si="196"/>
        <v>2</v>
      </c>
      <c r="E394" s="69">
        <f t="shared" si="196"/>
        <v>0</v>
      </c>
      <c r="F394" s="69">
        <f t="shared" si="196"/>
        <v>0</v>
      </c>
      <c r="G394" s="70">
        <f t="shared" si="196"/>
        <v>0</v>
      </c>
      <c r="H394" s="118">
        <f t="shared" si="196"/>
        <v>0</v>
      </c>
      <c r="I394" s="71">
        <f t="shared" ref="I394:I396" si="199">SUM(D394:E394)</f>
        <v>2</v>
      </c>
      <c r="J394" s="70">
        <f t="shared" si="198"/>
        <v>0</v>
      </c>
      <c r="K394" s="72">
        <f t="shared" si="177"/>
        <v>2</v>
      </c>
      <c r="L394" s="29">
        <f t="shared" si="178"/>
        <v>0</v>
      </c>
      <c r="M394" s="43" t="s">
        <v>70</v>
      </c>
      <c r="O394" s="19"/>
      <c r="P394" s="19"/>
      <c r="Q394" s="19"/>
      <c r="R394" s="19"/>
      <c r="S394" s="19"/>
    </row>
    <row r="395" spans="1:21" x14ac:dyDescent="0.15">
      <c r="A395" s="3"/>
      <c r="B395" s="23" t="s">
        <v>69</v>
      </c>
      <c r="C395" s="4"/>
      <c r="D395" s="68">
        <f t="shared" si="196"/>
        <v>2</v>
      </c>
      <c r="E395" s="69">
        <f t="shared" si="196"/>
        <v>1</v>
      </c>
      <c r="F395" s="69">
        <f t="shared" si="196"/>
        <v>0</v>
      </c>
      <c r="G395" s="70">
        <f t="shared" si="196"/>
        <v>0</v>
      </c>
      <c r="H395" s="118">
        <f t="shared" si="196"/>
        <v>0</v>
      </c>
      <c r="I395" s="71">
        <f t="shared" si="199"/>
        <v>3</v>
      </c>
      <c r="J395" s="70">
        <f t="shared" si="198"/>
        <v>0</v>
      </c>
      <c r="K395" s="72">
        <f t="shared" si="177"/>
        <v>3</v>
      </c>
      <c r="L395" s="29">
        <f t="shared" si="178"/>
        <v>0</v>
      </c>
      <c r="M395" s="43" t="s">
        <v>70</v>
      </c>
      <c r="O395" s="88"/>
      <c r="P395" s="89"/>
      <c r="Q395" s="88"/>
      <c r="R395" s="88"/>
      <c r="S395" s="88"/>
    </row>
    <row r="396" spans="1:21" x14ac:dyDescent="0.15">
      <c r="A396" s="5"/>
      <c r="B396" s="24" t="s">
        <v>40</v>
      </c>
      <c r="C396" s="7"/>
      <c r="D396" s="73">
        <f>P391-P390</f>
        <v>1</v>
      </c>
      <c r="E396" s="74">
        <f t="shared" si="196"/>
        <v>0</v>
      </c>
      <c r="F396" s="74">
        <f t="shared" si="196"/>
        <v>0</v>
      </c>
      <c r="G396" s="75">
        <f t="shared" si="196"/>
        <v>0</v>
      </c>
      <c r="H396" s="119">
        <f t="shared" si="196"/>
        <v>0</v>
      </c>
      <c r="I396" s="76">
        <f t="shared" si="199"/>
        <v>1</v>
      </c>
      <c r="J396" s="75">
        <f t="shared" si="198"/>
        <v>0</v>
      </c>
      <c r="K396" s="77">
        <f t="shared" si="177"/>
        <v>1</v>
      </c>
      <c r="L396" s="30">
        <f t="shared" si="178"/>
        <v>0</v>
      </c>
      <c r="M396" s="44" t="s">
        <v>70</v>
      </c>
      <c r="O396" s="88"/>
      <c r="P396" s="88"/>
      <c r="Q396" s="88"/>
      <c r="R396" s="88"/>
      <c r="S396" s="88"/>
    </row>
    <row r="397" spans="1:21" ht="12" thickBot="1" x14ac:dyDescent="0.2">
      <c r="A397" s="20"/>
      <c r="B397" s="25" t="s">
        <v>111</v>
      </c>
      <c r="C397" s="21"/>
      <c r="D397" s="83">
        <f>SUM(D391:D396)</f>
        <v>9</v>
      </c>
      <c r="E397" s="84">
        <f t="shared" ref="E397:H397" si="200">SUM(E391:E396)</f>
        <v>1</v>
      </c>
      <c r="F397" s="84">
        <f t="shared" si="200"/>
        <v>0</v>
      </c>
      <c r="G397" s="85">
        <f t="shared" si="200"/>
        <v>0</v>
      </c>
      <c r="H397" s="121">
        <f t="shared" si="200"/>
        <v>0</v>
      </c>
      <c r="I397" s="86">
        <f>SUM(D397:E397)</f>
        <v>10</v>
      </c>
      <c r="J397" s="85">
        <f>SUM(F397:G397)</f>
        <v>0</v>
      </c>
      <c r="K397" s="67">
        <f t="shared" si="177"/>
        <v>10</v>
      </c>
      <c r="L397" s="27">
        <f>IF(ISERROR(ROUND(J397/K397*100,1)),"-",ROUND(J397/K397*100,1))</f>
        <v>0</v>
      </c>
      <c r="M397" s="45">
        <f>IF(ISERROR(ROUND(K397/$K$398*100,1)),"-",ROUND(K397/$K$398*100,1))</f>
        <v>12.2</v>
      </c>
      <c r="O397" s="88"/>
      <c r="P397" s="90"/>
      <c r="Q397" s="90"/>
      <c r="R397" s="90"/>
      <c r="S397" s="90"/>
    </row>
    <row r="398" spans="1:21" ht="12" thickTop="1" x14ac:dyDescent="0.15">
      <c r="A398" s="97"/>
      <c r="B398" s="98" t="s">
        <v>106</v>
      </c>
      <c r="C398" s="99"/>
      <c r="D398" s="100">
        <f>SUM(D362,D369,D376,D383,D390,D397)</f>
        <v>59</v>
      </c>
      <c r="E398" s="101">
        <f t="shared" ref="E398:J398" si="201">SUM(E362,E369,E376,E383,E390,E397)</f>
        <v>16</v>
      </c>
      <c r="F398" s="101">
        <f t="shared" si="201"/>
        <v>0</v>
      </c>
      <c r="G398" s="102">
        <f t="shared" si="201"/>
        <v>7</v>
      </c>
      <c r="H398" s="122">
        <f t="shared" si="201"/>
        <v>0</v>
      </c>
      <c r="I398" s="103">
        <f t="shared" si="201"/>
        <v>75</v>
      </c>
      <c r="J398" s="102">
        <f t="shared" si="201"/>
        <v>7</v>
      </c>
      <c r="K398" s="104">
        <f t="shared" si="177"/>
        <v>82</v>
      </c>
      <c r="L398" s="105">
        <f t="shared" ref="L398" si="202">IF(ISERROR(ROUND(J398/K398*100,1)),"-",ROUND(J398/K398*100,1))</f>
        <v>8.5</v>
      </c>
      <c r="M398" s="106">
        <f>IF(ISERROR(ROUND(K398/$K398*100,1)),"-",ROUND(K398/$K398*100,1))</f>
        <v>100</v>
      </c>
      <c r="O398" s="88"/>
      <c r="P398" s="88"/>
      <c r="Q398" s="88"/>
      <c r="R398" s="88"/>
      <c r="S398" s="88"/>
    </row>
    <row r="399" spans="1:21" x14ac:dyDescent="0.15">
      <c r="A399" s="91"/>
      <c r="B399" s="92"/>
      <c r="C399" s="93"/>
      <c r="D399" s="94"/>
      <c r="E399" s="94"/>
      <c r="F399" s="94"/>
      <c r="G399" s="94"/>
      <c r="H399" s="94"/>
      <c r="I399" s="94"/>
      <c r="J399" s="94"/>
      <c r="K399" s="94"/>
      <c r="L399" s="95"/>
      <c r="M399" s="96"/>
      <c r="O399" s="88"/>
      <c r="P399" s="88"/>
      <c r="Q399" s="88"/>
      <c r="R399" s="88"/>
      <c r="S399" s="88"/>
    </row>
    <row r="400" spans="1:21" x14ac:dyDescent="0.15">
      <c r="A400" s="91"/>
      <c r="B400" s="92"/>
      <c r="C400" s="93"/>
      <c r="D400" s="94"/>
      <c r="E400" s="94"/>
      <c r="F400" s="94"/>
      <c r="G400" s="94"/>
      <c r="H400" s="94"/>
      <c r="I400" s="94"/>
      <c r="J400" s="94"/>
      <c r="K400" s="94"/>
      <c r="L400" s="95"/>
      <c r="M400" s="96"/>
      <c r="O400" s="88"/>
      <c r="P400" s="88"/>
      <c r="Q400" s="88"/>
      <c r="R400" s="88"/>
      <c r="S400" s="88"/>
      <c r="T400" s="33"/>
    </row>
    <row r="401" spans="1:24" x14ac:dyDescent="0.15">
      <c r="B401" s="41" t="s">
        <v>89</v>
      </c>
      <c r="P401" s="41" t="str">
        <f>B401</f>
        <v>B→C</v>
      </c>
    </row>
    <row r="402" spans="1:24" ht="21" x14ac:dyDescent="0.15">
      <c r="A402" s="1"/>
      <c r="B402" s="13"/>
      <c r="C402" s="26" t="s">
        <v>2</v>
      </c>
      <c r="D402" s="52" t="s">
        <v>48</v>
      </c>
      <c r="E402" s="53" t="s">
        <v>49</v>
      </c>
      <c r="F402" s="53" t="s">
        <v>104</v>
      </c>
      <c r="G402" s="54" t="s">
        <v>105</v>
      </c>
      <c r="H402" s="115" t="s">
        <v>108</v>
      </c>
      <c r="I402" s="55" t="s">
        <v>50</v>
      </c>
      <c r="J402" s="56" t="s">
        <v>51</v>
      </c>
      <c r="K402" s="57" t="s">
        <v>52</v>
      </c>
      <c r="L402" s="14" t="s">
        <v>53</v>
      </c>
      <c r="M402" s="14" t="s">
        <v>54</v>
      </c>
      <c r="P402" s="8" t="s">
        <v>71</v>
      </c>
      <c r="Q402" s="8" t="s">
        <v>71</v>
      </c>
      <c r="R402" s="8" t="s">
        <v>72</v>
      </c>
      <c r="S402" s="8" t="s">
        <v>72</v>
      </c>
      <c r="T402" s="123" t="s">
        <v>107</v>
      </c>
      <c r="U402" s="87"/>
      <c r="V402" s="87"/>
      <c r="W402" s="87"/>
      <c r="X402" s="87"/>
    </row>
    <row r="403" spans="1:24" x14ac:dyDescent="0.15">
      <c r="A403" s="5" t="s">
        <v>1</v>
      </c>
      <c r="B403" s="10"/>
      <c r="C403" s="15"/>
      <c r="D403" s="58" t="s">
        <v>46</v>
      </c>
      <c r="E403" s="59" t="s">
        <v>46</v>
      </c>
      <c r="F403" s="59" t="s">
        <v>46</v>
      </c>
      <c r="G403" s="60" t="s">
        <v>46</v>
      </c>
      <c r="H403" s="116" t="s">
        <v>46</v>
      </c>
      <c r="I403" s="61" t="s">
        <v>46</v>
      </c>
      <c r="J403" s="60" t="s">
        <v>46</v>
      </c>
      <c r="K403" s="62" t="s">
        <v>46</v>
      </c>
      <c r="L403" s="16" t="s">
        <v>47</v>
      </c>
      <c r="M403" s="16" t="s">
        <v>47</v>
      </c>
      <c r="P403" s="33" t="s">
        <v>73</v>
      </c>
      <c r="Q403" s="33" t="s">
        <v>74</v>
      </c>
      <c r="R403" s="33" t="s">
        <v>84</v>
      </c>
      <c r="S403" s="33" t="s">
        <v>75</v>
      </c>
      <c r="T403" s="123"/>
      <c r="U403" s="87"/>
      <c r="V403" s="87"/>
    </row>
    <row r="404" spans="1:24" x14ac:dyDescent="0.15">
      <c r="A404" s="1"/>
      <c r="B404" s="22" t="s">
        <v>3</v>
      </c>
      <c r="C404" s="2"/>
      <c r="D404" s="63">
        <f>P404</f>
        <v>6</v>
      </c>
      <c r="E404" s="64">
        <f>Q404</f>
        <v>0</v>
      </c>
      <c r="F404" s="64">
        <f>R404</f>
        <v>0</v>
      </c>
      <c r="G404" s="65">
        <f>S404</f>
        <v>0</v>
      </c>
      <c r="H404" s="117">
        <f>T404</f>
        <v>0</v>
      </c>
      <c r="I404" s="66">
        <f t="shared" ref="I404:I412" si="203">SUM(D404:E404)</f>
        <v>6</v>
      </c>
      <c r="J404" s="65">
        <f t="shared" ref="J404:J416" si="204">SUM(F404:G404)</f>
        <v>0</v>
      </c>
      <c r="K404" s="67">
        <f>SUM(D404:H404)</f>
        <v>6</v>
      </c>
      <c r="L404" s="28">
        <f>IF(ISERROR(ROUND(J404/K404*100,1)),"-",ROUND(J404/K404*100,1))</f>
        <v>0</v>
      </c>
      <c r="M404" s="42" t="s">
        <v>70</v>
      </c>
      <c r="O404" s="8" t="s">
        <v>3</v>
      </c>
      <c r="P404" s="34">
        <v>6</v>
      </c>
      <c r="Q404" s="34">
        <v>0</v>
      </c>
      <c r="R404" s="34">
        <v>0</v>
      </c>
      <c r="S404" s="34">
        <v>0</v>
      </c>
      <c r="T404" s="8">
        <v>0</v>
      </c>
      <c r="U404" s="87"/>
      <c r="V404" s="87"/>
    </row>
    <row r="405" spans="1:24" x14ac:dyDescent="0.15">
      <c r="A405" s="3"/>
      <c r="B405" s="23" t="s">
        <v>4</v>
      </c>
      <c r="C405" s="4"/>
      <c r="D405" s="68">
        <f>P405-P404</f>
        <v>6</v>
      </c>
      <c r="E405" s="69">
        <f>Q405-Q404</f>
        <v>1</v>
      </c>
      <c r="F405" s="69">
        <f>R405-R404</f>
        <v>0</v>
      </c>
      <c r="G405" s="70">
        <f>S405-S404</f>
        <v>0</v>
      </c>
      <c r="H405" s="118">
        <f>T405-T404</f>
        <v>1</v>
      </c>
      <c r="I405" s="71">
        <f t="shared" si="203"/>
        <v>7</v>
      </c>
      <c r="J405" s="70">
        <f t="shared" si="204"/>
        <v>0</v>
      </c>
      <c r="K405" s="72">
        <f t="shared" ref="K405:K446" si="205">SUM(D405:H405)</f>
        <v>8</v>
      </c>
      <c r="L405" s="29">
        <f t="shared" ref="L405:L444" si="206">IF(ISERROR(ROUND(J405/K405*100,1)),"-",ROUND(J405/K405*100,1))</f>
        <v>0</v>
      </c>
      <c r="M405" s="43" t="s">
        <v>70</v>
      </c>
      <c r="O405" s="8" t="s">
        <v>4</v>
      </c>
      <c r="P405" s="34">
        <v>12</v>
      </c>
      <c r="Q405" s="34">
        <v>1</v>
      </c>
      <c r="R405" s="34">
        <v>0</v>
      </c>
      <c r="S405" s="34">
        <v>0</v>
      </c>
      <c r="T405" s="8">
        <v>1</v>
      </c>
      <c r="U405" s="87"/>
      <c r="V405" s="87"/>
    </row>
    <row r="406" spans="1:24" x14ac:dyDescent="0.15">
      <c r="A406" s="3"/>
      <c r="B406" s="23" t="s">
        <v>5</v>
      </c>
      <c r="C406" s="4"/>
      <c r="D406" s="68">
        <f t="shared" ref="D406:H409" si="207">P406-P405</f>
        <v>4</v>
      </c>
      <c r="E406" s="69">
        <f t="shared" si="207"/>
        <v>0</v>
      </c>
      <c r="F406" s="69">
        <f t="shared" si="207"/>
        <v>0</v>
      </c>
      <c r="G406" s="70">
        <f t="shared" si="207"/>
        <v>0</v>
      </c>
      <c r="H406" s="118">
        <f t="shared" si="207"/>
        <v>4</v>
      </c>
      <c r="I406" s="71">
        <f t="shared" si="203"/>
        <v>4</v>
      </c>
      <c r="J406" s="70">
        <f t="shared" si="204"/>
        <v>0</v>
      </c>
      <c r="K406" s="72">
        <f t="shared" si="205"/>
        <v>8</v>
      </c>
      <c r="L406" s="29">
        <f t="shared" si="206"/>
        <v>0</v>
      </c>
      <c r="M406" s="43" t="s">
        <v>70</v>
      </c>
      <c r="O406" s="8" t="s">
        <v>5</v>
      </c>
      <c r="P406" s="34">
        <v>16</v>
      </c>
      <c r="Q406" s="34">
        <v>1</v>
      </c>
      <c r="R406" s="34">
        <v>0</v>
      </c>
      <c r="S406" s="34">
        <v>0</v>
      </c>
      <c r="T406" s="8">
        <v>5</v>
      </c>
      <c r="U406" s="87"/>
      <c r="V406" s="87"/>
    </row>
    <row r="407" spans="1:24" x14ac:dyDescent="0.15">
      <c r="A407" s="3"/>
      <c r="B407" s="23" t="s">
        <v>6</v>
      </c>
      <c r="C407" s="4"/>
      <c r="D407" s="68">
        <f t="shared" si="207"/>
        <v>7</v>
      </c>
      <c r="E407" s="69">
        <f t="shared" si="207"/>
        <v>2</v>
      </c>
      <c r="F407" s="69">
        <f t="shared" si="207"/>
        <v>0</v>
      </c>
      <c r="G407" s="70">
        <f t="shared" si="207"/>
        <v>1</v>
      </c>
      <c r="H407" s="118">
        <f t="shared" si="207"/>
        <v>1</v>
      </c>
      <c r="I407" s="71">
        <f t="shared" si="203"/>
        <v>9</v>
      </c>
      <c r="J407" s="70">
        <f t="shared" si="204"/>
        <v>1</v>
      </c>
      <c r="K407" s="72">
        <f t="shared" si="205"/>
        <v>11</v>
      </c>
      <c r="L407" s="29">
        <f t="shared" si="206"/>
        <v>9.1</v>
      </c>
      <c r="M407" s="43" t="s">
        <v>70</v>
      </c>
      <c r="O407" s="8" t="s">
        <v>6</v>
      </c>
      <c r="P407" s="34">
        <v>23</v>
      </c>
      <c r="Q407" s="34">
        <v>3</v>
      </c>
      <c r="R407" s="34">
        <v>0</v>
      </c>
      <c r="S407" s="34">
        <v>1</v>
      </c>
      <c r="T407" s="8">
        <v>6</v>
      </c>
      <c r="U407" s="87"/>
      <c r="V407" s="87"/>
    </row>
    <row r="408" spans="1:24" s="19" customFormat="1" x14ac:dyDescent="0.15">
      <c r="A408" s="3"/>
      <c r="B408" s="23" t="s">
        <v>7</v>
      </c>
      <c r="C408" s="4"/>
      <c r="D408" s="68">
        <f t="shared" si="207"/>
        <v>5</v>
      </c>
      <c r="E408" s="69">
        <f t="shared" si="207"/>
        <v>5</v>
      </c>
      <c r="F408" s="69">
        <f t="shared" si="207"/>
        <v>0</v>
      </c>
      <c r="G408" s="70">
        <f t="shared" si="207"/>
        <v>2</v>
      </c>
      <c r="H408" s="118">
        <f t="shared" si="207"/>
        <v>2</v>
      </c>
      <c r="I408" s="71">
        <f t="shared" si="203"/>
        <v>10</v>
      </c>
      <c r="J408" s="70">
        <f t="shared" si="204"/>
        <v>2</v>
      </c>
      <c r="K408" s="72">
        <f t="shared" si="205"/>
        <v>14</v>
      </c>
      <c r="L408" s="29">
        <f t="shared" si="206"/>
        <v>14.3</v>
      </c>
      <c r="M408" s="43" t="s">
        <v>70</v>
      </c>
      <c r="O408" s="8" t="s">
        <v>7</v>
      </c>
      <c r="P408" s="34">
        <v>28</v>
      </c>
      <c r="Q408" s="34">
        <v>8</v>
      </c>
      <c r="R408" s="34">
        <v>0</v>
      </c>
      <c r="S408" s="34">
        <v>3</v>
      </c>
      <c r="T408" s="8">
        <v>8</v>
      </c>
      <c r="U408" s="87"/>
      <c r="V408" s="87"/>
    </row>
    <row r="409" spans="1:24" x14ac:dyDescent="0.15">
      <c r="A409" s="5"/>
      <c r="B409" s="24" t="s">
        <v>8</v>
      </c>
      <c r="C409" s="7"/>
      <c r="D409" s="73">
        <f t="shared" si="207"/>
        <v>3</v>
      </c>
      <c r="E409" s="74">
        <f t="shared" si="207"/>
        <v>1</v>
      </c>
      <c r="F409" s="74">
        <f t="shared" si="207"/>
        <v>0</v>
      </c>
      <c r="G409" s="75">
        <f t="shared" si="207"/>
        <v>2</v>
      </c>
      <c r="H409" s="119">
        <f t="shared" si="207"/>
        <v>1</v>
      </c>
      <c r="I409" s="76">
        <f t="shared" si="203"/>
        <v>4</v>
      </c>
      <c r="J409" s="75">
        <f t="shared" si="204"/>
        <v>2</v>
      </c>
      <c r="K409" s="77">
        <f t="shared" si="205"/>
        <v>7</v>
      </c>
      <c r="L409" s="30">
        <f t="shared" si="206"/>
        <v>28.6</v>
      </c>
      <c r="M409" s="44" t="s">
        <v>70</v>
      </c>
      <c r="O409" s="8" t="s">
        <v>8</v>
      </c>
      <c r="P409" s="34">
        <v>31</v>
      </c>
      <c r="Q409" s="34">
        <v>9</v>
      </c>
      <c r="R409" s="34">
        <v>0</v>
      </c>
      <c r="S409" s="34">
        <v>5</v>
      </c>
      <c r="T409" s="8">
        <v>9</v>
      </c>
      <c r="U409" s="87"/>
      <c r="V409" s="87"/>
    </row>
    <row r="410" spans="1:24" x14ac:dyDescent="0.15">
      <c r="A410" s="17"/>
      <c r="B410" s="25" t="s">
        <v>157</v>
      </c>
      <c r="C410" s="18"/>
      <c r="D410" s="78">
        <f>SUM(D404:D409)</f>
        <v>31</v>
      </c>
      <c r="E410" s="79">
        <f>SUM(E404:E409)</f>
        <v>9</v>
      </c>
      <c r="F410" s="79">
        <f>SUM(F404:F409)</f>
        <v>0</v>
      </c>
      <c r="G410" s="80">
        <f>SUM(G404:G409)</f>
        <v>5</v>
      </c>
      <c r="H410" s="120">
        <f>SUM(H404:H409)</f>
        <v>9</v>
      </c>
      <c r="I410" s="81">
        <f t="shared" si="203"/>
        <v>40</v>
      </c>
      <c r="J410" s="80">
        <f t="shared" si="204"/>
        <v>5</v>
      </c>
      <c r="K410" s="82">
        <f t="shared" si="205"/>
        <v>54</v>
      </c>
      <c r="L410" s="31">
        <f t="shared" si="206"/>
        <v>9.3000000000000007</v>
      </c>
      <c r="M410" s="45">
        <f>IF(ISERROR(ROUND(K410/$K$446*100,1)),"-",ROUND(K410/$K$446*100,1))</f>
        <v>13.9</v>
      </c>
      <c r="O410" s="35" t="s">
        <v>9</v>
      </c>
      <c r="P410" s="36">
        <v>34</v>
      </c>
      <c r="Q410" s="36">
        <v>13</v>
      </c>
      <c r="R410" s="36">
        <v>0</v>
      </c>
      <c r="S410" s="36">
        <v>6</v>
      </c>
      <c r="T410" s="36">
        <v>9</v>
      </c>
      <c r="U410" s="87"/>
      <c r="V410" s="87"/>
    </row>
    <row r="411" spans="1:24" x14ac:dyDescent="0.15">
      <c r="A411" s="1"/>
      <c r="B411" s="22" t="s">
        <v>158</v>
      </c>
      <c r="C411" s="2"/>
      <c r="D411" s="63">
        <f>P410-P409</f>
        <v>3</v>
      </c>
      <c r="E411" s="64">
        <f>Q410-Q409</f>
        <v>4</v>
      </c>
      <c r="F411" s="64">
        <f>R410-R409</f>
        <v>0</v>
      </c>
      <c r="G411" s="65">
        <f t="shared" ref="G411:H415" si="208">S410-S409</f>
        <v>1</v>
      </c>
      <c r="H411" s="117">
        <f t="shared" si="208"/>
        <v>0</v>
      </c>
      <c r="I411" s="66">
        <f t="shared" si="203"/>
        <v>7</v>
      </c>
      <c r="J411" s="65">
        <f t="shared" si="204"/>
        <v>1</v>
      </c>
      <c r="K411" s="67">
        <f t="shared" si="205"/>
        <v>8</v>
      </c>
      <c r="L411" s="28">
        <f t="shared" si="206"/>
        <v>12.5</v>
      </c>
      <c r="M411" s="42" t="s">
        <v>70</v>
      </c>
      <c r="O411" s="37" t="s">
        <v>10</v>
      </c>
      <c r="P411" s="38">
        <v>38</v>
      </c>
      <c r="Q411" s="38">
        <v>15</v>
      </c>
      <c r="R411" s="38">
        <v>0</v>
      </c>
      <c r="S411" s="38">
        <v>10</v>
      </c>
      <c r="T411" s="8">
        <v>11</v>
      </c>
      <c r="U411" s="87"/>
      <c r="V411" s="87"/>
    </row>
    <row r="412" spans="1:24" x14ac:dyDescent="0.15">
      <c r="A412" s="3"/>
      <c r="B412" s="23" t="s">
        <v>10</v>
      </c>
      <c r="C412" s="4"/>
      <c r="D412" s="68">
        <f t="shared" ref="D412:F416" si="209">P411-P410</f>
        <v>4</v>
      </c>
      <c r="E412" s="69">
        <f t="shared" si="209"/>
        <v>2</v>
      </c>
      <c r="F412" s="69">
        <f t="shared" si="209"/>
        <v>0</v>
      </c>
      <c r="G412" s="70">
        <f t="shared" si="208"/>
        <v>4</v>
      </c>
      <c r="H412" s="118">
        <f t="shared" si="208"/>
        <v>2</v>
      </c>
      <c r="I412" s="71">
        <f t="shared" si="203"/>
        <v>6</v>
      </c>
      <c r="J412" s="70">
        <f t="shared" si="204"/>
        <v>4</v>
      </c>
      <c r="K412" s="72">
        <f t="shared" si="205"/>
        <v>12</v>
      </c>
      <c r="L412" s="29">
        <f t="shared" si="206"/>
        <v>33.299999999999997</v>
      </c>
      <c r="M412" s="43" t="s">
        <v>70</v>
      </c>
      <c r="O412" s="37" t="s">
        <v>11</v>
      </c>
      <c r="P412" s="38">
        <v>39</v>
      </c>
      <c r="Q412" s="38">
        <v>20</v>
      </c>
      <c r="R412" s="38">
        <v>0</v>
      </c>
      <c r="S412" s="38">
        <v>11</v>
      </c>
      <c r="T412" s="8">
        <v>13</v>
      </c>
      <c r="U412" s="87"/>
      <c r="V412" s="87"/>
    </row>
    <row r="413" spans="1:24" x14ac:dyDescent="0.15">
      <c r="A413" s="3"/>
      <c r="B413" s="23" t="s">
        <v>11</v>
      </c>
      <c r="C413" s="4"/>
      <c r="D413" s="68">
        <f t="shared" si="209"/>
        <v>1</v>
      </c>
      <c r="E413" s="69">
        <f t="shared" si="209"/>
        <v>5</v>
      </c>
      <c r="F413" s="69">
        <f t="shared" si="209"/>
        <v>0</v>
      </c>
      <c r="G413" s="70">
        <f t="shared" si="208"/>
        <v>1</v>
      </c>
      <c r="H413" s="118">
        <f t="shared" si="208"/>
        <v>2</v>
      </c>
      <c r="I413" s="71">
        <f>SUM(D413:E413)</f>
        <v>6</v>
      </c>
      <c r="J413" s="70">
        <f t="shared" si="204"/>
        <v>1</v>
      </c>
      <c r="K413" s="72">
        <f t="shared" si="205"/>
        <v>9</v>
      </c>
      <c r="L413" s="29">
        <f t="shared" si="206"/>
        <v>11.1</v>
      </c>
      <c r="M413" s="43" t="s">
        <v>70</v>
      </c>
      <c r="O413" s="37" t="s">
        <v>12</v>
      </c>
      <c r="P413" s="38">
        <v>43</v>
      </c>
      <c r="Q413" s="38">
        <v>20</v>
      </c>
      <c r="R413" s="38">
        <v>0</v>
      </c>
      <c r="S413" s="38">
        <v>12</v>
      </c>
      <c r="T413" s="8">
        <v>14</v>
      </c>
      <c r="U413" s="87"/>
      <c r="V413" s="87"/>
    </row>
    <row r="414" spans="1:24" x14ac:dyDescent="0.15">
      <c r="A414" s="3"/>
      <c r="B414" s="23" t="s">
        <v>12</v>
      </c>
      <c r="C414" s="4"/>
      <c r="D414" s="68">
        <f t="shared" si="209"/>
        <v>4</v>
      </c>
      <c r="E414" s="69">
        <f t="shared" si="209"/>
        <v>0</v>
      </c>
      <c r="F414" s="69">
        <f t="shared" si="209"/>
        <v>0</v>
      </c>
      <c r="G414" s="70">
        <f t="shared" si="208"/>
        <v>1</v>
      </c>
      <c r="H414" s="118">
        <f t="shared" si="208"/>
        <v>1</v>
      </c>
      <c r="I414" s="71">
        <f t="shared" ref="I414:I416" si="210">SUM(D414:E414)</f>
        <v>4</v>
      </c>
      <c r="J414" s="70">
        <f t="shared" si="204"/>
        <v>1</v>
      </c>
      <c r="K414" s="72">
        <f t="shared" si="205"/>
        <v>6</v>
      </c>
      <c r="L414" s="29">
        <f t="shared" si="206"/>
        <v>16.7</v>
      </c>
      <c r="M414" s="43" t="s">
        <v>70</v>
      </c>
      <c r="O414" s="37" t="s">
        <v>13</v>
      </c>
      <c r="P414" s="38">
        <v>53</v>
      </c>
      <c r="Q414" s="38">
        <v>20</v>
      </c>
      <c r="R414" s="38">
        <v>0</v>
      </c>
      <c r="S414" s="38">
        <v>14</v>
      </c>
      <c r="T414" s="8">
        <v>18</v>
      </c>
      <c r="U414" s="87"/>
      <c r="V414" s="87"/>
    </row>
    <row r="415" spans="1:24" s="19" customFormat="1" x14ac:dyDescent="0.15">
      <c r="A415" s="3"/>
      <c r="B415" s="23" t="s">
        <v>13</v>
      </c>
      <c r="C415" s="4"/>
      <c r="D415" s="68">
        <f t="shared" si="209"/>
        <v>10</v>
      </c>
      <c r="E415" s="69">
        <f t="shared" si="209"/>
        <v>0</v>
      </c>
      <c r="F415" s="69">
        <f t="shared" si="209"/>
        <v>0</v>
      </c>
      <c r="G415" s="70">
        <f t="shared" si="208"/>
        <v>2</v>
      </c>
      <c r="H415" s="118">
        <f t="shared" si="208"/>
        <v>4</v>
      </c>
      <c r="I415" s="71">
        <f t="shared" si="210"/>
        <v>10</v>
      </c>
      <c r="J415" s="70">
        <f t="shared" si="204"/>
        <v>2</v>
      </c>
      <c r="K415" s="72">
        <f t="shared" si="205"/>
        <v>16</v>
      </c>
      <c r="L415" s="29">
        <f t="shared" si="206"/>
        <v>12.5</v>
      </c>
      <c r="M415" s="43" t="s">
        <v>70</v>
      </c>
      <c r="O415" s="39" t="s">
        <v>14</v>
      </c>
      <c r="P415" s="40">
        <v>58</v>
      </c>
      <c r="Q415" s="40">
        <v>20</v>
      </c>
      <c r="R415" s="40">
        <v>0</v>
      </c>
      <c r="S415" s="40">
        <v>15</v>
      </c>
      <c r="T415" s="8">
        <v>24</v>
      </c>
      <c r="U415" s="87"/>
      <c r="V415" s="87"/>
    </row>
    <row r="416" spans="1:24" x14ac:dyDescent="0.15">
      <c r="A416" s="5"/>
      <c r="B416" s="24" t="s">
        <v>14</v>
      </c>
      <c r="C416" s="7"/>
      <c r="D416" s="73">
        <f t="shared" si="209"/>
        <v>5</v>
      </c>
      <c r="E416" s="74">
        <f t="shared" si="209"/>
        <v>0</v>
      </c>
      <c r="F416" s="74">
        <f t="shared" si="209"/>
        <v>0</v>
      </c>
      <c r="G416" s="75">
        <f>S415-S414</f>
        <v>1</v>
      </c>
      <c r="H416" s="119">
        <f>T415-T414</f>
        <v>6</v>
      </c>
      <c r="I416" s="76">
        <f t="shared" si="210"/>
        <v>5</v>
      </c>
      <c r="J416" s="75">
        <f t="shared" si="204"/>
        <v>1</v>
      </c>
      <c r="K416" s="77">
        <f t="shared" si="205"/>
        <v>12</v>
      </c>
      <c r="L416" s="30">
        <f t="shared" si="206"/>
        <v>8.3000000000000007</v>
      </c>
      <c r="M416" s="44" t="s">
        <v>70</v>
      </c>
      <c r="O416" s="35" t="s">
        <v>15</v>
      </c>
      <c r="P416" s="36">
        <v>63</v>
      </c>
      <c r="Q416" s="36">
        <v>21</v>
      </c>
      <c r="R416" s="36">
        <v>1</v>
      </c>
      <c r="S416" s="36">
        <v>18</v>
      </c>
      <c r="T416" s="36">
        <v>27</v>
      </c>
      <c r="U416" s="87"/>
      <c r="V416" s="87"/>
    </row>
    <row r="417" spans="1:22" x14ac:dyDescent="0.15">
      <c r="A417" s="17"/>
      <c r="B417" s="25" t="s">
        <v>159</v>
      </c>
      <c r="C417" s="18"/>
      <c r="D417" s="78">
        <f>SUM(D411:D416)</f>
        <v>27</v>
      </c>
      <c r="E417" s="79">
        <f>SUM(E411:E416)</f>
        <v>11</v>
      </c>
      <c r="F417" s="79">
        <f>SUM(F411:F416)</f>
        <v>0</v>
      </c>
      <c r="G417" s="80">
        <f>SUM(G411:G416)</f>
        <v>10</v>
      </c>
      <c r="H417" s="120">
        <f>SUM(H411:H416)</f>
        <v>15</v>
      </c>
      <c r="I417" s="81">
        <f>SUM(D417:E417)</f>
        <v>38</v>
      </c>
      <c r="J417" s="80">
        <f>SUM(F417:G417)</f>
        <v>10</v>
      </c>
      <c r="K417" s="82">
        <f t="shared" si="205"/>
        <v>63</v>
      </c>
      <c r="L417" s="31">
        <f t="shared" si="206"/>
        <v>15.9</v>
      </c>
      <c r="M417" s="45">
        <f>IF(ISERROR(ROUND(K417/$K$446*100,1)),"-",ROUND(K417/$K$446*100,1))</f>
        <v>16.2</v>
      </c>
      <c r="O417" s="37" t="s">
        <v>16</v>
      </c>
      <c r="P417" s="38">
        <v>67</v>
      </c>
      <c r="Q417" s="38">
        <v>24</v>
      </c>
      <c r="R417" s="38">
        <v>1</v>
      </c>
      <c r="S417" s="38">
        <v>18</v>
      </c>
      <c r="T417" s="8">
        <v>32</v>
      </c>
      <c r="U417" s="87"/>
      <c r="V417" s="87"/>
    </row>
    <row r="418" spans="1:22" x14ac:dyDescent="0.15">
      <c r="A418" s="1"/>
      <c r="B418" s="22" t="s">
        <v>15</v>
      </c>
      <c r="C418" s="2"/>
      <c r="D418" s="63">
        <f>P416-P415</f>
        <v>5</v>
      </c>
      <c r="E418" s="64">
        <f>Q416-Q415</f>
        <v>1</v>
      </c>
      <c r="F418" s="64">
        <f>R416-R415</f>
        <v>1</v>
      </c>
      <c r="G418" s="65">
        <f t="shared" ref="G418:H423" si="211">S416-S415</f>
        <v>3</v>
      </c>
      <c r="H418" s="117">
        <f t="shared" si="211"/>
        <v>3</v>
      </c>
      <c r="I418" s="66">
        <f>SUM(D418:E418)</f>
        <v>6</v>
      </c>
      <c r="J418" s="65">
        <f>SUM(F418:G418)</f>
        <v>4</v>
      </c>
      <c r="K418" s="67">
        <f t="shared" si="205"/>
        <v>13</v>
      </c>
      <c r="L418" s="28">
        <f t="shared" si="206"/>
        <v>30.8</v>
      </c>
      <c r="M418" s="42" t="s">
        <v>70</v>
      </c>
      <c r="O418" s="37" t="s">
        <v>17</v>
      </c>
      <c r="P418" s="38">
        <v>68</v>
      </c>
      <c r="Q418" s="38">
        <v>24</v>
      </c>
      <c r="R418" s="38">
        <v>1</v>
      </c>
      <c r="S418" s="38">
        <v>21</v>
      </c>
      <c r="T418" s="8">
        <v>35</v>
      </c>
      <c r="U418" s="87"/>
      <c r="V418" s="87"/>
    </row>
    <row r="419" spans="1:22" x14ac:dyDescent="0.15">
      <c r="A419" s="3"/>
      <c r="B419" s="23" t="s">
        <v>16</v>
      </c>
      <c r="C419" s="4"/>
      <c r="D419" s="68">
        <f t="shared" ref="D419:F423" si="212">P417-P416</f>
        <v>4</v>
      </c>
      <c r="E419" s="69">
        <f t="shared" si="212"/>
        <v>3</v>
      </c>
      <c r="F419" s="69">
        <f t="shared" si="212"/>
        <v>0</v>
      </c>
      <c r="G419" s="70">
        <f t="shared" si="211"/>
        <v>0</v>
      </c>
      <c r="H419" s="118">
        <f t="shared" si="211"/>
        <v>5</v>
      </c>
      <c r="I419" s="71">
        <f t="shared" ref="I419" si="213">SUM(D419:E419)</f>
        <v>7</v>
      </c>
      <c r="J419" s="70">
        <f t="shared" ref="J419:J423" si="214">SUM(F419:G419)</f>
        <v>0</v>
      </c>
      <c r="K419" s="72">
        <f t="shared" si="205"/>
        <v>12</v>
      </c>
      <c r="L419" s="29">
        <f t="shared" si="206"/>
        <v>0</v>
      </c>
      <c r="M419" s="43" t="s">
        <v>70</v>
      </c>
      <c r="O419" s="37" t="s">
        <v>18</v>
      </c>
      <c r="P419" s="38">
        <v>72</v>
      </c>
      <c r="Q419" s="38">
        <v>30</v>
      </c>
      <c r="R419" s="38">
        <v>1</v>
      </c>
      <c r="S419" s="38">
        <v>24</v>
      </c>
      <c r="T419" s="8">
        <v>37</v>
      </c>
      <c r="U419" s="87"/>
      <c r="V419" s="87"/>
    </row>
    <row r="420" spans="1:22" x14ac:dyDescent="0.15">
      <c r="A420" s="3"/>
      <c r="B420" s="23" t="s">
        <v>17</v>
      </c>
      <c r="C420" s="4"/>
      <c r="D420" s="68">
        <f t="shared" si="212"/>
        <v>1</v>
      </c>
      <c r="E420" s="69">
        <f t="shared" si="212"/>
        <v>0</v>
      </c>
      <c r="F420" s="69">
        <f t="shared" si="212"/>
        <v>0</v>
      </c>
      <c r="G420" s="70">
        <f t="shared" si="211"/>
        <v>3</v>
      </c>
      <c r="H420" s="118">
        <f t="shared" si="211"/>
        <v>3</v>
      </c>
      <c r="I420" s="71">
        <f>SUM(D420:E420)</f>
        <v>1</v>
      </c>
      <c r="J420" s="70">
        <f t="shared" si="214"/>
        <v>3</v>
      </c>
      <c r="K420" s="72">
        <f t="shared" si="205"/>
        <v>7</v>
      </c>
      <c r="L420" s="29">
        <f t="shared" si="206"/>
        <v>42.9</v>
      </c>
      <c r="M420" s="43" t="s">
        <v>70</v>
      </c>
      <c r="O420" s="37" t="s">
        <v>19</v>
      </c>
      <c r="P420" s="38">
        <v>75</v>
      </c>
      <c r="Q420" s="38">
        <v>34</v>
      </c>
      <c r="R420" s="38">
        <v>1</v>
      </c>
      <c r="S420" s="38">
        <v>25</v>
      </c>
      <c r="T420" s="8">
        <v>39</v>
      </c>
      <c r="U420" s="87"/>
      <c r="V420" s="87"/>
    </row>
    <row r="421" spans="1:22" x14ac:dyDescent="0.15">
      <c r="A421" s="3"/>
      <c r="B421" s="23" t="s">
        <v>18</v>
      </c>
      <c r="C421" s="4"/>
      <c r="D421" s="68">
        <f t="shared" si="212"/>
        <v>4</v>
      </c>
      <c r="E421" s="69">
        <f t="shared" si="212"/>
        <v>6</v>
      </c>
      <c r="F421" s="69">
        <f t="shared" si="212"/>
        <v>0</v>
      </c>
      <c r="G421" s="70">
        <f t="shared" si="211"/>
        <v>3</v>
      </c>
      <c r="H421" s="118">
        <f t="shared" si="211"/>
        <v>2</v>
      </c>
      <c r="I421" s="71">
        <f t="shared" ref="I421:I423" si="215">SUM(D421:E421)</f>
        <v>10</v>
      </c>
      <c r="J421" s="70">
        <f t="shared" si="214"/>
        <v>3</v>
      </c>
      <c r="K421" s="72">
        <f t="shared" si="205"/>
        <v>15</v>
      </c>
      <c r="L421" s="29">
        <f t="shared" si="206"/>
        <v>20</v>
      </c>
      <c r="M421" s="43" t="s">
        <v>70</v>
      </c>
      <c r="O421" s="39" t="s">
        <v>20</v>
      </c>
      <c r="P421" s="40">
        <v>80</v>
      </c>
      <c r="Q421" s="40">
        <v>35</v>
      </c>
      <c r="R421" s="40">
        <v>1</v>
      </c>
      <c r="S421" s="40">
        <v>27</v>
      </c>
      <c r="T421" s="8">
        <v>41</v>
      </c>
      <c r="U421" s="87"/>
      <c r="V421" s="87"/>
    </row>
    <row r="422" spans="1:22" s="19" customFormat="1" x14ac:dyDescent="0.15">
      <c r="A422" s="3"/>
      <c r="B422" s="23" t="s">
        <v>19</v>
      </c>
      <c r="C422" s="4"/>
      <c r="D422" s="68">
        <f t="shared" si="212"/>
        <v>3</v>
      </c>
      <c r="E422" s="69">
        <f t="shared" si="212"/>
        <v>4</v>
      </c>
      <c r="F422" s="69">
        <f t="shared" si="212"/>
        <v>0</v>
      </c>
      <c r="G422" s="70">
        <f t="shared" si="211"/>
        <v>1</v>
      </c>
      <c r="H422" s="118">
        <f t="shared" si="211"/>
        <v>2</v>
      </c>
      <c r="I422" s="71">
        <f t="shared" si="215"/>
        <v>7</v>
      </c>
      <c r="J422" s="70">
        <f t="shared" si="214"/>
        <v>1</v>
      </c>
      <c r="K422" s="72">
        <f t="shared" si="205"/>
        <v>10</v>
      </c>
      <c r="L422" s="29">
        <f t="shared" si="206"/>
        <v>10</v>
      </c>
      <c r="M422" s="43" t="s">
        <v>70</v>
      </c>
      <c r="O422" s="35" t="s">
        <v>55</v>
      </c>
      <c r="P422" s="36">
        <v>7</v>
      </c>
      <c r="Q422" s="36">
        <v>2</v>
      </c>
      <c r="R422" s="36">
        <v>0</v>
      </c>
      <c r="S422" s="36">
        <v>0</v>
      </c>
      <c r="T422" s="36">
        <v>1</v>
      </c>
      <c r="U422" s="87"/>
      <c r="V422" s="87"/>
    </row>
    <row r="423" spans="1:22" x14ac:dyDescent="0.15">
      <c r="A423" s="5"/>
      <c r="B423" s="24" t="s">
        <v>20</v>
      </c>
      <c r="C423" s="7"/>
      <c r="D423" s="73">
        <f t="shared" si="212"/>
        <v>5</v>
      </c>
      <c r="E423" s="74">
        <f t="shared" si="212"/>
        <v>1</v>
      </c>
      <c r="F423" s="74">
        <f t="shared" si="212"/>
        <v>0</v>
      </c>
      <c r="G423" s="75">
        <f t="shared" si="211"/>
        <v>2</v>
      </c>
      <c r="H423" s="119">
        <f t="shared" si="211"/>
        <v>2</v>
      </c>
      <c r="I423" s="76">
        <f t="shared" si="215"/>
        <v>6</v>
      </c>
      <c r="J423" s="75">
        <f t="shared" si="214"/>
        <v>2</v>
      </c>
      <c r="K423" s="77">
        <f t="shared" si="205"/>
        <v>10</v>
      </c>
      <c r="L423" s="30">
        <f t="shared" si="206"/>
        <v>20</v>
      </c>
      <c r="M423" s="44" t="s">
        <v>70</v>
      </c>
      <c r="O423" s="37" t="s">
        <v>21</v>
      </c>
      <c r="P423" s="38">
        <v>15</v>
      </c>
      <c r="Q423" s="38">
        <v>7</v>
      </c>
      <c r="R423" s="38">
        <v>0</v>
      </c>
      <c r="S423" s="38">
        <v>0</v>
      </c>
      <c r="T423" s="8">
        <v>2</v>
      </c>
      <c r="U423" s="87"/>
      <c r="V423" s="87"/>
    </row>
    <row r="424" spans="1:22" x14ac:dyDescent="0.15">
      <c r="A424" s="17"/>
      <c r="B424" s="25" t="s">
        <v>160</v>
      </c>
      <c r="C424" s="18"/>
      <c r="D424" s="78">
        <f>SUM(D418:D423)</f>
        <v>22</v>
      </c>
      <c r="E424" s="79">
        <f>SUM(E418:E423)</f>
        <v>15</v>
      </c>
      <c r="F424" s="79">
        <f>SUM(F418:F423)</f>
        <v>1</v>
      </c>
      <c r="G424" s="80">
        <f>SUM(G418:G423)</f>
        <v>12</v>
      </c>
      <c r="H424" s="120">
        <f>SUM(H418:H423)</f>
        <v>17</v>
      </c>
      <c r="I424" s="81">
        <f>SUM(D424:E424)</f>
        <v>37</v>
      </c>
      <c r="J424" s="80">
        <f>SUM(F424:G424)</f>
        <v>13</v>
      </c>
      <c r="K424" s="82">
        <f t="shared" si="205"/>
        <v>67</v>
      </c>
      <c r="L424" s="31">
        <f t="shared" si="206"/>
        <v>19.399999999999999</v>
      </c>
      <c r="M424" s="45">
        <f>IF(ISERROR(ROUND(K424/$K$446*100,1)),"-",ROUND(K424/$K$446*100,1))</f>
        <v>17.2</v>
      </c>
      <c r="O424" s="37" t="s">
        <v>22</v>
      </c>
      <c r="P424" s="38">
        <v>22</v>
      </c>
      <c r="Q424" s="38">
        <v>9</v>
      </c>
      <c r="R424" s="38">
        <v>0</v>
      </c>
      <c r="S424" s="38">
        <v>1</v>
      </c>
      <c r="T424" s="8">
        <v>3</v>
      </c>
      <c r="U424" s="87"/>
      <c r="V424" s="87"/>
    </row>
    <row r="425" spans="1:22" x14ac:dyDescent="0.15">
      <c r="A425" s="1"/>
      <c r="B425" s="22" t="s">
        <v>55</v>
      </c>
      <c r="C425" s="2"/>
      <c r="D425" s="63">
        <f>P422</f>
        <v>7</v>
      </c>
      <c r="E425" s="64">
        <f>Q422</f>
        <v>2</v>
      </c>
      <c r="F425" s="64">
        <f>R422</f>
        <v>0</v>
      </c>
      <c r="G425" s="65">
        <f>S422</f>
        <v>0</v>
      </c>
      <c r="H425" s="117">
        <f>T422</f>
        <v>1</v>
      </c>
      <c r="I425" s="66">
        <f>SUM(D425:E425)</f>
        <v>9</v>
      </c>
      <c r="J425" s="65">
        <f>SUM(F425:G425)</f>
        <v>0</v>
      </c>
      <c r="K425" s="67">
        <f t="shared" si="205"/>
        <v>10</v>
      </c>
      <c r="L425" s="28">
        <f t="shared" si="206"/>
        <v>0</v>
      </c>
      <c r="M425" s="42" t="s">
        <v>70</v>
      </c>
      <c r="O425" s="37" t="s">
        <v>23</v>
      </c>
      <c r="P425" s="38">
        <v>26</v>
      </c>
      <c r="Q425" s="38">
        <v>12</v>
      </c>
      <c r="R425" s="38">
        <v>0</v>
      </c>
      <c r="S425" s="38">
        <v>1</v>
      </c>
      <c r="T425" s="8">
        <v>3</v>
      </c>
      <c r="U425" s="87"/>
      <c r="V425" s="87"/>
    </row>
    <row r="426" spans="1:22" x14ac:dyDescent="0.15">
      <c r="A426" s="3"/>
      <c r="B426" s="23" t="s">
        <v>56</v>
      </c>
      <c r="C426" s="4"/>
      <c r="D426" s="68">
        <f t="shared" ref="D426:H430" si="216">P423-P422</f>
        <v>8</v>
      </c>
      <c r="E426" s="69">
        <f t="shared" si="216"/>
        <v>5</v>
      </c>
      <c r="F426" s="69">
        <f t="shared" si="216"/>
        <v>0</v>
      </c>
      <c r="G426" s="70">
        <f t="shared" si="216"/>
        <v>0</v>
      </c>
      <c r="H426" s="118">
        <f t="shared" si="216"/>
        <v>1</v>
      </c>
      <c r="I426" s="71">
        <f t="shared" ref="I426" si="217">SUM(D426:E426)</f>
        <v>13</v>
      </c>
      <c r="J426" s="70">
        <f t="shared" ref="J426:J430" si="218">SUM(F426:G426)</f>
        <v>0</v>
      </c>
      <c r="K426" s="72">
        <f t="shared" si="205"/>
        <v>14</v>
      </c>
      <c r="L426" s="29">
        <f t="shared" si="206"/>
        <v>0</v>
      </c>
      <c r="M426" s="43" t="s">
        <v>70</v>
      </c>
      <c r="O426" s="37" t="s">
        <v>24</v>
      </c>
      <c r="P426" s="38">
        <v>38</v>
      </c>
      <c r="Q426" s="38">
        <v>13</v>
      </c>
      <c r="R426" s="38">
        <v>0</v>
      </c>
      <c r="S426" s="38">
        <v>1</v>
      </c>
      <c r="T426" s="8">
        <v>3</v>
      </c>
      <c r="U426" s="87"/>
      <c r="V426" s="87"/>
    </row>
    <row r="427" spans="1:22" s="19" customFormat="1" x14ac:dyDescent="0.15">
      <c r="A427" s="3"/>
      <c r="B427" s="23" t="s">
        <v>57</v>
      </c>
      <c r="C427" s="4"/>
      <c r="D427" s="68">
        <f t="shared" si="216"/>
        <v>7</v>
      </c>
      <c r="E427" s="69">
        <f t="shared" si="216"/>
        <v>2</v>
      </c>
      <c r="F427" s="69">
        <f t="shared" si="216"/>
        <v>0</v>
      </c>
      <c r="G427" s="70">
        <f t="shared" si="216"/>
        <v>1</v>
      </c>
      <c r="H427" s="118">
        <f t="shared" si="216"/>
        <v>1</v>
      </c>
      <c r="I427" s="71">
        <f>SUM(D427:E427)</f>
        <v>9</v>
      </c>
      <c r="J427" s="70">
        <f t="shared" si="218"/>
        <v>1</v>
      </c>
      <c r="K427" s="72">
        <f t="shared" si="205"/>
        <v>11</v>
      </c>
      <c r="L427" s="29">
        <f t="shared" si="206"/>
        <v>9.1</v>
      </c>
      <c r="M427" s="43" t="s">
        <v>70</v>
      </c>
      <c r="O427" s="39" t="s">
        <v>25</v>
      </c>
      <c r="P427" s="40">
        <v>49</v>
      </c>
      <c r="Q427" s="40">
        <v>16</v>
      </c>
      <c r="R427" s="40">
        <v>0</v>
      </c>
      <c r="S427" s="40">
        <v>1</v>
      </c>
      <c r="T427" s="8">
        <v>3</v>
      </c>
      <c r="U427" s="87"/>
      <c r="V427" s="87"/>
    </row>
    <row r="428" spans="1:22" x14ac:dyDescent="0.15">
      <c r="A428" s="3"/>
      <c r="B428" s="23" t="s">
        <v>58</v>
      </c>
      <c r="C428" s="4"/>
      <c r="D428" s="68">
        <f t="shared" si="216"/>
        <v>4</v>
      </c>
      <c r="E428" s="69">
        <f t="shared" si="216"/>
        <v>3</v>
      </c>
      <c r="F428" s="69">
        <f t="shared" si="216"/>
        <v>0</v>
      </c>
      <c r="G428" s="70">
        <f t="shared" si="216"/>
        <v>0</v>
      </c>
      <c r="H428" s="118">
        <f t="shared" si="216"/>
        <v>0</v>
      </c>
      <c r="I428" s="71">
        <f t="shared" ref="I428:I430" si="219">SUM(D428:E428)</f>
        <v>7</v>
      </c>
      <c r="J428" s="70">
        <f t="shared" si="218"/>
        <v>0</v>
      </c>
      <c r="K428" s="72">
        <f t="shared" si="205"/>
        <v>7</v>
      </c>
      <c r="L428" s="29">
        <f t="shared" si="206"/>
        <v>0</v>
      </c>
      <c r="M428" s="43" t="s">
        <v>70</v>
      </c>
      <c r="O428" s="35" t="s">
        <v>27</v>
      </c>
      <c r="P428" s="36">
        <v>59</v>
      </c>
      <c r="Q428" s="36">
        <v>17</v>
      </c>
      <c r="R428" s="36">
        <v>0</v>
      </c>
      <c r="S428" s="36">
        <v>3</v>
      </c>
      <c r="T428" s="36">
        <v>3</v>
      </c>
      <c r="U428" s="87"/>
      <c r="V428" s="87"/>
    </row>
    <row r="429" spans="1:22" x14ac:dyDescent="0.15">
      <c r="A429" s="3"/>
      <c r="B429" s="23" t="s">
        <v>59</v>
      </c>
      <c r="C429" s="4"/>
      <c r="D429" s="68">
        <f t="shared" si="216"/>
        <v>12</v>
      </c>
      <c r="E429" s="69">
        <f t="shared" si="216"/>
        <v>1</v>
      </c>
      <c r="F429" s="69">
        <f t="shared" si="216"/>
        <v>0</v>
      </c>
      <c r="G429" s="70">
        <f t="shared" si="216"/>
        <v>0</v>
      </c>
      <c r="H429" s="118">
        <f t="shared" si="216"/>
        <v>0</v>
      </c>
      <c r="I429" s="71">
        <f t="shared" si="219"/>
        <v>13</v>
      </c>
      <c r="J429" s="70">
        <f t="shared" si="218"/>
        <v>0</v>
      </c>
      <c r="K429" s="72">
        <f t="shared" si="205"/>
        <v>13</v>
      </c>
      <c r="L429" s="29">
        <f t="shared" si="206"/>
        <v>0</v>
      </c>
      <c r="M429" s="43" t="s">
        <v>70</v>
      </c>
      <c r="O429" s="37" t="s">
        <v>28</v>
      </c>
      <c r="P429" s="38">
        <v>64</v>
      </c>
      <c r="Q429" s="38">
        <v>20</v>
      </c>
      <c r="R429" s="38">
        <v>0</v>
      </c>
      <c r="S429" s="38">
        <v>4</v>
      </c>
      <c r="T429" s="8">
        <v>5</v>
      </c>
      <c r="U429" s="87"/>
      <c r="V429" s="87"/>
    </row>
    <row r="430" spans="1:22" x14ac:dyDescent="0.15">
      <c r="A430" s="5"/>
      <c r="B430" s="24" t="s">
        <v>26</v>
      </c>
      <c r="C430" s="7"/>
      <c r="D430" s="73">
        <f t="shared" si="216"/>
        <v>11</v>
      </c>
      <c r="E430" s="74">
        <f t="shared" si="216"/>
        <v>3</v>
      </c>
      <c r="F430" s="74">
        <f t="shared" si="216"/>
        <v>0</v>
      </c>
      <c r="G430" s="75">
        <f t="shared" si="216"/>
        <v>0</v>
      </c>
      <c r="H430" s="119">
        <f t="shared" si="216"/>
        <v>0</v>
      </c>
      <c r="I430" s="76">
        <f t="shared" si="219"/>
        <v>14</v>
      </c>
      <c r="J430" s="75">
        <f t="shared" si="218"/>
        <v>0</v>
      </c>
      <c r="K430" s="77">
        <f t="shared" si="205"/>
        <v>14</v>
      </c>
      <c r="L430" s="30">
        <f t="shared" si="206"/>
        <v>0</v>
      </c>
      <c r="M430" s="44" t="s">
        <v>70</v>
      </c>
      <c r="O430" s="37" t="s">
        <v>29</v>
      </c>
      <c r="P430" s="38">
        <v>74</v>
      </c>
      <c r="Q430" s="38">
        <v>20</v>
      </c>
      <c r="R430" s="38">
        <v>1</v>
      </c>
      <c r="S430" s="38">
        <v>5</v>
      </c>
      <c r="T430" s="8">
        <v>7</v>
      </c>
      <c r="U430" s="87"/>
      <c r="V430" s="87"/>
    </row>
    <row r="431" spans="1:22" x14ac:dyDescent="0.15">
      <c r="A431" s="17"/>
      <c r="B431" s="25" t="s">
        <v>113</v>
      </c>
      <c r="C431" s="18"/>
      <c r="D431" s="78">
        <f>SUM(D425:D430)</f>
        <v>49</v>
      </c>
      <c r="E431" s="79">
        <f>SUM(E425:E430)</f>
        <v>16</v>
      </c>
      <c r="F431" s="79">
        <f>SUM(F425:F430)</f>
        <v>0</v>
      </c>
      <c r="G431" s="80">
        <f>SUM(G425:G430)</f>
        <v>1</v>
      </c>
      <c r="H431" s="120">
        <f>SUM(H425:H430)</f>
        <v>3</v>
      </c>
      <c r="I431" s="81">
        <f>SUM(D431:E431)</f>
        <v>65</v>
      </c>
      <c r="J431" s="80">
        <f>SUM(F431:G431)</f>
        <v>1</v>
      </c>
      <c r="K431" s="82">
        <f t="shared" si="205"/>
        <v>69</v>
      </c>
      <c r="L431" s="31">
        <f t="shared" si="206"/>
        <v>1.4</v>
      </c>
      <c r="M431" s="45">
        <f>IF(ISERROR(ROUND(K431/$K$446*100,1)),"-",ROUND(K431/$K$446*100,1))</f>
        <v>17.7</v>
      </c>
      <c r="O431" s="37" t="s">
        <v>30</v>
      </c>
      <c r="P431" s="38">
        <v>82</v>
      </c>
      <c r="Q431" s="38">
        <v>22</v>
      </c>
      <c r="R431" s="38">
        <v>1</v>
      </c>
      <c r="S431" s="38">
        <v>5</v>
      </c>
      <c r="T431" s="8">
        <v>7</v>
      </c>
      <c r="U431" s="87"/>
      <c r="V431" s="87"/>
    </row>
    <row r="432" spans="1:22" x14ac:dyDescent="0.15">
      <c r="A432" s="1"/>
      <c r="B432" s="22" t="s">
        <v>60</v>
      </c>
      <c r="C432" s="2"/>
      <c r="D432" s="63">
        <f>P428-P427</f>
        <v>10</v>
      </c>
      <c r="E432" s="64">
        <f>Q428-Q427</f>
        <v>1</v>
      </c>
      <c r="F432" s="64">
        <f>R428-R427</f>
        <v>0</v>
      </c>
      <c r="G432" s="65">
        <f>S428-S427</f>
        <v>2</v>
      </c>
      <c r="H432" s="117">
        <f>T428-T427</f>
        <v>0</v>
      </c>
      <c r="I432" s="66">
        <f>SUM(D432:E432)</f>
        <v>11</v>
      </c>
      <c r="J432" s="65">
        <f>SUM(F432:G432)</f>
        <v>2</v>
      </c>
      <c r="K432" s="67">
        <f t="shared" si="205"/>
        <v>13</v>
      </c>
      <c r="L432" s="28">
        <f t="shared" si="206"/>
        <v>15.4</v>
      </c>
      <c r="M432" s="42" t="s">
        <v>70</v>
      </c>
      <c r="O432" s="37" t="s">
        <v>31</v>
      </c>
      <c r="P432" s="38">
        <v>86</v>
      </c>
      <c r="Q432" s="38">
        <v>24</v>
      </c>
      <c r="R432" s="38">
        <v>1</v>
      </c>
      <c r="S432" s="38">
        <v>5</v>
      </c>
      <c r="T432" s="8">
        <v>7</v>
      </c>
    </row>
    <row r="433" spans="1:21" x14ac:dyDescent="0.15">
      <c r="A433" s="3"/>
      <c r="B433" s="23" t="s">
        <v>61</v>
      </c>
      <c r="C433" s="4"/>
      <c r="D433" s="68">
        <f t="shared" ref="D433:H437" si="220">P429-P428</f>
        <v>5</v>
      </c>
      <c r="E433" s="69">
        <f t="shared" si="220"/>
        <v>3</v>
      </c>
      <c r="F433" s="69">
        <f t="shared" si="220"/>
        <v>0</v>
      </c>
      <c r="G433" s="70">
        <f t="shared" si="220"/>
        <v>1</v>
      </c>
      <c r="H433" s="118">
        <f t="shared" si="220"/>
        <v>2</v>
      </c>
      <c r="I433" s="71">
        <f t="shared" ref="I433" si="221">SUM(D433:E433)</f>
        <v>8</v>
      </c>
      <c r="J433" s="70">
        <f t="shared" ref="J433:J437" si="222">SUM(F433:G433)</f>
        <v>1</v>
      </c>
      <c r="K433" s="72">
        <f t="shared" si="205"/>
        <v>11</v>
      </c>
      <c r="L433" s="29">
        <f t="shared" si="206"/>
        <v>9.1</v>
      </c>
      <c r="M433" s="43" t="s">
        <v>70</v>
      </c>
      <c r="O433" s="39" t="s">
        <v>32</v>
      </c>
      <c r="P433" s="40">
        <v>99</v>
      </c>
      <c r="Q433" s="40">
        <v>25</v>
      </c>
      <c r="R433" s="40">
        <v>1</v>
      </c>
      <c r="S433" s="40">
        <v>5</v>
      </c>
      <c r="T433" s="8">
        <v>9</v>
      </c>
    </row>
    <row r="434" spans="1:21" s="19" customFormat="1" x14ac:dyDescent="0.15">
      <c r="A434" s="3"/>
      <c r="B434" s="23" t="s">
        <v>62</v>
      </c>
      <c r="C434" s="4"/>
      <c r="D434" s="68">
        <f t="shared" si="220"/>
        <v>10</v>
      </c>
      <c r="E434" s="69">
        <f t="shared" si="220"/>
        <v>0</v>
      </c>
      <c r="F434" s="69">
        <f t="shared" si="220"/>
        <v>1</v>
      </c>
      <c r="G434" s="70">
        <f t="shared" si="220"/>
        <v>1</v>
      </c>
      <c r="H434" s="118">
        <f t="shared" si="220"/>
        <v>2</v>
      </c>
      <c r="I434" s="71">
        <f>SUM(D434:E434)</f>
        <v>10</v>
      </c>
      <c r="J434" s="70">
        <f t="shared" si="222"/>
        <v>2</v>
      </c>
      <c r="K434" s="72">
        <f t="shared" si="205"/>
        <v>14</v>
      </c>
      <c r="L434" s="29">
        <f t="shared" si="206"/>
        <v>14.3</v>
      </c>
      <c r="M434" s="43" t="s">
        <v>70</v>
      </c>
      <c r="O434" s="35" t="s">
        <v>34</v>
      </c>
      <c r="P434" s="36">
        <v>113</v>
      </c>
      <c r="Q434" s="36">
        <v>26</v>
      </c>
      <c r="R434" s="36">
        <v>1</v>
      </c>
      <c r="S434" s="36">
        <v>5</v>
      </c>
      <c r="T434" s="36">
        <v>9</v>
      </c>
      <c r="U434" s="8"/>
    </row>
    <row r="435" spans="1:21" x14ac:dyDescent="0.15">
      <c r="A435" s="3"/>
      <c r="B435" s="23" t="s">
        <v>63</v>
      </c>
      <c r="C435" s="4"/>
      <c r="D435" s="68">
        <f t="shared" si="220"/>
        <v>8</v>
      </c>
      <c r="E435" s="69">
        <f t="shared" si="220"/>
        <v>2</v>
      </c>
      <c r="F435" s="69">
        <f t="shared" si="220"/>
        <v>0</v>
      </c>
      <c r="G435" s="70">
        <f t="shared" si="220"/>
        <v>0</v>
      </c>
      <c r="H435" s="118">
        <f t="shared" si="220"/>
        <v>0</v>
      </c>
      <c r="I435" s="71">
        <f t="shared" ref="I435:I437" si="223">SUM(D435:E435)</f>
        <v>10</v>
      </c>
      <c r="J435" s="70">
        <f t="shared" si="222"/>
        <v>0</v>
      </c>
      <c r="K435" s="72">
        <f t="shared" si="205"/>
        <v>10</v>
      </c>
      <c r="L435" s="29">
        <f t="shared" si="206"/>
        <v>0</v>
      </c>
      <c r="M435" s="43" t="s">
        <v>70</v>
      </c>
      <c r="O435" s="37" t="s">
        <v>35</v>
      </c>
      <c r="P435" s="38">
        <v>128</v>
      </c>
      <c r="Q435" s="38">
        <v>29</v>
      </c>
      <c r="R435" s="38">
        <v>2</v>
      </c>
      <c r="S435" s="38">
        <v>5</v>
      </c>
      <c r="T435" s="8">
        <v>11</v>
      </c>
    </row>
    <row r="436" spans="1:21" x14ac:dyDescent="0.15">
      <c r="A436" s="3"/>
      <c r="B436" s="23" t="s">
        <v>64</v>
      </c>
      <c r="C436" s="4"/>
      <c r="D436" s="68">
        <f t="shared" si="220"/>
        <v>4</v>
      </c>
      <c r="E436" s="69">
        <f t="shared" si="220"/>
        <v>2</v>
      </c>
      <c r="F436" s="69">
        <f t="shared" si="220"/>
        <v>0</v>
      </c>
      <c r="G436" s="70">
        <f t="shared" si="220"/>
        <v>0</v>
      </c>
      <c r="H436" s="118">
        <f t="shared" si="220"/>
        <v>0</v>
      </c>
      <c r="I436" s="71">
        <f t="shared" si="223"/>
        <v>6</v>
      </c>
      <c r="J436" s="70">
        <f t="shared" si="222"/>
        <v>0</v>
      </c>
      <c r="K436" s="72">
        <f t="shared" si="205"/>
        <v>6</v>
      </c>
      <c r="L436" s="29">
        <f t="shared" si="206"/>
        <v>0</v>
      </c>
      <c r="M436" s="43" t="s">
        <v>70</v>
      </c>
      <c r="O436" s="37" t="s">
        <v>36</v>
      </c>
      <c r="P436" s="38">
        <v>133</v>
      </c>
      <c r="Q436" s="38">
        <v>29</v>
      </c>
      <c r="R436" s="38">
        <v>2</v>
      </c>
      <c r="S436" s="38">
        <v>5</v>
      </c>
      <c r="T436" s="8">
        <v>11</v>
      </c>
    </row>
    <row r="437" spans="1:21" x14ac:dyDescent="0.15">
      <c r="A437" s="5"/>
      <c r="B437" s="24" t="s">
        <v>33</v>
      </c>
      <c r="C437" s="7"/>
      <c r="D437" s="73">
        <f t="shared" si="220"/>
        <v>13</v>
      </c>
      <c r="E437" s="74">
        <f t="shared" si="220"/>
        <v>1</v>
      </c>
      <c r="F437" s="74">
        <f t="shared" si="220"/>
        <v>0</v>
      </c>
      <c r="G437" s="75">
        <f t="shared" si="220"/>
        <v>0</v>
      </c>
      <c r="H437" s="119">
        <f t="shared" si="220"/>
        <v>2</v>
      </c>
      <c r="I437" s="76">
        <f t="shared" si="223"/>
        <v>14</v>
      </c>
      <c r="J437" s="75">
        <f t="shared" si="222"/>
        <v>0</v>
      </c>
      <c r="K437" s="77">
        <f t="shared" si="205"/>
        <v>16</v>
      </c>
      <c r="L437" s="30">
        <f t="shared" si="206"/>
        <v>0</v>
      </c>
      <c r="M437" s="44" t="s">
        <v>70</v>
      </c>
      <c r="O437" s="37" t="s">
        <v>37</v>
      </c>
      <c r="P437" s="38">
        <v>140</v>
      </c>
      <c r="Q437" s="38">
        <v>30</v>
      </c>
      <c r="R437" s="38">
        <v>2</v>
      </c>
      <c r="S437" s="38">
        <v>5</v>
      </c>
      <c r="T437" s="8">
        <v>11</v>
      </c>
    </row>
    <row r="438" spans="1:21" x14ac:dyDescent="0.15">
      <c r="A438" s="17"/>
      <c r="B438" s="25" t="s">
        <v>112</v>
      </c>
      <c r="C438" s="18"/>
      <c r="D438" s="78">
        <f>SUM(D432:D437)</f>
        <v>50</v>
      </c>
      <c r="E438" s="79">
        <f>SUM(E432:E437)</f>
        <v>9</v>
      </c>
      <c r="F438" s="79">
        <f>SUM(F432:F437)</f>
        <v>1</v>
      </c>
      <c r="G438" s="80">
        <f>SUM(G432:G437)</f>
        <v>4</v>
      </c>
      <c r="H438" s="120">
        <f>SUM(H432:H437)</f>
        <v>6</v>
      </c>
      <c r="I438" s="81">
        <f>SUM(D438:E438)</f>
        <v>59</v>
      </c>
      <c r="J438" s="80">
        <f>SUM(F438:G438)</f>
        <v>5</v>
      </c>
      <c r="K438" s="82">
        <f t="shared" si="205"/>
        <v>70</v>
      </c>
      <c r="L438" s="31">
        <f t="shared" si="206"/>
        <v>7.1</v>
      </c>
      <c r="M438" s="45">
        <f>IF(ISERROR(ROUND(K438/$K$446*100,1)),"-",ROUND(K438/$K$446*100,1))</f>
        <v>18</v>
      </c>
      <c r="O438" s="37" t="s">
        <v>38</v>
      </c>
      <c r="P438" s="38">
        <v>145</v>
      </c>
      <c r="Q438" s="38">
        <v>33</v>
      </c>
      <c r="R438" s="38">
        <v>2</v>
      </c>
      <c r="S438" s="38">
        <v>5</v>
      </c>
      <c r="T438" s="8">
        <v>11</v>
      </c>
    </row>
    <row r="439" spans="1:21" x14ac:dyDescent="0.15">
      <c r="A439" s="1"/>
      <c r="B439" s="22" t="s">
        <v>65</v>
      </c>
      <c r="C439" s="2"/>
      <c r="D439" s="63">
        <f>P434-P433</f>
        <v>14</v>
      </c>
      <c r="E439" s="64">
        <f>Q434-Q433</f>
        <v>1</v>
      </c>
      <c r="F439" s="64">
        <f>R434-R433</f>
        <v>0</v>
      </c>
      <c r="G439" s="65">
        <f>S434-S433</f>
        <v>0</v>
      </c>
      <c r="H439" s="117">
        <f>T434-T433</f>
        <v>0</v>
      </c>
      <c r="I439" s="66">
        <f>SUM(D439:E439)</f>
        <v>15</v>
      </c>
      <c r="J439" s="65">
        <f>SUM(F439:G439)</f>
        <v>0</v>
      </c>
      <c r="K439" s="67">
        <f t="shared" si="205"/>
        <v>15</v>
      </c>
      <c r="L439" s="28">
        <f t="shared" si="206"/>
        <v>0</v>
      </c>
      <c r="M439" s="42" t="s">
        <v>70</v>
      </c>
      <c r="O439" s="39" t="s">
        <v>39</v>
      </c>
      <c r="P439" s="40">
        <v>154</v>
      </c>
      <c r="Q439" s="40">
        <v>33</v>
      </c>
      <c r="R439" s="40">
        <v>2</v>
      </c>
      <c r="S439" s="40">
        <v>5</v>
      </c>
      <c r="T439" s="8">
        <v>11</v>
      </c>
    </row>
    <row r="440" spans="1:21" x14ac:dyDescent="0.15">
      <c r="A440" s="3"/>
      <c r="B440" s="23" t="s">
        <v>66</v>
      </c>
      <c r="C440" s="4"/>
      <c r="D440" s="68">
        <f t="shared" ref="D440:H444" si="224">P435-P434</f>
        <v>15</v>
      </c>
      <c r="E440" s="69">
        <f t="shared" si="224"/>
        <v>3</v>
      </c>
      <c r="F440" s="69">
        <f t="shared" si="224"/>
        <v>1</v>
      </c>
      <c r="G440" s="70">
        <f t="shared" si="224"/>
        <v>0</v>
      </c>
      <c r="H440" s="118">
        <f t="shared" si="224"/>
        <v>2</v>
      </c>
      <c r="I440" s="71">
        <f t="shared" ref="I440" si="225">SUM(D440:E440)</f>
        <v>18</v>
      </c>
      <c r="J440" s="70">
        <f t="shared" ref="J440:J444" si="226">SUM(F440:G440)</f>
        <v>1</v>
      </c>
      <c r="K440" s="72">
        <f t="shared" si="205"/>
        <v>21</v>
      </c>
      <c r="L440" s="29">
        <f t="shared" si="206"/>
        <v>4.8</v>
      </c>
      <c r="M440" s="43" t="s">
        <v>70</v>
      </c>
      <c r="O440" s="19"/>
      <c r="P440" s="19"/>
      <c r="Q440" s="19"/>
      <c r="R440" s="19"/>
      <c r="S440" s="19"/>
    </row>
    <row r="441" spans="1:21" x14ac:dyDescent="0.15">
      <c r="A441" s="3"/>
      <c r="B441" s="23" t="s">
        <v>67</v>
      </c>
      <c r="C441" s="4"/>
      <c r="D441" s="68">
        <f t="shared" si="224"/>
        <v>5</v>
      </c>
      <c r="E441" s="69">
        <f t="shared" si="224"/>
        <v>0</v>
      </c>
      <c r="F441" s="69">
        <f t="shared" si="224"/>
        <v>0</v>
      </c>
      <c r="G441" s="70">
        <f t="shared" si="224"/>
        <v>0</v>
      </c>
      <c r="H441" s="118">
        <f t="shared" si="224"/>
        <v>0</v>
      </c>
      <c r="I441" s="71">
        <f>SUM(D441:E441)</f>
        <v>5</v>
      </c>
      <c r="J441" s="70">
        <f t="shared" si="226"/>
        <v>0</v>
      </c>
      <c r="K441" s="72">
        <f t="shared" si="205"/>
        <v>5</v>
      </c>
      <c r="L441" s="29">
        <f t="shared" si="206"/>
        <v>0</v>
      </c>
      <c r="M441" s="43" t="s">
        <v>70</v>
      </c>
      <c r="O441" s="19"/>
      <c r="P441" s="19"/>
      <c r="Q441" s="19"/>
      <c r="R441" s="19"/>
      <c r="S441" s="19"/>
    </row>
    <row r="442" spans="1:21" x14ac:dyDescent="0.15">
      <c r="A442" s="3"/>
      <c r="B442" s="23" t="s">
        <v>68</v>
      </c>
      <c r="C442" s="4"/>
      <c r="D442" s="68">
        <f t="shared" si="224"/>
        <v>7</v>
      </c>
      <c r="E442" s="69">
        <f t="shared" si="224"/>
        <v>1</v>
      </c>
      <c r="F442" s="69">
        <f t="shared" si="224"/>
        <v>0</v>
      </c>
      <c r="G442" s="70">
        <f t="shared" si="224"/>
        <v>0</v>
      </c>
      <c r="H442" s="118">
        <f t="shared" si="224"/>
        <v>0</v>
      </c>
      <c r="I442" s="71">
        <f t="shared" ref="I442:I444" si="227">SUM(D442:E442)</f>
        <v>8</v>
      </c>
      <c r="J442" s="70">
        <f t="shared" si="226"/>
        <v>0</v>
      </c>
      <c r="K442" s="72">
        <f t="shared" si="205"/>
        <v>8</v>
      </c>
      <c r="L442" s="29">
        <f t="shared" si="206"/>
        <v>0</v>
      </c>
      <c r="M442" s="43" t="s">
        <v>70</v>
      </c>
      <c r="O442" s="19"/>
      <c r="P442" s="19"/>
      <c r="Q442" s="19"/>
      <c r="R442" s="19"/>
      <c r="S442" s="19"/>
    </row>
    <row r="443" spans="1:21" x14ac:dyDescent="0.15">
      <c r="A443" s="3"/>
      <c r="B443" s="23" t="s">
        <v>69</v>
      </c>
      <c r="C443" s="4"/>
      <c r="D443" s="68">
        <f t="shared" si="224"/>
        <v>5</v>
      </c>
      <c r="E443" s="69">
        <f t="shared" si="224"/>
        <v>3</v>
      </c>
      <c r="F443" s="69">
        <f t="shared" si="224"/>
        <v>0</v>
      </c>
      <c r="G443" s="70">
        <f t="shared" si="224"/>
        <v>0</v>
      </c>
      <c r="H443" s="118">
        <f t="shared" si="224"/>
        <v>0</v>
      </c>
      <c r="I443" s="71">
        <f t="shared" si="227"/>
        <v>8</v>
      </c>
      <c r="J443" s="70">
        <f t="shared" si="226"/>
        <v>0</v>
      </c>
      <c r="K443" s="72">
        <f t="shared" si="205"/>
        <v>8</v>
      </c>
      <c r="L443" s="29">
        <f t="shared" si="206"/>
        <v>0</v>
      </c>
      <c r="M443" s="43" t="s">
        <v>70</v>
      </c>
      <c r="O443" s="88"/>
      <c r="P443" s="89"/>
      <c r="Q443" s="88"/>
      <c r="R443" s="88"/>
      <c r="S443" s="88"/>
    </row>
    <row r="444" spans="1:21" x14ac:dyDescent="0.15">
      <c r="A444" s="5"/>
      <c r="B444" s="24" t="s">
        <v>40</v>
      </c>
      <c r="C444" s="7"/>
      <c r="D444" s="73">
        <f>P439-P438</f>
        <v>9</v>
      </c>
      <c r="E444" s="74">
        <f t="shared" si="224"/>
        <v>0</v>
      </c>
      <c r="F444" s="74">
        <f t="shared" si="224"/>
        <v>0</v>
      </c>
      <c r="G444" s="75">
        <f t="shared" si="224"/>
        <v>0</v>
      </c>
      <c r="H444" s="119">
        <f t="shared" si="224"/>
        <v>0</v>
      </c>
      <c r="I444" s="76">
        <f t="shared" si="227"/>
        <v>9</v>
      </c>
      <c r="J444" s="75">
        <f t="shared" si="226"/>
        <v>0</v>
      </c>
      <c r="K444" s="77">
        <f t="shared" si="205"/>
        <v>9</v>
      </c>
      <c r="L444" s="30">
        <f t="shared" si="206"/>
        <v>0</v>
      </c>
      <c r="M444" s="44" t="s">
        <v>70</v>
      </c>
      <c r="O444" s="88"/>
      <c r="P444" s="88"/>
      <c r="Q444" s="88"/>
      <c r="R444" s="88"/>
      <c r="S444" s="88"/>
    </row>
    <row r="445" spans="1:21" ht="12" thickBot="1" x14ac:dyDescent="0.2">
      <c r="A445" s="20"/>
      <c r="B445" s="25" t="s">
        <v>111</v>
      </c>
      <c r="C445" s="21"/>
      <c r="D445" s="83">
        <f>SUM(D439:D444)</f>
        <v>55</v>
      </c>
      <c r="E445" s="84">
        <f t="shared" ref="E445:H445" si="228">SUM(E439:E444)</f>
        <v>8</v>
      </c>
      <c r="F445" s="84">
        <f t="shared" si="228"/>
        <v>1</v>
      </c>
      <c r="G445" s="85">
        <f t="shared" si="228"/>
        <v>0</v>
      </c>
      <c r="H445" s="121">
        <f t="shared" si="228"/>
        <v>2</v>
      </c>
      <c r="I445" s="86">
        <f>SUM(D445:E445)</f>
        <v>63</v>
      </c>
      <c r="J445" s="85">
        <f>SUM(F445:G445)</f>
        <v>1</v>
      </c>
      <c r="K445" s="67">
        <f t="shared" si="205"/>
        <v>66</v>
      </c>
      <c r="L445" s="27">
        <f>IF(ISERROR(ROUND(J445/K445*100,1)),"-",ROUND(J445/K445*100,1))</f>
        <v>1.5</v>
      </c>
      <c r="M445" s="45">
        <f>IF(ISERROR(ROUND(K445/$K$446*100,1)),"-",ROUND(K445/$K$446*100,1))</f>
        <v>17</v>
      </c>
      <c r="O445" s="88"/>
      <c r="P445" s="90"/>
      <c r="Q445" s="90"/>
      <c r="R445" s="90"/>
      <c r="S445" s="90"/>
    </row>
    <row r="446" spans="1:21" ht="12" thickTop="1" x14ac:dyDescent="0.15">
      <c r="A446" s="97"/>
      <c r="B446" s="98" t="s">
        <v>106</v>
      </c>
      <c r="C446" s="99"/>
      <c r="D446" s="100">
        <f>SUM(D410,D417,D424,D431,D438,D445)</f>
        <v>234</v>
      </c>
      <c r="E446" s="101">
        <f t="shared" ref="E446:J446" si="229">SUM(E410,E417,E424,E431,E438,E445)</f>
        <v>68</v>
      </c>
      <c r="F446" s="101">
        <f t="shared" si="229"/>
        <v>3</v>
      </c>
      <c r="G446" s="102">
        <f t="shared" si="229"/>
        <v>32</v>
      </c>
      <c r="H446" s="122">
        <f t="shared" si="229"/>
        <v>52</v>
      </c>
      <c r="I446" s="103">
        <f t="shared" si="229"/>
        <v>302</v>
      </c>
      <c r="J446" s="102">
        <f t="shared" si="229"/>
        <v>35</v>
      </c>
      <c r="K446" s="104">
        <f t="shared" si="205"/>
        <v>389</v>
      </c>
      <c r="L446" s="105">
        <f t="shared" ref="L446" si="230">IF(ISERROR(ROUND(J446/K446*100,1)),"-",ROUND(J446/K446*100,1))</f>
        <v>9</v>
      </c>
      <c r="M446" s="106">
        <f>IF(ISERROR(ROUND(K446/$K446*100,1)),"-",ROUND(K446/$K446*100,1))</f>
        <v>100</v>
      </c>
      <c r="O446" s="88"/>
      <c r="P446" s="88"/>
      <c r="Q446" s="88"/>
      <c r="R446" s="88"/>
      <c r="S446" s="88"/>
    </row>
    <row r="448" spans="1:21" x14ac:dyDescent="0.15">
      <c r="T448" s="33"/>
    </row>
    <row r="449" spans="1:24" x14ac:dyDescent="0.15">
      <c r="B449" s="41" t="s">
        <v>90</v>
      </c>
      <c r="P449" s="41" t="str">
        <f>B449</f>
        <v>B→D</v>
      </c>
    </row>
    <row r="450" spans="1:24" ht="21" x14ac:dyDescent="0.15">
      <c r="A450" s="1"/>
      <c r="B450" s="13"/>
      <c r="C450" s="26" t="s">
        <v>2</v>
      </c>
      <c r="D450" s="52" t="s">
        <v>48</v>
      </c>
      <c r="E450" s="53" t="s">
        <v>49</v>
      </c>
      <c r="F450" s="53" t="s">
        <v>104</v>
      </c>
      <c r="G450" s="54" t="s">
        <v>105</v>
      </c>
      <c r="H450" s="115" t="s">
        <v>108</v>
      </c>
      <c r="I450" s="55" t="s">
        <v>50</v>
      </c>
      <c r="J450" s="56" t="s">
        <v>51</v>
      </c>
      <c r="K450" s="57" t="s">
        <v>52</v>
      </c>
      <c r="L450" s="14" t="s">
        <v>53</v>
      </c>
      <c r="M450" s="14" t="s">
        <v>54</v>
      </c>
      <c r="P450" s="8" t="s">
        <v>71</v>
      </c>
      <c r="Q450" s="8" t="s">
        <v>71</v>
      </c>
      <c r="R450" s="8" t="s">
        <v>72</v>
      </c>
      <c r="S450" s="8" t="s">
        <v>72</v>
      </c>
      <c r="T450" s="123" t="s">
        <v>107</v>
      </c>
      <c r="U450" s="87"/>
      <c r="V450" s="87"/>
      <c r="W450" s="87"/>
      <c r="X450" s="87"/>
    </row>
    <row r="451" spans="1:24" x14ac:dyDescent="0.15">
      <c r="A451" s="5" t="s">
        <v>1</v>
      </c>
      <c r="B451" s="10"/>
      <c r="C451" s="15"/>
      <c r="D451" s="58" t="s">
        <v>46</v>
      </c>
      <c r="E451" s="59" t="s">
        <v>46</v>
      </c>
      <c r="F451" s="59" t="s">
        <v>46</v>
      </c>
      <c r="G451" s="60" t="s">
        <v>46</v>
      </c>
      <c r="H451" s="116" t="s">
        <v>46</v>
      </c>
      <c r="I451" s="61" t="s">
        <v>46</v>
      </c>
      <c r="J451" s="60" t="s">
        <v>46</v>
      </c>
      <c r="K451" s="62" t="s">
        <v>46</v>
      </c>
      <c r="L451" s="16" t="s">
        <v>47</v>
      </c>
      <c r="M451" s="16" t="s">
        <v>47</v>
      </c>
      <c r="P451" s="33" t="s">
        <v>73</v>
      </c>
      <c r="Q451" s="33" t="s">
        <v>74</v>
      </c>
      <c r="R451" s="33" t="s">
        <v>84</v>
      </c>
      <c r="S451" s="33" t="s">
        <v>75</v>
      </c>
      <c r="T451" s="123"/>
      <c r="U451" s="87"/>
      <c r="V451" s="87"/>
    </row>
    <row r="452" spans="1:24" x14ac:dyDescent="0.15">
      <c r="A452" s="1"/>
      <c r="B452" s="22" t="s">
        <v>3</v>
      </c>
      <c r="C452" s="2"/>
      <c r="D452" s="63">
        <f>P452</f>
        <v>6</v>
      </c>
      <c r="E452" s="64">
        <f>Q452</f>
        <v>4</v>
      </c>
      <c r="F452" s="64">
        <f>R452</f>
        <v>0</v>
      </c>
      <c r="G452" s="65">
        <f>S452</f>
        <v>1</v>
      </c>
      <c r="H452" s="117">
        <f>T452</f>
        <v>0</v>
      </c>
      <c r="I452" s="66">
        <f t="shared" ref="I452:I460" si="231">SUM(D452:E452)</f>
        <v>10</v>
      </c>
      <c r="J452" s="65">
        <f t="shared" ref="J452:J464" si="232">SUM(F452:G452)</f>
        <v>1</v>
      </c>
      <c r="K452" s="67">
        <f>SUM(D452:H452)</f>
        <v>11</v>
      </c>
      <c r="L452" s="28">
        <f>IF(ISERROR(ROUND(J452/K452*100,1)),"-",ROUND(J452/K452*100,1))</f>
        <v>9.1</v>
      </c>
      <c r="M452" s="42" t="s">
        <v>70</v>
      </c>
      <c r="O452" s="8" t="s">
        <v>3</v>
      </c>
      <c r="P452" s="34">
        <v>6</v>
      </c>
      <c r="Q452" s="34">
        <v>4</v>
      </c>
      <c r="R452" s="34">
        <v>0</v>
      </c>
      <c r="S452" s="34">
        <v>1</v>
      </c>
      <c r="T452" s="8">
        <v>0</v>
      </c>
      <c r="U452" s="87"/>
      <c r="V452" s="87"/>
    </row>
    <row r="453" spans="1:24" x14ac:dyDescent="0.15">
      <c r="A453" s="3"/>
      <c r="B453" s="23" t="s">
        <v>4</v>
      </c>
      <c r="C453" s="4"/>
      <c r="D453" s="68">
        <f>P453-P452</f>
        <v>11</v>
      </c>
      <c r="E453" s="69">
        <f>Q453-Q452</f>
        <v>3</v>
      </c>
      <c r="F453" s="69">
        <f>R453-R452</f>
        <v>0</v>
      </c>
      <c r="G453" s="70">
        <f>S453-S452</f>
        <v>1</v>
      </c>
      <c r="H453" s="118">
        <f>T453-T452</f>
        <v>0</v>
      </c>
      <c r="I453" s="71">
        <f t="shared" si="231"/>
        <v>14</v>
      </c>
      <c r="J453" s="70">
        <f t="shared" si="232"/>
        <v>1</v>
      </c>
      <c r="K453" s="72">
        <f t="shared" ref="K453:K494" si="233">SUM(D453:H453)</f>
        <v>15</v>
      </c>
      <c r="L453" s="29">
        <f t="shared" ref="L453:L492" si="234">IF(ISERROR(ROUND(J453/K453*100,1)),"-",ROUND(J453/K453*100,1))</f>
        <v>6.7</v>
      </c>
      <c r="M453" s="43" t="s">
        <v>70</v>
      </c>
      <c r="O453" s="8" t="s">
        <v>4</v>
      </c>
      <c r="P453" s="34">
        <v>17</v>
      </c>
      <c r="Q453" s="34">
        <v>7</v>
      </c>
      <c r="R453" s="34">
        <v>0</v>
      </c>
      <c r="S453" s="34">
        <v>2</v>
      </c>
      <c r="T453" s="8">
        <v>0</v>
      </c>
      <c r="U453" s="87"/>
      <c r="V453" s="87"/>
    </row>
    <row r="454" spans="1:24" x14ac:dyDescent="0.15">
      <c r="A454" s="3"/>
      <c r="B454" s="23" t="s">
        <v>5</v>
      </c>
      <c r="C454" s="4"/>
      <c r="D454" s="68">
        <f t="shared" ref="D454:H457" si="235">P454-P453</f>
        <v>15</v>
      </c>
      <c r="E454" s="69">
        <f t="shared" si="235"/>
        <v>1</v>
      </c>
      <c r="F454" s="69">
        <f t="shared" si="235"/>
        <v>0</v>
      </c>
      <c r="G454" s="70">
        <f t="shared" si="235"/>
        <v>1</v>
      </c>
      <c r="H454" s="118">
        <f t="shared" si="235"/>
        <v>0</v>
      </c>
      <c r="I454" s="71">
        <f t="shared" si="231"/>
        <v>16</v>
      </c>
      <c r="J454" s="70">
        <f t="shared" si="232"/>
        <v>1</v>
      </c>
      <c r="K454" s="72">
        <f t="shared" si="233"/>
        <v>17</v>
      </c>
      <c r="L454" s="29">
        <f t="shared" si="234"/>
        <v>5.9</v>
      </c>
      <c r="M454" s="43" t="s">
        <v>70</v>
      </c>
      <c r="O454" s="8" t="s">
        <v>5</v>
      </c>
      <c r="P454" s="34">
        <v>32</v>
      </c>
      <c r="Q454" s="34">
        <v>8</v>
      </c>
      <c r="R454" s="34">
        <v>0</v>
      </c>
      <c r="S454" s="34">
        <v>3</v>
      </c>
      <c r="T454" s="8">
        <v>0</v>
      </c>
      <c r="U454" s="87"/>
      <c r="V454" s="87"/>
    </row>
    <row r="455" spans="1:24" x14ac:dyDescent="0.15">
      <c r="A455" s="3"/>
      <c r="B455" s="23" t="s">
        <v>6</v>
      </c>
      <c r="C455" s="4"/>
      <c r="D455" s="68">
        <f t="shared" si="235"/>
        <v>29</v>
      </c>
      <c r="E455" s="69">
        <f t="shared" si="235"/>
        <v>6</v>
      </c>
      <c r="F455" s="69">
        <f t="shared" si="235"/>
        <v>0</v>
      </c>
      <c r="G455" s="70">
        <f t="shared" si="235"/>
        <v>0</v>
      </c>
      <c r="H455" s="118">
        <f t="shared" si="235"/>
        <v>0</v>
      </c>
      <c r="I455" s="71">
        <f t="shared" si="231"/>
        <v>35</v>
      </c>
      <c r="J455" s="70">
        <f t="shared" si="232"/>
        <v>0</v>
      </c>
      <c r="K455" s="72">
        <f t="shared" si="233"/>
        <v>35</v>
      </c>
      <c r="L455" s="29">
        <f t="shared" si="234"/>
        <v>0</v>
      </c>
      <c r="M455" s="43" t="s">
        <v>70</v>
      </c>
      <c r="O455" s="8" t="s">
        <v>6</v>
      </c>
      <c r="P455" s="34">
        <v>61</v>
      </c>
      <c r="Q455" s="34">
        <v>14</v>
      </c>
      <c r="R455" s="34">
        <v>0</v>
      </c>
      <c r="S455" s="34">
        <v>3</v>
      </c>
      <c r="T455" s="8">
        <v>0</v>
      </c>
      <c r="U455" s="87"/>
      <c r="V455" s="87"/>
    </row>
    <row r="456" spans="1:24" s="19" customFormat="1" x14ac:dyDescent="0.15">
      <c r="A456" s="3"/>
      <c r="B456" s="23" t="s">
        <v>7</v>
      </c>
      <c r="C456" s="4"/>
      <c r="D456" s="68">
        <f t="shared" si="235"/>
        <v>9</v>
      </c>
      <c r="E456" s="69">
        <f t="shared" si="235"/>
        <v>2</v>
      </c>
      <c r="F456" s="69">
        <f t="shared" si="235"/>
        <v>0</v>
      </c>
      <c r="G456" s="70">
        <f t="shared" si="235"/>
        <v>0</v>
      </c>
      <c r="H456" s="118">
        <f t="shared" si="235"/>
        <v>0</v>
      </c>
      <c r="I456" s="71">
        <f t="shared" si="231"/>
        <v>11</v>
      </c>
      <c r="J456" s="70">
        <f t="shared" si="232"/>
        <v>0</v>
      </c>
      <c r="K456" s="72">
        <f t="shared" si="233"/>
        <v>11</v>
      </c>
      <c r="L456" s="29">
        <f t="shared" si="234"/>
        <v>0</v>
      </c>
      <c r="M456" s="43" t="s">
        <v>70</v>
      </c>
      <c r="O456" s="8" t="s">
        <v>7</v>
      </c>
      <c r="P456" s="34">
        <v>70</v>
      </c>
      <c r="Q456" s="34">
        <v>16</v>
      </c>
      <c r="R456" s="34">
        <v>0</v>
      </c>
      <c r="S456" s="34">
        <v>3</v>
      </c>
      <c r="T456" s="8">
        <v>0</v>
      </c>
      <c r="U456" s="87"/>
      <c r="V456" s="87"/>
    </row>
    <row r="457" spans="1:24" x14ac:dyDescent="0.15">
      <c r="A457" s="5"/>
      <c r="B457" s="24" t="s">
        <v>8</v>
      </c>
      <c r="C457" s="7"/>
      <c r="D457" s="73">
        <f t="shared" si="235"/>
        <v>12</v>
      </c>
      <c r="E457" s="74">
        <f t="shared" si="235"/>
        <v>1</v>
      </c>
      <c r="F457" s="74">
        <f t="shared" si="235"/>
        <v>0</v>
      </c>
      <c r="G457" s="75">
        <f t="shared" si="235"/>
        <v>1</v>
      </c>
      <c r="H457" s="119">
        <f t="shared" si="235"/>
        <v>0</v>
      </c>
      <c r="I457" s="76">
        <f t="shared" si="231"/>
        <v>13</v>
      </c>
      <c r="J457" s="75">
        <f t="shared" si="232"/>
        <v>1</v>
      </c>
      <c r="K457" s="77">
        <f t="shared" si="233"/>
        <v>14</v>
      </c>
      <c r="L457" s="30">
        <f t="shared" si="234"/>
        <v>7.1</v>
      </c>
      <c r="M457" s="44" t="s">
        <v>70</v>
      </c>
      <c r="O457" s="8" t="s">
        <v>8</v>
      </c>
      <c r="P457" s="34">
        <v>82</v>
      </c>
      <c r="Q457" s="34">
        <v>17</v>
      </c>
      <c r="R457" s="34">
        <v>0</v>
      </c>
      <c r="S457" s="34">
        <v>4</v>
      </c>
      <c r="T457" s="8">
        <v>0</v>
      </c>
      <c r="U457" s="87"/>
      <c r="V457" s="87"/>
    </row>
    <row r="458" spans="1:24" x14ac:dyDescent="0.15">
      <c r="A458" s="17"/>
      <c r="B458" s="25" t="s">
        <v>157</v>
      </c>
      <c r="C458" s="18"/>
      <c r="D458" s="78">
        <f>SUM(D452:D457)</f>
        <v>82</v>
      </c>
      <c r="E458" s="79">
        <f>SUM(E452:E457)</f>
        <v>17</v>
      </c>
      <c r="F458" s="79">
        <f>SUM(F452:F457)</f>
        <v>0</v>
      </c>
      <c r="G458" s="80">
        <f>SUM(G452:G457)</f>
        <v>4</v>
      </c>
      <c r="H458" s="120">
        <f>SUM(H452:H457)</f>
        <v>0</v>
      </c>
      <c r="I458" s="81">
        <f t="shared" si="231"/>
        <v>99</v>
      </c>
      <c r="J458" s="80">
        <f t="shared" si="232"/>
        <v>4</v>
      </c>
      <c r="K458" s="82">
        <f t="shared" si="233"/>
        <v>103</v>
      </c>
      <c r="L458" s="31">
        <f t="shared" si="234"/>
        <v>3.9</v>
      </c>
      <c r="M458" s="45">
        <f>IF(ISERROR(ROUND(K458/$K$494*100,1)),"-",ROUND(K458/$K$494*100,1))</f>
        <v>17.5</v>
      </c>
      <c r="O458" s="35" t="s">
        <v>9</v>
      </c>
      <c r="P458" s="36">
        <v>110</v>
      </c>
      <c r="Q458" s="36">
        <v>22</v>
      </c>
      <c r="R458" s="36">
        <v>0</v>
      </c>
      <c r="S458" s="36">
        <v>5</v>
      </c>
      <c r="T458" s="36">
        <v>0</v>
      </c>
      <c r="U458" s="87"/>
      <c r="V458" s="87"/>
    </row>
    <row r="459" spans="1:24" x14ac:dyDescent="0.15">
      <c r="A459" s="1"/>
      <c r="B459" s="22" t="s">
        <v>158</v>
      </c>
      <c r="C459" s="2"/>
      <c r="D459" s="63">
        <f>P458-P457</f>
        <v>28</v>
      </c>
      <c r="E459" s="64">
        <f>Q458-Q457</f>
        <v>5</v>
      </c>
      <c r="F459" s="64">
        <f>R458-R457</f>
        <v>0</v>
      </c>
      <c r="G459" s="65">
        <f t="shared" ref="G459:H463" si="236">S458-S457</f>
        <v>1</v>
      </c>
      <c r="H459" s="117">
        <f t="shared" si="236"/>
        <v>0</v>
      </c>
      <c r="I459" s="66">
        <f t="shared" si="231"/>
        <v>33</v>
      </c>
      <c r="J459" s="65">
        <f t="shared" si="232"/>
        <v>1</v>
      </c>
      <c r="K459" s="67">
        <f t="shared" si="233"/>
        <v>34</v>
      </c>
      <c r="L459" s="28">
        <f t="shared" si="234"/>
        <v>2.9</v>
      </c>
      <c r="M459" s="42" t="s">
        <v>70</v>
      </c>
      <c r="O459" s="37" t="s">
        <v>10</v>
      </c>
      <c r="P459" s="38">
        <v>136</v>
      </c>
      <c r="Q459" s="38">
        <v>27</v>
      </c>
      <c r="R459" s="38">
        <v>0</v>
      </c>
      <c r="S459" s="38">
        <v>5</v>
      </c>
      <c r="T459" s="8">
        <v>1</v>
      </c>
      <c r="U459" s="87"/>
      <c r="V459" s="87"/>
    </row>
    <row r="460" spans="1:24" x14ac:dyDescent="0.15">
      <c r="A460" s="3"/>
      <c r="B460" s="23" t="s">
        <v>10</v>
      </c>
      <c r="C460" s="4"/>
      <c r="D460" s="68">
        <f t="shared" ref="D460:F464" si="237">P459-P458</f>
        <v>26</v>
      </c>
      <c r="E460" s="69">
        <f t="shared" si="237"/>
        <v>5</v>
      </c>
      <c r="F460" s="69">
        <f t="shared" si="237"/>
        <v>0</v>
      </c>
      <c r="G460" s="70">
        <f t="shared" si="236"/>
        <v>0</v>
      </c>
      <c r="H460" s="118">
        <f t="shared" si="236"/>
        <v>1</v>
      </c>
      <c r="I460" s="71">
        <f t="shared" si="231"/>
        <v>31</v>
      </c>
      <c r="J460" s="70">
        <f t="shared" si="232"/>
        <v>0</v>
      </c>
      <c r="K460" s="72">
        <f t="shared" si="233"/>
        <v>32</v>
      </c>
      <c r="L460" s="29">
        <f t="shared" si="234"/>
        <v>0</v>
      </c>
      <c r="M460" s="43" t="s">
        <v>70</v>
      </c>
      <c r="O460" s="37" t="s">
        <v>11</v>
      </c>
      <c r="P460" s="38">
        <v>158</v>
      </c>
      <c r="Q460" s="38">
        <v>30</v>
      </c>
      <c r="R460" s="38">
        <v>0</v>
      </c>
      <c r="S460" s="38">
        <v>7</v>
      </c>
      <c r="T460" s="8">
        <v>2</v>
      </c>
      <c r="U460" s="87"/>
      <c r="V460" s="87"/>
    </row>
    <row r="461" spans="1:24" x14ac:dyDescent="0.15">
      <c r="A461" s="3"/>
      <c r="B461" s="23" t="s">
        <v>11</v>
      </c>
      <c r="C461" s="4"/>
      <c r="D461" s="68">
        <f t="shared" si="237"/>
        <v>22</v>
      </c>
      <c r="E461" s="69">
        <f t="shared" si="237"/>
        <v>3</v>
      </c>
      <c r="F461" s="69">
        <f t="shared" si="237"/>
        <v>0</v>
      </c>
      <c r="G461" s="70">
        <f t="shared" si="236"/>
        <v>2</v>
      </c>
      <c r="H461" s="118">
        <f t="shared" si="236"/>
        <v>1</v>
      </c>
      <c r="I461" s="71">
        <f>SUM(D461:E461)</f>
        <v>25</v>
      </c>
      <c r="J461" s="70">
        <f t="shared" si="232"/>
        <v>2</v>
      </c>
      <c r="K461" s="72">
        <f t="shared" si="233"/>
        <v>28</v>
      </c>
      <c r="L461" s="29">
        <f t="shared" si="234"/>
        <v>7.1</v>
      </c>
      <c r="M461" s="43" t="s">
        <v>70</v>
      </c>
      <c r="O461" s="37" t="s">
        <v>12</v>
      </c>
      <c r="P461" s="38">
        <v>171</v>
      </c>
      <c r="Q461" s="38">
        <v>32</v>
      </c>
      <c r="R461" s="38">
        <v>0</v>
      </c>
      <c r="S461" s="38">
        <v>7</v>
      </c>
      <c r="T461" s="8">
        <v>3</v>
      </c>
      <c r="U461" s="87"/>
      <c r="V461" s="87"/>
    </row>
    <row r="462" spans="1:24" x14ac:dyDescent="0.15">
      <c r="A462" s="3"/>
      <c r="B462" s="23" t="s">
        <v>12</v>
      </c>
      <c r="C462" s="4"/>
      <c r="D462" s="68">
        <f t="shared" si="237"/>
        <v>13</v>
      </c>
      <c r="E462" s="69">
        <f t="shared" si="237"/>
        <v>2</v>
      </c>
      <c r="F462" s="69">
        <f t="shared" si="237"/>
        <v>0</v>
      </c>
      <c r="G462" s="70">
        <f t="shared" si="236"/>
        <v>0</v>
      </c>
      <c r="H462" s="118">
        <f t="shared" si="236"/>
        <v>1</v>
      </c>
      <c r="I462" s="71">
        <f t="shared" ref="I462:I464" si="238">SUM(D462:E462)</f>
        <v>15</v>
      </c>
      <c r="J462" s="70">
        <f t="shared" si="232"/>
        <v>0</v>
      </c>
      <c r="K462" s="72">
        <f t="shared" si="233"/>
        <v>16</v>
      </c>
      <c r="L462" s="29">
        <f t="shared" si="234"/>
        <v>0</v>
      </c>
      <c r="M462" s="43" t="s">
        <v>70</v>
      </c>
      <c r="O462" s="37" t="s">
        <v>13</v>
      </c>
      <c r="P462" s="38">
        <v>191</v>
      </c>
      <c r="Q462" s="38">
        <v>38</v>
      </c>
      <c r="R462" s="38">
        <v>0</v>
      </c>
      <c r="S462" s="38">
        <v>10</v>
      </c>
      <c r="T462" s="8">
        <v>5</v>
      </c>
      <c r="U462" s="87"/>
      <c r="V462" s="87"/>
    </row>
    <row r="463" spans="1:24" s="19" customFormat="1" x14ac:dyDescent="0.15">
      <c r="A463" s="3"/>
      <c r="B463" s="23" t="s">
        <v>13</v>
      </c>
      <c r="C463" s="4"/>
      <c r="D463" s="68">
        <f t="shared" si="237"/>
        <v>20</v>
      </c>
      <c r="E463" s="69">
        <f t="shared" si="237"/>
        <v>6</v>
      </c>
      <c r="F463" s="69">
        <f t="shared" si="237"/>
        <v>0</v>
      </c>
      <c r="G463" s="70">
        <f t="shared" si="236"/>
        <v>3</v>
      </c>
      <c r="H463" s="118">
        <f t="shared" si="236"/>
        <v>2</v>
      </c>
      <c r="I463" s="71">
        <f t="shared" si="238"/>
        <v>26</v>
      </c>
      <c r="J463" s="70">
        <f t="shared" si="232"/>
        <v>3</v>
      </c>
      <c r="K463" s="72">
        <f t="shared" si="233"/>
        <v>31</v>
      </c>
      <c r="L463" s="29">
        <f t="shared" si="234"/>
        <v>9.6999999999999993</v>
      </c>
      <c r="M463" s="43" t="s">
        <v>70</v>
      </c>
      <c r="O463" s="39" t="s">
        <v>14</v>
      </c>
      <c r="P463" s="40">
        <v>201</v>
      </c>
      <c r="Q463" s="40">
        <v>44</v>
      </c>
      <c r="R463" s="40">
        <v>0</v>
      </c>
      <c r="S463" s="40">
        <v>12</v>
      </c>
      <c r="T463" s="8">
        <v>5</v>
      </c>
      <c r="U463" s="87"/>
      <c r="V463" s="87"/>
    </row>
    <row r="464" spans="1:24" x14ac:dyDescent="0.15">
      <c r="A464" s="5"/>
      <c r="B464" s="24" t="s">
        <v>14</v>
      </c>
      <c r="C464" s="7"/>
      <c r="D464" s="73">
        <f t="shared" si="237"/>
        <v>10</v>
      </c>
      <c r="E464" s="74">
        <f t="shared" si="237"/>
        <v>6</v>
      </c>
      <c r="F464" s="74">
        <f t="shared" si="237"/>
        <v>0</v>
      </c>
      <c r="G464" s="75">
        <f>S463-S462</f>
        <v>2</v>
      </c>
      <c r="H464" s="119">
        <f>T463-T462</f>
        <v>0</v>
      </c>
      <c r="I464" s="76">
        <f t="shared" si="238"/>
        <v>16</v>
      </c>
      <c r="J464" s="75">
        <f t="shared" si="232"/>
        <v>2</v>
      </c>
      <c r="K464" s="77">
        <f t="shared" si="233"/>
        <v>18</v>
      </c>
      <c r="L464" s="30">
        <f t="shared" si="234"/>
        <v>11.1</v>
      </c>
      <c r="M464" s="44" t="s">
        <v>70</v>
      </c>
      <c r="O464" s="35" t="s">
        <v>15</v>
      </c>
      <c r="P464" s="36">
        <v>217</v>
      </c>
      <c r="Q464" s="36">
        <v>48</v>
      </c>
      <c r="R464" s="36">
        <v>0</v>
      </c>
      <c r="S464" s="36">
        <v>14</v>
      </c>
      <c r="T464" s="36">
        <v>6</v>
      </c>
      <c r="U464" s="87"/>
      <c r="V464" s="87"/>
    </row>
    <row r="465" spans="1:22" x14ac:dyDescent="0.15">
      <c r="A465" s="17"/>
      <c r="B465" s="25" t="s">
        <v>159</v>
      </c>
      <c r="C465" s="18"/>
      <c r="D465" s="78">
        <f>SUM(D459:D464)</f>
        <v>119</v>
      </c>
      <c r="E465" s="79">
        <f>SUM(E459:E464)</f>
        <v>27</v>
      </c>
      <c r="F465" s="79">
        <f>SUM(F459:F464)</f>
        <v>0</v>
      </c>
      <c r="G465" s="80">
        <f>SUM(G459:G464)</f>
        <v>8</v>
      </c>
      <c r="H465" s="120">
        <f>SUM(H459:H464)</f>
        <v>5</v>
      </c>
      <c r="I465" s="81">
        <f>SUM(D465:E465)</f>
        <v>146</v>
      </c>
      <c r="J465" s="80">
        <f>SUM(F465:G465)</f>
        <v>8</v>
      </c>
      <c r="K465" s="82">
        <f t="shared" si="233"/>
        <v>159</v>
      </c>
      <c r="L465" s="31">
        <f t="shared" si="234"/>
        <v>5</v>
      </c>
      <c r="M465" s="45">
        <f>IF(ISERROR(ROUND(K465/$K$494*100,1)),"-",ROUND(K465/$K$494*100,1))</f>
        <v>27.1</v>
      </c>
      <c r="O465" s="37" t="s">
        <v>16</v>
      </c>
      <c r="P465" s="38">
        <v>223</v>
      </c>
      <c r="Q465" s="38">
        <v>49</v>
      </c>
      <c r="R465" s="38">
        <v>0</v>
      </c>
      <c r="S465" s="38">
        <v>17</v>
      </c>
      <c r="T465" s="8">
        <v>8</v>
      </c>
      <c r="U465" s="87"/>
      <c r="V465" s="87"/>
    </row>
    <row r="466" spans="1:22" x14ac:dyDescent="0.15">
      <c r="A466" s="1"/>
      <c r="B466" s="22" t="s">
        <v>15</v>
      </c>
      <c r="C466" s="2"/>
      <c r="D466" s="63">
        <f>P464-P463</f>
        <v>16</v>
      </c>
      <c r="E466" s="64">
        <f>Q464-Q463</f>
        <v>4</v>
      </c>
      <c r="F466" s="64">
        <f>R464-R463</f>
        <v>0</v>
      </c>
      <c r="G466" s="65">
        <f t="shared" ref="G466:H471" si="239">S464-S463</f>
        <v>2</v>
      </c>
      <c r="H466" s="117">
        <f t="shared" si="239"/>
        <v>1</v>
      </c>
      <c r="I466" s="66">
        <f>SUM(D466:E466)</f>
        <v>20</v>
      </c>
      <c r="J466" s="65">
        <f>SUM(F466:G466)</f>
        <v>2</v>
      </c>
      <c r="K466" s="67">
        <f t="shared" si="233"/>
        <v>23</v>
      </c>
      <c r="L466" s="28">
        <f t="shared" si="234"/>
        <v>8.6999999999999993</v>
      </c>
      <c r="M466" s="42" t="s">
        <v>70</v>
      </c>
      <c r="O466" s="37" t="s">
        <v>17</v>
      </c>
      <c r="P466" s="38">
        <v>235</v>
      </c>
      <c r="Q466" s="38">
        <v>54</v>
      </c>
      <c r="R466" s="38">
        <v>0</v>
      </c>
      <c r="S466" s="38">
        <v>18</v>
      </c>
      <c r="T466" s="8">
        <v>8</v>
      </c>
      <c r="U466" s="87"/>
      <c r="V466" s="87"/>
    </row>
    <row r="467" spans="1:22" x14ac:dyDescent="0.15">
      <c r="A467" s="3"/>
      <c r="B467" s="23" t="s">
        <v>16</v>
      </c>
      <c r="C467" s="4"/>
      <c r="D467" s="68">
        <f t="shared" ref="D467:F471" si="240">P465-P464</f>
        <v>6</v>
      </c>
      <c r="E467" s="69">
        <f t="shared" si="240"/>
        <v>1</v>
      </c>
      <c r="F467" s="69">
        <f t="shared" si="240"/>
        <v>0</v>
      </c>
      <c r="G467" s="70">
        <f t="shared" si="239"/>
        <v>3</v>
      </c>
      <c r="H467" s="118">
        <f t="shared" si="239"/>
        <v>2</v>
      </c>
      <c r="I467" s="71">
        <f t="shared" ref="I467" si="241">SUM(D467:E467)</f>
        <v>7</v>
      </c>
      <c r="J467" s="70">
        <f t="shared" ref="J467:J471" si="242">SUM(F467:G467)</f>
        <v>3</v>
      </c>
      <c r="K467" s="72">
        <f t="shared" si="233"/>
        <v>12</v>
      </c>
      <c r="L467" s="29">
        <f t="shared" si="234"/>
        <v>25</v>
      </c>
      <c r="M467" s="43" t="s">
        <v>70</v>
      </c>
      <c r="O467" s="37" t="s">
        <v>18</v>
      </c>
      <c r="P467" s="38">
        <v>247</v>
      </c>
      <c r="Q467" s="38">
        <v>57</v>
      </c>
      <c r="R467" s="38">
        <v>0</v>
      </c>
      <c r="S467" s="38">
        <v>19</v>
      </c>
      <c r="T467" s="8">
        <v>9</v>
      </c>
      <c r="U467" s="87"/>
      <c r="V467" s="87"/>
    </row>
    <row r="468" spans="1:22" x14ac:dyDescent="0.15">
      <c r="A468" s="3"/>
      <c r="B468" s="23" t="s">
        <v>17</v>
      </c>
      <c r="C468" s="4"/>
      <c r="D468" s="68">
        <f t="shared" si="240"/>
        <v>12</v>
      </c>
      <c r="E468" s="69">
        <f t="shared" si="240"/>
        <v>5</v>
      </c>
      <c r="F468" s="69">
        <f t="shared" si="240"/>
        <v>0</v>
      </c>
      <c r="G468" s="70">
        <f t="shared" si="239"/>
        <v>1</v>
      </c>
      <c r="H468" s="118">
        <f t="shared" si="239"/>
        <v>0</v>
      </c>
      <c r="I468" s="71">
        <f>SUM(D468:E468)</f>
        <v>17</v>
      </c>
      <c r="J468" s="70">
        <f t="shared" si="242"/>
        <v>1</v>
      </c>
      <c r="K468" s="72">
        <f t="shared" si="233"/>
        <v>18</v>
      </c>
      <c r="L468" s="29">
        <f t="shared" si="234"/>
        <v>5.6</v>
      </c>
      <c r="M468" s="43" t="s">
        <v>70</v>
      </c>
      <c r="O468" s="37" t="s">
        <v>19</v>
      </c>
      <c r="P468" s="38">
        <v>254</v>
      </c>
      <c r="Q468" s="38">
        <v>58</v>
      </c>
      <c r="R468" s="38">
        <v>0</v>
      </c>
      <c r="S468" s="38">
        <v>21</v>
      </c>
      <c r="T468" s="8">
        <v>9</v>
      </c>
      <c r="U468" s="87"/>
      <c r="V468" s="87"/>
    </row>
    <row r="469" spans="1:22" x14ac:dyDescent="0.15">
      <c r="A469" s="3"/>
      <c r="B469" s="23" t="s">
        <v>18</v>
      </c>
      <c r="C469" s="4"/>
      <c r="D469" s="68">
        <f t="shared" si="240"/>
        <v>12</v>
      </c>
      <c r="E469" s="69">
        <f t="shared" si="240"/>
        <v>3</v>
      </c>
      <c r="F469" s="69">
        <f t="shared" si="240"/>
        <v>0</v>
      </c>
      <c r="G469" s="70">
        <f t="shared" si="239"/>
        <v>1</v>
      </c>
      <c r="H469" s="118">
        <f t="shared" si="239"/>
        <v>1</v>
      </c>
      <c r="I469" s="71">
        <f t="shared" ref="I469:I471" si="243">SUM(D469:E469)</f>
        <v>15</v>
      </c>
      <c r="J469" s="70">
        <f t="shared" si="242"/>
        <v>1</v>
      </c>
      <c r="K469" s="72">
        <f t="shared" si="233"/>
        <v>17</v>
      </c>
      <c r="L469" s="29">
        <f t="shared" si="234"/>
        <v>5.9</v>
      </c>
      <c r="M469" s="43" t="s">
        <v>70</v>
      </c>
      <c r="O469" s="39" t="s">
        <v>20</v>
      </c>
      <c r="P469" s="40">
        <v>257</v>
      </c>
      <c r="Q469" s="40">
        <v>64</v>
      </c>
      <c r="R469" s="40">
        <v>0</v>
      </c>
      <c r="S469" s="40">
        <v>21</v>
      </c>
      <c r="T469" s="8">
        <v>11</v>
      </c>
      <c r="U469" s="87"/>
      <c r="V469" s="87"/>
    </row>
    <row r="470" spans="1:22" s="19" customFormat="1" x14ac:dyDescent="0.15">
      <c r="A470" s="3"/>
      <c r="B470" s="23" t="s">
        <v>19</v>
      </c>
      <c r="C470" s="4"/>
      <c r="D470" s="68">
        <f t="shared" si="240"/>
        <v>7</v>
      </c>
      <c r="E470" s="69">
        <f t="shared" si="240"/>
        <v>1</v>
      </c>
      <c r="F470" s="69">
        <f t="shared" si="240"/>
        <v>0</v>
      </c>
      <c r="G470" s="70">
        <f t="shared" si="239"/>
        <v>2</v>
      </c>
      <c r="H470" s="118">
        <f t="shared" si="239"/>
        <v>0</v>
      </c>
      <c r="I470" s="71">
        <f t="shared" si="243"/>
        <v>8</v>
      </c>
      <c r="J470" s="70">
        <f t="shared" si="242"/>
        <v>2</v>
      </c>
      <c r="K470" s="72">
        <f t="shared" si="233"/>
        <v>10</v>
      </c>
      <c r="L470" s="29">
        <f t="shared" si="234"/>
        <v>20</v>
      </c>
      <c r="M470" s="43" t="s">
        <v>70</v>
      </c>
      <c r="O470" s="35" t="s">
        <v>55</v>
      </c>
      <c r="P470" s="36">
        <v>7</v>
      </c>
      <c r="Q470" s="36">
        <v>6</v>
      </c>
      <c r="R470" s="36">
        <v>0</v>
      </c>
      <c r="S470" s="36">
        <v>0</v>
      </c>
      <c r="T470" s="36">
        <v>0</v>
      </c>
      <c r="U470" s="87"/>
      <c r="V470" s="87"/>
    </row>
    <row r="471" spans="1:22" x14ac:dyDescent="0.15">
      <c r="A471" s="5"/>
      <c r="B471" s="24" t="s">
        <v>20</v>
      </c>
      <c r="C471" s="7"/>
      <c r="D471" s="73">
        <f t="shared" si="240"/>
        <v>3</v>
      </c>
      <c r="E471" s="74">
        <f t="shared" si="240"/>
        <v>6</v>
      </c>
      <c r="F471" s="74">
        <f t="shared" si="240"/>
        <v>0</v>
      </c>
      <c r="G471" s="75">
        <f t="shared" si="239"/>
        <v>0</v>
      </c>
      <c r="H471" s="119">
        <f t="shared" si="239"/>
        <v>2</v>
      </c>
      <c r="I471" s="76">
        <f t="shared" si="243"/>
        <v>9</v>
      </c>
      <c r="J471" s="75">
        <f t="shared" si="242"/>
        <v>0</v>
      </c>
      <c r="K471" s="77">
        <f t="shared" si="233"/>
        <v>11</v>
      </c>
      <c r="L471" s="30">
        <f t="shared" si="234"/>
        <v>0</v>
      </c>
      <c r="M471" s="44" t="s">
        <v>70</v>
      </c>
      <c r="O471" s="37" t="s">
        <v>21</v>
      </c>
      <c r="P471" s="38">
        <v>13</v>
      </c>
      <c r="Q471" s="38">
        <v>11</v>
      </c>
      <c r="R471" s="38">
        <v>0</v>
      </c>
      <c r="S471" s="38">
        <v>2</v>
      </c>
      <c r="T471" s="8">
        <v>0</v>
      </c>
      <c r="U471" s="87"/>
      <c r="V471" s="87"/>
    </row>
    <row r="472" spans="1:22" x14ac:dyDescent="0.15">
      <c r="A472" s="17"/>
      <c r="B472" s="25" t="s">
        <v>160</v>
      </c>
      <c r="C472" s="18"/>
      <c r="D472" s="78">
        <f>SUM(D466:D471)</f>
        <v>56</v>
      </c>
      <c r="E472" s="79">
        <f>SUM(E466:E471)</f>
        <v>20</v>
      </c>
      <c r="F472" s="79">
        <f>SUM(F466:F471)</f>
        <v>0</v>
      </c>
      <c r="G472" s="80">
        <f>SUM(G466:G471)</f>
        <v>9</v>
      </c>
      <c r="H472" s="120">
        <f>SUM(H466:H471)</f>
        <v>6</v>
      </c>
      <c r="I472" s="81">
        <f>SUM(D472:E472)</f>
        <v>76</v>
      </c>
      <c r="J472" s="80">
        <f>SUM(F472:G472)</f>
        <v>9</v>
      </c>
      <c r="K472" s="82">
        <f t="shared" si="233"/>
        <v>91</v>
      </c>
      <c r="L472" s="31">
        <f t="shared" si="234"/>
        <v>9.9</v>
      </c>
      <c r="M472" s="45">
        <f>IF(ISERROR(ROUND(K472/$K$494*100,1)),"-",ROUND(K472/$K$494*100,1))</f>
        <v>15.5</v>
      </c>
      <c r="O472" s="37" t="s">
        <v>22</v>
      </c>
      <c r="P472" s="38">
        <v>24</v>
      </c>
      <c r="Q472" s="38">
        <v>13</v>
      </c>
      <c r="R472" s="38">
        <v>0</v>
      </c>
      <c r="S472" s="38">
        <v>2</v>
      </c>
      <c r="T472" s="8">
        <v>2</v>
      </c>
      <c r="U472" s="87"/>
      <c r="V472" s="87"/>
    </row>
    <row r="473" spans="1:22" x14ac:dyDescent="0.15">
      <c r="A473" s="1"/>
      <c r="B473" s="22" t="s">
        <v>55</v>
      </c>
      <c r="C473" s="2"/>
      <c r="D473" s="63">
        <f>P470</f>
        <v>7</v>
      </c>
      <c r="E473" s="64">
        <f>Q470</f>
        <v>6</v>
      </c>
      <c r="F473" s="64">
        <f>R470</f>
        <v>0</v>
      </c>
      <c r="G473" s="65">
        <f>S470</f>
        <v>0</v>
      </c>
      <c r="H473" s="117">
        <f>T470</f>
        <v>0</v>
      </c>
      <c r="I473" s="66">
        <f>SUM(D473:E473)</f>
        <v>13</v>
      </c>
      <c r="J473" s="65">
        <f>SUM(F473:G473)</f>
        <v>0</v>
      </c>
      <c r="K473" s="67">
        <f t="shared" si="233"/>
        <v>13</v>
      </c>
      <c r="L473" s="28">
        <f t="shared" si="234"/>
        <v>0</v>
      </c>
      <c r="M473" s="42" t="s">
        <v>70</v>
      </c>
      <c r="O473" s="37" t="s">
        <v>23</v>
      </c>
      <c r="P473" s="38">
        <v>33</v>
      </c>
      <c r="Q473" s="38">
        <v>14</v>
      </c>
      <c r="R473" s="38">
        <v>0</v>
      </c>
      <c r="S473" s="38">
        <v>2</v>
      </c>
      <c r="T473" s="8">
        <v>2</v>
      </c>
      <c r="U473" s="87"/>
      <c r="V473" s="87"/>
    </row>
    <row r="474" spans="1:22" x14ac:dyDescent="0.15">
      <c r="A474" s="3"/>
      <c r="B474" s="23" t="s">
        <v>56</v>
      </c>
      <c r="C474" s="4"/>
      <c r="D474" s="68">
        <f t="shared" ref="D474:H478" si="244">P471-P470</f>
        <v>6</v>
      </c>
      <c r="E474" s="69">
        <f t="shared" si="244"/>
        <v>5</v>
      </c>
      <c r="F474" s="69">
        <f t="shared" si="244"/>
        <v>0</v>
      </c>
      <c r="G474" s="70">
        <f t="shared" si="244"/>
        <v>2</v>
      </c>
      <c r="H474" s="118">
        <f t="shared" si="244"/>
        <v>0</v>
      </c>
      <c r="I474" s="71">
        <f t="shared" ref="I474" si="245">SUM(D474:E474)</f>
        <v>11</v>
      </c>
      <c r="J474" s="70">
        <f t="shared" ref="J474:J478" si="246">SUM(F474:G474)</f>
        <v>2</v>
      </c>
      <c r="K474" s="72">
        <f t="shared" si="233"/>
        <v>13</v>
      </c>
      <c r="L474" s="29">
        <f t="shared" si="234"/>
        <v>15.4</v>
      </c>
      <c r="M474" s="43" t="s">
        <v>70</v>
      </c>
      <c r="O474" s="37" t="s">
        <v>24</v>
      </c>
      <c r="P474" s="38">
        <v>41</v>
      </c>
      <c r="Q474" s="38">
        <v>20</v>
      </c>
      <c r="R474" s="38">
        <v>0</v>
      </c>
      <c r="S474" s="38">
        <v>4</v>
      </c>
      <c r="T474" s="8">
        <v>3</v>
      </c>
      <c r="U474" s="87"/>
      <c r="V474" s="87"/>
    </row>
    <row r="475" spans="1:22" s="19" customFormat="1" x14ac:dyDescent="0.15">
      <c r="A475" s="3"/>
      <c r="B475" s="23" t="s">
        <v>57</v>
      </c>
      <c r="C475" s="4"/>
      <c r="D475" s="68">
        <f t="shared" si="244"/>
        <v>11</v>
      </c>
      <c r="E475" s="69">
        <f t="shared" si="244"/>
        <v>2</v>
      </c>
      <c r="F475" s="69">
        <f t="shared" si="244"/>
        <v>0</v>
      </c>
      <c r="G475" s="70">
        <f t="shared" si="244"/>
        <v>0</v>
      </c>
      <c r="H475" s="118">
        <f t="shared" si="244"/>
        <v>2</v>
      </c>
      <c r="I475" s="71">
        <f>SUM(D475:E475)</f>
        <v>13</v>
      </c>
      <c r="J475" s="70">
        <f t="shared" si="246"/>
        <v>0</v>
      </c>
      <c r="K475" s="72">
        <f t="shared" si="233"/>
        <v>15</v>
      </c>
      <c r="L475" s="29">
        <f t="shared" si="234"/>
        <v>0</v>
      </c>
      <c r="M475" s="43" t="s">
        <v>70</v>
      </c>
      <c r="O475" s="39" t="s">
        <v>25</v>
      </c>
      <c r="P475" s="40">
        <v>48</v>
      </c>
      <c r="Q475" s="40">
        <v>23</v>
      </c>
      <c r="R475" s="40">
        <v>0</v>
      </c>
      <c r="S475" s="40">
        <v>6</v>
      </c>
      <c r="T475" s="8">
        <v>3</v>
      </c>
      <c r="U475" s="87"/>
      <c r="V475" s="87"/>
    </row>
    <row r="476" spans="1:22" x14ac:dyDescent="0.15">
      <c r="A476" s="3"/>
      <c r="B476" s="23" t="s">
        <v>58</v>
      </c>
      <c r="C476" s="4"/>
      <c r="D476" s="68">
        <f t="shared" si="244"/>
        <v>9</v>
      </c>
      <c r="E476" s="69">
        <f t="shared" si="244"/>
        <v>1</v>
      </c>
      <c r="F476" s="69">
        <f t="shared" si="244"/>
        <v>0</v>
      </c>
      <c r="G476" s="70">
        <f t="shared" si="244"/>
        <v>0</v>
      </c>
      <c r="H476" s="118">
        <f t="shared" si="244"/>
        <v>0</v>
      </c>
      <c r="I476" s="71">
        <f t="shared" ref="I476:I478" si="247">SUM(D476:E476)</f>
        <v>10</v>
      </c>
      <c r="J476" s="70">
        <f t="shared" si="246"/>
        <v>0</v>
      </c>
      <c r="K476" s="72">
        <f t="shared" si="233"/>
        <v>10</v>
      </c>
      <c r="L476" s="29">
        <f t="shared" si="234"/>
        <v>0</v>
      </c>
      <c r="M476" s="43" t="s">
        <v>70</v>
      </c>
      <c r="O476" s="35" t="s">
        <v>27</v>
      </c>
      <c r="P476" s="36">
        <v>57</v>
      </c>
      <c r="Q476" s="36">
        <v>26</v>
      </c>
      <c r="R476" s="36">
        <v>0</v>
      </c>
      <c r="S476" s="36">
        <v>6</v>
      </c>
      <c r="T476" s="36">
        <v>3</v>
      </c>
      <c r="U476" s="87"/>
      <c r="V476" s="87"/>
    </row>
    <row r="477" spans="1:22" x14ac:dyDescent="0.15">
      <c r="A477" s="3"/>
      <c r="B477" s="23" t="s">
        <v>59</v>
      </c>
      <c r="C477" s="4"/>
      <c r="D477" s="68">
        <f t="shared" si="244"/>
        <v>8</v>
      </c>
      <c r="E477" s="69">
        <f t="shared" si="244"/>
        <v>6</v>
      </c>
      <c r="F477" s="69">
        <f t="shared" si="244"/>
        <v>0</v>
      </c>
      <c r="G477" s="70">
        <f t="shared" si="244"/>
        <v>2</v>
      </c>
      <c r="H477" s="118">
        <f t="shared" si="244"/>
        <v>1</v>
      </c>
      <c r="I477" s="71">
        <f t="shared" si="247"/>
        <v>14</v>
      </c>
      <c r="J477" s="70">
        <f t="shared" si="246"/>
        <v>2</v>
      </c>
      <c r="K477" s="72">
        <f t="shared" si="233"/>
        <v>17</v>
      </c>
      <c r="L477" s="29">
        <f t="shared" si="234"/>
        <v>11.8</v>
      </c>
      <c r="M477" s="43" t="s">
        <v>70</v>
      </c>
      <c r="O477" s="37" t="s">
        <v>28</v>
      </c>
      <c r="P477" s="38">
        <v>64</v>
      </c>
      <c r="Q477" s="38">
        <v>29</v>
      </c>
      <c r="R477" s="38">
        <v>0</v>
      </c>
      <c r="S477" s="38">
        <v>7</v>
      </c>
      <c r="T477" s="8">
        <v>3</v>
      </c>
      <c r="U477" s="87"/>
      <c r="V477" s="87"/>
    </row>
    <row r="478" spans="1:22" x14ac:dyDescent="0.15">
      <c r="A478" s="5"/>
      <c r="B478" s="24" t="s">
        <v>26</v>
      </c>
      <c r="C478" s="7"/>
      <c r="D478" s="73">
        <f t="shared" si="244"/>
        <v>7</v>
      </c>
      <c r="E478" s="74">
        <f t="shared" si="244"/>
        <v>3</v>
      </c>
      <c r="F478" s="74">
        <f t="shared" si="244"/>
        <v>0</v>
      </c>
      <c r="G478" s="75">
        <f t="shared" si="244"/>
        <v>2</v>
      </c>
      <c r="H478" s="119">
        <f t="shared" si="244"/>
        <v>0</v>
      </c>
      <c r="I478" s="76">
        <f t="shared" si="247"/>
        <v>10</v>
      </c>
      <c r="J478" s="75">
        <f t="shared" si="246"/>
        <v>2</v>
      </c>
      <c r="K478" s="77">
        <f t="shared" si="233"/>
        <v>12</v>
      </c>
      <c r="L478" s="30">
        <f t="shared" si="234"/>
        <v>16.7</v>
      </c>
      <c r="M478" s="44" t="s">
        <v>70</v>
      </c>
      <c r="O478" s="37" t="s">
        <v>29</v>
      </c>
      <c r="P478" s="38">
        <v>76</v>
      </c>
      <c r="Q478" s="38">
        <v>35</v>
      </c>
      <c r="R478" s="38">
        <v>0</v>
      </c>
      <c r="S478" s="38">
        <v>9</v>
      </c>
      <c r="T478" s="8">
        <v>3</v>
      </c>
      <c r="U478" s="87"/>
      <c r="V478" s="87"/>
    </row>
    <row r="479" spans="1:22" x14ac:dyDescent="0.15">
      <c r="A479" s="17"/>
      <c r="B479" s="25" t="s">
        <v>113</v>
      </c>
      <c r="C479" s="18"/>
      <c r="D479" s="78">
        <f>SUM(D473:D478)</f>
        <v>48</v>
      </c>
      <c r="E479" s="79">
        <f>SUM(E473:E478)</f>
        <v>23</v>
      </c>
      <c r="F479" s="79">
        <f>SUM(F473:F478)</f>
        <v>0</v>
      </c>
      <c r="G479" s="80">
        <f>SUM(G473:G478)</f>
        <v>6</v>
      </c>
      <c r="H479" s="120">
        <f>SUM(H473:H478)</f>
        <v>3</v>
      </c>
      <c r="I479" s="81">
        <f>SUM(D479:E479)</f>
        <v>71</v>
      </c>
      <c r="J479" s="80">
        <f>SUM(F479:G479)</f>
        <v>6</v>
      </c>
      <c r="K479" s="82">
        <f t="shared" si="233"/>
        <v>80</v>
      </c>
      <c r="L479" s="31">
        <f t="shared" si="234"/>
        <v>7.5</v>
      </c>
      <c r="M479" s="45">
        <f>IF(ISERROR(ROUND(K479/$K$494*100,1)),"-",ROUND(K479/$K$494*100,1))</f>
        <v>13.6</v>
      </c>
      <c r="O479" s="37" t="s">
        <v>30</v>
      </c>
      <c r="P479" s="38">
        <v>85</v>
      </c>
      <c r="Q479" s="38">
        <v>38</v>
      </c>
      <c r="R479" s="38">
        <v>0</v>
      </c>
      <c r="S479" s="38">
        <v>14</v>
      </c>
      <c r="T479" s="8">
        <v>3</v>
      </c>
      <c r="U479" s="87"/>
      <c r="V479" s="87"/>
    </row>
    <row r="480" spans="1:22" x14ac:dyDescent="0.15">
      <c r="A480" s="1"/>
      <c r="B480" s="22" t="s">
        <v>60</v>
      </c>
      <c r="C480" s="2"/>
      <c r="D480" s="63">
        <f>P476-P475</f>
        <v>9</v>
      </c>
      <c r="E480" s="64">
        <f>Q476-Q475</f>
        <v>3</v>
      </c>
      <c r="F480" s="64">
        <f>R476-R475</f>
        <v>0</v>
      </c>
      <c r="G480" s="65">
        <f>S476-S475</f>
        <v>0</v>
      </c>
      <c r="H480" s="117">
        <f>T476-T475</f>
        <v>0</v>
      </c>
      <c r="I480" s="66">
        <f>SUM(D480:E480)</f>
        <v>12</v>
      </c>
      <c r="J480" s="65">
        <f>SUM(F480:G480)</f>
        <v>0</v>
      </c>
      <c r="K480" s="67">
        <f t="shared" si="233"/>
        <v>12</v>
      </c>
      <c r="L480" s="28">
        <f t="shared" si="234"/>
        <v>0</v>
      </c>
      <c r="M480" s="42" t="s">
        <v>70</v>
      </c>
      <c r="O480" s="37" t="s">
        <v>31</v>
      </c>
      <c r="P480" s="38">
        <v>94</v>
      </c>
      <c r="Q480" s="38">
        <v>39</v>
      </c>
      <c r="R480" s="38">
        <v>0</v>
      </c>
      <c r="S480" s="38">
        <v>14</v>
      </c>
      <c r="T480" s="8">
        <v>3</v>
      </c>
    </row>
    <row r="481" spans="1:21" x14ac:dyDescent="0.15">
      <c r="A481" s="3"/>
      <c r="B481" s="23" t="s">
        <v>61</v>
      </c>
      <c r="C481" s="4"/>
      <c r="D481" s="68">
        <f t="shared" ref="D481:H485" si="248">P477-P476</f>
        <v>7</v>
      </c>
      <c r="E481" s="69">
        <f t="shared" si="248"/>
        <v>3</v>
      </c>
      <c r="F481" s="69">
        <f t="shared" si="248"/>
        <v>0</v>
      </c>
      <c r="G481" s="70">
        <f t="shared" si="248"/>
        <v>1</v>
      </c>
      <c r="H481" s="118">
        <f t="shared" si="248"/>
        <v>0</v>
      </c>
      <c r="I481" s="71">
        <f t="shared" ref="I481" si="249">SUM(D481:E481)</f>
        <v>10</v>
      </c>
      <c r="J481" s="70">
        <f t="shared" ref="J481:J485" si="250">SUM(F481:G481)</f>
        <v>1</v>
      </c>
      <c r="K481" s="72">
        <f t="shared" si="233"/>
        <v>11</v>
      </c>
      <c r="L481" s="29">
        <f t="shared" si="234"/>
        <v>9.1</v>
      </c>
      <c r="M481" s="43" t="s">
        <v>70</v>
      </c>
      <c r="O481" s="39" t="s">
        <v>32</v>
      </c>
      <c r="P481" s="40">
        <v>101</v>
      </c>
      <c r="Q481" s="40">
        <v>41</v>
      </c>
      <c r="R481" s="40">
        <v>0</v>
      </c>
      <c r="S481" s="40">
        <v>15</v>
      </c>
      <c r="T481" s="8">
        <v>4</v>
      </c>
    </row>
    <row r="482" spans="1:21" s="19" customFormat="1" x14ac:dyDescent="0.15">
      <c r="A482" s="3"/>
      <c r="B482" s="23" t="s">
        <v>62</v>
      </c>
      <c r="C482" s="4"/>
      <c r="D482" s="68">
        <f t="shared" si="248"/>
        <v>12</v>
      </c>
      <c r="E482" s="69">
        <f t="shared" si="248"/>
        <v>6</v>
      </c>
      <c r="F482" s="69">
        <f t="shared" si="248"/>
        <v>0</v>
      </c>
      <c r="G482" s="70">
        <f t="shared" si="248"/>
        <v>2</v>
      </c>
      <c r="H482" s="118">
        <f t="shared" si="248"/>
        <v>0</v>
      </c>
      <c r="I482" s="71">
        <f>SUM(D482:E482)</f>
        <v>18</v>
      </c>
      <c r="J482" s="70">
        <f t="shared" si="250"/>
        <v>2</v>
      </c>
      <c r="K482" s="72">
        <f t="shared" si="233"/>
        <v>20</v>
      </c>
      <c r="L482" s="29">
        <f t="shared" si="234"/>
        <v>10</v>
      </c>
      <c r="M482" s="43" t="s">
        <v>70</v>
      </c>
      <c r="O482" s="35" t="s">
        <v>34</v>
      </c>
      <c r="P482" s="36">
        <v>113</v>
      </c>
      <c r="Q482" s="36">
        <v>44</v>
      </c>
      <c r="R482" s="36">
        <v>0</v>
      </c>
      <c r="S482" s="36">
        <v>16</v>
      </c>
      <c r="T482" s="36">
        <v>4</v>
      </c>
      <c r="U482" s="8"/>
    </row>
    <row r="483" spans="1:21" x14ac:dyDescent="0.15">
      <c r="A483" s="3"/>
      <c r="B483" s="23" t="s">
        <v>63</v>
      </c>
      <c r="C483" s="4"/>
      <c r="D483" s="68">
        <f t="shared" si="248"/>
        <v>9</v>
      </c>
      <c r="E483" s="69">
        <f t="shared" si="248"/>
        <v>3</v>
      </c>
      <c r="F483" s="69">
        <f t="shared" si="248"/>
        <v>0</v>
      </c>
      <c r="G483" s="70">
        <f t="shared" si="248"/>
        <v>5</v>
      </c>
      <c r="H483" s="118">
        <f t="shared" si="248"/>
        <v>0</v>
      </c>
      <c r="I483" s="71">
        <f t="shared" ref="I483:I485" si="251">SUM(D483:E483)</f>
        <v>12</v>
      </c>
      <c r="J483" s="70">
        <f t="shared" si="250"/>
        <v>5</v>
      </c>
      <c r="K483" s="72">
        <f t="shared" si="233"/>
        <v>17</v>
      </c>
      <c r="L483" s="29">
        <f t="shared" si="234"/>
        <v>29.4</v>
      </c>
      <c r="M483" s="43" t="s">
        <v>70</v>
      </c>
      <c r="O483" s="37" t="s">
        <v>35</v>
      </c>
      <c r="P483" s="38">
        <v>124</v>
      </c>
      <c r="Q483" s="38">
        <v>47</v>
      </c>
      <c r="R483" s="38">
        <v>0</v>
      </c>
      <c r="S483" s="38">
        <v>18</v>
      </c>
      <c r="T483" s="8">
        <v>4</v>
      </c>
    </row>
    <row r="484" spans="1:21" x14ac:dyDescent="0.15">
      <c r="A484" s="3"/>
      <c r="B484" s="23" t="s">
        <v>64</v>
      </c>
      <c r="C484" s="4"/>
      <c r="D484" s="68">
        <f t="shared" si="248"/>
        <v>9</v>
      </c>
      <c r="E484" s="69">
        <f t="shared" si="248"/>
        <v>1</v>
      </c>
      <c r="F484" s="69">
        <f t="shared" si="248"/>
        <v>0</v>
      </c>
      <c r="G484" s="70">
        <f t="shared" si="248"/>
        <v>0</v>
      </c>
      <c r="H484" s="118">
        <f t="shared" si="248"/>
        <v>0</v>
      </c>
      <c r="I484" s="71">
        <f t="shared" si="251"/>
        <v>10</v>
      </c>
      <c r="J484" s="70">
        <f t="shared" si="250"/>
        <v>0</v>
      </c>
      <c r="K484" s="72">
        <f t="shared" si="233"/>
        <v>10</v>
      </c>
      <c r="L484" s="29">
        <f t="shared" si="234"/>
        <v>0</v>
      </c>
      <c r="M484" s="43" t="s">
        <v>70</v>
      </c>
      <c r="O484" s="37" t="s">
        <v>36</v>
      </c>
      <c r="P484" s="38">
        <v>128</v>
      </c>
      <c r="Q484" s="38">
        <v>51</v>
      </c>
      <c r="R484" s="38">
        <v>0</v>
      </c>
      <c r="S484" s="38">
        <v>19</v>
      </c>
      <c r="T484" s="8">
        <v>4</v>
      </c>
    </row>
    <row r="485" spans="1:21" x14ac:dyDescent="0.15">
      <c r="A485" s="5"/>
      <c r="B485" s="24" t="s">
        <v>33</v>
      </c>
      <c r="C485" s="7"/>
      <c r="D485" s="73">
        <f t="shared" si="248"/>
        <v>7</v>
      </c>
      <c r="E485" s="74">
        <f t="shared" si="248"/>
        <v>2</v>
      </c>
      <c r="F485" s="74">
        <f t="shared" si="248"/>
        <v>0</v>
      </c>
      <c r="G485" s="75">
        <f t="shared" si="248"/>
        <v>1</v>
      </c>
      <c r="H485" s="119">
        <f t="shared" si="248"/>
        <v>1</v>
      </c>
      <c r="I485" s="76">
        <f t="shared" si="251"/>
        <v>9</v>
      </c>
      <c r="J485" s="75">
        <f t="shared" si="250"/>
        <v>1</v>
      </c>
      <c r="K485" s="77">
        <f t="shared" si="233"/>
        <v>11</v>
      </c>
      <c r="L485" s="30">
        <f t="shared" si="234"/>
        <v>9.1</v>
      </c>
      <c r="M485" s="44" t="s">
        <v>70</v>
      </c>
      <c r="O485" s="37" t="s">
        <v>37</v>
      </c>
      <c r="P485" s="38">
        <v>139</v>
      </c>
      <c r="Q485" s="38">
        <v>52</v>
      </c>
      <c r="R485" s="38">
        <v>0</v>
      </c>
      <c r="S485" s="38">
        <v>19</v>
      </c>
      <c r="T485" s="8">
        <v>5</v>
      </c>
    </row>
    <row r="486" spans="1:21" x14ac:dyDescent="0.15">
      <c r="A486" s="17"/>
      <c r="B486" s="25" t="s">
        <v>112</v>
      </c>
      <c r="C486" s="18"/>
      <c r="D486" s="78">
        <f>SUM(D480:D485)</f>
        <v>53</v>
      </c>
      <c r="E486" s="79">
        <f>SUM(E480:E485)</f>
        <v>18</v>
      </c>
      <c r="F486" s="79">
        <f>SUM(F480:F485)</f>
        <v>0</v>
      </c>
      <c r="G486" s="80">
        <f>SUM(G480:G485)</f>
        <v>9</v>
      </c>
      <c r="H486" s="120">
        <f>SUM(H480:H485)</f>
        <v>1</v>
      </c>
      <c r="I486" s="81">
        <f>SUM(D486:E486)</f>
        <v>71</v>
      </c>
      <c r="J486" s="80">
        <f>SUM(F486:G486)</f>
        <v>9</v>
      </c>
      <c r="K486" s="82">
        <f t="shared" si="233"/>
        <v>81</v>
      </c>
      <c r="L486" s="31">
        <f t="shared" si="234"/>
        <v>11.1</v>
      </c>
      <c r="M486" s="45">
        <f>IF(ISERROR(ROUND(K486/$K$494*100,1)),"-",ROUND(K486/$K$494*100,1))</f>
        <v>13.8</v>
      </c>
      <c r="O486" s="37" t="s">
        <v>38</v>
      </c>
      <c r="P486" s="38">
        <v>143</v>
      </c>
      <c r="Q486" s="38">
        <v>53</v>
      </c>
      <c r="R486" s="38">
        <v>0</v>
      </c>
      <c r="S486" s="38">
        <v>19</v>
      </c>
      <c r="T486" s="8">
        <v>5</v>
      </c>
    </row>
    <row r="487" spans="1:21" x14ac:dyDescent="0.15">
      <c r="A487" s="1"/>
      <c r="B487" s="22" t="s">
        <v>65</v>
      </c>
      <c r="C487" s="2"/>
      <c r="D487" s="63">
        <f>P482-P481</f>
        <v>12</v>
      </c>
      <c r="E487" s="64">
        <f>Q482-Q481</f>
        <v>3</v>
      </c>
      <c r="F487" s="64">
        <f>R482-R481</f>
        <v>0</v>
      </c>
      <c r="G487" s="65">
        <f>S482-S481</f>
        <v>1</v>
      </c>
      <c r="H487" s="117">
        <f>T482-T481</f>
        <v>0</v>
      </c>
      <c r="I487" s="66">
        <f>SUM(D487:E487)</f>
        <v>15</v>
      </c>
      <c r="J487" s="65">
        <f>SUM(F487:G487)</f>
        <v>1</v>
      </c>
      <c r="K487" s="67">
        <f t="shared" si="233"/>
        <v>16</v>
      </c>
      <c r="L487" s="28">
        <f t="shared" si="234"/>
        <v>6.3</v>
      </c>
      <c r="M487" s="42" t="s">
        <v>70</v>
      </c>
      <c r="O487" s="39" t="s">
        <v>39</v>
      </c>
      <c r="P487" s="40">
        <v>155</v>
      </c>
      <c r="Q487" s="40">
        <v>54</v>
      </c>
      <c r="R487" s="40">
        <v>0</v>
      </c>
      <c r="S487" s="40">
        <v>20</v>
      </c>
      <c r="T487" s="8">
        <v>5</v>
      </c>
    </row>
    <row r="488" spans="1:21" x14ac:dyDescent="0.15">
      <c r="A488" s="3"/>
      <c r="B488" s="23" t="s">
        <v>66</v>
      </c>
      <c r="C488" s="4"/>
      <c r="D488" s="68">
        <f t="shared" ref="D488:H492" si="252">P483-P482</f>
        <v>11</v>
      </c>
      <c r="E488" s="69">
        <f t="shared" si="252"/>
        <v>3</v>
      </c>
      <c r="F488" s="69">
        <f t="shared" si="252"/>
        <v>0</v>
      </c>
      <c r="G488" s="70">
        <f t="shared" si="252"/>
        <v>2</v>
      </c>
      <c r="H488" s="118">
        <f t="shared" si="252"/>
        <v>0</v>
      </c>
      <c r="I488" s="71">
        <f t="shared" ref="I488" si="253">SUM(D488:E488)</f>
        <v>14</v>
      </c>
      <c r="J488" s="70">
        <f t="shared" ref="J488:J492" si="254">SUM(F488:G488)</f>
        <v>2</v>
      </c>
      <c r="K488" s="72">
        <f t="shared" si="233"/>
        <v>16</v>
      </c>
      <c r="L488" s="29">
        <f t="shared" si="234"/>
        <v>12.5</v>
      </c>
      <c r="M488" s="43" t="s">
        <v>70</v>
      </c>
      <c r="O488" s="19"/>
      <c r="P488" s="19"/>
      <c r="Q488" s="19"/>
      <c r="R488" s="19"/>
      <c r="S488" s="19"/>
    </row>
    <row r="489" spans="1:21" x14ac:dyDescent="0.15">
      <c r="A489" s="3"/>
      <c r="B489" s="23" t="s">
        <v>67</v>
      </c>
      <c r="C489" s="4"/>
      <c r="D489" s="68">
        <f t="shared" si="252"/>
        <v>4</v>
      </c>
      <c r="E489" s="69">
        <f t="shared" si="252"/>
        <v>4</v>
      </c>
      <c r="F489" s="69">
        <f t="shared" si="252"/>
        <v>0</v>
      </c>
      <c r="G489" s="70">
        <f t="shared" si="252"/>
        <v>1</v>
      </c>
      <c r="H489" s="118">
        <f t="shared" si="252"/>
        <v>0</v>
      </c>
      <c r="I489" s="71">
        <f>SUM(D489:E489)</f>
        <v>8</v>
      </c>
      <c r="J489" s="70">
        <f t="shared" si="254"/>
        <v>1</v>
      </c>
      <c r="K489" s="72">
        <f t="shared" si="233"/>
        <v>9</v>
      </c>
      <c r="L489" s="29">
        <f t="shared" si="234"/>
        <v>11.1</v>
      </c>
      <c r="M489" s="43" t="s">
        <v>70</v>
      </c>
      <c r="O489" s="19"/>
      <c r="P489" s="19"/>
      <c r="Q489" s="19"/>
      <c r="R489" s="19"/>
      <c r="S489" s="19"/>
    </row>
    <row r="490" spans="1:21" x14ac:dyDescent="0.15">
      <c r="A490" s="3"/>
      <c r="B490" s="23" t="s">
        <v>68</v>
      </c>
      <c r="C490" s="4"/>
      <c r="D490" s="68">
        <f t="shared" si="252"/>
        <v>11</v>
      </c>
      <c r="E490" s="69">
        <f t="shared" si="252"/>
        <v>1</v>
      </c>
      <c r="F490" s="69">
        <f t="shared" si="252"/>
        <v>0</v>
      </c>
      <c r="G490" s="70">
        <f t="shared" si="252"/>
        <v>0</v>
      </c>
      <c r="H490" s="118">
        <f t="shared" si="252"/>
        <v>1</v>
      </c>
      <c r="I490" s="71">
        <f t="shared" ref="I490:I492" si="255">SUM(D490:E490)</f>
        <v>12</v>
      </c>
      <c r="J490" s="70">
        <f t="shared" si="254"/>
        <v>0</v>
      </c>
      <c r="K490" s="72">
        <f t="shared" si="233"/>
        <v>13</v>
      </c>
      <c r="L490" s="29">
        <f t="shared" si="234"/>
        <v>0</v>
      </c>
      <c r="M490" s="43" t="s">
        <v>70</v>
      </c>
      <c r="O490" s="19"/>
      <c r="P490" s="19"/>
      <c r="Q490" s="19"/>
      <c r="R490" s="19"/>
      <c r="S490" s="19"/>
    </row>
    <row r="491" spans="1:21" x14ac:dyDescent="0.15">
      <c r="A491" s="3"/>
      <c r="B491" s="23" t="s">
        <v>69</v>
      </c>
      <c r="C491" s="4"/>
      <c r="D491" s="68">
        <f t="shared" si="252"/>
        <v>4</v>
      </c>
      <c r="E491" s="69">
        <f t="shared" si="252"/>
        <v>1</v>
      </c>
      <c r="F491" s="69">
        <f t="shared" si="252"/>
        <v>0</v>
      </c>
      <c r="G491" s="70">
        <f t="shared" si="252"/>
        <v>0</v>
      </c>
      <c r="H491" s="118">
        <f t="shared" si="252"/>
        <v>0</v>
      </c>
      <c r="I491" s="71">
        <f t="shared" si="255"/>
        <v>5</v>
      </c>
      <c r="J491" s="70">
        <f t="shared" si="254"/>
        <v>0</v>
      </c>
      <c r="K491" s="72">
        <f t="shared" si="233"/>
        <v>5</v>
      </c>
      <c r="L491" s="29">
        <f t="shared" si="234"/>
        <v>0</v>
      </c>
      <c r="M491" s="43" t="s">
        <v>70</v>
      </c>
      <c r="O491" s="88"/>
      <c r="P491" s="89"/>
      <c r="Q491" s="88"/>
      <c r="R491" s="88"/>
      <c r="S491" s="88"/>
    </row>
    <row r="492" spans="1:21" x14ac:dyDescent="0.15">
      <c r="A492" s="5"/>
      <c r="B492" s="24" t="s">
        <v>40</v>
      </c>
      <c r="C492" s="7"/>
      <c r="D492" s="73">
        <f>P487-P486</f>
        <v>12</v>
      </c>
      <c r="E492" s="74">
        <f t="shared" si="252"/>
        <v>1</v>
      </c>
      <c r="F492" s="74">
        <f t="shared" si="252"/>
        <v>0</v>
      </c>
      <c r="G492" s="75">
        <f t="shared" si="252"/>
        <v>1</v>
      </c>
      <c r="H492" s="119">
        <f t="shared" si="252"/>
        <v>0</v>
      </c>
      <c r="I492" s="76">
        <f t="shared" si="255"/>
        <v>13</v>
      </c>
      <c r="J492" s="75">
        <f t="shared" si="254"/>
        <v>1</v>
      </c>
      <c r="K492" s="77">
        <f t="shared" si="233"/>
        <v>14</v>
      </c>
      <c r="L492" s="30">
        <f t="shared" si="234"/>
        <v>7.1</v>
      </c>
      <c r="M492" s="44" t="s">
        <v>70</v>
      </c>
      <c r="O492" s="88"/>
      <c r="P492" s="88"/>
      <c r="Q492" s="88"/>
      <c r="R492" s="88"/>
      <c r="S492" s="88"/>
    </row>
    <row r="493" spans="1:21" ht="12" thickBot="1" x14ac:dyDescent="0.2">
      <c r="A493" s="20"/>
      <c r="B493" s="25" t="s">
        <v>111</v>
      </c>
      <c r="C493" s="21"/>
      <c r="D493" s="83">
        <f>SUM(D487:D492)</f>
        <v>54</v>
      </c>
      <c r="E493" s="84">
        <f t="shared" ref="E493:H493" si="256">SUM(E487:E492)</f>
        <v>13</v>
      </c>
      <c r="F493" s="84">
        <f t="shared" si="256"/>
        <v>0</v>
      </c>
      <c r="G493" s="85">
        <f t="shared" si="256"/>
        <v>5</v>
      </c>
      <c r="H493" s="121">
        <f t="shared" si="256"/>
        <v>1</v>
      </c>
      <c r="I493" s="86">
        <f>SUM(D493:E493)</f>
        <v>67</v>
      </c>
      <c r="J493" s="85">
        <f>SUM(F493:G493)</f>
        <v>5</v>
      </c>
      <c r="K493" s="67">
        <f t="shared" si="233"/>
        <v>73</v>
      </c>
      <c r="L493" s="27">
        <f>IF(ISERROR(ROUND(J493/K493*100,1)),"-",ROUND(J493/K493*100,1))</f>
        <v>6.8</v>
      </c>
      <c r="M493" s="45">
        <f>IF(ISERROR(ROUND(K493/$K$494*100,1)),"-",ROUND(K493/$K$494*100,1))</f>
        <v>12.4</v>
      </c>
      <c r="O493" s="88"/>
      <c r="P493" s="90"/>
      <c r="Q493" s="90"/>
      <c r="R493" s="90"/>
      <c r="S493" s="90"/>
    </row>
    <row r="494" spans="1:21" ht="12" thickTop="1" x14ac:dyDescent="0.15">
      <c r="A494" s="97"/>
      <c r="B494" s="98" t="s">
        <v>106</v>
      </c>
      <c r="C494" s="99"/>
      <c r="D494" s="100">
        <f>SUM(D458,D465,D472,D479,D486,D493)</f>
        <v>412</v>
      </c>
      <c r="E494" s="101">
        <f t="shared" ref="E494:J494" si="257">SUM(E458,E465,E472,E479,E486,E493)</f>
        <v>118</v>
      </c>
      <c r="F494" s="101">
        <f t="shared" si="257"/>
        <v>0</v>
      </c>
      <c r="G494" s="102">
        <f t="shared" si="257"/>
        <v>41</v>
      </c>
      <c r="H494" s="122">
        <f t="shared" si="257"/>
        <v>16</v>
      </c>
      <c r="I494" s="103">
        <f t="shared" si="257"/>
        <v>530</v>
      </c>
      <c r="J494" s="102">
        <f t="shared" si="257"/>
        <v>41</v>
      </c>
      <c r="K494" s="104">
        <f t="shared" si="233"/>
        <v>587</v>
      </c>
      <c r="L494" s="105">
        <f t="shared" ref="L494" si="258">IF(ISERROR(ROUND(J494/K494*100,1)),"-",ROUND(J494/K494*100,1))</f>
        <v>7</v>
      </c>
      <c r="M494" s="106">
        <f>IF(ISERROR(ROUND(K494/$K494*100,1)),"-",ROUND(K494/$K494*100,1))</f>
        <v>100</v>
      </c>
      <c r="O494" s="88"/>
      <c r="P494" s="88"/>
      <c r="Q494" s="88"/>
      <c r="R494" s="88"/>
      <c r="S494" s="88"/>
    </row>
    <row r="495" spans="1:21" x14ac:dyDescent="0.15">
      <c r="A495" s="91"/>
      <c r="B495" s="92"/>
      <c r="C495" s="93"/>
      <c r="D495" s="94"/>
      <c r="E495" s="94"/>
      <c r="F495" s="94"/>
      <c r="G495" s="94"/>
      <c r="H495" s="94"/>
      <c r="I495" s="94"/>
      <c r="J495" s="94"/>
      <c r="K495" s="94"/>
      <c r="L495" s="95"/>
      <c r="M495" s="96"/>
      <c r="O495" s="88"/>
      <c r="P495" s="88"/>
      <c r="Q495" s="88"/>
      <c r="R495" s="88"/>
      <c r="S495" s="88"/>
    </row>
    <row r="496" spans="1:21" x14ac:dyDescent="0.15">
      <c r="A496" s="91"/>
      <c r="B496" s="92"/>
      <c r="C496" s="93"/>
      <c r="D496" s="94"/>
      <c r="E496" s="94"/>
      <c r="F496" s="94"/>
      <c r="G496" s="94"/>
      <c r="H496" s="94"/>
      <c r="I496" s="94"/>
      <c r="J496" s="94"/>
      <c r="K496" s="94"/>
      <c r="L496" s="95"/>
      <c r="M496" s="96"/>
      <c r="O496" s="88"/>
      <c r="P496" s="88"/>
      <c r="Q496" s="88"/>
      <c r="R496" s="88"/>
      <c r="S496" s="88"/>
      <c r="T496" s="33"/>
    </row>
    <row r="497" spans="1:24" x14ac:dyDescent="0.15">
      <c r="B497" s="41" t="s">
        <v>120</v>
      </c>
      <c r="P497" s="41" t="str">
        <f>B497</f>
        <v>B→E</v>
      </c>
    </row>
    <row r="498" spans="1:24" ht="21" x14ac:dyDescent="0.15">
      <c r="A498" s="1"/>
      <c r="B498" s="13"/>
      <c r="C498" s="26" t="s">
        <v>2</v>
      </c>
      <c r="D498" s="52" t="s">
        <v>48</v>
      </c>
      <c r="E498" s="53" t="s">
        <v>49</v>
      </c>
      <c r="F498" s="53" t="s">
        <v>104</v>
      </c>
      <c r="G498" s="54" t="s">
        <v>105</v>
      </c>
      <c r="H498" s="115" t="s">
        <v>108</v>
      </c>
      <c r="I498" s="55" t="s">
        <v>50</v>
      </c>
      <c r="J498" s="56" t="s">
        <v>51</v>
      </c>
      <c r="K498" s="57" t="s">
        <v>52</v>
      </c>
      <c r="L498" s="14" t="s">
        <v>53</v>
      </c>
      <c r="M498" s="14" t="s">
        <v>54</v>
      </c>
      <c r="P498" s="8" t="s">
        <v>71</v>
      </c>
      <c r="Q498" s="8" t="s">
        <v>71</v>
      </c>
      <c r="R498" s="8" t="s">
        <v>72</v>
      </c>
      <c r="S498" s="8" t="s">
        <v>72</v>
      </c>
      <c r="T498" s="123" t="s">
        <v>107</v>
      </c>
      <c r="U498" s="87"/>
      <c r="V498" s="87"/>
      <c r="W498" s="87"/>
      <c r="X498" s="87"/>
    </row>
    <row r="499" spans="1:24" x14ac:dyDescent="0.15">
      <c r="A499" s="5" t="s">
        <v>1</v>
      </c>
      <c r="B499" s="10"/>
      <c r="C499" s="15"/>
      <c r="D499" s="58" t="s">
        <v>46</v>
      </c>
      <c r="E499" s="59" t="s">
        <v>46</v>
      </c>
      <c r="F499" s="59" t="s">
        <v>46</v>
      </c>
      <c r="G499" s="60" t="s">
        <v>46</v>
      </c>
      <c r="H499" s="116" t="s">
        <v>46</v>
      </c>
      <c r="I499" s="61" t="s">
        <v>46</v>
      </c>
      <c r="J499" s="60" t="s">
        <v>46</v>
      </c>
      <c r="K499" s="62" t="s">
        <v>46</v>
      </c>
      <c r="L499" s="16" t="s">
        <v>47</v>
      </c>
      <c r="M499" s="16" t="s">
        <v>47</v>
      </c>
      <c r="P499" s="33" t="s">
        <v>73</v>
      </c>
      <c r="Q499" s="33" t="s">
        <v>74</v>
      </c>
      <c r="R499" s="33" t="s">
        <v>84</v>
      </c>
      <c r="S499" s="33" t="s">
        <v>75</v>
      </c>
      <c r="T499" s="123"/>
      <c r="U499" s="87"/>
      <c r="V499" s="87"/>
    </row>
    <row r="500" spans="1:24" x14ac:dyDescent="0.15">
      <c r="A500" s="1"/>
      <c r="B500" s="22" t="s">
        <v>3</v>
      </c>
      <c r="C500" s="2"/>
      <c r="D500" s="63">
        <f>P500</f>
        <v>72</v>
      </c>
      <c r="E500" s="64">
        <f>Q500</f>
        <v>20</v>
      </c>
      <c r="F500" s="64">
        <f>R500</f>
        <v>0</v>
      </c>
      <c r="G500" s="65">
        <f>S500</f>
        <v>5</v>
      </c>
      <c r="H500" s="117">
        <f>T500</f>
        <v>2</v>
      </c>
      <c r="I500" s="66">
        <f t="shared" ref="I500:I508" si="259">SUM(D500:E500)</f>
        <v>92</v>
      </c>
      <c r="J500" s="65">
        <f t="shared" ref="J500:J512" si="260">SUM(F500:G500)</f>
        <v>5</v>
      </c>
      <c r="K500" s="67">
        <f>SUM(D500:H500)</f>
        <v>99</v>
      </c>
      <c r="L500" s="28">
        <f>IF(ISERROR(ROUND(J500/K500*100,1)),"-",ROUND(J500/K500*100,1))</f>
        <v>5.0999999999999996</v>
      </c>
      <c r="M500" s="42" t="s">
        <v>70</v>
      </c>
      <c r="O500" s="8" t="s">
        <v>3</v>
      </c>
      <c r="P500" s="34">
        <v>72</v>
      </c>
      <c r="Q500" s="34">
        <v>20</v>
      </c>
      <c r="R500" s="34">
        <v>0</v>
      </c>
      <c r="S500" s="34">
        <v>5</v>
      </c>
      <c r="T500" s="8">
        <v>2</v>
      </c>
      <c r="U500" s="87"/>
      <c r="V500" s="87"/>
    </row>
    <row r="501" spans="1:24" x14ac:dyDescent="0.15">
      <c r="A501" s="3"/>
      <c r="B501" s="23" t="s">
        <v>4</v>
      </c>
      <c r="C501" s="4"/>
      <c r="D501" s="68">
        <f>P501-P500</f>
        <v>78</v>
      </c>
      <c r="E501" s="69">
        <f>Q501-Q500</f>
        <v>28</v>
      </c>
      <c r="F501" s="69">
        <f>R501-R500</f>
        <v>2</v>
      </c>
      <c r="G501" s="70">
        <f>S501-S500</f>
        <v>8</v>
      </c>
      <c r="H501" s="118">
        <f>T501-T500</f>
        <v>0</v>
      </c>
      <c r="I501" s="71">
        <f t="shared" si="259"/>
        <v>106</v>
      </c>
      <c r="J501" s="70">
        <f t="shared" si="260"/>
        <v>10</v>
      </c>
      <c r="K501" s="72">
        <f t="shared" ref="K501:K542" si="261">SUM(D501:H501)</f>
        <v>116</v>
      </c>
      <c r="L501" s="29">
        <f t="shared" ref="L501:L540" si="262">IF(ISERROR(ROUND(J501/K501*100,1)),"-",ROUND(J501/K501*100,1))</f>
        <v>8.6</v>
      </c>
      <c r="M501" s="43" t="s">
        <v>70</v>
      </c>
      <c r="O501" s="8" t="s">
        <v>4</v>
      </c>
      <c r="P501" s="34">
        <v>150</v>
      </c>
      <c r="Q501" s="34">
        <v>48</v>
      </c>
      <c r="R501" s="34">
        <v>2</v>
      </c>
      <c r="S501" s="34">
        <v>13</v>
      </c>
      <c r="T501" s="8">
        <v>2</v>
      </c>
      <c r="U501" s="87"/>
      <c r="V501" s="87"/>
    </row>
    <row r="502" spans="1:24" x14ac:dyDescent="0.15">
      <c r="A502" s="3"/>
      <c r="B502" s="23" t="s">
        <v>5</v>
      </c>
      <c r="C502" s="4"/>
      <c r="D502" s="68">
        <f t="shared" ref="D502:H505" si="263">P502-P501</f>
        <v>65</v>
      </c>
      <c r="E502" s="69">
        <f t="shared" si="263"/>
        <v>17</v>
      </c>
      <c r="F502" s="69">
        <f t="shared" si="263"/>
        <v>0</v>
      </c>
      <c r="G502" s="70">
        <f t="shared" si="263"/>
        <v>4</v>
      </c>
      <c r="H502" s="118">
        <f t="shared" si="263"/>
        <v>3</v>
      </c>
      <c r="I502" s="71">
        <f t="shared" si="259"/>
        <v>82</v>
      </c>
      <c r="J502" s="70">
        <f t="shared" si="260"/>
        <v>4</v>
      </c>
      <c r="K502" s="72">
        <f t="shared" si="261"/>
        <v>89</v>
      </c>
      <c r="L502" s="29">
        <f t="shared" si="262"/>
        <v>4.5</v>
      </c>
      <c r="M502" s="43" t="s">
        <v>70</v>
      </c>
      <c r="O502" s="8" t="s">
        <v>5</v>
      </c>
      <c r="P502" s="34">
        <v>215</v>
      </c>
      <c r="Q502" s="34">
        <v>65</v>
      </c>
      <c r="R502" s="34">
        <v>2</v>
      </c>
      <c r="S502" s="34">
        <v>17</v>
      </c>
      <c r="T502" s="8">
        <v>5</v>
      </c>
      <c r="U502" s="87"/>
      <c r="V502" s="87"/>
    </row>
    <row r="503" spans="1:24" x14ac:dyDescent="0.15">
      <c r="A503" s="3"/>
      <c r="B503" s="23" t="s">
        <v>6</v>
      </c>
      <c r="C503" s="4"/>
      <c r="D503" s="68">
        <f t="shared" si="263"/>
        <v>69</v>
      </c>
      <c r="E503" s="69">
        <f t="shared" si="263"/>
        <v>20</v>
      </c>
      <c r="F503" s="69">
        <f t="shared" si="263"/>
        <v>1</v>
      </c>
      <c r="G503" s="70">
        <f t="shared" si="263"/>
        <v>4</v>
      </c>
      <c r="H503" s="118">
        <f t="shared" si="263"/>
        <v>2</v>
      </c>
      <c r="I503" s="71">
        <f t="shared" si="259"/>
        <v>89</v>
      </c>
      <c r="J503" s="70">
        <f t="shared" si="260"/>
        <v>5</v>
      </c>
      <c r="K503" s="72">
        <f t="shared" si="261"/>
        <v>96</v>
      </c>
      <c r="L503" s="29">
        <f t="shared" si="262"/>
        <v>5.2</v>
      </c>
      <c r="M503" s="43" t="s">
        <v>70</v>
      </c>
      <c r="O503" s="8" t="s">
        <v>6</v>
      </c>
      <c r="P503" s="34">
        <v>284</v>
      </c>
      <c r="Q503" s="34">
        <v>85</v>
      </c>
      <c r="R503" s="34">
        <v>3</v>
      </c>
      <c r="S503" s="34">
        <v>21</v>
      </c>
      <c r="T503" s="8">
        <v>7</v>
      </c>
      <c r="U503" s="87"/>
      <c r="V503" s="87"/>
    </row>
    <row r="504" spans="1:24" s="19" customFormat="1" x14ac:dyDescent="0.15">
      <c r="A504" s="3"/>
      <c r="B504" s="23" t="s">
        <v>7</v>
      </c>
      <c r="C504" s="4"/>
      <c r="D504" s="68">
        <f t="shared" si="263"/>
        <v>88</v>
      </c>
      <c r="E504" s="69">
        <f t="shared" si="263"/>
        <v>28</v>
      </c>
      <c r="F504" s="69">
        <f t="shared" si="263"/>
        <v>0</v>
      </c>
      <c r="G504" s="70">
        <f t="shared" si="263"/>
        <v>8</v>
      </c>
      <c r="H504" s="118">
        <f t="shared" si="263"/>
        <v>4</v>
      </c>
      <c r="I504" s="71">
        <f t="shared" si="259"/>
        <v>116</v>
      </c>
      <c r="J504" s="70">
        <f t="shared" si="260"/>
        <v>8</v>
      </c>
      <c r="K504" s="72">
        <f t="shared" si="261"/>
        <v>128</v>
      </c>
      <c r="L504" s="29">
        <f t="shared" si="262"/>
        <v>6.3</v>
      </c>
      <c r="M504" s="43" t="s">
        <v>70</v>
      </c>
      <c r="O504" s="8" t="s">
        <v>7</v>
      </c>
      <c r="P504" s="34">
        <v>372</v>
      </c>
      <c r="Q504" s="34">
        <v>113</v>
      </c>
      <c r="R504" s="34">
        <v>3</v>
      </c>
      <c r="S504" s="34">
        <v>29</v>
      </c>
      <c r="T504" s="8">
        <v>11</v>
      </c>
      <c r="U504" s="87"/>
      <c r="V504" s="87"/>
    </row>
    <row r="505" spans="1:24" x14ac:dyDescent="0.15">
      <c r="A505" s="5"/>
      <c r="B505" s="24" t="s">
        <v>8</v>
      </c>
      <c r="C505" s="7"/>
      <c r="D505" s="73">
        <f t="shared" si="263"/>
        <v>93</v>
      </c>
      <c r="E505" s="74">
        <f t="shared" si="263"/>
        <v>20</v>
      </c>
      <c r="F505" s="74">
        <f t="shared" si="263"/>
        <v>0</v>
      </c>
      <c r="G505" s="75">
        <f t="shared" si="263"/>
        <v>3</v>
      </c>
      <c r="H505" s="119">
        <f t="shared" si="263"/>
        <v>6</v>
      </c>
      <c r="I505" s="76">
        <f t="shared" si="259"/>
        <v>113</v>
      </c>
      <c r="J505" s="75">
        <f t="shared" si="260"/>
        <v>3</v>
      </c>
      <c r="K505" s="77">
        <f t="shared" si="261"/>
        <v>122</v>
      </c>
      <c r="L505" s="30">
        <f t="shared" si="262"/>
        <v>2.5</v>
      </c>
      <c r="M505" s="44" t="s">
        <v>70</v>
      </c>
      <c r="O505" s="8" t="s">
        <v>8</v>
      </c>
      <c r="P505" s="34">
        <v>465</v>
      </c>
      <c r="Q505" s="34">
        <v>133</v>
      </c>
      <c r="R505" s="34">
        <v>3</v>
      </c>
      <c r="S505" s="34">
        <v>32</v>
      </c>
      <c r="T505" s="8">
        <v>17</v>
      </c>
      <c r="U505" s="87"/>
      <c r="V505" s="87"/>
    </row>
    <row r="506" spans="1:24" x14ac:dyDescent="0.15">
      <c r="A506" s="17"/>
      <c r="B506" s="25" t="s">
        <v>157</v>
      </c>
      <c r="C506" s="18"/>
      <c r="D506" s="78">
        <f>SUM(D500:D505)</f>
        <v>465</v>
      </c>
      <c r="E506" s="79">
        <f>SUM(E500:E505)</f>
        <v>133</v>
      </c>
      <c r="F506" s="79">
        <f>SUM(F500:F505)</f>
        <v>3</v>
      </c>
      <c r="G506" s="80">
        <f>SUM(G500:G505)</f>
        <v>32</v>
      </c>
      <c r="H506" s="120">
        <f>SUM(H500:H505)</f>
        <v>17</v>
      </c>
      <c r="I506" s="81">
        <f t="shared" si="259"/>
        <v>598</v>
      </c>
      <c r="J506" s="80">
        <f t="shared" si="260"/>
        <v>35</v>
      </c>
      <c r="K506" s="82">
        <f t="shared" si="261"/>
        <v>650</v>
      </c>
      <c r="L506" s="31">
        <f t="shared" si="262"/>
        <v>5.4</v>
      </c>
      <c r="M506" s="45">
        <f>IF(ISERROR(ROUND(K506/$K$542*100,1)),"-",ROUND(K506/$K$542*100,1))</f>
        <v>13.3</v>
      </c>
      <c r="O506" s="35" t="s">
        <v>9</v>
      </c>
      <c r="P506" s="36">
        <v>543</v>
      </c>
      <c r="Q506" s="36">
        <v>165</v>
      </c>
      <c r="R506" s="36">
        <v>5</v>
      </c>
      <c r="S506" s="36">
        <v>37</v>
      </c>
      <c r="T506" s="36">
        <v>19</v>
      </c>
      <c r="U506" s="87"/>
      <c r="V506" s="87"/>
    </row>
    <row r="507" spans="1:24" x14ac:dyDescent="0.15">
      <c r="A507" s="1"/>
      <c r="B507" s="22" t="s">
        <v>158</v>
      </c>
      <c r="C507" s="2"/>
      <c r="D507" s="63">
        <f>P506-P505</f>
        <v>78</v>
      </c>
      <c r="E507" s="64">
        <f>Q506-Q505</f>
        <v>32</v>
      </c>
      <c r="F507" s="64">
        <f>R506-R505</f>
        <v>2</v>
      </c>
      <c r="G507" s="65">
        <f t="shared" ref="G507:H511" si="264">S506-S505</f>
        <v>5</v>
      </c>
      <c r="H507" s="117">
        <f t="shared" si="264"/>
        <v>2</v>
      </c>
      <c r="I507" s="66">
        <f t="shared" si="259"/>
        <v>110</v>
      </c>
      <c r="J507" s="65">
        <f t="shared" si="260"/>
        <v>7</v>
      </c>
      <c r="K507" s="67">
        <f t="shared" si="261"/>
        <v>119</v>
      </c>
      <c r="L507" s="28">
        <f t="shared" si="262"/>
        <v>5.9</v>
      </c>
      <c r="M507" s="42" t="s">
        <v>70</v>
      </c>
      <c r="O507" s="37" t="s">
        <v>10</v>
      </c>
      <c r="P507" s="38">
        <v>627</v>
      </c>
      <c r="Q507" s="38">
        <v>194</v>
      </c>
      <c r="R507" s="38">
        <v>5</v>
      </c>
      <c r="S507" s="38">
        <v>39</v>
      </c>
      <c r="T507" s="8">
        <v>26</v>
      </c>
      <c r="U507" s="87"/>
      <c r="V507" s="87"/>
    </row>
    <row r="508" spans="1:24" x14ac:dyDescent="0.15">
      <c r="A508" s="3"/>
      <c r="B508" s="23" t="s">
        <v>10</v>
      </c>
      <c r="C508" s="4"/>
      <c r="D508" s="68">
        <f t="shared" ref="D508:F512" si="265">P507-P506</f>
        <v>84</v>
      </c>
      <c r="E508" s="69">
        <f t="shared" si="265"/>
        <v>29</v>
      </c>
      <c r="F508" s="69">
        <f t="shared" si="265"/>
        <v>0</v>
      </c>
      <c r="G508" s="70">
        <f t="shared" si="264"/>
        <v>2</v>
      </c>
      <c r="H508" s="118">
        <f t="shared" si="264"/>
        <v>7</v>
      </c>
      <c r="I508" s="71">
        <f t="shared" si="259"/>
        <v>113</v>
      </c>
      <c r="J508" s="70">
        <f t="shared" si="260"/>
        <v>2</v>
      </c>
      <c r="K508" s="72">
        <f t="shared" si="261"/>
        <v>122</v>
      </c>
      <c r="L508" s="29">
        <f t="shared" si="262"/>
        <v>1.6</v>
      </c>
      <c r="M508" s="43" t="s">
        <v>70</v>
      </c>
      <c r="O508" s="37" t="s">
        <v>11</v>
      </c>
      <c r="P508" s="38">
        <v>716</v>
      </c>
      <c r="Q508" s="38">
        <v>219</v>
      </c>
      <c r="R508" s="38">
        <v>5</v>
      </c>
      <c r="S508" s="38">
        <v>49</v>
      </c>
      <c r="T508" s="8">
        <v>28</v>
      </c>
      <c r="U508" s="87"/>
      <c r="V508" s="87"/>
    </row>
    <row r="509" spans="1:24" x14ac:dyDescent="0.15">
      <c r="A509" s="3"/>
      <c r="B509" s="23" t="s">
        <v>11</v>
      </c>
      <c r="C509" s="4"/>
      <c r="D509" s="68">
        <f t="shared" si="265"/>
        <v>89</v>
      </c>
      <c r="E509" s="69">
        <f t="shared" si="265"/>
        <v>25</v>
      </c>
      <c r="F509" s="69">
        <f t="shared" si="265"/>
        <v>0</v>
      </c>
      <c r="G509" s="70">
        <f t="shared" si="264"/>
        <v>10</v>
      </c>
      <c r="H509" s="118">
        <f t="shared" si="264"/>
        <v>2</v>
      </c>
      <c r="I509" s="71">
        <f>SUM(D509:E509)</f>
        <v>114</v>
      </c>
      <c r="J509" s="70">
        <f t="shared" si="260"/>
        <v>10</v>
      </c>
      <c r="K509" s="72">
        <f t="shared" si="261"/>
        <v>126</v>
      </c>
      <c r="L509" s="29">
        <f t="shared" si="262"/>
        <v>7.9</v>
      </c>
      <c r="M509" s="43" t="s">
        <v>70</v>
      </c>
      <c r="O509" s="37" t="s">
        <v>12</v>
      </c>
      <c r="P509" s="38">
        <v>801</v>
      </c>
      <c r="Q509" s="38">
        <v>253</v>
      </c>
      <c r="R509" s="38">
        <v>6</v>
      </c>
      <c r="S509" s="38">
        <v>56</v>
      </c>
      <c r="T509" s="8">
        <v>32</v>
      </c>
      <c r="U509" s="87"/>
      <c r="V509" s="87"/>
    </row>
    <row r="510" spans="1:24" x14ac:dyDescent="0.15">
      <c r="A510" s="3"/>
      <c r="B510" s="23" t="s">
        <v>12</v>
      </c>
      <c r="C510" s="4"/>
      <c r="D510" s="68">
        <f t="shared" si="265"/>
        <v>85</v>
      </c>
      <c r="E510" s="69">
        <f t="shared" si="265"/>
        <v>34</v>
      </c>
      <c r="F510" s="69">
        <f t="shared" si="265"/>
        <v>1</v>
      </c>
      <c r="G510" s="70">
        <f t="shared" si="264"/>
        <v>7</v>
      </c>
      <c r="H510" s="118">
        <f t="shared" si="264"/>
        <v>4</v>
      </c>
      <c r="I510" s="71">
        <f t="shared" ref="I510:I512" si="266">SUM(D510:E510)</f>
        <v>119</v>
      </c>
      <c r="J510" s="70">
        <f t="shared" si="260"/>
        <v>8</v>
      </c>
      <c r="K510" s="72">
        <f t="shared" si="261"/>
        <v>131</v>
      </c>
      <c r="L510" s="29">
        <f t="shared" si="262"/>
        <v>6.1</v>
      </c>
      <c r="M510" s="43" t="s">
        <v>70</v>
      </c>
      <c r="O510" s="37" t="s">
        <v>13</v>
      </c>
      <c r="P510" s="38">
        <v>886</v>
      </c>
      <c r="Q510" s="38">
        <v>277</v>
      </c>
      <c r="R510" s="38">
        <v>6</v>
      </c>
      <c r="S510" s="38">
        <v>64</v>
      </c>
      <c r="T510" s="8">
        <v>40</v>
      </c>
      <c r="U510" s="87"/>
      <c r="V510" s="87"/>
    </row>
    <row r="511" spans="1:24" s="19" customFormat="1" x14ac:dyDescent="0.15">
      <c r="A511" s="3"/>
      <c r="B511" s="23" t="s">
        <v>13</v>
      </c>
      <c r="C511" s="4"/>
      <c r="D511" s="68">
        <f t="shared" si="265"/>
        <v>85</v>
      </c>
      <c r="E511" s="69">
        <f t="shared" si="265"/>
        <v>24</v>
      </c>
      <c r="F511" s="69">
        <f t="shared" si="265"/>
        <v>0</v>
      </c>
      <c r="G511" s="70">
        <f t="shared" si="264"/>
        <v>8</v>
      </c>
      <c r="H511" s="118">
        <f t="shared" si="264"/>
        <v>8</v>
      </c>
      <c r="I511" s="71">
        <f t="shared" si="266"/>
        <v>109</v>
      </c>
      <c r="J511" s="70">
        <f t="shared" si="260"/>
        <v>8</v>
      </c>
      <c r="K511" s="72">
        <f t="shared" si="261"/>
        <v>125</v>
      </c>
      <c r="L511" s="29">
        <f t="shared" si="262"/>
        <v>6.4</v>
      </c>
      <c r="M511" s="43" t="s">
        <v>70</v>
      </c>
      <c r="O511" s="39" t="s">
        <v>14</v>
      </c>
      <c r="P511" s="40">
        <v>955</v>
      </c>
      <c r="Q511" s="40">
        <v>308</v>
      </c>
      <c r="R511" s="40">
        <v>7</v>
      </c>
      <c r="S511" s="40">
        <v>70</v>
      </c>
      <c r="T511" s="8">
        <v>47</v>
      </c>
      <c r="U511" s="87"/>
      <c r="V511" s="87"/>
    </row>
    <row r="512" spans="1:24" x14ac:dyDescent="0.15">
      <c r="A512" s="5"/>
      <c r="B512" s="24" t="s">
        <v>14</v>
      </c>
      <c r="C512" s="7"/>
      <c r="D512" s="73">
        <f t="shared" si="265"/>
        <v>69</v>
      </c>
      <c r="E512" s="74">
        <f t="shared" si="265"/>
        <v>31</v>
      </c>
      <c r="F512" s="74">
        <f t="shared" si="265"/>
        <v>1</v>
      </c>
      <c r="G512" s="75">
        <f>S511-S510</f>
        <v>6</v>
      </c>
      <c r="H512" s="119">
        <f>T511-T510</f>
        <v>7</v>
      </c>
      <c r="I512" s="76">
        <f t="shared" si="266"/>
        <v>100</v>
      </c>
      <c r="J512" s="75">
        <f t="shared" si="260"/>
        <v>7</v>
      </c>
      <c r="K512" s="77">
        <f t="shared" si="261"/>
        <v>114</v>
      </c>
      <c r="L512" s="30">
        <f t="shared" si="262"/>
        <v>6.1</v>
      </c>
      <c r="M512" s="44" t="s">
        <v>70</v>
      </c>
      <c r="O512" s="35" t="s">
        <v>15</v>
      </c>
      <c r="P512" s="36">
        <v>1034</v>
      </c>
      <c r="Q512" s="36">
        <v>331</v>
      </c>
      <c r="R512" s="36">
        <v>8</v>
      </c>
      <c r="S512" s="36">
        <v>79</v>
      </c>
      <c r="T512" s="36">
        <v>60</v>
      </c>
      <c r="U512" s="87"/>
      <c r="V512" s="87"/>
    </row>
    <row r="513" spans="1:22" x14ac:dyDescent="0.15">
      <c r="A513" s="17"/>
      <c r="B513" s="25" t="s">
        <v>159</v>
      </c>
      <c r="C513" s="18"/>
      <c r="D513" s="78">
        <f>SUM(D507:D512)</f>
        <v>490</v>
      </c>
      <c r="E513" s="79">
        <f>SUM(E507:E512)</f>
        <v>175</v>
      </c>
      <c r="F513" s="79">
        <f>SUM(F507:F512)</f>
        <v>4</v>
      </c>
      <c r="G513" s="80">
        <f>SUM(G507:G512)</f>
        <v>38</v>
      </c>
      <c r="H513" s="120">
        <f>SUM(H507:H512)</f>
        <v>30</v>
      </c>
      <c r="I513" s="81">
        <f>SUM(D513:E513)</f>
        <v>665</v>
      </c>
      <c r="J513" s="80">
        <f>SUM(F513:G513)</f>
        <v>42</v>
      </c>
      <c r="K513" s="82">
        <f t="shared" si="261"/>
        <v>737</v>
      </c>
      <c r="L513" s="31">
        <f t="shared" si="262"/>
        <v>5.7</v>
      </c>
      <c r="M513" s="45">
        <f>IF(ISERROR(ROUND(K513/$K$542*100,1)),"-",ROUND(K513/$K$542*100,1))</f>
        <v>15.1</v>
      </c>
      <c r="O513" s="37" t="s">
        <v>16</v>
      </c>
      <c r="P513" s="38">
        <v>1127</v>
      </c>
      <c r="Q513" s="38">
        <v>356</v>
      </c>
      <c r="R513" s="38">
        <v>8</v>
      </c>
      <c r="S513" s="38">
        <v>80</v>
      </c>
      <c r="T513" s="8">
        <v>68</v>
      </c>
      <c r="U513" s="87"/>
      <c r="V513" s="87"/>
    </row>
    <row r="514" spans="1:22" x14ac:dyDescent="0.15">
      <c r="A514" s="1"/>
      <c r="B514" s="22" t="s">
        <v>15</v>
      </c>
      <c r="C514" s="2"/>
      <c r="D514" s="63">
        <f>P512-P511</f>
        <v>79</v>
      </c>
      <c r="E514" s="64">
        <f>Q512-Q511</f>
        <v>23</v>
      </c>
      <c r="F514" s="64">
        <f>R512-R511</f>
        <v>1</v>
      </c>
      <c r="G514" s="65">
        <f t="shared" ref="G514:H519" si="267">S512-S511</f>
        <v>9</v>
      </c>
      <c r="H514" s="117">
        <f t="shared" si="267"/>
        <v>13</v>
      </c>
      <c r="I514" s="66">
        <f>SUM(D514:E514)</f>
        <v>102</v>
      </c>
      <c r="J514" s="65">
        <f>SUM(F514:G514)</f>
        <v>10</v>
      </c>
      <c r="K514" s="67">
        <f t="shared" si="261"/>
        <v>125</v>
      </c>
      <c r="L514" s="28">
        <f t="shared" si="262"/>
        <v>8</v>
      </c>
      <c r="M514" s="42" t="s">
        <v>70</v>
      </c>
      <c r="O514" s="37" t="s">
        <v>17</v>
      </c>
      <c r="P514" s="38">
        <v>1217</v>
      </c>
      <c r="Q514" s="38">
        <v>382</v>
      </c>
      <c r="R514" s="38">
        <v>9</v>
      </c>
      <c r="S514" s="38">
        <v>94</v>
      </c>
      <c r="T514" s="8">
        <v>77</v>
      </c>
      <c r="U514" s="87"/>
      <c r="V514" s="87"/>
    </row>
    <row r="515" spans="1:22" x14ac:dyDescent="0.15">
      <c r="A515" s="3"/>
      <c r="B515" s="23" t="s">
        <v>16</v>
      </c>
      <c r="C515" s="4"/>
      <c r="D515" s="68">
        <f t="shared" ref="D515:F519" si="268">P513-P512</f>
        <v>93</v>
      </c>
      <c r="E515" s="69">
        <f t="shared" si="268"/>
        <v>25</v>
      </c>
      <c r="F515" s="69">
        <f t="shared" si="268"/>
        <v>0</v>
      </c>
      <c r="G515" s="70">
        <f t="shared" si="267"/>
        <v>1</v>
      </c>
      <c r="H515" s="118">
        <f t="shared" si="267"/>
        <v>8</v>
      </c>
      <c r="I515" s="71">
        <f t="shared" ref="I515" si="269">SUM(D515:E515)</f>
        <v>118</v>
      </c>
      <c r="J515" s="70">
        <f t="shared" ref="J515:J519" si="270">SUM(F515:G515)</f>
        <v>1</v>
      </c>
      <c r="K515" s="72">
        <f t="shared" si="261"/>
        <v>127</v>
      </c>
      <c r="L515" s="29">
        <f t="shared" si="262"/>
        <v>0.8</v>
      </c>
      <c r="M515" s="43" t="s">
        <v>70</v>
      </c>
      <c r="O515" s="37" t="s">
        <v>18</v>
      </c>
      <c r="P515" s="38">
        <v>1282</v>
      </c>
      <c r="Q515" s="38">
        <v>407</v>
      </c>
      <c r="R515" s="38">
        <v>9</v>
      </c>
      <c r="S515" s="38">
        <v>101</v>
      </c>
      <c r="T515" s="8">
        <v>82</v>
      </c>
      <c r="U515" s="87"/>
      <c r="V515" s="87"/>
    </row>
    <row r="516" spans="1:22" x14ac:dyDescent="0.15">
      <c r="A516" s="3"/>
      <c r="B516" s="23" t="s">
        <v>17</v>
      </c>
      <c r="C516" s="4"/>
      <c r="D516" s="68">
        <f t="shared" si="268"/>
        <v>90</v>
      </c>
      <c r="E516" s="69">
        <f t="shared" si="268"/>
        <v>26</v>
      </c>
      <c r="F516" s="69">
        <f t="shared" si="268"/>
        <v>1</v>
      </c>
      <c r="G516" s="70">
        <f t="shared" si="267"/>
        <v>14</v>
      </c>
      <c r="H516" s="118">
        <f t="shared" si="267"/>
        <v>9</v>
      </c>
      <c r="I516" s="71">
        <f>SUM(D516:E516)</f>
        <v>116</v>
      </c>
      <c r="J516" s="70">
        <f t="shared" si="270"/>
        <v>15</v>
      </c>
      <c r="K516" s="72">
        <f t="shared" si="261"/>
        <v>140</v>
      </c>
      <c r="L516" s="29">
        <f t="shared" si="262"/>
        <v>10.7</v>
      </c>
      <c r="M516" s="43" t="s">
        <v>70</v>
      </c>
      <c r="O516" s="37" t="s">
        <v>19</v>
      </c>
      <c r="P516" s="38">
        <v>1359</v>
      </c>
      <c r="Q516" s="38">
        <v>440</v>
      </c>
      <c r="R516" s="38">
        <v>10</v>
      </c>
      <c r="S516" s="38">
        <v>107</v>
      </c>
      <c r="T516" s="8">
        <v>93</v>
      </c>
      <c r="U516" s="87"/>
      <c r="V516" s="87"/>
    </row>
    <row r="517" spans="1:22" x14ac:dyDescent="0.15">
      <c r="A517" s="3"/>
      <c r="B517" s="23" t="s">
        <v>18</v>
      </c>
      <c r="C517" s="4"/>
      <c r="D517" s="68">
        <f t="shared" si="268"/>
        <v>65</v>
      </c>
      <c r="E517" s="69">
        <f t="shared" si="268"/>
        <v>25</v>
      </c>
      <c r="F517" s="69">
        <f t="shared" si="268"/>
        <v>0</v>
      </c>
      <c r="G517" s="70">
        <f t="shared" si="267"/>
        <v>7</v>
      </c>
      <c r="H517" s="118">
        <f t="shared" si="267"/>
        <v>5</v>
      </c>
      <c r="I517" s="71">
        <f t="shared" ref="I517:I519" si="271">SUM(D517:E517)</f>
        <v>90</v>
      </c>
      <c r="J517" s="70">
        <f t="shared" si="270"/>
        <v>7</v>
      </c>
      <c r="K517" s="72">
        <f t="shared" si="261"/>
        <v>102</v>
      </c>
      <c r="L517" s="29">
        <f t="shared" si="262"/>
        <v>6.9</v>
      </c>
      <c r="M517" s="43" t="s">
        <v>70</v>
      </c>
      <c r="O517" s="39" t="s">
        <v>20</v>
      </c>
      <c r="P517" s="40">
        <v>1442</v>
      </c>
      <c r="Q517" s="40">
        <v>474</v>
      </c>
      <c r="R517" s="40">
        <v>10</v>
      </c>
      <c r="S517" s="40">
        <v>117</v>
      </c>
      <c r="T517" s="8">
        <v>106</v>
      </c>
      <c r="U517" s="87"/>
      <c r="V517" s="87"/>
    </row>
    <row r="518" spans="1:22" s="19" customFormat="1" x14ac:dyDescent="0.15">
      <c r="A518" s="3"/>
      <c r="B518" s="23" t="s">
        <v>19</v>
      </c>
      <c r="C518" s="4"/>
      <c r="D518" s="68">
        <f t="shared" si="268"/>
        <v>77</v>
      </c>
      <c r="E518" s="69">
        <f t="shared" si="268"/>
        <v>33</v>
      </c>
      <c r="F518" s="69">
        <f t="shared" si="268"/>
        <v>1</v>
      </c>
      <c r="G518" s="70">
        <f t="shared" si="267"/>
        <v>6</v>
      </c>
      <c r="H518" s="118">
        <f t="shared" si="267"/>
        <v>11</v>
      </c>
      <c r="I518" s="71">
        <f t="shared" si="271"/>
        <v>110</v>
      </c>
      <c r="J518" s="70">
        <f t="shared" si="270"/>
        <v>7</v>
      </c>
      <c r="K518" s="72">
        <f t="shared" si="261"/>
        <v>128</v>
      </c>
      <c r="L518" s="29">
        <f t="shared" si="262"/>
        <v>5.5</v>
      </c>
      <c r="M518" s="43" t="s">
        <v>70</v>
      </c>
      <c r="O518" s="35" t="s">
        <v>55</v>
      </c>
      <c r="P518" s="36">
        <v>70</v>
      </c>
      <c r="Q518" s="36">
        <v>13</v>
      </c>
      <c r="R518" s="36">
        <v>0</v>
      </c>
      <c r="S518" s="36">
        <v>11</v>
      </c>
      <c r="T518" s="36">
        <v>2</v>
      </c>
      <c r="U518" s="87"/>
      <c r="V518" s="87"/>
    </row>
    <row r="519" spans="1:22" x14ac:dyDescent="0.15">
      <c r="A519" s="5"/>
      <c r="B519" s="24" t="s">
        <v>20</v>
      </c>
      <c r="C519" s="7"/>
      <c r="D519" s="73">
        <f t="shared" si="268"/>
        <v>83</v>
      </c>
      <c r="E519" s="74">
        <f t="shared" si="268"/>
        <v>34</v>
      </c>
      <c r="F519" s="74">
        <f t="shared" si="268"/>
        <v>0</v>
      </c>
      <c r="G519" s="75">
        <f t="shared" si="267"/>
        <v>10</v>
      </c>
      <c r="H519" s="119">
        <f t="shared" si="267"/>
        <v>13</v>
      </c>
      <c r="I519" s="76">
        <f t="shared" si="271"/>
        <v>117</v>
      </c>
      <c r="J519" s="75">
        <f t="shared" si="270"/>
        <v>10</v>
      </c>
      <c r="K519" s="77">
        <f t="shared" si="261"/>
        <v>140</v>
      </c>
      <c r="L519" s="30">
        <f t="shared" si="262"/>
        <v>7.1</v>
      </c>
      <c r="M519" s="44" t="s">
        <v>70</v>
      </c>
      <c r="O519" s="37" t="s">
        <v>21</v>
      </c>
      <c r="P519" s="38">
        <v>159</v>
      </c>
      <c r="Q519" s="38">
        <v>32</v>
      </c>
      <c r="R519" s="38">
        <v>0</v>
      </c>
      <c r="S519" s="38">
        <v>19</v>
      </c>
      <c r="T519" s="8">
        <v>6</v>
      </c>
      <c r="U519" s="87"/>
      <c r="V519" s="87"/>
    </row>
    <row r="520" spans="1:22" x14ac:dyDescent="0.15">
      <c r="A520" s="17"/>
      <c r="B520" s="25" t="s">
        <v>160</v>
      </c>
      <c r="C520" s="18"/>
      <c r="D520" s="78">
        <f>SUM(D514:D519)</f>
        <v>487</v>
      </c>
      <c r="E520" s="79">
        <f>SUM(E514:E519)</f>
        <v>166</v>
      </c>
      <c r="F520" s="79">
        <f>SUM(F514:F519)</f>
        <v>3</v>
      </c>
      <c r="G520" s="80">
        <f>SUM(G514:G519)</f>
        <v>47</v>
      </c>
      <c r="H520" s="120">
        <f>SUM(H514:H519)</f>
        <v>59</v>
      </c>
      <c r="I520" s="81">
        <f>SUM(D520:E520)</f>
        <v>653</v>
      </c>
      <c r="J520" s="80">
        <f>SUM(F520:G520)</f>
        <v>50</v>
      </c>
      <c r="K520" s="82">
        <f t="shared" si="261"/>
        <v>762</v>
      </c>
      <c r="L520" s="31">
        <f t="shared" si="262"/>
        <v>6.6</v>
      </c>
      <c r="M520" s="45">
        <f>IF(ISERROR(ROUND(K520/$K$542*100,1)),"-",ROUND(K520/$K$542*100,1))</f>
        <v>15.6</v>
      </c>
      <c r="O520" s="37" t="s">
        <v>22</v>
      </c>
      <c r="P520" s="38">
        <v>255</v>
      </c>
      <c r="Q520" s="38">
        <v>55</v>
      </c>
      <c r="R520" s="38">
        <v>1</v>
      </c>
      <c r="S520" s="38">
        <v>22</v>
      </c>
      <c r="T520" s="8">
        <v>12</v>
      </c>
      <c r="U520" s="87"/>
      <c r="V520" s="87"/>
    </row>
    <row r="521" spans="1:22" x14ac:dyDescent="0.15">
      <c r="A521" s="1"/>
      <c r="B521" s="22" t="s">
        <v>55</v>
      </c>
      <c r="C521" s="2"/>
      <c r="D521" s="63">
        <f>P518</f>
        <v>70</v>
      </c>
      <c r="E521" s="64">
        <f>Q518</f>
        <v>13</v>
      </c>
      <c r="F521" s="64">
        <f>R518</f>
        <v>0</v>
      </c>
      <c r="G521" s="65">
        <f>S518</f>
        <v>11</v>
      </c>
      <c r="H521" s="117">
        <f>T518</f>
        <v>2</v>
      </c>
      <c r="I521" s="66">
        <f>SUM(D521:E521)</f>
        <v>83</v>
      </c>
      <c r="J521" s="65">
        <f>SUM(F521:G521)</f>
        <v>11</v>
      </c>
      <c r="K521" s="67">
        <f t="shared" si="261"/>
        <v>96</v>
      </c>
      <c r="L521" s="28">
        <f t="shared" si="262"/>
        <v>11.5</v>
      </c>
      <c r="M521" s="42" t="s">
        <v>70</v>
      </c>
      <c r="O521" s="37" t="s">
        <v>23</v>
      </c>
      <c r="P521" s="38">
        <v>356</v>
      </c>
      <c r="Q521" s="38">
        <v>84</v>
      </c>
      <c r="R521" s="38">
        <v>1</v>
      </c>
      <c r="S521" s="38">
        <v>25</v>
      </c>
      <c r="T521" s="8">
        <v>20</v>
      </c>
      <c r="U521" s="87"/>
      <c r="V521" s="87"/>
    </row>
    <row r="522" spans="1:22" x14ac:dyDescent="0.15">
      <c r="A522" s="3"/>
      <c r="B522" s="23" t="s">
        <v>56</v>
      </c>
      <c r="C522" s="4"/>
      <c r="D522" s="68">
        <f t="shared" ref="D522:H526" si="272">P519-P518</f>
        <v>89</v>
      </c>
      <c r="E522" s="69">
        <f t="shared" si="272"/>
        <v>19</v>
      </c>
      <c r="F522" s="69">
        <f t="shared" si="272"/>
        <v>0</v>
      </c>
      <c r="G522" s="70">
        <f t="shared" si="272"/>
        <v>8</v>
      </c>
      <c r="H522" s="118">
        <f t="shared" si="272"/>
        <v>4</v>
      </c>
      <c r="I522" s="71">
        <f t="shared" ref="I522" si="273">SUM(D522:E522)</f>
        <v>108</v>
      </c>
      <c r="J522" s="70">
        <f t="shared" ref="J522:J526" si="274">SUM(F522:G522)</f>
        <v>8</v>
      </c>
      <c r="K522" s="72">
        <f t="shared" si="261"/>
        <v>120</v>
      </c>
      <c r="L522" s="29">
        <f t="shared" si="262"/>
        <v>6.7</v>
      </c>
      <c r="M522" s="43" t="s">
        <v>70</v>
      </c>
      <c r="O522" s="37" t="s">
        <v>24</v>
      </c>
      <c r="P522" s="38">
        <v>475</v>
      </c>
      <c r="Q522" s="38">
        <v>112</v>
      </c>
      <c r="R522" s="38">
        <v>3</v>
      </c>
      <c r="S522" s="38">
        <v>30</v>
      </c>
      <c r="T522" s="8">
        <v>26</v>
      </c>
      <c r="U522" s="87"/>
      <c r="V522" s="87"/>
    </row>
    <row r="523" spans="1:22" s="19" customFormat="1" x14ac:dyDescent="0.15">
      <c r="A523" s="3"/>
      <c r="B523" s="23" t="s">
        <v>57</v>
      </c>
      <c r="C523" s="4"/>
      <c r="D523" s="68">
        <f t="shared" si="272"/>
        <v>96</v>
      </c>
      <c r="E523" s="69">
        <f t="shared" si="272"/>
        <v>23</v>
      </c>
      <c r="F523" s="69">
        <f t="shared" si="272"/>
        <v>1</v>
      </c>
      <c r="G523" s="70">
        <f t="shared" si="272"/>
        <v>3</v>
      </c>
      <c r="H523" s="118">
        <f t="shared" si="272"/>
        <v>6</v>
      </c>
      <c r="I523" s="71">
        <f>SUM(D523:E523)</f>
        <v>119</v>
      </c>
      <c r="J523" s="70">
        <f t="shared" si="274"/>
        <v>4</v>
      </c>
      <c r="K523" s="72">
        <f t="shared" si="261"/>
        <v>129</v>
      </c>
      <c r="L523" s="29">
        <f t="shared" si="262"/>
        <v>3.1</v>
      </c>
      <c r="M523" s="43" t="s">
        <v>70</v>
      </c>
      <c r="O523" s="39" t="s">
        <v>25</v>
      </c>
      <c r="P523" s="40">
        <v>576</v>
      </c>
      <c r="Q523" s="40">
        <v>138</v>
      </c>
      <c r="R523" s="40">
        <v>4</v>
      </c>
      <c r="S523" s="40">
        <v>33</v>
      </c>
      <c r="T523" s="8">
        <v>28</v>
      </c>
      <c r="U523" s="87"/>
      <c r="V523" s="87"/>
    </row>
    <row r="524" spans="1:22" x14ac:dyDescent="0.15">
      <c r="A524" s="3"/>
      <c r="B524" s="23" t="s">
        <v>58</v>
      </c>
      <c r="C524" s="4"/>
      <c r="D524" s="68">
        <f t="shared" si="272"/>
        <v>101</v>
      </c>
      <c r="E524" s="69">
        <f t="shared" si="272"/>
        <v>29</v>
      </c>
      <c r="F524" s="69">
        <f t="shared" si="272"/>
        <v>0</v>
      </c>
      <c r="G524" s="70">
        <f t="shared" si="272"/>
        <v>3</v>
      </c>
      <c r="H524" s="118">
        <f t="shared" si="272"/>
        <v>8</v>
      </c>
      <c r="I524" s="71">
        <f t="shared" ref="I524:I526" si="275">SUM(D524:E524)</f>
        <v>130</v>
      </c>
      <c r="J524" s="70">
        <f t="shared" si="274"/>
        <v>3</v>
      </c>
      <c r="K524" s="72">
        <f t="shared" si="261"/>
        <v>141</v>
      </c>
      <c r="L524" s="29">
        <f t="shared" si="262"/>
        <v>2.1</v>
      </c>
      <c r="M524" s="43" t="s">
        <v>70</v>
      </c>
      <c r="O524" s="35" t="s">
        <v>27</v>
      </c>
      <c r="P524" s="36">
        <v>679</v>
      </c>
      <c r="Q524" s="36">
        <v>169</v>
      </c>
      <c r="R524" s="36">
        <v>4</v>
      </c>
      <c r="S524" s="36">
        <v>38</v>
      </c>
      <c r="T524" s="36">
        <v>31</v>
      </c>
      <c r="U524" s="87"/>
      <c r="V524" s="87"/>
    </row>
    <row r="525" spans="1:22" x14ac:dyDescent="0.15">
      <c r="A525" s="3"/>
      <c r="B525" s="23" t="s">
        <v>59</v>
      </c>
      <c r="C525" s="4"/>
      <c r="D525" s="68">
        <f t="shared" si="272"/>
        <v>119</v>
      </c>
      <c r="E525" s="69">
        <f t="shared" si="272"/>
        <v>28</v>
      </c>
      <c r="F525" s="69">
        <f t="shared" si="272"/>
        <v>2</v>
      </c>
      <c r="G525" s="70">
        <f t="shared" si="272"/>
        <v>5</v>
      </c>
      <c r="H525" s="118">
        <f t="shared" si="272"/>
        <v>6</v>
      </c>
      <c r="I525" s="71">
        <f t="shared" si="275"/>
        <v>147</v>
      </c>
      <c r="J525" s="70">
        <f t="shared" si="274"/>
        <v>7</v>
      </c>
      <c r="K525" s="72">
        <f t="shared" si="261"/>
        <v>160</v>
      </c>
      <c r="L525" s="29">
        <f t="shared" si="262"/>
        <v>4.4000000000000004</v>
      </c>
      <c r="M525" s="43" t="s">
        <v>70</v>
      </c>
      <c r="O525" s="37" t="s">
        <v>28</v>
      </c>
      <c r="P525" s="38">
        <v>789</v>
      </c>
      <c r="Q525" s="38">
        <v>193</v>
      </c>
      <c r="R525" s="38">
        <v>4</v>
      </c>
      <c r="S525" s="38">
        <v>41</v>
      </c>
      <c r="T525" s="8">
        <v>35</v>
      </c>
      <c r="U525" s="87"/>
      <c r="V525" s="87"/>
    </row>
    <row r="526" spans="1:22" x14ac:dyDescent="0.15">
      <c r="A526" s="5"/>
      <c r="B526" s="24" t="s">
        <v>26</v>
      </c>
      <c r="C526" s="7"/>
      <c r="D526" s="73">
        <f t="shared" si="272"/>
        <v>101</v>
      </c>
      <c r="E526" s="74">
        <f t="shared" si="272"/>
        <v>26</v>
      </c>
      <c r="F526" s="74">
        <f t="shared" si="272"/>
        <v>1</v>
      </c>
      <c r="G526" s="75">
        <f t="shared" si="272"/>
        <v>3</v>
      </c>
      <c r="H526" s="119">
        <f t="shared" si="272"/>
        <v>2</v>
      </c>
      <c r="I526" s="76">
        <f t="shared" si="275"/>
        <v>127</v>
      </c>
      <c r="J526" s="75">
        <f t="shared" si="274"/>
        <v>4</v>
      </c>
      <c r="K526" s="77">
        <f t="shared" si="261"/>
        <v>133</v>
      </c>
      <c r="L526" s="30">
        <f t="shared" si="262"/>
        <v>3</v>
      </c>
      <c r="M526" s="44" t="s">
        <v>70</v>
      </c>
      <c r="O526" s="37" t="s">
        <v>29</v>
      </c>
      <c r="P526" s="38">
        <v>929</v>
      </c>
      <c r="Q526" s="38">
        <v>214</v>
      </c>
      <c r="R526" s="38">
        <v>5</v>
      </c>
      <c r="S526" s="38">
        <v>45</v>
      </c>
      <c r="T526" s="8">
        <v>37</v>
      </c>
      <c r="U526" s="87"/>
      <c r="V526" s="87"/>
    </row>
    <row r="527" spans="1:22" x14ac:dyDescent="0.15">
      <c r="A527" s="17"/>
      <c r="B527" s="25" t="s">
        <v>113</v>
      </c>
      <c r="C527" s="18"/>
      <c r="D527" s="78">
        <f>SUM(D521:D526)</f>
        <v>576</v>
      </c>
      <c r="E527" s="79">
        <f>SUM(E521:E526)</f>
        <v>138</v>
      </c>
      <c r="F527" s="79">
        <f>SUM(F521:F526)</f>
        <v>4</v>
      </c>
      <c r="G527" s="80">
        <f>SUM(G521:G526)</f>
        <v>33</v>
      </c>
      <c r="H527" s="120">
        <f>SUM(H521:H526)</f>
        <v>28</v>
      </c>
      <c r="I527" s="81">
        <f>SUM(D527:E527)</f>
        <v>714</v>
      </c>
      <c r="J527" s="80">
        <f>SUM(F527:G527)</f>
        <v>37</v>
      </c>
      <c r="K527" s="82">
        <f t="shared" si="261"/>
        <v>779</v>
      </c>
      <c r="L527" s="31">
        <f t="shared" si="262"/>
        <v>4.7</v>
      </c>
      <c r="M527" s="45">
        <f>IF(ISERROR(ROUND(K527/$K$542*100,1)),"-",ROUND(K527/$K$542*100,1))</f>
        <v>15.9</v>
      </c>
      <c r="O527" s="37" t="s">
        <v>30</v>
      </c>
      <c r="P527" s="38">
        <v>1047</v>
      </c>
      <c r="Q527" s="38">
        <v>241</v>
      </c>
      <c r="R527" s="38">
        <v>6</v>
      </c>
      <c r="S527" s="38">
        <v>48</v>
      </c>
      <c r="T527" s="8">
        <v>42</v>
      </c>
      <c r="U527" s="87"/>
      <c r="V527" s="87"/>
    </row>
    <row r="528" spans="1:22" x14ac:dyDescent="0.15">
      <c r="A528" s="1"/>
      <c r="B528" s="22" t="s">
        <v>60</v>
      </c>
      <c r="C528" s="2"/>
      <c r="D528" s="63">
        <f>P524-P523</f>
        <v>103</v>
      </c>
      <c r="E528" s="64">
        <f>Q524-Q523</f>
        <v>31</v>
      </c>
      <c r="F528" s="64">
        <f>R524-R523</f>
        <v>0</v>
      </c>
      <c r="G528" s="65">
        <f>S524-S523</f>
        <v>5</v>
      </c>
      <c r="H528" s="117">
        <f>T524-T523</f>
        <v>3</v>
      </c>
      <c r="I528" s="66">
        <f>SUM(D528:E528)</f>
        <v>134</v>
      </c>
      <c r="J528" s="65">
        <f>SUM(F528:G528)</f>
        <v>5</v>
      </c>
      <c r="K528" s="67">
        <f t="shared" si="261"/>
        <v>142</v>
      </c>
      <c r="L528" s="28">
        <f t="shared" si="262"/>
        <v>3.5</v>
      </c>
      <c r="M528" s="42" t="s">
        <v>70</v>
      </c>
      <c r="O528" s="37" t="s">
        <v>31</v>
      </c>
      <c r="P528" s="38">
        <v>1204</v>
      </c>
      <c r="Q528" s="38">
        <v>264</v>
      </c>
      <c r="R528" s="38">
        <v>6</v>
      </c>
      <c r="S528" s="38">
        <v>52</v>
      </c>
      <c r="T528" s="8">
        <v>45</v>
      </c>
    </row>
    <row r="529" spans="1:21" x14ac:dyDescent="0.15">
      <c r="A529" s="3"/>
      <c r="B529" s="23" t="s">
        <v>61</v>
      </c>
      <c r="C529" s="4"/>
      <c r="D529" s="68">
        <f t="shared" ref="D529:H533" si="276">P525-P524</f>
        <v>110</v>
      </c>
      <c r="E529" s="69">
        <f t="shared" si="276"/>
        <v>24</v>
      </c>
      <c r="F529" s="69">
        <f t="shared" si="276"/>
        <v>0</v>
      </c>
      <c r="G529" s="70">
        <f t="shared" si="276"/>
        <v>3</v>
      </c>
      <c r="H529" s="118">
        <f t="shared" si="276"/>
        <v>4</v>
      </c>
      <c r="I529" s="71">
        <f t="shared" ref="I529" si="277">SUM(D529:E529)</f>
        <v>134</v>
      </c>
      <c r="J529" s="70">
        <f t="shared" ref="J529:J533" si="278">SUM(F529:G529)</f>
        <v>3</v>
      </c>
      <c r="K529" s="72">
        <f t="shared" si="261"/>
        <v>141</v>
      </c>
      <c r="L529" s="29">
        <f t="shared" si="262"/>
        <v>2.1</v>
      </c>
      <c r="M529" s="43" t="s">
        <v>70</v>
      </c>
      <c r="O529" s="39" t="s">
        <v>32</v>
      </c>
      <c r="P529" s="40">
        <v>1341</v>
      </c>
      <c r="Q529" s="40">
        <v>293</v>
      </c>
      <c r="R529" s="40">
        <v>7</v>
      </c>
      <c r="S529" s="40">
        <v>56</v>
      </c>
      <c r="T529" s="8">
        <v>47</v>
      </c>
    </row>
    <row r="530" spans="1:21" s="19" customFormat="1" x14ac:dyDescent="0.15">
      <c r="A530" s="3"/>
      <c r="B530" s="23" t="s">
        <v>62</v>
      </c>
      <c r="C530" s="4"/>
      <c r="D530" s="68">
        <f t="shared" si="276"/>
        <v>140</v>
      </c>
      <c r="E530" s="69">
        <f t="shared" si="276"/>
        <v>21</v>
      </c>
      <c r="F530" s="69">
        <f t="shared" si="276"/>
        <v>1</v>
      </c>
      <c r="G530" s="70">
        <f t="shared" si="276"/>
        <v>4</v>
      </c>
      <c r="H530" s="118">
        <f t="shared" si="276"/>
        <v>2</v>
      </c>
      <c r="I530" s="71">
        <f>SUM(D530:E530)</f>
        <v>161</v>
      </c>
      <c r="J530" s="70">
        <f t="shared" si="278"/>
        <v>5</v>
      </c>
      <c r="K530" s="72">
        <f t="shared" si="261"/>
        <v>168</v>
      </c>
      <c r="L530" s="29">
        <f t="shared" si="262"/>
        <v>3</v>
      </c>
      <c r="M530" s="43" t="s">
        <v>70</v>
      </c>
      <c r="O530" s="35" t="s">
        <v>34</v>
      </c>
      <c r="P530" s="36">
        <v>1484</v>
      </c>
      <c r="Q530" s="36">
        <v>323</v>
      </c>
      <c r="R530" s="36">
        <v>8</v>
      </c>
      <c r="S530" s="36">
        <v>58</v>
      </c>
      <c r="T530" s="36">
        <v>49</v>
      </c>
      <c r="U530" s="8"/>
    </row>
    <row r="531" spans="1:21" x14ac:dyDescent="0.15">
      <c r="A531" s="3"/>
      <c r="B531" s="23" t="s">
        <v>63</v>
      </c>
      <c r="C531" s="4"/>
      <c r="D531" s="68">
        <f t="shared" si="276"/>
        <v>118</v>
      </c>
      <c r="E531" s="69">
        <f t="shared" si="276"/>
        <v>27</v>
      </c>
      <c r="F531" s="69">
        <f t="shared" si="276"/>
        <v>1</v>
      </c>
      <c r="G531" s="70">
        <f t="shared" si="276"/>
        <v>3</v>
      </c>
      <c r="H531" s="118">
        <f t="shared" si="276"/>
        <v>5</v>
      </c>
      <c r="I531" s="71">
        <f t="shared" ref="I531:I533" si="279">SUM(D531:E531)</f>
        <v>145</v>
      </c>
      <c r="J531" s="70">
        <f t="shared" si="278"/>
        <v>4</v>
      </c>
      <c r="K531" s="72">
        <f t="shared" si="261"/>
        <v>154</v>
      </c>
      <c r="L531" s="29">
        <f t="shared" si="262"/>
        <v>2.6</v>
      </c>
      <c r="M531" s="43" t="s">
        <v>70</v>
      </c>
      <c r="O531" s="37" t="s">
        <v>35</v>
      </c>
      <c r="P531" s="38">
        <v>1616</v>
      </c>
      <c r="Q531" s="38">
        <v>342</v>
      </c>
      <c r="R531" s="38">
        <v>9</v>
      </c>
      <c r="S531" s="38">
        <v>62</v>
      </c>
      <c r="T531" s="8">
        <v>51</v>
      </c>
    </row>
    <row r="532" spans="1:21" x14ac:dyDescent="0.15">
      <c r="A532" s="3"/>
      <c r="B532" s="23" t="s">
        <v>64</v>
      </c>
      <c r="C532" s="4"/>
      <c r="D532" s="68">
        <f t="shared" si="276"/>
        <v>157</v>
      </c>
      <c r="E532" s="69">
        <f t="shared" si="276"/>
        <v>23</v>
      </c>
      <c r="F532" s="69">
        <f t="shared" si="276"/>
        <v>0</v>
      </c>
      <c r="G532" s="70">
        <f t="shared" si="276"/>
        <v>4</v>
      </c>
      <c r="H532" s="118">
        <f t="shared" si="276"/>
        <v>3</v>
      </c>
      <c r="I532" s="71">
        <f t="shared" si="279"/>
        <v>180</v>
      </c>
      <c r="J532" s="70">
        <f t="shared" si="278"/>
        <v>4</v>
      </c>
      <c r="K532" s="72">
        <f t="shared" si="261"/>
        <v>187</v>
      </c>
      <c r="L532" s="29">
        <f t="shared" si="262"/>
        <v>2.1</v>
      </c>
      <c r="M532" s="43" t="s">
        <v>70</v>
      </c>
      <c r="O532" s="37" t="s">
        <v>36</v>
      </c>
      <c r="P532" s="38">
        <v>1750</v>
      </c>
      <c r="Q532" s="38">
        <v>363</v>
      </c>
      <c r="R532" s="38">
        <v>10</v>
      </c>
      <c r="S532" s="38">
        <v>64</v>
      </c>
      <c r="T532" s="8">
        <v>51</v>
      </c>
    </row>
    <row r="533" spans="1:21" x14ac:dyDescent="0.15">
      <c r="A533" s="5"/>
      <c r="B533" s="24" t="s">
        <v>33</v>
      </c>
      <c r="C533" s="7"/>
      <c r="D533" s="73">
        <f t="shared" si="276"/>
        <v>137</v>
      </c>
      <c r="E533" s="74">
        <f t="shared" si="276"/>
        <v>29</v>
      </c>
      <c r="F533" s="74">
        <f t="shared" si="276"/>
        <v>1</v>
      </c>
      <c r="G533" s="75">
        <f t="shared" si="276"/>
        <v>4</v>
      </c>
      <c r="H533" s="119">
        <f t="shared" si="276"/>
        <v>2</v>
      </c>
      <c r="I533" s="76">
        <f t="shared" si="279"/>
        <v>166</v>
      </c>
      <c r="J533" s="75">
        <f t="shared" si="278"/>
        <v>5</v>
      </c>
      <c r="K533" s="77">
        <f t="shared" si="261"/>
        <v>173</v>
      </c>
      <c r="L533" s="30">
        <f t="shared" si="262"/>
        <v>2.9</v>
      </c>
      <c r="M533" s="44" t="s">
        <v>70</v>
      </c>
      <c r="O533" s="37" t="s">
        <v>37</v>
      </c>
      <c r="P533" s="38">
        <v>1895</v>
      </c>
      <c r="Q533" s="38">
        <v>396</v>
      </c>
      <c r="R533" s="38">
        <v>10</v>
      </c>
      <c r="S533" s="38">
        <v>66</v>
      </c>
      <c r="T533" s="8">
        <v>51</v>
      </c>
    </row>
    <row r="534" spans="1:21" x14ac:dyDescent="0.15">
      <c r="A534" s="17"/>
      <c r="B534" s="25" t="s">
        <v>112</v>
      </c>
      <c r="C534" s="18"/>
      <c r="D534" s="78">
        <f>SUM(D528:D533)</f>
        <v>765</v>
      </c>
      <c r="E534" s="79">
        <f>SUM(E528:E533)</f>
        <v>155</v>
      </c>
      <c r="F534" s="79">
        <f>SUM(F528:F533)</f>
        <v>3</v>
      </c>
      <c r="G534" s="80">
        <f>SUM(G528:G533)</f>
        <v>23</v>
      </c>
      <c r="H534" s="120">
        <f>SUM(H528:H533)</f>
        <v>19</v>
      </c>
      <c r="I534" s="81">
        <f>SUM(D534:E534)</f>
        <v>920</v>
      </c>
      <c r="J534" s="80">
        <f>SUM(F534:G534)</f>
        <v>26</v>
      </c>
      <c r="K534" s="82">
        <f t="shared" si="261"/>
        <v>965</v>
      </c>
      <c r="L534" s="31">
        <f t="shared" si="262"/>
        <v>2.7</v>
      </c>
      <c r="M534" s="45">
        <f>IF(ISERROR(ROUND(K534/$K$542*100,1)),"-",ROUND(K534/$K$542*100,1))</f>
        <v>19.7</v>
      </c>
      <c r="O534" s="37" t="s">
        <v>38</v>
      </c>
      <c r="P534" s="38">
        <v>2034</v>
      </c>
      <c r="Q534" s="38">
        <v>418</v>
      </c>
      <c r="R534" s="38">
        <v>10</v>
      </c>
      <c r="S534" s="38">
        <v>69</v>
      </c>
      <c r="T534" s="8">
        <v>53</v>
      </c>
    </row>
    <row r="535" spans="1:21" x14ac:dyDescent="0.15">
      <c r="A535" s="1"/>
      <c r="B535" s="22" t="s">
        <v>65</v>
      </c>
      <c r="C535" s="2"/>
      <c r="D535" s="63">
        <f>P530-P529</f>
        <v>143</v>
      </c>
      <c r="E535" s="64">
        <f>Q530-Q529</f>
        <v>30</v>
      </c>
      <c r="F535" s="64">
        <f>R530-R529</f>
        <v>1</v>
      </c>
      <c r="G535" s="65">
        <f>S530-S529</f>
        <v>2</v>
      </c>
      <c r="H535" s="117">
        <f>T530-T529</f>
        <v>2</v>
      </c>
      <c r="I535" s="66">
        <f>SUM(D535:E535)</f>
        <v>173</v>
      </c>
      <c r="J535" s="65">
        <f>SUM(F535:G535)</f>
        <v>3</v>
      </c>
      <c r="K535" s="67">
        <f t="shared" si="261"/>
        <v>178</v>
      </c>
      <c r="L535" s="28">
        <f t="shared" si="262"/>
        <v>1.7</v>
      </c>
      <c r="M535" s="42" t="s">
        <v>70</v>
      </c>
      <c r="O535" s="39" t="s">
        <v>39</v>
      </c>
      <c r="P535" s="40">
        <v>2158</v>
      </c>
      <c r="Q535" s="40">
        <v>440</v>
      </c>
      <c r="R535" s="40">
        <v>12</v>
      </c>
      <c r="S535" s="40">
        <v>72</v>
      </c>
      <c r="T535" s="8">
        <v>56</v>
      </c>
    </row>
    <row r="536" spans="1:21" x14ac:dyDescent="0.15">
      <c r="A536" s="3"/>
      <c r="B536" s="23" t="s">
        <v>66</v>
      </c>
      <c r="C536" s="4"/>
      <c r="D536" s="68">
        <f t="shared" ref="D536:H540" si="280">P531-P530</f>
        <v>132</v>
      </c>
      <c r="E536" s="69">
        <f t="shared" si="280"/>
        <v>19</v>
      </c>
      <c r="F536" s="69">
        <f t="shared" si="280"/>
        <v>1</v>
      </c>
      <c r="G536" s="70">
        <f t="shared" si="280"/>
        <v>4</v>
      </c>
      <c r="H536" s="118">
        <f t="shared" si="280"/>
        <v>2</v>
      </c>
      <c r="I536" s="71">
        <f t="shared" ref="I536" si="281">SUM(D536:E536)</f>
        <v>151</v>
      </c>
      <c r="J536" s="70">
        <f t="shared" ref="J536:J540" si="282">SUM(F536:G536)</f>
        <v>5</v>
      </c>
      <c r="K536" s="72">
        <f t="shared" si="261"/>
        <v>158</v>
      </c>
      <c r="L536" s="29">
        <f t="shared" si="262"/>
        <v>3.2</v>
      </c>
      <c r="M536" s="43" t="s">
        <v>70</v>
      </c>
      <c r="O536" s="19"/>
      <c r="P536" s="19"/>
      <c r="Q536" s="19"/>
      <c r="R536" s="19"/>
      <c r="S536" s="19"/>
    </row>
    <row r="537" spans="1:21" x14ac:dyDescent="0.15">
      <c r="A537" s="3"/>
      <c r="B537" s="23" t="s">
        <v>67</v>
      </c>
      <c r="C537" s="4"/>
      <c r="D537" s="68">
        <f t="shared" si="280"/>
        <v>134</v>
      </c>
      <c r="E537" s="69">
        <f t="shared" si="280"/>
        <v>21</v>
      </c>
      <c r="F537" s="69">
        <f t="shared" si="280"/>
        <v>1</v>
      </c>
      <c r="G537" s="70">
        <f t="shared" si="280"/>
        <v>2</v>
      </c>
      <c r="H537" s="118">
        <f t="shared" si="280"/>
        <v>0</v>
      </c>
      <c r="I537" s="71">
        <f>SUM(D537:E537)</f>
        <v>155</v>
      </c>
      <c r="J537" s="70">
        <f t="shared" si="282"/>
        <v>3</v>
      </c>
      <c r="K537" s="72">
        <f t="shared" si="261"/>
        <v>158</v>
      </c>
      <c r="L537" s="29">
        <f t="shared" si="262"/>
        <v>1.9</v>
      </c>
      <c r="M537" s="43" t="s">
        <v>70</v>
      </c>
      <c r="O537" s="19"/>
      <c r="P537" s="19"/>
      <c r="Q537" s="19"/>
      <c r="R537" s="19"/>
      <c r="S537" s="19"/>
    </row>
    <row r="538" spans="1:21" x14ac:dyDescent="0.15">
      <c r="A538" s="3"/>
      <c r="B538" s="23" t="s">
        <v>68</v>
      </c>
      <c r="C538" s="4"/>
      <c r="D538" s="68">
        <f t="shared" si="280"/>
        <v>145</v>
      </c>
      <c r="E538" s="69">
        <f t="shared" si="280"/>
        <v>33</v>
      </c>
      <c r="F538" s="69">
        <f t="shared" si="280"/>
        <v>0</v>
      </c>
      <c r="G538" s="70">
        <f t="shared" si="280"/>
        <v>2</v>
      </c>
      <c r="H538" s="118">
        <f t="shared" si="280"/>
        <v>0</v>
      </c>
      <c r="I538" s="71">
        <f t="shared" ref="I538:I540" si="283">SUM(D538:E538)</f>
        <v>178</v>
      </c>
      <c r="J538" s="70">
        <f t="shared" si="282"/>
        <v>2</v>
      </c>
      <c r="K538" s="72">
        <f t="shared" si="261"/>
        <v>180</v>
      </c>
      <c r="L538" s="29">
        <f t="shared" si="262"/>
        <v>1.1000000000000001</v>
      </c>
      <c r="M538" s="43" t="s">
        <v>70</v>
      </c>
      <c r="O538" s="19"/>
      <c r="P538" s="19"/>
      <c r="Q538" s="19"/>
      <c r="R538" s="19"/>
      <c r="S538" s="19"/>
    </row>
    <row r="539" spans="1:21" x14ac:dyDescent="0.15">
      <c r="A539" s="3"/>
      <c r="B539" s="23" t="s">
        <v>69</v>
      </c>
      <c r="C539" s="4"/>
      <c r="D539" s="68">
        <f t="shared" si="280"/>
        <v>139</v>
      </c>
      <c r="E539" s="69">
        <f t="shared" si="280"/>
        <v>22</v>
      </c>
      <c r="F539" s="69">
        <f t="shared" si="280"/>
        <v>0</v>
      </c>
      <c r="G539" s="70">
        <f t="shared" si="280"/>
        <v>3</v>
      </c>
      <c r="H539" s="118">
        <f t="shared" si="280"/>
        <v>2</v>
      </c>
      <c r="I539" s="71">
        <f t="shared" si="283"/>
        <v>161</v>
      </c>
      <c r="J539" s="70">
        <f t="shared" si="282"/>
        <v>3</v>
      </c>
      <c r="K539" s="72">
        <f t="shared" si="261"/>
        <v>166</v>
      </c>
      <c r="L539" s="29">
        <f t="shared" si="262"/>
        <v>1.8</v>
      </c>
      <c r="M539" s="43" t="s">
        <v>70</v>
      </c>
      <c r="O539" s="88"/>
      <c r="P539" s="89"/>
      <c r="Q539" s="88"/>
      <c r="R539" s="88"/>
      <c r="S539" s="88"/>
    </row>
    <row r="540" spans="1:21" x14ac:dyDescent="0.15">
      <c r="A540" s="5"/>
      <c r="B540" s="24" t="s">
        <v>40</v>
      </c>
      <c r="C540" s="7"/>
      <c r="D540" s="73">
        <f>P535-P534</f>
        <v>124</v>
      </c>
      <c r="E540" s="74">
        <f t="shared" si="280"/>
        <v>22</v>
      </c>
      <c r="F540" s="74">
        <f t="shared" si="280"/>
        <v>2</v>
      </c>
      <c r="G540" s="75">
        <f t="shared" si="280"/>
        <v>3</v>
      </c>
      <c r="H540" s="119">
        <f t="shared" si="280"/>
        <v>3</v>
      </c>
      <c r="I540" s="76">
        <f t="shared" si="283"/>
        <v>146</v>
      </c>
      <c r="J540" s="75">
        <f t="shared" si="282"/>
        <v>5</v>
      </c>
      <c r="K540" s="77">
        <f t="shared" si="261"/>
        <v>154</v>
      </c>
      <c r="L540" s="30">
        <f t="shared" si="262"/>
        <v>3.2</v>
      </c>
      <c r="M540" s="44" t="s">
        <v>70</v>
      </c>
      <c r="O540" s="88"/>
      <c r="P540" s="88"/>
      <c r="Q540" s="88"/>
      <c r="R540" s="88"/>
      <c r="S540" s="88"/>
    </row>
    <row r="541" spans="1:21" ht="12" thickBot="1" x14ac:dyDescent="0.2">
      <c r="A541" s="20"/>
      <c r="B541" s="25" t="s">
        <v>111</v>
      </c>
      <c r="C541" s="21"/>
      <c r="D541" s="83">
        <f>SUM(D535:D540)</f>
        <v>817</v>
      </c>
      <c r="E541" s="84">
        <f t="shared" ref="E541:H541" si="284">SUM(E535:E540)</f>
        <v>147</v>
      </c>
      <c r="F541" s="84">
        <f t="shared" si="284"/>
        <v>5</v>
      </c>
      <c r="G541" s="85">
        <f t="shared" si="284"/>
        <v>16</v>
      </c>
      <c r="H541" s="121">
        <f t="shared" si="284"/>
        <v>9</v>
      </c>
      <c r="I541" s="86">
        <f>SUM(D541:E541)</f>
        <v>964</v>
      </c>
      <c r="J541" s="85">
        <f>SUM(F541:G541)</f>
        <v>21</v>
      </c>
      <c r="K541" s="67">
        <f t="shared" si="261"/>
        <v>994</v>
      </c>
      <c r="L541" s="27">
        <f>IF(ISERROR(ROUND(J541/K541*100,1)),"-",ROUND(J541/K541*100,1))</f>
        <v>2.1</v>
      </c>
      <c r="M541" s="45">
        <f>IF(ISERROR(ROUND(K541/$K$542*100,1)),"-",ROUND(K541/$K$542*100,1))</f>
        <v>20.3</v>
      </c>
      <c r="O541" s="88"/>
      <c r="P541" s="90"/>
      <c r="Q541" s="90"/>
      <c r="R541" s="90"/>
      <c r="S541" s="90"/>
    </row>
    <row r="542" spans="1:21" ht="12" thickTop="1" x14ac:dyDescent="0.15">
      <c r="A542" s="97"/>
      <c r="B542" s="98" t="s">
        <v>106</v>
      </c>
      <c r="C542" s="99"/>
      <c r="D542" s="100">
        <f>SUM(D506,D513,D520,D527,D534,D541)</f>
        <v>3600</v>
      </c>
      <c r="E542" s="101">
        <f t="shared" ref="E542:J542" si="285">SUM(E506,E513,E520,E527,E534,E541)</f>
        <v>914</v>
      </c>
      <c r="F542" s="101">
        <f t="shared" si="285"/>
        <v>22</v>
      </c>
      <c r="G542" s="102">
        <f t="shared" si="285"/>
        <v>189</v>
      </c>
      <c r="H542" s="122">
        <f t="shared" si="285"/>
        <v>162</v>
      </c>
      <c r="I542" s="103">
        <f t="shared" si="285"/>
        <v>4514</v>
      </c>
      <c r="J542" s="102">
        <f t="shared" si="285"/>
        <v>211</v>
      </c>
      <c r="K542" s="104">
        <f t="shared" si="261"/>
        <v>4887</v>
      </c>
      <c r="L542" s="105">
        <f t="shared" ref="L542" si="286">IF(ISERROR(ROUND(J542/K542*100,1)),"-",ROUND(J542/K542*100,1))</f>
        <v>4.3</v>
      </c>
      <c r="M542" s="106">
        <f>IF(ISERROR(ROUND(K542/$K542*100,1)),"-",ROUND(K542/$K542*100,1))</f>
        <v>100</v>
      </c>
      <c r="O542" s="88"/>
      <c r="P542" s="88"/>
      <c r="Q542" s="88"/>
      <c r="R542" s="88"/>
      <c r="S542" s="88"/>
    </row>
    <row r="543" spans="1:21" x14ac:dyDescent="0.15">
      <c r="A543" s="91"/>
      <c r="B543" s="92"/>
      <c r="C543" s="93"/>
      <c r="D543" s="94"/>
      <c r="E543" s="94"/>
      <c r="F543" s="94"/>
      <c r="G543" s="94"/>
      <c r="H543" s="94"/>
      <c r="I543" s="94"/>
      <c r="J543" s="94"/>
      <c r="K543" s="94"/>
      <c r="L543" s="95"/>
      <c r="M543" s="96"/>
      <c r="O543" s="88"/>
      <c r="P543" s="88"/>
      <c r="Q543" s="88"/>
      <c r="R543" s="88"/>
      <c r="S543" s="88"/>
    </row>
    <row r="544" spans="1:21" x14ac:dyDescent="0.15">
      <c r="A544" s="91"/>
      <c r="B544" s="92"/>
      <c r="C544" s="93"/>
      <c r="D544" s="94"/>
      <c r="E544" s="94"/>
      <c r="F544" s="94"/>
      <c r="G544" s="94"/>
      <c r="H544" s="94"/>
      <c r="I544" s="94"/>
      <c r="J544" s="94"/>
      <c r="K544" s="94"/>
      <c r="L544" s="95"/>
      <c r="M544" s="96"/>
      <c r="O544" s="88"/>
      <c r="P544" s="88"/>
      <c r="Q544" s="88"/>
      <c r="R544" s="88"/>
      <c r="S544" s="88"/>
    </row>
    <row r="545" spans="1:24" x14ac:dyDescent="0.15">
      <c r="B545" s="41" t="s">
        <v>99</v>
      </c>
      <c r="O545" s="88"/>
      <c r="P545" s="89"/>
      <c r="Q545" s="88"/>
      <c r="R545" s="88"/>
      <c r="S545" s="88"/>
    </row>
    <row r="546" spans="1:24" ht="21" x14ac:dyDescent="0.15">
      <c r="A546" s="1"/>
      <c r="B546" s="13"/>
      <c r="C546" s="26" t="s">
        <v>2</v>
      </c>
      <c r="D546" s="52" t="s">
        <v>48</v>
      </c>
      <c r="E546" s="53" t="s">
        <v>49</v>
      </c>
      <c r="F546" s="53" t="s">
        <v>104</v>
      </c>
      <c r="G546" s="54" t="s">
        <v>105</v>
      </c>
      <c r="H546" s="115" t="s">
        <v>108</v>
      </c>
      <c r="I546" s="55" t="s">
        <v>50</v>
      </c>
      <c r="J546" s="56" t="s">
        <v>51</v>
      </c>
      <c r="K546" s="57" t="s">
        <v>52</v>
      </c>
      <c r="L546" s="14" t="s">
        <v>53</v>
      </c>
      <c r="M546" s="14" t="s">
        <v>54</v>
      </c>
      <c r="O546" s="88"/>
      <c r="P546" s="88"/>
      <c r="Q546" s="88"/>
      <c r="R546" s="88"/>
      <c r="S546" s="88"/>
      <c r="U546" s="87"/>
      <c r="V546" s="87"/>
      <c r="W546" s="87"/>
      <c r="X546" s="87"/>
    </row>
    <row r="547" spans="1:24" x14ac:dyDescent="0.15">
      <c r="A547" s="5" t="s">
        <v>1</v>
      </c>
      <c r="B547" s="10"/>
      <c r="C547" s="15"/>
      <c r="D547" s="58" t="s">
        <v>46</v>
      </c>
      <c r="E547" s="59" t="s">
        <v>46</v>
      </c>
      <c r="F547" s="59" t="s">
        <v>46</v>
      </c>
      <c r="G547" s="60" t="s">
        <v>46</v>
      </c>
      <c r="H547" s="116" t="s">
        <v>46</v>
      </c>
      <c r="I547" s="61" t="s">
        <v>46</v>
      </c>
      <c r="J547" s="60" t="s">
        <v>46</v>
      </c>
      <c r="K547" s="62" t="s">
        <v>46</v>
      </c>
      <c r="L547" s="16" t="s">
        <v>47</v>
      </c>
      <c r="M547" s="16" t="s">
        <v>47</v>
      </c>
      <c r="O547" s="88"/>
      <c r="P547" s="90"/>
      <c r="Q547" s="90"/>
      <c r="R547" s="90"/>
      <c r="S547" s="90"/>
      <c r="U547" s="87"/>
      <c r="V547" s="87"/>
    </row>
    <row r="548" spans="1:24" x14ac:dyDescent="0.15">
      <c r="A548" s="1"/>
      <c r="B548" s="22" t="s">
        <v>3</v>
      </c>
      <c r="C548" s="2"/>
      <c r="D548" s="63">
        <f>SUM(D356,D404,D452,D500)</f>
        <v>85</v>
      </c>
      <c r="E548" s="64">
        <f t="shared" ref="E548:H548" si="287">SUM(E356,E404,E452,E500)</f>
        <v>24</v>
      </c>
      <c r="F548" s="64">
        <f t="shared" si="287"/>
        <v>0</v>
      </c>
      <c r="G548" s="65">
        <f t="shared" si="287"/>
        <v>6</v>
      </c>
      <c r="H548" s="117">
        <f t="shared" si="287"/>
        <v>2</v>
      </c>
      <c r="I548" s="66">
        <f>SUM(D548:E548)</f>
        <v>109</v>
      </c>
      <c r="J548" s="65">
        <f>SUM(F548:G548)</f>
        <v>6</v>
      </c>
      <c r="K548" s="67">
        <f>SUM(D548:H548)</f>
        <v>117</v>
      </c>
      <c r="L548" s="28">
        <f>IF(ISERROR(ROUND(J548/K548*100,1)),"-",ROUND(J548/K548*100,1))</f>
        <v>5.0999999999999996</v>
      </c>
      <c r="M548" s="42" t="s">
        <v>70</v>
      </c>
      <c r="O548" s="88"/>
      <c r="P548" s="88"/>
      <c r="Q548" s="88"/>
      <c r="R548" s="88"/>
      <c r="S548" s="88"/>
      <c r="U548" s="87"/>
      <c r="V548" s="87"/>
    </row>
    <row r="549" spans="1:24" x14ac:dyDescent="0.15">
      <c r="A549" s="3"/>
      <c r="B549" s="23" t="s">
        <v>4</v>
      </c>
      <c r="C549" s="4"/>
      <c r="D549" s="68">
        <f t="shared" ref="D549:H553" si="288">SUM(D357,D405,D453,D501)</f>
        <v>95</v>
      </c>
      <c r="E549" s="69">
        <f t="shared" si="288"/>
        <v>32</v>
      </c>
      <c r="F549" s="69">
        <f t="shared" si="288"/>
        <v>2</v>
      </c>
      <c r="G549" s="70">
        <f t="shared" si="288"/>
        <v>9</v>
      </c>
      <c r="H549" s="118">
        <f t="shared" si="288"/>
        <v>1</v>
      </c>
      <c r="I549" s="71">
        <f t="shared" ref="I549" si="289">SUM(D549:E549)</f>
        <v>127</v>
      </c>
      <c r="J549" s="70">
        <f t="shared" ref="J549:J553" si="290">SUM(F549:G549)</f>
        <v>11</v>
      </c>
      <c r="K549" s="72">
        <f t="shared" ref="K549:K590" si="291">SUM(D549:H549)</f>
        <v>139</v>
      </c>
      <c r="L549" s="29">
        <f t="shared" ref="L549:L590" si="292">IF(ISERROR(ROUND(J549/K549*100,1)),"-",ROUND(J549/K549*100,1))</f>
        <v>7.9</v>
      </c>
      <c r="M549" s="43" t="s">
        <v>70</v>
      </c>
      <c r="O549" s="88"/>
      <c r="P549" s="88"/>
      <c r="Q549" s="88"/>
      <c r="R549" s="88"/>
      <c r="S549" s="88"/>
      <c r="U549" s="87"/>
      <c r="V549" s="87"/>
    </row>
    <row r="550" spans="1:24" x14ac:dyDescent="0.15">
      <c r="A550" s="3"/>
      <c r="B550" s="23" t="s">
        <v>5</v>
      </c>
      <c r="C550" s="4"/>
      <c r="D550" s="68">
        <f t="shared" si="288"/>
        <v>85</v>
      </c>
      <c r="E550" s="69">
        <f t="shared" si="288"/>
        <v>18</v>
      </c>
      <c r="F550" s="69">
        <f t="shared" si="288"/>
        <v>0</v>
      </c>
      <c r="G550" s="70">
        <f t="shared" si="288"/>
        <v>5</v>
      </c>
      <c r="H550" s="118">
        <f t="shared" si="288"/>
        <v>7</v>
      </c>
      <c r="I550" s="71">
        <f>SUM(D550:E550)</f>
        <v>103</v>
      </c>
      <c r="J550" s="70">
        <f t="shared" si="290"/>
        <v>5</v>
      </c>
      <c r="K550" s="72">
        <f t="shared" si="291"/>
        <v>115</v>
      </c>
      <c r="L550" s="29">
        <f t="shared" si="292"/>
        <v>4.3</v>
      </c>
      <c r="M550" s="43" t="s">
        <v>70</v>
      </c>
      <c r="O550" s="88"/>
      <c r="P550" s="88"/>
      <c r="Q550" s="88"/>
      <c r="R550" s="88"/>
      <c r="S550" s="88"/>
      <c r="U550" s="87"/>
      <c r="V550" s="87"/>
    </row>
    <row r="551" spans="1:24" x14ac:dyDescent="0.15">
      <c r="A551" s="3"/>
      <c r="B551" s="23" t="s">
        <v>6</v>
      </c>
      <c r="C551" s="4"/>
      <c r="D551" s="68">
        <f t="shared" si="288"/>
        <v>106</v>
      </c>
      <c r="E551" s="69">
        <f t="shared" si="288"/>
        <v>29</v>
      </c>
      <c r="F551" s="69">
        <f t="shared" si="288"/>
        <v>1</v>
      </c>
      <c r="G551" s="70">
        <f t="shared" si="288"/>
        <v>6</v>
      </c>
      <c r="H551" s="118">
        <f t="shared" si="288"/>
        <v>3</v>
      </c>
      <c r="I551" s="71">
        <f t="shared" ref="I551:I553" si="293">SUM(D551:E551)</f>
        <v>135</v>
      </c>
      <c r="J551" s="70">
        <f t="shared" si="290"/>
        <v>7</v>
      </c>
      <c r="K551" s="72">
        <f t="shared" si="291"/>
        <v>145</v>
      </c>
      <c r="L551" s="29">
        <f t="shared" si="292"/>
        <v>4.8</v>
      </c>
      <c r="M551" s="43" t="s">
        <v>70</v>
      </c>
      <c r="O551" s="88"/>
      <c r="P551" s="88"/>
      <c r="Q551" s="88"/>
      <c r="R551" s="88"/>
      <c r="S551" s="88"/>
      <c r="U551" s="87"/>
      <c r="V551" s="87"/>
    </row>
    <row r="552" spans="1:24" s="19" customFormat="1" x14ac:dyDescent="0.15">
      <c r="A552" s="3"/>
      <c r="B552" s="23" t="s">
        <v>7</v>
      </c>
      <c r="C552" s="4"/>
      <c r="D552" s="68">
        <f t="shared" si="288"/>
        <v>103</v>
      </c>
      <c r="E552" s="69">
        <f t="shared" si="288"/>
        <v>35</v>
      </c>
      <c r="F552" s="69">
        <f t="shared" si="288"/>
        <v>0</v>
      </c>
      <c r="G552" s="70">
        <f t="shared" si="288"/>
        <v>10</v>
      </c>
      <c r="H552" s="118">
        <f t="shared" si="288"/>
        <v>6</v>
      </c>
      <c r="I552" s="71">
        <f t="shared" si="293"/>
        <v>138</v>
      </c>
      <c r="J552" s="70">
        <f t="shared" si="290"/>
        <v>10</v>
      </c>
      <c r="K552" s="72">
        <f t="shared" si="291"/>
        <v>154</v>
      </c>
      <c r="L552" s="29">
        <f t="shared" si="292"/>
        <v>6.5</v>
      </c>
      <c r="M552" s="43" t="s">
        <v>70</v>
      </c>
      <c r="O552" s="88"/>
      <c r="P552" s="88"/>
      <c r="Q552" s="88"/>
      <c r="R552" s="88"/>
      <c r="S552" s="88"/>
      <c r="T552" s="8"/>
      <c r="U552" s="87"/>
      <c r="V552" s="87"/>
    </row>
    <row r="553" spans="1:24" x14ac:dyDescent="0.15">
      <c r="A553" s="5"/>
      <c r="B553" s="24" t="s">
        <v>8</v>
      </c>
      <c r="C553" s="7"/>
      <c r="D553" s="73">
        <f t="shared" si="288"/>
        <v>110</v>
      </c>
      <c r="E553" s="74">
        <f t="shared" si="288"/>
        <v>22</v>
      </c>
      <c r="F553" s="74">
        <f t="shared" si="288"/>
        <v>0</v>
      </c>
      <c r="G553" s="75">
        <f t="shared" si="288"/>
        <v>6</v>
      </c>
      <c r="H553" s="119">
        <f t="shared" si="288"/>
        <v>7</v>
      </c>
      <c r="I553" s="76">
        <f t="shared" si="293"/>
        <v>132</v>
      </c>
      <c r="J553" s="75">
        <f t="shared" si="290"/>
        <v>6</v>
      </c>
      <c r="K553" s="77">
        <f t="shared" si="291"/>
        <v>145</v>
      </c>
      <c r="L553" s="30">
        <f t="shared" si="292"/>
        <v>4.0999999999999996</v>
      </c>
      <c r="M553" s="44" t="s">
        <v>70</v>
      </c>
      <c r="O553" s="88"/>
      <c r="P553" s="88"/>
      <c r="Q553" s="88"/>
      <c r="R553" s="88"/>
      <c r="S553" s="88"/>
      <c r="U553" s="87"/>
      <c r="V553" s="87"/>
    </row>
    <row r="554" spans="1:24" x14ac:dyDescent="0.15">
      <c r="A554" s="17"/>
      <c r="B554" s="25" t="s">
        <v>157</v>
      </c>
      <c r="C554" s="18"/>
      <c r="D554" s="78">
        <f>SUM(D548:D553)</f>
        <v>584</v>
      </c>
      <c r="E554" s="79">
        <f>SUM(E548:E553)</f>
        <v>160</v>
      </c>
      <c r="F554" s="79">
        <f>SUM(F548:F553)</f>
        <v>3</v>
      </c>
      <c r="G554" s="80">
        <f>SUM(G548:G553)</f>
        <v>42</v>
      </c>
      <c r="H554" s="120">
        <f>SUM(H548:H553)</f>
        <v>26</v>
      </c>
      <c r="I554" s="81">
        <f>SUM(D554:E554)</f>
        <v>744</v>
      </c>
      <c r="J554" s="80">
        <f>SUM(F554:G554)</f>
        <v>45</v>
      </c>
      <c r="K554" s="82">
        <f t="shared" si="291"/>
        <v>815</v>
      </c>
      <c r="L554" s="31">
        <f t="shared" si="292"/>
        <v>5.5</v>
      </c>
      <c r="M554" s="45">
        <f>IF(ISERROR(ROUND(K554/$K$590*100,1)),"-",ROUND(K554/$K$590*100,1))</f>
        <v>13.7</v>
      </c>
      <c r="O554" s="88"/>
      <c r="P554" s="88"/>
      <c r="Q554" s="88"/>
      <c r="R554" s="88"/>
      <c r="S554" s="88"/>
      <c r="U554" s="87"/>
      <c r="V554" s="87"/>
    </row>
    <row r="555" spans="1:24" x14ac:dyDescent="0.15">
      <c r="A555" s="1"/>
      <c r="B555" s="22" t="s">
        <v>158</v>
      </c>
      <c r="C555" s="2"/>
      <c r="D555" s="63">
        <f>SUM(D363,D411,D459,D507)</f>
        <v>109</v>
      </c>
      <c r="E555" s="64">
        <f t="shared" ref="E555:H555" si="294">SUM(E363,E411,E459,E507)</f>
        <v>42</v>
      </c>
      <c r="F555" s="64">
        <f t="shared" si="294"/>
        <v>2</v>
      </c>
      <c r="G555" s="65">
        <f t="shared" si="294"/>
        <v>9</v>
      </c>
      <c r="H555" s="117">
        <f t="shared" si="294"/>
        <v>2</v>
      </c>
      <c r="I555" s="66">
        <f t="shared" ref="I555:I557" si="295">SUM(D555:E555)</f>
        <v>151</v>
      </c>
      <c r="J555" s="65">
        <f t="shared" ref="J555:J586" si="296">SUM(F555:G555)</f>
        <v>11</v>
      </c>
      <c r="K555" s="67">
        <f t="shared" si="291"/>
        <v>164</v>
      </c>
      <c r="L555" s="28">
        <f t="shared" si="292"/>
        <v>6.7</v>
      </c>
      <c r="M555" s="42" t="s">
        <v>70</v>
      </c>
      <c r="O555" s="88"/>
      <c r="P555" s="88"/>
      <c r="Q555" s="88"/>
      <c r="R555" s="88"/>
      <c r="S555" s="88"/>
      <c r="U555" s="87"/>
      <c r="V555" s="87"/>
    </row>
    <row r="556" spans="1:24" x14ac:dyDescent="0.15">
      <c r="A556" s="3"/>
      <c r="B556" s="23" t="s">
        <v>10</v>
      </c>
      <c r="C556" s="4"/>
      <c r="D556" s="68">
        <f t="shared" ref="D556:H560" si="297">SUM(D364,D412,D460,D508)</f>
        <v>115</v>
      </c>
      <c r="E556" s="69">
        <f t="shared" si="297"/>
        <v>37</v>
      </c>
      <c r="F556" s="69">
        <f t="shared" si="297"/>
        <v>0</v>
      </c>
      <c r="G556" s="70">
        <f t="shared" si="297"/>
        <v>6</v>
      </c>
      <c r="H556" s="118">
        <f t="shared" si="297"/>
        <v>10</v>
      </c>
      <c r="I556" s="71">
        <f t="shared" si="295"/>
        <v>152</v>
      </c>
      <c r="J556" s="70">
        <f t="shared" si="296"/>
        <v>6</v>
      </c>
      <c r="K556" s="72">
        <f t="shared" si="291"/>
        <v>168</v>
      </c>
      <c r="L556" s="29">
        <f t="shared" si="292"/>
        <v>3.6</v>
      </c>
      <c r="M556" s="43" t="s">
        <v>70</v>
      </c>
      <c r="O556" s="88"/>
      <c r="P556" s="88"/>
      <c r="Q556" s="88"/>
      <c r="R556" s="88"/>
      <c r="S556" s="88"/>
      <c r="U556" s="87"/>
      <c r="V556" s="87"/>
    </row>
    <row r="557" spans="1:24" x14ac:dyDescent="0.15">
      <c r="A557" s="3"/>
      <c r="B557" s="23" t="s">
        <v>11</v>
      </c>
      <c r="C557" s="4"/>
      <c r="D557" s="68">
        <f t="shared" si="297"/>
        <v>113</v>
      </c>
      <c r="E557" s="69">
        <f t="shared" si="297"/>
        <v>33</v>
      </c>
      <c r="F557" s="69">
        <f t="shared" si="297"/>
        <v>0</v>
      </c>
      <c r="G557" s="70">
        <f t="shared" si="297"/>
        <v>13</v>
      </c>
      <c r="H557" s="118">
        <f t="shared" si="297"/>
        <v>5</v>
      </c>
      <c r="I557" s="71">
        <f t="shared" si="295"/>
        <v>146</v>
      </c>
      <c r="J557" s="70">
        <f t="shared" si="296"/>
        <v>13</v>
      </c>
      <c r="K557" s="72">
        <f t="shared" si="291"/>
        <v>164</v>
      </c>
      <c r="L557" s="29">
        <f t="shared" si="292"/>
        <v>7.9</v>
      </c>
      <c r="M557" s="43" t="s">
        <v>70</v>
      </c>
      <c r="O557" s="88"/>
      <c r="P557" s="88"/>
      <c r="Q557" s="88"/>
      <c r="R557" s="88"/>
      <c r="S557" s="88"/>
      <c r="U557" s="87"/>
      <c r="V557" s="87"/>
    </row>
    <row r="558" spans="1:24" x14ac:dyDescent="0.15">
      <c r="A558" s="3"/>
      <c r="B558" s="23" t="s">
        <v>12</v>
      </c>
      <c r="C558" s="4"/>
      <c r="D558" s="68">
        <f t="shared" si="297"/>
        <v>102</v>
      </c>
      <c r="E558" s="69">
        <f t="shared" si="297"/>
        <v>36</v>
      </c>
      <c r="F558" s="69">
        <f t="shared" si="297"/>
        <v>1</v>
      </c>
      <c r="G558" s="70">
        <f t="shared" si="297"/>
        <v>8</v>
      </c>
      <c r="H558" s="118">
        <f t="shared" si="297"/>
        <v>6</v>
      </c>
      <c r="I558" s="71">
        <f>SUM(D558:E558)</f>
        <v>138</v>
      </c>
      <c r="J558" s="70">
        <f t="shared" si="296"/>
        <v>9</v>
      </c>
      <c r="K558" s="72">
        <f t="shared" si="291"/>
        <v>153</v>
      </c>
      <c r="L558" s="29">
        <f t="shared" si="292"/>
        <v>5.9</v>
      </c>
      <c r="M558" s="43" t="s">
        <v>70</v>
      </c>
      <c r="O558" s="88"/>
      <c r="P558" s="88"/>
      <c r="Q558" s="88"/>
      <c r="R558" s="88"/>
      <c r="S558" s="88"/>
      <c r="U558" s="87"/>
      <c r="V558" s="87"/>
    </row>
    <row r="559" spans="1:24" s="19" customFormat="1" x14ac:dyDescent="0.15">
      <c r="A559" s="3"/>
      <c r="B559" s="23" t="s">
        <v>13</v>
      </c>
      <c r="C559" s="4"/>
      <c r="D559" s="68">
        <f t="shared" si="297"/>
        <v>115</v>
      </c>
      <c r="E559" s="69">
        <f t="shared" si="297"/>
        <v>31</v>
      </c>
      <c r="F559" s="69">
        <f t="shared" si="297"/>
        <v>0</v>
      </c>
      <c r="G559" s="70">
        <f t="shared" si="297"/>
        <v>14</v>
      </c>
      <c r="H559" s="118">
        <f t="shared" si="297"/>
        <v>14</v>
      </c>
      <c r="I559" s="71">
        <f t="shared" ref="I559:I587" si="298">SUM(D559:E559)</f>
        <v>146</v>
      </c>
      <c r="J559" s="70">
        <f t="shared" si="296"/>
        <v>14</v>
      </c>
      <c r="K559" s="72">
        <f t="shared" si="291"/>
        <v>174</v>
      </c>
      <c r="L559" s="29">
        <f t="shared" si="292"/>
        <v>8</v>
      </c>
      <c r="M559" s="43" t="s">
        <v>70</v>
      </c>
      <c r="O559" s="88"/>
      <c r="P559" s="88"/>
      <c r="Q559" s="88"/>
      <c r="R559" s="88"/>
      <c r="S559" s="88"/>
      <c r="T559" s="8"/>
      <c r="U559" s="87"/>
      <c r="V559" s="87"/>
    </row>
    <row r="560" spans="1:24" x14ac:dyDescent="0.15">
      <c r="A560" s="5"/>
      <c r="B560" s="24" t="s">
        <v>14</v>
      </c>
      <c r="C560" s="7"/>
      <c r="D560" s="73">
        <f t="shared" si="297"/>
        <v>84</v>
      </c>
      <c r="E560" s="74">
        <f t="shared" si="297"/>
        <v>37</v>
      </c>
      <c r="F560" s="74">
        <f t="shared" si="297"/>
        <v>1</v>
      </c>
      <c r="G560" s="75">
        <f t="shared" si="297"/>
        <v>9</v>
      </c>
      <c r="H560" s="119">
        <f t="shared" si="297"/>
        <v>13</v>
      </c>
      <c r="I560" s="76">
        <f t="shared" si="298"/>
        <v>121</v>
      </c>
      <c r="J560" s="75">
        <f t="shared" si="296"/>
        <v>10</v>
      </c>
      <c r="K560" s="77">
        <f t="shared" si="291"/>
        <v>144</v>
      </c>
      <c r="L560" s="30">
        <f t="shared" si="292"/>
        <v>6.9</v>
      </c>
      <c r="M560" s="44" t="s">
        <v>70</v>
      </c>
      <c r="O560" s="88"/>
      <c r="P560" s="88"/>
      <c r="Q560" s="88"/>
      <c r="R560" s="88"/>
      <c r="S560" s="88"/>
      <c r="U560" s="87"/>
      <c r="V560" s="87"/>
    </row>
    <row r="561" spans="1:22" x14ac:dyDescent="0.15">
      <c r="A561" s="17"/>
      <c r="B561" s="25" t="s">
        <v>159</v>
      </c>
      <c r="C561" s="18"/>
      <c r="D561" s="78">
        <f>SUM(D555:D560)</f>
        <v>638</v>
      </c>
      <c r="E561" s="79">
        <f>SUM(E555:E560)</f>
        <v>216</v>
      </c>
      <c r="F561" s="79">
        <f>SUM(F555:F560)</f>
        <v>4</v>
      </c>
      <c r="G561" s="80">
        <f>SUM(G555:G560)</f>
        <v>59</v>
      </c>
      <c r="H561" s="120">
        <f>SUM(H555:H560)</f>
        <v>50</v>
      </c>
      <c r="I561" s="81">
        <f t="shared" si="298"/>
        <v>854</v>
      </c>
      <c r="J561" s="80">
        <f t="shared" si="296"/>
        <v>63</v>
      </c>
      <c r="K561" s="82">
        <f t="shared" si="291"/>
        <v>967</v>
      </c>
      <c r="L561" s="31">
        <f t="shared" si="292"/>
        <v>6.5</v>
      </c>
      <c r="M561" s="45">
        <f>IF(ISERROR(ROUND(K561/$K$590*100,1)),"-",ROUND(K561/$K$590*100,1))</f>
        <v>16.3</v>
      </c>
      <c r="O561" s="88"/>
      <c r="P561" s="88"/>
      <c r="Q561" s="88"/>
      <c r="R561" s="88"/>
      <c r="S561" s="88"/>
      <c r="U561" s="87"/>
      <c r="V561" s="87"/>
    </row>
    <row r="562" spans="1:22" x14ac:dyDescent="0.15">
      <c r="A562" s="1"/>
      <c r="B562" s="22" t="s">
        <v>15</v>
      </c>
      <c r="C562" s="2"/>
      <c r="D562" s="63">
        <f>SUM(D370,D418,D466,D514)</f>
        <v>103</v>
      </c>
      <c r="E562" s="64">
        <f t="shared" ref="E562:H562" si="299">SUM(E370,E418,E466,E514)</f>
        <v>30</v>
      </c>
      <c r="F562" s="64">
        <f t="shared" si="299"/>
        <v>2</v>
      </c>
      <c r="G562" s="65">
        <f t="shared" si="299"/>
        <v>15</v>
      </c>
      <c r="H562" s="117">
        <f t="shared" si="299"/>
        <v>17</v>
      </c>
      <c r="I562" s="66">
        <f t="shared" si="298"/>
        <v>133</v>
      </c>
      <c r="J562" s="65">
        <f t="shared" si="296"/>
        <v>17</v>
      </c>
      <c r="K562" s="67">
        <f t="shared" si="291"/>
        <v>167</v>
      </c>
      <c r="L562" s="28">
        <f t="shared" si="292"/>
        <v>10.199999999999999</v>
      </c>
      <c r="M562" s="42" t="s">
        <v>70</v>
      </c>
      <c r="O562" s="88"/>
      <c r="P562" s="88"/>
      <c r="Q562" s="88"/>
      <c r="R562" s="88"/>
      <c r="S562" s="88"/>
      <c r="U562" s="87"/>
      <c r="V562" s="87"/>
    </row>
    <row r="563" spans="1:22" x14ac:dyDescent="0.15">
      <c r="A563" s="3"/>
      <c r="B563" s="23" t="s">
        <v>16</v>
      </c>
      <c r="C563" s="4"/>
      <c r="D563" s="68">
        <f t="shared" ref="D563:H567" si="300">SUM(D371,D419,D467,D515)</f>
        <v>106</v>
      </c>
      <c r="E563" s="69">
        <f t="shared" si="300"/>
        <v>29</v>
      </c>
      <c r="F563" s="69">
        <f t="shared" si="300"/>
        <v>0</v>
      </c>
      <c r="G563" s="70">
        <f t="shared" si="300"/>
        <v>4</v>
      </c>
      <c r="H563" s="118">
        <f t="shared" si="300"/>
        <v>15</v>
      </c>
      <c r="I563" s="71">
        <f t="shared" si="298"/>
        <v>135</v>
      </c>
      <c r="J563" s="70">
        <f t="shared" si="296"/>
        <v>4</v>
      </c>
      <c r="K563" s="72">
        <f t="shared" si="291"/>
        <v>154</v>
      </c>
      <c r="L563" s="29">
        <f t="shared" si="292"/>
        <v>2.6</v>
      </c>
      <c r="M563" s="43" t="s">
        <v>70</v>
      </c>
      <c r="O563" s="88"/>
      <c r="P563" s="88"/>
      <c r="Q563" s="88"/>
      <c r="R563" s="88"/>
      <c r="S563" s="88"/>
      <c r="U563" s="87"/>
      <c r="V563" s="87"/>
    </row>
    <row r="564" spans="1:22" x14ac:dyDescent="0.15">
      <c r="A564" s="3"/>
      <c r="B564" s="23" t="s">
        <v>17</v>
      </c>
      <c r="C564" s="4"/>
      <c r="D564" s="68">
        <f t="shared" si="300"/>
        <v>105</v>
      </c>
      <c r="E564" s="69">
        <f t="shared" si="300"/>
        <v>32</v>
      </c>
      <c r="F564" s="69">
        <f t="shared" si="300"/>
        <v>1</v>
      </c>
      <c r="G564" s="70">
        <f t="shared" si="300"/>
        <v>18</v>
      </c>
      <c r="H564" s="118">
        <f t="shared" si="300"/>
        <v>12</v>
      </c>
      <c r="I564" s="71">
        <f t="shared" si="298"/>
        <v>137</v>
      </c>
      <c r="J564" s="70">
        <f t="shared" si="296"/>
        <v>19</v>
      </c>
      <c r="K564" s="72">
        <f t="shared" si="291"/>
        <v>168</v>
      </c>
      <c r="L564" s="29">
        <f t="shared" si="292"/>
        <v>11.3</v>
      </c>
      <c r="M564" s="43" t="s">
        <v>70</v>
      </c>
      <c r="O564" s="88"/>
      <c r="P564" s="88"/>
      <c r="Q564" s="88"/>
      <c r="R564" s="88"/>
      <c r="S564" s="88"/>
      <c r="U564" s="87"/>
      <c r="V564" s="87"/>
    </row>
    <row r="565" spans="1:22" x14ac:dyDescent="0.15">
      <c r="A565" s="3"/>
      <c r="B565" s="23" t="s">
        <v>18</v>
      </c>
      <c r="C565" s="4"/>
      <c r="D565" s="68">
        <f t="shared" si="300"/>
        <v>83</v>
      </c>
      <c r="E565" s="69">
        <f t="shared" si="300"/>
        <v>34</v>
      </c>
      <c r="F565" s="69">
        <f t="shared" si="300"/>
        <v>0</v>
      </c>
      <c r="G565" s="70">
        <f t="shared" si="300"/>
        <v>11</v>
      </c>
      <c r="H565" s="118">
        <f t="shared" si="300"/>
        <v>8</v>
      </c>
      <c r="I565" s="71">
        <f t="shared" si="298"/>
        <v>117</v>
      </c>
      <c r="J565" s="70">
        <f t="shared" si="296"/>
        <v>11</v>
      </c>
      <c r="K565" s="72">
        <f t="shared" si="291"/>
        <v>136</v>
      </c>
      <c r="L565" s="29">
        <f t="shared" si="292"/>
        <v>8.1</v>
      </c>
      <c r="M565" s="43" t="s">
        <v>70</v>
      </c>
      <c r="O565" s="88"/>
      <c r="P565" s="88"/>
      <c r="Q565" s="88"/>
      <c r="R565" s="88"/>
      <c r="S565" s="88"/>
      <c r="U565" s="87"/>
      <c r="V565" s="87"/>
    </row>
    <row r="566" spans="1:22" s="19" customFormat="1" x14ac:dyDescent="0.15">
      <c r="A566" s="3"/>
      <c r="B566" s="23" t="s">
        <v>19</v>
      </c>
      <c r="C566" s="4"/>
      <c r="D566" s="68">
        <f t="shared" si="300"/>
        <v>87</v>
      </c>
      <c r="E566" s="69">
        <f t="shared" si="300"/>
        <v>40</v>
      </c>
      <c r="F566" s="69">
        <f t="shared" si="300"/>
        <v>1</v>
      </c>
      <c r="G566" s="70">
        <f t="shared" si="300"/>
        <v>9</v>
      </c>
      <c r="H566" s="118">
        <f t="shared" si="300"/>
        <v>13</v>
      </c>
      <c r="I566" s="71">
        <f t="shared" si="298"/>
        <v>127</v>
      </c>
      <c r="J566" s="70">
        <f t="shared" si="296"/>
        <v>10</v>
      </c>
      <c r="K566" s="72">
        <f t="shared" si="291"/>
        <v>150</v>
      </c>
      <c r="L566" s="29">
        <f t="shared" si="292"/>
        <v>6.7</v>
      </c>
      <c r="M566" s="43" t="s">
        <v>70</v>
      </c>
      <c r="O566" s="88"/>
      <c r="P566" s="88"/>
      <c r="Q566" s="88"/>
      <c r="R566" s="88"/>
      <c r="S566" s="88"/>
      <c r="T566" s="8"/>
      <c r="U566" s="87"/>
      <c r="V566" s="87"/>
    </row>
    <row r="567" spans="1:22" x14ac:dyDescent="0.15">
      <c r="A567" s="5"/>
      <c r="B567" s="24" t="s">
        <v>20</v>
      </c>
      <c r="C567" s="7"/>
      <c r="D567" s="73">
        <f t="shared" si="300"/>
        <v>91</v>
      </c>
      <c r="E567" s="74">
        <f t="shared" si="300"/>
        <v>42</v>
      </c>
      <c r="F567" s="74">
        <f t="shared" si="300"/>
        <v>0</v>
      </c>
      <c r="G567" s="75">
        <f t="shared" si="300"/>
        <v>12</v>
      </c>
      <c r="H567" s="119">
        <f t="shared" si="300"/>
        <v>17</v>
      </c>
      <c r="I567" s="76">
        <f t="shared" si="298"/>
        <v>133</v>
      </c>
      <c r="J567" s="75">
        <f t="shared" si="296"/>
        <v>12</v>
      </c>
      <c r="K567" s="77">
        <f t="shared" si="291"/>
        <v>162</v>
      </c>
      <c r="L567" s="30">
        <f t="shared" si="292"/>
        <v>7.4</v>
      </c>
      <c r="M567" s="44" t="s">
        <v>70</v>
      </c>
      <c r="O567" s="88"/>
      <c r="P567" s="88"/>
      <c r="Q567" s="88"/>
      <c r="R567" s="88"/>
      <c r="S567" s="88"/>
      <c r="U567" s="87"/>
      <c r="V567" s="87"/>
    </row>
    <row r="568" spans="1:22" x14ac:dyDescent="0.15">
      <c r="A568" s="17"/>
      <c r="B568" s="25" t="s">
        <v>160</v>
      </c>
      <c r="C568" s="18"/>
      <c r="D568" s="78">
        <f>SUM(D562:D567)</f>
        <v>575</v>
      </c>
      <c r="E568" s="79">
        <f>SUM(E562:E567)</f>
        <v>207</v>
      </c>
      <c r="F568" s="79">
        <f>SUM(F562:F567)</f>
        <v>4</v>
      </c>
      <c r="G568" s="80">
        <f>SUM(G562:G567)</f>
        <v>69</v>
      </c>
      <c r="H568" s="120">
        <f>SUM(H562:H567)</f>
        <v>82</v>
      </c>
      <c r="I568" s="81">
        <f t="shared" si="298"/>
        <v>782</v>
      </c>
      <c r="J568" s="80">
        <f t="shared" si="296"/>
        <v>73</v>
      </c>
      <c r="K568" s="82">
        <f t="shared" si="291"/>
        <v>937</v>
      </c>
      <c r="L568" s="31">
        <f t="shared" si="292"/>
        <v>7.8</v>
      </c>
      <c r="M568" s="45">
        <f>IF(ISERROR(ROUND(K568/$K$590*100,1)),"-",ROUND(K568/$K$590*100,1))</f>
        <v>15.8</v>
      </c>
      <c r="O568" s="88"/>
      <c r="P568" s="88"/>
      <c r="Q568" s="88"/>
      <c r="R568" s="88"/>
      <c r="S568" s="88"/>
      <c r="U568" s="87"/>
      <c r="V568" s="87"/>
    </row>
    <row r="569" spans="1:22" x14ac:dyDescent="0.15">
      <c r="A569" s="1"/>
      <c r="B569" s="22" t="s">
        <v>55</v>
      </c>
      <c r="C569" s="2"/>
      <c r="D569" s="63">
        <f>SUM(D377,D425,D473,D521)</f>
        <v>86</v>
      </c>
      <c r="E569" s="64">
        <f t="shared" ref="E569:H569" si="301">SUM(E377,E425,E473,E521)</f>
        <v>21</v>
      </c>
      <c r="F569" s="64">
        <f t="shared" si="301"/>
        <v>0</v>
      </c>
      <c r="G569" s="65">
        <f t="shared" si="301"/>
        <v>11</v>
      </c>
      <c r="H569" s="117">
        <f t="shared" si="301"/>
        <v>3</v>
      </c>
      <c r="I569" s="66">
        <f t="shared" si="298"/>
        <v>107</v>
      </c>
      <c r="J569" s="65">
        <f t="shared" si="296"/>
        <v>11</v>
      </c>
      <c r="K569" s="67">
        <f t="shared" si="291"/>
        <v>121</v>
      </c>
      <c r="L569" s="28">
        <f t="shared" si="292"/>
        <v>9.1</v>
      </c>
      <c r="M569" s="42" t="s">
        <v>70</v>
      </c>
      <c r="O569" s="88"/>
      <c r="P569" s="88"/>
      <c r="Q569" s="88"/>
      <c r="R569" s="88"/>
      <c r="S569" s="88"/>
      <c r="U569" s="87"/>
      <c r="V569" s="87"/>
    </row>
    <row r="570" spans="1:22" x14ac:dyDescent="0.15">
      <c r="A570" s="3"/>
      <c r="B570" s="23" t="s">
        <v>56</v>
      </c>
      <c r="C570" s="4"/>
      <c r="D570" s="68">
        <f t="shared" ref="D570:H574" si="302">SUM(D378,D426,D474,D522)</f>
        <v>107</v>
      </c>
      <c r="E570" s="69">
        <f t="shared" si="302"/>
        <v>29</v>
      </c>
      <c r="F570" s="69">
        <f t="shared" si="302"/>
        <v>0</v>
      </c>
      <c r="G570" s="70">
        <f t="shared" si="302"/>
        <v>11</v>
      </c>
      <c r="H570" s="118">
        <f t="shared" si="302"/>
        <v>5</v>
      </c>
      <c r="I570" s="71">
        <f t="shared" si="298"/>
        <v>136</v>
      </c>
      <c r="J570" s="70">
        <f t="shared" si="296"/>
        <v>11</v>
      </c>
      <c r="K570" s="72">
        <f t="shared" si="291"/>
        <v>152</v>
      </c>
      <c r="L570" s="29">
        <f t="shared" si="292"/>
        <v>7.2</v>
      </c>
      <c r="M570" s="43" t="s">
        <v>70</v>
      </c>
      <c r="O570" s="88"/>
      <c r="P570" s="88"/>
      <c r="Q570" s="88"/>
      <c r="R570" s="88"/>
      <c r="S570" s="88"/>
      <c r="U570" s="87"/>
      <c r="V570" s="87"/>
    </row>
    <row r="571" spans="1:22" s="19" customFormat="1" x14ac:dyDescent="0.15">
      <c r="A571" s="3"/>
      <c r="B571" s="23" t="s">
        <v>57</v>
      </c>
      <c r="C571" s="4"/>
      <c r="D571" s="68">
        <f t="shared" si="302"/>
        <v>114</v>
      </c>
      <c r="E571" s="69">
        <f t="shared" si="302"/>
        <v>29</v>
      </c>
      <c r="F571" s="69">
        <f t="shared" si="302"/>
        <v>1</v>
      </c>
      <c r="G571" s="70">
        <f t="shared" si="302"/>
        <v>4</v>
      </c>
      <c r="H571" s="118">
        <f t="shared" si="302"/>
        <v>9</v>
      </c>
      <c r="I571" s="71">
        <f t="shared" si="298"/>
        <v>143</v>
      </c>
      <c r="J571" s="70">
        <f t="shared" si="296"/>
        <v>5</v>
      </c>
      <c r="K571" s="72">
        <f t="shared" si="291"/>
        <v>157</v>
      </c>
      <c r="L571" s="29">
        <f t="shared" si="292"/>
        <v>3.2</v>
      </c>
      <c r="M571" s="43" t="s">
        <v>70</v>
      </c>
      <c r="O571" s="88"/>
      <c r="P571" s="88"/>
      <c r="Q571" s="88"/>
      <c r="R571" s="88"/>
      <c r="S571" s="88"/>
      <c r="T571" s="8"/>
      <c r="U571" s="87"/>
      <c r="V571" s="87"/>
    </row>
    <row r="572" spans="1:22" x14ac:dyDescent="0.15">
      <c r="A572" s="3"/>
      <c r="B572" s="23" t="s">
        <v>58</v>
      </c>
      <c r="C572" s="4"/>
      <c r="D572" s="68">
        <f t="shared" si="302"/>
        <v>115</v>
      </c>
      <c r="E572" s="69">
        <f t="shared" si="302"/>
        <v>35</v>
      </c>
      <c r="F572" s="69">
        <f t="shared" si="302"/>
        <v>0</v>
      </c>
      <c r="G572" s="70">
        <f t="shared" si="302"/>
        <v>3</v>
      </c>
      <c r="H572" s="118">
        <f t="shared" si="302"/>
        <v>8</v>
      </c>
      <c r="I572" s="71">
        <f t="shared" si="298"/>
        <v>150</v>
      </c>
      <c r="J572" s="70">
        <f t="shared" si="296"/>
        <v>3</v>
      </c>
      <c r="K572" s="72">
        <f t="shared" si="291"/>
        <v>161</v>
      </c>
      <c r="L572" s="29">
        <f t="shared" si="292"/>
        <v>1.9</v>
      </c>
      <c r="M572" s="43" t="s">
        <v>70</v>
      </c>
      <c r="O572" s="88"/>
      <c r="P572" s="88"/>
      <c r="Q572" s="88"/>
      <c r="R572" s="88"/>
      <c r="S572" s="88"/>
      <c r="U572" s="87"/>
      <c r="V572" s="87"/>
    </row>
    <row r="573" spans="1:22" x14ac:dyDescent="0.15">
      <c r="A573" s="3"/>
      <c r="B573" s="23" t="s">
        <v>59</v>
      </c>
      <c r="C573" s="4"/>
      <c r="D573" s="68">
        <f t="shared" si="302"/>
        <v>147</v>
      </c>
      <c r="E573" s="69">
        <f t="shared" si="302"/>
        <v>35</v>
      </c>
      <c r="F573" s="69">
        <f t="shared" si="302"/>
        <v>2</v>
      </c>
      <c r="G573" s="70">
        <f t="shared" si="302"/>
        <v>7</v>
      </c>
      <c r="H573" s="118">
        <f t="shared" si="302"/>
        <v>7</v>
      </c>
      <c r="I573" s="71">
        <f t="shared" si="298"/>
        <v>182</v>
      </c>
      <c r="J573" s="70">
        <f t="shared" si="296"/>
        <v>9</v>
      </c>
      <c r="K573" s="72">
        <f t="shared" si="291"/>
        <v>198</v>
      </c>
      <c r="L573" s="29">
        <f t="shared" si="292"/>
        <v>4.5</v>
      </c>
      <c r="M573" s="43" t="s">
        <v>70</v>
      </c>
      <c r="O573" s="88"/>
      <c r="P573" s="88"/>
      <c r="Q573" s="88"/>
      <c r="R573" s="88"/>
      <c r="S573" s="88"/>
      <c r="U573" s="87"/>
      <c r="V573" s="87"/>
    </row>
    <row r="574" spans="1:22" x14ac:dyDescent="0.15">
      <c r="A574" s="5"/>
      <c r="B574" s="24" t="s">
        <v>26</v>
      </c>
      <c r="C574" s="7"/>
      <c r="D574" s="73">
        <f t="shared" si="302"/>
        <v>124</v>
      </c>
      <c r="E574" s="74">
        <f t="shared" si="302"/>
        <v>33</v>
      </c>
      <c r="F574" s="74">
        <f t="shared" si="302"/>
        <v>1</v>
      </c>
      <c r="G574" s="75">
        <f t="shared" si="302"/>
        <v>5</v>
      </c>
      <c r="H574" s="119">
        <f t="shared" si="302"/>
        <v>2</v>
      </c>
      <c r="I574" s="76">
        <f t="shared" si="298"/>
        <v>157</v>
      </c>
      <c r="J574" s="75">
        <f t="shared" si="296"/>
        <v>6</v>
      </c>
      <c r="K574" s="77">
        <f t="shared" si="291"/>
        <v>165</v>
      </c>
      <c r="L574" s="30">
        <f t="shared" si="292"/>
        <v>3.6</v>
      </c>
      <c r="M574" s="44" t="s">
        <v>70</v>
      </c>
      <c r="O574" s="88"/>
      <c r="P574" s="88"/>
      <c r="Q574" s="88"/>
      <c r="R574" s="88"/>
      <c r="S574" s="88"/>
      <c r="U574" s="87"/>
      <c r="V574" s="87"/>
    </row>
    <row r="575" spans="1:22" x14ac:dyDescent="0.15">
      <c r="A575" s="17"/>
      <c r="B575" s="25" t="s">
        <v>113</v>
      </c>
      <c r="C575" s="18"/>
      <c r="D575" s="78">
        <f>SUM(D569:D574)</f>
        <v>693</v>
      </c>
      <c r="E575" s="79">
        <f>SUM(E569:E574)</f>
        <v>182</v>
      </c>
      <c r="F575" s="79">
        <f>SUM(F569:F574)</f>
        <v>4</v>
      </c>
      <c r="G575" s="80">
        <f>SUM(G569:G574)</f>
        <v>41</v>
      </c>
      <c r="H575" s="120">
        <f>SUM(H569:H574)</f>
        <v>34</v>
      </c>
      <c r="I575" s="81">
        <f t="shared" si="298"/>
        <v>875</v>
      </c>
      <c r="J575" s="80">
        <f t="shared" si="296"/>
        <v>45</v>
      </c>
      <c r="K575" s="82">
        <f t="shared" si="291"/>
        <v>954</v>
      </c>
      <c r="L575" s="31">
        <f t="shared" si="292"/>
        <v>4.7</v>
      </c>
      <c r="M575" s="45">
        <f>IF(ISERROR(ROUND(K575/$K$590*100,1)),"-",ROUND(K575/$K$590*100,1))</f>
        <v>16</v>
      </c>
      <c r="O575" s="88"/>
      <c r="P575" s="88"/>
      <c r="Q575" s="88"/>
      <c r="R575" s="88"/>
      <c r="S575" s="88"/>
      <c r="U575" s="87"/>
      <c r="V575" s="87"/>
    </row>
    <row r="576" spans="1:22" x14ac:dyDescent="0.15">
      <c r="A576" s="1"/>
      <c r="B576" s="22" t="s">
        <v>60</v>
      </c>
      <c r="C576" s="2"/>
      <c r="D576" s="63">
        <f>SUM(D384,D432,D480,D528)</f>
        <v>125</v>
      </c>
      <c r="E576" s="64">
        <f t="shared" ref="E576:H576" si="303">SUM(E384,E432,E480,E528)</f>
        <v>35</v>
      </c>
      <c r="F576" s="64">
        <f t="shared" si="303"/>
        <v>0</v>
      </c>
      <c r="G576" s="65">
        <f t="shared" si="303"/>
        <v>7</v>
      </c>
      <c r="H576" s="117">
        <f t="shared" si="303"/>
        <v>3</v>
      </c>
      <c r="I576" s="66">
        <f t="shared" si="298"/>
        <v>160</v>
      </c>
      <c r="J576" s="65">
        <f t="shared" si="296"/>
        <v>7</v>
      </c>
      <c r="K576" s="67">
        <f t="shared" si="291"/>
        <v>170</v>
      </c>
      <c r="L576" s="28">
        <f t="shared" si="292"/>
        <v>4.0999999999999996</v>
      </c>
      <c r="M576" s="42" t="s">
        <v>70</v>
      </c>
      <c r="O576" s="88"/>
      <c r="P576" s="88"/>
      <c r="Q576" s="88"/>
      <c r="R576" s="88"/>
      <c r="S576" s="88"/>
    </row>
    <row r="577" spans="1:21" x14ac:dyDescent="0.15">
      <c r="A577" s="3"/>
      <c r="B577" s="23" t="s">
        <v>61</v>
      </c>
      <c r="C577" s="4"/>
      <c r="D577" s="68">
        <f t="shared" ref="D577:H581" si="304">SUM(D385,D433,D481,D529)</f>
        <v>122</v>
      </c>
      <c r="E577" s="69">
        <f t="shared" si="304"/>
        <v>30</v>
      </c>
      <c r="F577" s="69">
        <f t="shared" si="304"/>
        <v>0</v>
      </c>
      <c r="G577" s="70">
        <f t="shared" si="304"/>
        <v>5</v>
      </c>
      <c r="H577" s="118">
        <f t="shared" si="304"/>
        <v>6</v>
      </c>
      <c r="I577" s="71">
        <f t="shared" si="298"/>
        <v>152</v>
      </c>
      <c r="J577" s="70">
        <f t="shared" si="296"/>
        <v>5</v>
      </c>
      <c r="K577" s="72">
        <f t="shared" si="291"/>
        <v>163</v>
      </c>
      <c r="L577" s="29">
        <f t="shared" si="292"/>
        <v>3.1</v>
      </c>
      <c r="M577" s="43" t="s">
        <v>70</v>
      </c>
      <c r="O577" s="88"/>
      <c r="P577" s="88"/>
      <c r="Q577" s="88"/>
      <c r="R577" s="88"/>
      <c r="S577" s="88"/>
    </row>
    <row r="578" spans="1:21" s="19" customFormat="1" x14ac:dyDescent="0.15">
      <c r="A578" s="3"/>
      <c r="B578" s="23" t="s">
        <v>62</v>
      </c>
      <c r="C578" s="4"/>
      <c r="D578" s="68">
        <f t="shared" si="304"/>
        <v>164</v>
      </c>
      <c r="E578" s="69">
        <f t="shared" si="304"/>
        <v>27</v>
      </c>
      <c r="F578" s="69">
        <f t="shared" si="304"/>
        <v>2</v>
      </c>
      <c r="G578" s="70">
        <f t="shared" si="304"/>
        <v>7</v>
      </c>
      <c r="H578" s="118">
        <f t="shared" si="304"/>
        <v>4</v>
      </c>
      <c r="I578" s="71">
        <f t="shared" si="298"/>
        <v>191</v>
      </c>
      <c r="J578" s="70">
        <f t="shared" si="296"/>
        <v>9</v>
      </c>
      <c r="K578" s="72">
        <f t="shared" si="291"/>
        <v>204</v>
      </c>
      <c r="L578" s="29">
        <f t="shared" si="292"/>
        <v>4.4000000000000004</v>
      </c>
      <c r="M578" s="43" t="s">
        <v>70</v>
      </c>
      <c r="O578" s="88"/>
      <c r="P578" s="88"/>
      <c r="Q578" s="88"/>
      <c r="R578" s="88"/>
      <c r="S578" s="88"/>
      <c r="T578" s="8"/>
      <c r="U578" s="8"/>
    </row>
    <row r="579" spans="1:21" x14ac:dyDescent="0.15">
      <c r="A579" s="3"/>
      <c r="B579" s="23" t="s">
        <v>63</v>
      </c>
      <c r="C579" s="4"/>
      <c r="D579" s="68">
        <f t="shared" si="304"/>
        <v>135</v>
      </c>
      <c r="E579" s="69">
        <f t="shared" si="304"/>
        <v>32</v>
      </c>
      <c r="F579" s="69">
        <f t="shared" si="304"/>
        <v>1</v>
      </c>
      <c r="G579" s="70">
        <f t="shared" si="304"/>
        <v>8</v>
      </c>
      <c r="H579" s="118">
        <f t="shared" si="304"/>
        <v>5</v>
      </c>
      <c r="I579" s="71">
        <f t="shared" si="298"/>
        <v>167</v>
      </c>
      <c r="J579" s="70">
        <f t="shared" si="296"/>
        <v>9</v>
      </c>
      <c r="K579" s="72">
        <f t="shared" si="291"/>
        <v>181</v>
      </c>
      <c r="L579" s="29">
        <f t="shared" si="292"/>
        <v>5</v>
      </c>
      <c r="M579" s="43" t="s">
        <v>70</v>
      </c>
      <c r="O579" s="88"/>
      <c r="P579" s="88"/>
      <c r="Q579" s="88"/>
      <c r="R579" s="88"/>
      <c r="S579" s="88"/>
    </row>
    <row r="580" spans="1:21" x14ac:dyDescent="0.15">
      <c r="A580" s="3"/>
      <c r="B580" s="23" t="s">
        <v>64</v>
      </c>
      <c r="C580" s="4"/>
      <c r="D580" s="68">
        <f t="shared" si="304"/>
        <v>173</v>
      </c>
      <c r="E580" s="69">
        <f t="shared" si="304"/>
        <v>26</v>
      </c>
      <c r="F580" s="69">
        <f t="shared" si="304"/>
        <v>0</v>
      </c>
      <c r="G580" s="70">
        <f t="shared" si="304"/>
        <v>4</v>
      </c>
      <c r="H580" s="118">
        <f t="shared" si="304"/>
        <v>3</v>
      </c>
      <c r="I580" s="71">
        <f t="shared" si="298"/>
        <v>199</v>
      </c>
      <c r="J580" s="70">
        <f t="shared" si="296"/>
        <v>4</v>
      </c>
      <c r="K580" s="72">
        <f t="shared" si="291"/>
        <v>206</v>
      </c>
      <c r="L580" s="29">
        <f t="shared" si="292"/>
        <v>1.9</v>
      </c>
      <c r="M580" s="43" t="s">
        <v>70</v>
      </c>
      <c r="O580" s="88"/>
      <c r="P580" s="88"/>
      <c r="Q580" s="88"/>
      <c r="R580" s="88"/>
      <c r="S580" s="88"/>
    </row>
    <row r="581" spans="1:21" x14ac:dyDescent="0.15">
      <c r="A581" s="5"/>
      <c r="B581" s="24" t="s">
        <v>33</v>
      </c>
      <c r="C581" s="7"/>
      <c r="D581" s="73">
        <f t="shared" si="304"/>
        <v>161</v>
      </c>
      <c r="E581" s="74">
        <f t="shared" si="304"/>
        <v>32</v>
      </c>
      <c r="F581" s="74">
        <f t="shared" si="304"/>
        <v>1</v>
      </c>
      <c r="G581" s="75">
        <f t="shared" si="304"/>
        <v>6</v>
      </c>
      <c r="H581" s="119">
        <f t="shared" si="304"/>
        <v>5</v>
      </c>
      <c r="I581" s="76">
        <f t="shared" si="298"/>
        <v>193</v>
      </c>
      <c r="J581" s="75">
        <f t="shared" si="296"/>
        <v>7</v>
      </c>
      <c r="K581" s="77">
        <f t="shared" si="291"/>
        <v>205</v>
      </c>
      <c r="L581" s="30">
        <f t="shared" si="292"/>
        <v>3.4</v>
      </c>
      <c r="M581" s="44" t="s">
        <v>70</v>
      </c>
      <c r="O581" s="88"/>
      <c r="P581" s="88"/>
      <c r="Q581" s="88"/>
      <c r="R581" s="88"/>
      <c r="S581" s="88"/>
    </row>
    <row r="582" spans="1:21" x14ac:dyDescent="0.15">
      <c r="A582" s="17"/>
      <c r="B582" s="25" t="s">
        <v>112</v>
      </c>
      <c r="C582" s="18"/>
      <c r="D582" s="78">
        <f>SUM(D576:D581)</f>
        <v>880</v>
      </c>
      <c r="E582" s="79">
        <f>SUM(E576:E581)</f>
        <v>182</v>
      </c>
      <c r="F582" s="79">
        <f>SUM(F576:F581)</f>
        <v>4</v>
      </c>
      <c r="G582" s="80">
        <f>SUM(G576:G581)</f>
        <v>37</v>
      </c>
      <c r="H582" s="120">
        <f>SUM(H576:H581)</f>
        <v>26</v>
      </c>
      <c r="I582" s="81">
        <f t="shared" si="298"/>
        <v>1062</v>
      </c>
      <c r="J582" s="80">
        <f t="shared" si="296"/>
        <v>41</v>
      </c>
      <c r="K582" s="82">
        <f t="shared" si="291"/>
        <v>1129</v>
      </c>
      <c r="L582" s="31">
        <f t="shared" si="292"/>
        <v>3.6</v>
      </c>
      <c r="M582" s="45">
        <f>IF(ISERROR(ROUND(K582/$K$590*100,1)),"-",ROUND(K582/$K$590*100,1))</f>
        <v>19</v>
      </c>
      <c r="O582" s="88"/>
      <c r="P582" s="88"/>
      <c r="Q582" s="88"/>
      <c r="R582" s="88"/>
      <c r="S582" s="88"/>
    </row>
    <row r="583" spans="1:21" x14ac:dyDescent="0.15">
      <c r="A583" s="1"/>
      <c r="B583" s="22" t="s">
        <v>65</v>
      </c>
      <c r="C583" s="2"/>
      <c r="D583" s="63">
        <f>SUM(D391,D439,D487,D535)</f>
        <v>172</v>
      </c>
      <c r="E583" s="64">
        <f t="shared" ref="E583:H583" si="305">SUM(E391,E439,E487,E535)</f>
        <v>34</v>
      </c>
      <c r="F583" s="64">
        <f t="shared" si="305"/>
        <v>1</v>
      </c>
      <c r="G583" s="65">
        <f t="shared" si="305"/>
        <v>3</v>
      </c>
      <c r="H583" s="117">
        <f t="shared" si="305"/>
        <v>2</v>
      </c>
      <c r="I583" s="66">
        <f t="shared" si="298"/>
        <v>206</v>
      </c>
      <c r="J583" s="65">
        <f t="shared" si="296"/>
        <v>4</v>
      </c>
      <c r="K583" s="67">
        <f t="shared" si="291"/>
        <v>212</v>
      </c>
      <c r="L583" s="28">
        <f t="shared" si="292"/>
        <v>1.9</v>
      </c>
      <c r="M583" s="42" t="s">
        <v>70</v>
      </c>
      <c r="O583" s="107"/>
      <c r="P583" s="107"/>
      <c r="Q583" s="107"/>
      <c r="R583" s="107"/>
      <c r="S583" s="107"/>
    </row>
    <row r="584" spans="1:21" x14ac:dyDescent="0.15">
      <c r="A584" s="3"/>
      <c r="B584" s="23" t="s">
        <v>66</v>
      </c>
      <c r="C584" s="4"/>
      <c r="D584" s="68">
        <f t="shared" ref="D584:H588" si="306">SUM(D392,D440,D488,D536)</f>
        <v>159</v>
      </c>
      <c r="E584" s="69">
        <f t="shared" si="306"/>
        <v>25</v>
      </c>
      <c r="F584" s="69">
        <f t="shared" si="306"/>
        <v>2</v>
      </c>
      <c r="G584" s="70">
        <f t="shared" si="306"/>
        <v>6</v>
      </c>
      <c r="H584" s="118">
        <f t="shared" si="306"/>
        <v>4</v>
      </c>
      <c r="I584" s="71">
        <f t="shared" si="298"/>
        <v>184</v>
      </c>
      <c r="J584" s="70">
        <f t="shared" si="296"/>
        <v>8</v>
      </c>
      <c r="K584" s="72">
        <f t="shared" si="291"/>
        <v>196</v>
      </c>
      <c r="L584" s="29">
        <f t="shared" si="292"/>
        <v>4.0999999999999996</v>
      </c>
      <c r="M584" s="43" t="s">
        <v>70</v>
      </c>
      <c r="O584" s="107"/>
      <c r="P584" s="107"/>
      <c r="Q584" s="107"/>
      <c r="R584" s="107"/>
      <c r="S584" s="107"/>
    </row>
    <row r="585" spans="1:21" x14ac:dyDescent="0.15">
      <c r="A585" s="3"/>
      <c r="B585" s="23" t="s">
        <v>67</v>
      </c>
      <c r="C585" s="4"/>
      <c r="D585" s="68">
        <f t="shared" si="306"/>
        <v>143</v>
      </c>
      <c r="E585" s="69">
        <f t="shared" si="306"/>
        <v>25</v>
      </c>
      <c r="F585" s="69">
        <f t="shared" si="306"/>
        <v>1</v>
      </c>
      <c r="G585" s="70">
        <f t="shared" si="306"/>
        <v>3</v>
      </c>
      <c r="H585" s="118">
        <f t="shared" si="306"/>
        <v>0</v>
      </c>
      <c r="I585" s="71">
        <f t="shared" si="298"/>
        <v>168</v>
      </c>
      <c r="J585" s="70">
        <f t="shared" si="296"/>
        <v>4</v>
      </c>
      <c r="K585" s="72">
        <f t="shared" si="291"/>
        <v>172</v>
      </c>
      <c r="L585" s="29">
        <f t="shared" si="292"/>
        <v>2.2999999999999998</v>
      </c>
      <c r="M585" s="43" t="s">
        <v>70</v>
      </c>
      <c r="O585" s="107"/>
      <c r="P585" s="107"/>
      <c r="Q585" s="107"/>
      <c r="R585" s="107"/>
      <c r="S585" s="107"/>
    </row>
    <row r="586" spans="1:21" x14ac:dyDescent="0.15">
      <c r="A586" s="3"/>
      <c r="B586" s="23" t="s">
        <v>68</v>
      </c>
      <c r="C586" s="4"/>
      <c r="D586" s="68">
        <f t="shared" si="306"/>
        <v>165</v>
      </c>
      <c r="E586" s="69">
        <f t="shared" si="306"/>
        <v>35</v>
      </c>
      <c r="F586" s="69">
        <f t="shared" si="306"/>
        <v>0</v>
      </c>
      <c r="G586" s="70">
        <f t="shared" si="306"/>
        <v>2</v>
      </c>
      <c r="H586" s="118">
        <f t="shared" si="306"/>
        <v>1</v>
      </c>
      <c r="I586" s="71">
        <f t="shared" si="298"/>
        <v>200</v>
      </c>
      <c r="J586" s="70">
        <f t="shared" si="296"/>
        <v>2</v>
      </c>
      <c r="K586" s="72">
        <f t="shared" si="291"/>
        <v>203</v>
      </c>
      <c r="L586" s="29">
        <f t="shared" si="292"/>
        <v>1</v>
      </c>
      <c r="M586" s="43" t="s">
        <v>70</v>
      </c>
      <c r="O586" s="107"/>
      <c r="P586" s="107"/>
      <c r="Q586" s="107"/>
      <c r="R586" s="107"/>
      <c r="S586" s="107"/>
    </row>
    <row r="587" spans="1:21" x14ac:dyDescent="0.15">
      <c r="A587" s="3"/>
      <c r="B587" s="23" t="s">
        <v>69</v>
      </c>
      <c r="C587" s="4"/>
      <c r="D587" s="68">
        <f t="shared" si="306"/>
        <v>150</v>
      </c>
      <c r="E587" s="69">
        <f t="shared" si="306"/>
        <v>27</v>
      </c>
      <c r="F587" s="69">
        <f t="shared" si="306"/>
        <v>0</v>
      </c>
      <c r="G587" s="70">
        <f t="shared" si="306"/>
        <v>3</v>
      </c>
      <c r="H587" s="118">
        <f t="shared" si="306"/>
        <v>2</v>
      </c>
      <c r="I587" s="71">
        <f t="shared" si="298"/>
        <v>177</v>
      </c>
      <c r="J587" s="70">
        <f>SUM(F587:G587)</f>
        <v>3</v>
      </c>
      <c r="K587" s="72">
        <f t="shared" si="291"/>
        <v>182</v>
      </c>
      <c r="L587" s="29">
        <f t="shared" si="292"/>
        <v>1.6</v>
      </c>
      <c r="M587" s="43" t="s">
        <v>70</v>
      </c>
      <c r="O587" s="88"/>
      <c r="P587" s="89"/>
      <c r="Q587" s="88"/>
      <c r="R587" s="88"/>
      <c r="S587" s="88"/>
    </row>
    <row r="588" spans="1:21" x14ac:dyDescent="0.15">
      <c r="A588" s="5"/>
      <c r="B588" s="24" t="s">
        <v>40</v>
      </c>
      <c r="C588" s="7"/>
      <c r="D588" s="73">
        <f t="shared" si="306"/>
        <v>146</v>
      </c>
      <c r="E588" s="74">
        <f t="shared" si="306"/>
        <v>23</v>
      </c>
      <c r="F588" s="74">
        <f t="shared" si="306"/>
        <v>2</v>
      </c>
      <c r="G588" s="75">
        <f t="shared" si="306"/>
        <v>4</v>
      </c>
      <c r="H588" s="119">
        <f t="shared" si="306"/>
        <v>3</v>
      </c>
      <c r="I588" s="76">
        <f>SUM(D588:E588)</f>
        <v>169</v>
      </c>
      <c r="J588" s="75">
        <f>SUM(F588:G588)</f>
        <v>6</v>
      </c>
      <c r="K588" s="77">
        <f t="shared" si="291"/>
        <v>178</v>
      </c>
      <c r="L588" s="30">
        <f t="shared" si="292"/>
        <v>3.4</v>
      </c>
      <c r="M588" s="44" t="s">
        <v>70</v>
      </c>
      <c r="O588" s="88"/>
      <c r="P588" s="88"/>
      <c r="Q588" s="88"/>
      <c r="R588" s="88"/>
      <c r="S588" s="88"/>
    </row>
    <row r="589" spans="1:21" ht="12" thickBot="1" x14ac:dyDescent="0.2">
      <c r="A589" s="20"/>
      <c r="B589" s="25" t="s">
        <v>111</v>
      </c>
      <c r="C589" s="21"/>
      <c r="D589" s="83">
        <f>SUM(D583:D588)</f>
        <v>935</v>
      </c>
      <c r="E589" s="84">
        <f t="shared" ref="E589:H589" si="307">SUM(E583:E588)</f>
        <v>169</v>
      </c>
      <c r="F589" s="84">
        <f t="shared" si="307"/>
        <v>6</v>
      </c>
      <c r="G589" s="85">
        <f t="shared" si="307"/>
        <v>21</v>
      </c>
      <c r="H589" s="121">
        <f t="shared" si="307"/>
        <v>12</v>
      </c>
      <c r="I589" s="86">
        <f t="shared" ref="I589" si="308">SUM(D589:E589)</f>
        <v>1104</v>
      </c>
      <c r="J589" s="85">
        <f t="shared" ref="J589" si="309">SUM(F589:G589)</f>
        <v>27</v>
      </c>
      <c r="K589" s="67">
        <f t="shared" si="291"/>
        <v>1143</v>
      </c>
      <c r="L589" s="27">
        <f t="shared" si="292"/>
        <v>2.4</v>
      </c>
      <c r="M589" s="45">
        <f>IF(ISERROR(ROUND(K589/$K$590*100,1)),"-",ROUND(K589/$K$590*100,1))</f>
        <v>19.2</v>
      </c>
      <c r="O589" s="88"/>
      <c r="P589" s="90"/>
      <c r="Q589" s="90"/>
      <c r="R589" s="90"/>
      <c r="S589" s="90"/>
    </row>
    <row r="590" spans="1:21" ht="12" thickTop="1" x14ac:dyDescent="0.15">
      <c r="A590" s="97"/>
      <c r="B590" s="98" t="s">
        <v>106</v>
      </c>
      <c r="C590" s="99"/>
      <c r="D590" s="100">
        <f>SUM(D554,D561,D568,D575,D582,D589)</f>
        <v>4305</v>
      </c>
      <c r="E590" s="101">
        <f t="shared" ref="E590:J590" si="310">SUM(E554,E561,E568,E575,E582,E589)</f>
        <v>1116</v>
      </c>
      <c r="F590" s="101">
        <f t="shared" si="310"/>
        <v>25</v>
      </c>
      <c r="G590" s="102">
        <f t="shared" si="310"/>
        <v>269</v>
      </c>
      <c r="H590" s="122">
        <f t="shared" si="310"/>
        <v>230</v>
      </c>
      <c r="I590" s="103">
        <f t="shared" si="310"/>
        <v>5421</v>
      </c>
      <c r="J590" s="102">
        <f t="shared" si="310"/>
        <v>294</v>
      </c>
      <c r="K590" s="104">
        <f t="shared" si="291"/>
        <v>5945</v>
      </c>
      <c r="L590" s="105">
        <f t="shared" si="292"/>
        <v>4.9000000000000004</v>
      </c>
      <c r="M590" s="106">
        <f>IF(ISERROR(ROUND(K590/$K$590*100,1)),"-",ROUND(K590/$K$590*100,1))</f>
        <v>100</v>
      </c>
      <c r="O590" s="88"/>
      <c r="P590" s="88"/>
      <c r="Q590" s="88"/>
      <c r="R590" s="88"/>
      <c r="S590" s="88"/>
    </row>
    <row r="591" spans="1:21" x14ac:dyDescent="0.15">
      <c r="A591" s="91"/>
      <c r="B591" s="92"/>
      <c r="C591" s="93"/>
      <c r="D591" s="94"/>
      <c r="E591" s="94"/>
      <c r="F591" s="94"/>
      <c r="G591" s="94"/>
      <c r="H591" s="94"/>
      <c r="I591" s="94"/>
      <c r="J591" s="94"/>
      <c r="K591" s="94"/>
      <c r="L591" s="95"/>
      <c r="M591" s="96"/>
      <c r="O591" s="88"/>
      <c r="P591" s="88"/>
      <c r="Q591" s="88"/>
      <c r="R591" s="88"/>
      <c r="S591" s="88"/>
    </row>
    <row r="592" spans="1:21" x14ac:dyDescent="0.15">
      <c r="A592" s="91"/>
      <c r="B592" s="92"/>
      <c r="C592" s="93"/>
      <c r="D592" s="94"/>
      <c r="E592" s="94"/>
      <c r="F592" s="94"/>
      <c r="G592" s="94"/>
      <c r="H592" s="94"/>
      <c r="I592" s="94"/>
      <c r="J592" s="94"/>
      <c r="K592" s="94"/>
      <c r="L592" s="95"/>
      <c r="M592" s="96"/>
      <c r="O592" s="88"/>
      <c r="P592" s="88"/>
      <c r="Q592" s="88"/>
      <c r="R592" s="88"/>
      <c r="S592" s="88"/>
      <c r="T592" s="33"/>
    </row>
    <row r="593" spans="1:24" x14ac:dyDescent="0.15">
      <c r="B593" s="41" t="s">
        <v>78</v>
      </c>
      <c r="O593" s="88"/>
      <c r="P593" s="89"/>
      <c r="Q593" s="88"/>
      <c r="R593" s="88"/>
      <c r="S593" s="88"/>
    </row>
    <row r="594" spans="1:24" ht="21" x14ac:dyDescent="0.15">
      <c r="A594" s="1"/>
      <c r="B594" s="13"/>
      <c r="C594" s="26" t="s">
        <v>2</v>
      </c>
      <c r="D594" s="52" t="s">
        <v>48</v>
      </c>
      <c r="E594" s="53" t="s">
        <v>49</v>
      </c>
      <c r="F594" s="53" t="s">
        <v>104</v>
      </c>
      <c r="G594" s="54" t="s">
        <v>105</v>
      </c>
      <c r="H594" s="115" t="s">
        <v>108</v>
      </c>
      <c r="I594" s="55" t="s">
        <v>50</v>
      </c>
      <c r="J594" s="56" t="s">
        <v>51</v>
      </c>
      <c r="K594" s="57" t="s">
        <v>52</v>
      </c>
      <c r="L594" s="14" t="s">
        <v>53</v>
      </c>
      <c r="M594" s="14" t="s">
        <v>54</v>
      </c>
      <c r="O594" s="88"/>
      <c r="P594" s="88"/>
      <c r="Q594" s="88"/>
      <c r="R594" s="88"/>
      <c r="S594" s="88"/>
      <c r="U594" s="87"/>
      <c r="V594" s="87"/>
      <c r="W594" s="87"/>
      <c r="X594" s="87"/>
    </row>
    <row r="595" spans="1:24" x14ac:dyDescent="0.15">
      <c r="A595" s="5" t="s">
        <v>1</v>
      </c>
      <c r="B595" s="10"/>
      <c r="C595" s="15"/>
      <c r="D595" s="58" t="s">
        <v>46</v>
      </c>
      <c r="E595" s="59" t="s">
        <v>46</v>
      </c>
      <c r="F595" s="59" t="s">
        <v>46</v>
      </c>
      <c r="G595" s="60" t="s">
        <v>46</v>
      </c>
      <c r="H595" s="116" t="s">
        <v>46</v>
      </c>
      <c r="I595" s="61" t="s">
        <v>46</v>
      </c>
      <c r="J595" s="60" t="s">
        <v>46</v>
      </c>
      <c r="K595" s="62" t="s">
        <v>46</v>
      </c>
      <c r="L595" s="16" t="s">
        <v>47</v>
      </c>
      <c r="M595" s="16" t="s">
        <v>47</v>
      </c>
      <c r="O595" s="88"/>
      <c r="P595" s="90"/>
      <c r="Q595" s="90"/>
      <c r="R595" s="90"/>
      <c r="S595" s="90"/>
      <c r="U595" s="87"/>
      <c r="V595" s="87"/>
    </row>
    <row r="596" spans="1:24" x14ac:dyDescent="0.15">
      <c r="A596" s="1"/>
      <c r="B596" s="22" t="s">
        <v>3</v>
      </c>
      <c r="C596" s="2"/>
      <c r="D596" s="63">
        <f>SUM(D19,D740,D1172,D1508)</f>
        <v>129</v>
      </c>
      <c r="E596" s="64">
        <f t="shared" ref="E596:H596" si="311">SUM(E19,E740,E1172,E1508)</f>
        <v>25</v>
      </c>
      <c r="F596" s="64">
        <f t="shared" si="311"/>
        <v>0</v>
      </c>
      <c r="G596" s="65">
        <f t="shared" si="311"/>
        <v>4</v>
      </c>
      <c r="H596" s="117">
        <f t="shared" si="311"/>
        <v>6</v>
      </c>
      <c r="I596" s="66">
        <f>SUM(D596:E596)</f>
        <v>154</v>
      </c>
      <c r="J596" s="65">
        <f>SUM(F596:G596)</f>
        <v>4</v>
      </c>
      <c r="K596" s="67">
        <f>SUM(D596:H596)</f>
        <v>164</v>
      </c>
      <c r="L596" s="28">
        <f>IF(ISERROR(ROUND(J596/K596*100,1)),"-",ROUND(J596/K596*100,1))</f>
        <v>2.4</v>
      </c>
      <c r="M596" s="42" t="s">
        <v>70</v>
      </c>
      <c r="O596" s="88"/>
      <c r="P596" s="88"/>
      <c r="Q596" s="88"/>
      <c r="R596" s="88"/>
      <c r="S596" s="88"/>
      <c r="U596" s="87"/>
      <c r="V596" s="87"/>
    </row>
    <row r="597" spans="1:24" x14ac:dyDescent="0.15">
      <c r="A597" s="3"/>
      <c r="B597" s="23" t="s">
        <v>4</v>
      </c>
      <c r="C597" s="4"/>
      <c r="D597" s="68">
        <f t="shared" ref="D597:H601" si="312">SUM(D20,D741,D1173,D1509)</f>
        <v>110</v>
      </c>
      <c r="E597" s="69">
        <f t="shared" si="312"/>
        <v>18</v>
      </c>
      <c r="F597" s="69">
        <f t="shared" si="312"/>
        <v>0</v>
      </c>
      <c r="G597" s="70">
        <f t="shared" si="312"/>
        <v>4</v>
      </c>
      <c r="H597" s="118">
        <f t="shared" si="312"/>
        <v>6</v>
      </c>
      <c r="I597" s="71">
        <f t="shared" ref="I597" si="313">SUM(D597:E597)</f>
        <v>128</v>
      </c>
      <c r="J597" s="70">
        <f t="shared" ref="J597:J601" si="314">SUM(F597:G597)</f>
        <v>4</v>
      </c>
      <c r="K597" s="72">
        <f t="shared" ref="K597:K638" si="315">SUM(D597:H597)</f>
        <v>138</v>
      </c>
      <c r="L597" s="29">
        <f t="shared" ref="L597:L601" si="316">IF(ISERROR(ROUND(J597/K597*100,1)),"-",ROUND(J597/K597*100,1))</f>
        <v>2.9</v>
      </c>
      <c r="M597" s="43" t="s">
        <v>70</v>
      </c>
      <c r="O597" s="88"/>
      <c r="P597" s="88"/>
      <c r="Q597" s="88"/>
      <c r="R597" s="88"/>
      <c r="S597" s="88"/>
      <c r="U597" s="87"/>
      <c r="V597" s="87"/>
    </row>
    <row r="598" spans="1:24" x14ac:dyDescent="0.15">
      <c r="A598" s="3"/>
      <c r="B598" s="23" t="s">
        <v>5</v>
      </c>
      <c r="C598" s="4"/>
      <c r="D598" s="68">
        <f t="shared" si="312"/>
        <v>158</v>
      </c>
      <c r="E598" s="69">
        <f t="shared" si="312"/>
        <v>26</v>
      </c>
      <c r="F598" s="69">
        <f t="shared" si="312"/>
        <v>1</v>
      </c>
      <c r="G598" s="70">
        <f t="shared" si="312"/>
        <v>5</v>
      </c>
      <c r="H598" s="118">
        <f t="shared" si="312"/>
        <v>7</v>
      </c>
      <c r="I598" s="71">
        <f>SUM(D598:E598)</f>
        <v>184</v>
      </c>
      <c r="J598" s="70">
        <f t="shared" si="314"/>
        <v>6</v>
      </c>
      <c r="K598" s="72">
        <f t="shared" si="315"/>
        <v>197</v>
      </c>
      <c r="L598" s="29">
        <f t="shared" si="316"/>
        <v>3</v>
      </c>
      <c r="M598" s="43" t="s">
        <v>70</v>
      </c>
      <c r="O598" s="88"/>
      <c r="P598" s="88"/>
      <c r="Q598" s="88"/>
      <c r="R598" s="88"/>
      <c r="S598" s="88"/>
      <c r="U598" s="87"/>
      <c r="V598" s="87"/>
    </row>
    <row r="599" spans="1:24" x14ac:dyDescent="0.15">
      <c r="A599" s="3"/>
      <c r="B599" s="23" t="s">
        <v>6</v>
      </c>
      <c r="C599" s="4"/>
      <c r="D599" s="68">
        <f t="shared" si="312"/>
        <v>112</v>
      </c>
      <c r="E599" s="69">
        <f t="shared" si="312"/>
        <v>33</v>
      </c>
      <c r="F599" s="69">
        <f t="shared" si="312"/>
        <v>1</v>
      </c>
      <c r="G599" s="70">
        <f t="shared" si="312"/>
        <v>4</v>
      </c>
      <c r="H599" s="118">
        <f t="shared" si="312"/>
        <v>6</v>
      </c>
      <c r="I599" s="71">
        <f t="shared" ref="I599:I601" si="317">SUM(D599:E599)</f>
        <v>145</v>
      </c>
      <c r="J599" s="70">
        <f t="shared" si="314"/>
        <v>5</v>
      </c>
      <c r="K599" s="72">
        <f t="shared" si="315"/>
        <v>156</v>
      </c>
      <c r="L599" s="29">
        <f t="shared" si="316"/>
        <v>3.2</v>
      </c>
      <c r="M599" s="43" t="s">
        <v>70</v>
      </c>
      <c r="O599" s="88"/>
      <c r="P599" s="88"/>
      <c r="Q599" s="88"/>
      <c r="R599" s="88"/>
      <c r="S599" s="88"/>
      <c r="U599" s="87"/>
      <c r="V599" s="87"/>
    </row>
    <row r="600" spans="1:24" s="19" customFormat="1" x14ac:dyDescent="0.15">
      <c r="A600" s="3"/>
      <c r="B600" s="23" t="s">
        <v>7</v>
      </c>
      <c r="C600" s="4"/>
      <c r="D600" s="68">
        <f t="shared" si="312"/>
        <v>124</v>
      </c>
      <c r="E600" s="69">
        <f t="shared" si="312"/>
        <v>14</v>
      </c>
      <c r="F600" s="69">
        <f t="shared" si="312"/>
        <v>0</v>
      </c>
      <c r="G600" s="70">
        <f t="shared" si="312"/>
        <v>3</v>
      </c>
      <c r="H600" s="118">
        <f t="shared" si="312"/>
        <v>4</v>
      </c>
      <c r="I600" s="71">
        <f t="shared" si="317"/>
        <v>138</v>
      </c>
      <c r="J600" s="70">
        <f t="shared" si="314"/>
        <v>3</v>
      </c>
      <c r="K600" s="72">
        <f t="shared" si="315"/>
        <v>145</v>
      </c>
      <c r="L600" s="29">
        <f t="shared" si="316"/>
        <v>2.1</v>
      </c>
      <c r="M600" s="43" t="s">
        <v>70</v>
      </c>
      <c r="O600" s="88"/>
      <c r="P600" s="88"/>
      <c r="Q600" s="88"/>
      <c r="R600" s="88"/>
      <c r="S600" s="88"/>
      <c r="T600" s="8"/>
      <c r="U600" s="87"/>
      <c r="V600" s="87"/>
    </row>
    <row r="601" spans="1:24" x14ac:dyDescent="0.15">
      <c r="A601" s="5"/>
      <c r="B601" s="24" t="s">
        <v>8</v>
      </c>
      <c r="C601" s="7"/>
      <c r="D601" s="73">
        <f t="shared" si="312"/>
        <v>122</v>
      </c>
      <c r="E601" s="74">
        <f t="shared" si="312"/>
        <v>15</v>
      </c>
      <c r="F601" s="74">
        <f t="shared" si="312"/>
        <v>1</v>
      </c>
      <c r="G601" s="75">
        <f t="shared" si="312"/>
        <v>6</v>
      </c>
      <c r="H601" s="119">
        <f t="shared" si="312"/>
        <v>3</v>
      </c>
      <c r="I601" s="76">
        <f t="shared" si="317"/>
        <v>137</v>
      </c>
      <c r="J601" s="75">
        <f t="shared" si="314"/>
        <v>7</v>
      </c>
      <c r="K601" s="77">
        <f t="shared" si="315"/>
        <v>147</v>
      </c>
      <c r="L601" s="30">
        <f t="shared" si="316"/>
        <v>4.8</v>
      </c>
      <c r="M601" s="44" t="s">
        <v>70</v>
      </c>
      <c r="O601" s="88"/>
      <c r="P601" s="88"/>
      <c r="Q601" s="88"/>
      <c r="R601" s="88"/>
      <c r="S601" s="88"/>
      <c r="U601" s="87"/>
      <c r="V601" s="87"/>
    </row>
    <row r="602" spans="1:24" x14ac:dyDescent="0.15">
      <c r="A602" s="17"/>
      <c r="B602" s="25" t="s">
        <v>157</v>
      </c>
      <c r="C602" s="18"/>
      <c r="D602" s="78">
        <f>SUM(D596:D601)</f>
        <v>755</v>
      </c>
      <c r="E602" s="79">
        <f>SUM(E596:E601)</f>
        <v>131</v>
      </c>
      <c r="F602" s="79">
        <f>SUM(F596:F601)</f>
        <v>3</v>
      </c>
      <c r="G602" s="80">
        <f>SUM(G596:G601)</f>
        <v>26</v>
      </c>
      <c r="H602" s="120">
        <f>SUM(H596:H601)</f>
        <v>32</v>
      </c>
      <c r="I602" s="81">
        <f>SUM(D602:E602)</f>
        <v>886</v>
      </c>
      <c r="J602" s="80">
        <f>SUM(F602:G602)</f>
        <v>29</v>
      </c>
      <c r="K602" s="82">
        <f t="shared" si="315"/>
        <v>947</v>
      </c>
      <c r="L602" s="31">
        <f>IF(ISERROR(ROUND(J602/K602*100,1)),"-",ROUND(J602/K602*100,1))</f>
        <v>3.1</v>
      </c>
      <c r="M602" s="45">
        <f>IF(ISERROR(ROUND(K602/$K$638*100,1)),"-",ROUND(K602/$K$638*100,1))</f>
        <v>18.2</v>
      </c>
      <c r="O602" s="88"/>
      <c r="P602" s="88"/>
      <c r="Q602" s="88"/>
      <c r="R602" s="88"/>
      <c r="S602" s="88"/>
      <c r="U602" s="87"/>
      <c r="V602" s="87"/>
    </row>
    <row r="603" spans="1:24" x14ac:dyDescent="0.15">
      <c r="A603" s="1"/>
      <c r="B603" s="22" t="s">
        <v>158</v>
      </c>
      <c r="C603" s="2"/>
      <c r="D603" s="63">
        <f>SUM(D26,D747,D1179,D1515)</f>
        <v>107</v>
      </c>
      <c r="E603" s="64">
        <f t="shared" ref="E603:H603" si="318">SUM(E26,E747,E1179,E1515)</f>
        <v>24</v>
      </c>
      <c r="F603" s="64">
        <f t="shared" si="318"/>
        <v>1</v>
      </c>
      <c r="G603" s="65">
        <f t="shared" si="318"/>
        <v>9</v>
      </c>
      <c r="H603" s="117">
        <f t="shared" si="318"/>
        <v>4</v>
      </c>
      <c r="I603" s="66">
        <f t="shared" ref="I603:I605" si="319">SUM(D603:E603)</f>
        <v>131</v>
      </c>
      <c r="J603" s="65">
        <f t="shared" ref="J603:J634" si="320">SUM(F603:G603)</f>
        <v>10</v>
      </c>
      <c r="K603" s="67">
        <f t="shared" si="315"/>
        <v>145</v>
      </c>
      <c r="L603" s="28">
        <f t="shared" ref="L603:L638" si="321">IF(ISERROR(ROUND(J603/K603*100,1)),"-",ROUND(J603/K603*100,1))</f>
        <v>6.9</v>
      </c>
      <c r="M603" s="42" t="s">
        <v>70</v>
      </c>
      <c r="O603" s="88"/>
      <c r="P603" s="88"/>
      <c r="Q603" s="88"/>
      <c r="R603" s="88"/>
      <c r="S603" s="88"/>
      <c r="U603" s="87"/>
      <c r="V603" s="87"/>
    </row>
    <row r="604" spans="1:24" x14ac:dyDescent="0.15">
      <c r="A604" s="3"/>
      <c r="B604" s="23" t="s">
        <v>10</v>
      </c>
      <c r="C604" s="4"/>
      <c r="D604" s="68">
        <f t="shared" ref="D604:H608" si="322">SUM(D27,D748,D1180,D1516)</f>
        <v>113</v>
      </c>
      <c r="E604" s="69">
        <f t="shared" si="322"/>
        <v>26</v>
      </c>
      <c r="F604" s="69">
        <f t="shared" si="322"/>
        <v>0</v>
      </c>
      <c r="G604" s="70">
        <f t="shared" si="322"/>
        <v>2</v>
      </c>
      <c r="H604" s="118">
        <f t="shared" si="322"/>
        <v>4</v>
      </c>
      <c r="I604" s="71">
        <f t="shared" si="319"/>
        <v>139</v>
      </c>
      <c r="J604" s="70">
        <f t="shared" si="320"/>
        <v>2</v>
      </c>
      <c r="K604" s="72">
        <f t="shared" si="315"/>
        <v>145</v>
      </c>
      <c r="L604" s="29">
        <f t="shared" si="321"/>
        <v>1.4</v>
      </c>
      <c r="M604" s="43" t="s">
        <v>70</v>
      </c>
      <c r="O604" s="88"/>
      <c r="P604" s="88"/>
      <c r="Q604" s="88"/>
      <c r="R604" s="88"/>
      <c r="S604" s="88"/>
      <c r="U604" s="87"/>
      <c r="V604" s="87"/>
    </row>
    <row r="605" spans="1:24" x14ac:dyDescent="0.15">
      <c r="A605" s="3"/>
      <c r="B605" s="23" t="s">
        <v>11</v>
      </c>
      <c r="C605" s="4"/>
      <c r="D605" s="68">
        <f t="shared" si="322"/>
        <v>127</v>
      </c>
      <c r="E605" s="69">
        <f t="shared" si="322"/>
        <v>23</v>
      </c>
      <c r="F605" s="69">
        <f t="shared" si="322"/>
        <v>1</v>
      </c>
      <c r="G605" s="70">
        <f t="shared" si="322"/>
        <v>4</v>
      </c>
      <c r="H605" s="118">
        <f t="shared" si="322"/>
        <v>2</v>
      </c>
      <c r="I605" s="71">
        <f t="shared" si="319"/>
        <v>150</v>
      </c>
      <c r="J605" s="70">
        <f t="shared" si="320"/>
        <v>5</v>
      </c>
      <c r="K605" s="72">
        <f t="shared" si="315"/>
        <v>157</v>
      </c>
      <c r="L605" s="29">
        <f t="shared" si="321"/>
        <v>3.2</v>
      </c>
      <c r="M605" s="43" t="s">
        <v>70</v>
      </c>
      <c r="O605" s="88"/>
      <c r="P605" s="88"/>
      <c r="Q605" s="88"/>
      <c r="R605" s="88"/>
      <c r="S605" s="88"/>
      <c r="U605" s="87"/>
      <c r="V605" s="87"/>
    </row>
    <row r="606" spans="1:24" x14ac:dyDescent="0.15">
      <c r="A606" s="3"/>
      <c r="B606" s="23" t="s">
        <v>12</v>
      </c>
      <c r="C606" s="4"/>
      <c r="D606" s="68">
        <f t="shared" si="322"/>
        <v>115</v>
      </c>
      <c r="E606" s="69">
        <f t="shared" si="322"/>
        <v>23</v>
      </c>
      <c r="F606" s="69">
        <f t="shared" si="322"/>
        <v>1</v>
      </c>
      <c r="G606" s="70">
        <f t="shared" si="322"/>
        <v>6</v>
      </c>
      <c r="H606" s="118">
        <f t="shared" si="322"/>
        <v>7</v>
      </c>
      <c r="I606" s="71">
        <f>SUM(D606:E606)</f>
        <v>138</v>
      </c>
      <c r="J606" s="70">
        <f t="shared" si="320"/>
        <v>7</v>
      </c>
      <c r="K606" s="72">
        <f t="shared" si="315"/>
        <v>152</v>
      </c>
      <c r="L606" s="29">
        <f t="shared" si="321"/>
        <v>4.5999999999999996</v>
      </c>
      <c r="M606" s="43" t="s">
        <v>70</v>
      </c>
      <c r="O606" s="88"/>
      <c r="P606" s="88"/>
      <c r="Q606" s="88"/>
      <c r="R606" s="88"/>
      <c r="S606" s="88"/>
      <c r="U606" s="87"/>
      <c r="V606" s="87"/>
    </row>
    <row r="607" spans="1:24" s="19" customFormat="1" x14ac:dyDescent="0.15">
      <c r="A607" s="3"/>
      <c r="B607" s="23" t="s">
        <v>13</v>
      </c>
      <c r="C607" s="4"/>
      <c r="D607" s="68">
        <f t="shared" si="322"/>
        <v>111</v>
      </c>
      <c r="E607" s="69">
        <f t="shared" si="322"/>
        <v>20</v>
      </c>
      <c r="F607" s="69">
        <f t="shared" si="322"/>
        <v>0</v>
      </c>
      <c r="G607" s="70">
        <f t="shared" si="322"/>
        <v>6</v>
      </c>
      <c r="H607" s="118">
        <f t="shared" si="322"/>
        <v>7</v>
      </c>
      <c r="I607" s="71">
        <f t="shared" ref="I607:I635" si="323">SUM(D607:E607)</f>
        <v>131</v>
      </c>
      <c r="J607" s="70">
        <f t="shared" si="320"/>
        <v>6</v>
      </c>
      <c r="K607" s="72">
        <f t="shared" si="315"/>
        <v>144</v>
      </c>
      <c r="L607" s="29">
        <f t="shared" si="321"/>
        <v>4.2</v>
      </c>
      <c r="M607" s="43" t="s">
        <v>70</v>
      </c>
      <c r="O607" s="88"/>
      <c r="P607" s="88"/>
      <c r="Q607" s="88"/>
      <c r="R607" s="88"/>
      <c r="S607" s="88"/>
      <c r="T607" s="8"/>
      <c r="U607" s="87"/>
      <c r="V607" s="87"/>
    </row>
    <row r="608" spans="1:24" x14ac:dyDescent="0.15">
      <c r="A608" s="5"/>
      <c r="B608" s="24" t="s">
        <v>14</v>
      </c>
      <c r="C608" s="7"/>
      <c r="D608" s="73">
        <f t="shared" si="322"/>
        <v>68</v>
      </c>
      <c r="E608" s="74">
        <f t="shared" si="322"/>
        <v>18</v>
      </c>
      <c r="F608" s="74">
        <f t="shared" si="322"/>
        <v>2</v>
      </c>
      <c r="G608" s="75">
        <f t="shared" si="322"/>
        <v>5</v>
      </c>
      <c r="H608" s="119">
        <f t="shared" si="322"/>
        <v>7</v>
      </c>
      <c r="I608" s="76">
        <f t="shared" si="323"/>
        <v>86</v>
      </c>
      <c r="J608" s="75">
        <f t="shared" si="320"/>
        <v>7</v>
      </c>
      <c r="K608" s="77">
        <f t="shared" si="315"/>
        <v>100</v>
      </c>
      <c r="L608" s="30">
        <f t="shared" si="321"/>
        <v>7</v>
      </c>
      <c r="M608" s="44" t="s">
        <v>70</v>
      </c>
      <c r="O608" s="88"/>
      <c r="P608" s="88"/>
      <c r="Q608" s="88"/>
      <c r="R608" s="88"/>
      <c r="S608" s="88"/>
      <c r="U608" s="87"/>
      <c r="V608" s="87"/>
    </row>
    <row r="609" spans="1:22" x14ac:dyDescent="0.15">
      <c r="A609" s="17"/>
      <c r="B609" s="25" t="s">
        <v>159</v>
      </c>
      <c r="C609" s="18"/>
      <c r="D609" s="78">
        <f>SUM(D603:D608)</f>
        <v>641</v>
      </c>
      <c r="E609" s="79">
        <f>SUM(E603:E608)</f>
        <v>134</v>
      </c>
      <c r="F609" s="79">
        <f>SUM(F603:F608)</f>
        <v>5</v>
      </c>
      <c r="G609" s="80">
        <f>SUM(G603:G608)</f>
        <v>32</v>
      </c>
      <c r="H609" s="120">
        <f>SUM(H603:H608)</f>
        <v>31</v>
      </c>
      <c r="I609" s="81">
        <f t="shared" si="323"/>
        <v>775</v>
      </c>
      <c r="J609" s="80">
        <f t="shared" si="320"/>
        <v>37</v>
      </c>
      <c r="K609" s="82">
        <f t="shared" si="315"/>
        <v>843</v>
      </c>
      <c r="L609" s="31">
        <f t="shared" si="321"/>
        <v>4.4000000000000004</v>
      </c>
      <c r="M609" s="45">
        <f>IF(ISERROR(ROUND(K609/$K$638*100,1)),"-",ROUND(K609/$K$638*100,1))</f>
        <v>16.2</v>
      </c>
      <c r="O609" s="88"/>
      <c r="P609" s="88"/>
      <c r="Q609" s="88"/>
      <c r="R609" s="88"/>
      <c r="S609" s="88"/>
      <c r="U609" s="87"/>
      <c r="V609" s="87"/>
    </row>
    <row r="610" spans="1:22" x14ac:dyDescent="0.15">
      <c r="A610" s="1"/>
      <c r="B610" s="22" t="s">
        <v>15</v>
      </c>
      <c r="C610" s="2"/>
      <c r="D610" s="63">
        <f>SUM(D33,D754,D1186,D1522)</f>
        <v>96</v>
      </c>
      <c r="E610" s="64">
        <f t="shared" ref="E610:H610" si="324">SUM(E33,E754,E1186,E1522)</f>
        <v>27</v>
      </c>
      <c r="F610" s="64">
        <f t="shared" si="324"/>
        <v>1</v>
      </c>
      <c r="G610" s="65">
        <f t="shared" si="324"/>
        <v>14</v>
      </c>
      <c r="H610" s="117">
        <f t="shared" si="324"/>
        <v>8</v>
      </c>
      <c r="I610" s="66">
        <f t="shared" si="323"/>
        <v>123</v>
      </c>
      <c r="J610" s="65">
        <f t="shared" si="320"/>
        <v>15</v>
      </c>
      <c r="K610" s="67">
        <f t="shared" si="315"/>
        <v>146</v>
      </c>
      <c r="L610" s="28">
        <f t="shared" si="321"/>
        <v>10.3</v>
      </c>
      <c r="M610" s="42" t="s">
        <v>70</v>
      </c>
      <c r="O610" s="88"/>
      <c r="P610" s="88"/>
      <c r="Q610" s="88"/>
      <c r="R610" s="88"/>
      <c r="S610" s="88"/>
      <c r="U610" s="87"/>
      <c r="V610" s="87"/>
    </row>
    <row r="611" spans="1:22" x14ac:dyDescent="0.15">
      <c r="A611" s="3"/>
      <c r="B611" s="23" t="s">
        <v>16</v>
      </c>
      <c r="C611" s="4"/>
      <c r="D611" s="68">
        <f t="shared" ref="D611:H615" si="325">SUM(D34,D755,D1187,D1523)</f>
        <v>85</v>
      </c>
      <c r="E611" s="69">
        <f t="shared" si="325"/>
        <v>31</v>
      </c>
      <c r="F611" s="69">
        <f t="shared" si="325"/>
        <v>0</v>
      </c>
      <c r="G611" s="70">
        <f t="shared" si="325"/>
        <v>6</v>
      </c>
      <c r="H611" s="118">
        <f t="shared" si="325"/>
        <v>6</v>
      </c>
      <c r="I611" s="71">
        <f t="shared" si="323"/>
        <v>116</v>
      </c>
      <c r="J611" s="70">
        <f t="shared" si="320"/>
        <v>6</v>
      </c>
      <c r="K611" s="72">
        <f t="shared" si="315"/>
        <v>128</v>
      </c>
      <c r="L611" s="29">
        <f t="shared" si="321"/>
        <v>4.7</v>
      </c>
      <c r="M611" s="43" t="s">
        <v>70</v>
      </c>
      <c r="O611" s="88"/>
      <c r="P611" s="88"/>
      <c r="Q611" s="88"/>
      <c r="R611" s="88"/>
      <c r="S611" s="88"/>
      <c r="U611" s="87"/>
      <c r="V611" s="87"/>
    </row>
    <row r="612" spans="1:22" x14ac:dyDescent="0.15">
      <c r="A612" s="3"/>
      <c r="B612" s="23" t="s">
        <v>17</v>
      </c>
      <c r="C612" s="4"/>
      <c r="D612" s="68">
        <f t="shared" si="325"/>
        <v>77</v>
      </c>
      <c r="E612" s="69">
        <f t="shared" si="325"/>
        <v>35</v>
      </c>
      <c r="F612" s="69">
        <f t="shared" si="325"/>
        <v>1</v>
      </c>
      <c r="G612" s="70">
        <f t="shared" si="325"/>
        <v>16</v>
      </c>
      <c r="H612" s="118">
        <f t="shared" si="325"/>
        <v>12</v>
      </c>
      <c r="I612" s="71">
        <f t="shared" si="323"/>
        <v>112</v>
      </c>
      <c r="J612" s="70">
        <f t="shared" si="320"/>
        <v>17</v>
      </c>
      <c r="K612" s="72">
        <f t="shared" si="315"/>
        <v>141</v>
      </c>
      <c r="L612" s="29">
        <f t="shared" si="321"/>
        <v>12.1</v>
      </c>
      <c r="M612" s="43" t="s">
        <v>70</v>
      </c>
      <c r="O612" s="88"/>
      <c r="P612" s="88"/>
      <c r="Q612" s="88"/>
      <c r="R612" s="88"/>
      <c r="S612" s="88"/>
      <c r="U612" s="87"/>
      <c r="V612" s="87"/>
    </row>
    <row r="613" spans="1:22" x14ac:dyDescent="0.15">
      <c r="A613" s="3"/>
      <c r="B613" s="23" t="s">
        <v>18</v>
      </c>
      <c r="C613" s="4"/>
      <c r="D613" s="68">
        <f t="shared" si="325"/>
        <v>108</v>
      </c>
      <c r="E613" s="69">
        <f t="shared" si="325"/>
        <v>38</v>
      </c>
      <c r="F613" s="69">
        <f t="shared" si="325"/>
        <v>1</v>
      </c>
      <c r="G613" s="70">
        <f t="shared" si="325"/>
        <v>10</v>
      </c>
      <c r="H613" s="118">
        <f t="shared" si="325"/>
        <v>14</v>
      </c>
      <c r="I613" s="71">
        <f t="shared" si="323"/>
        <v>146</v>
      </c>
      <c r="J613" s="70">
        <f t="shared" si="320"/>
        <v>11</v>
      </c>
      <c r="K613" s="72">
        <f t="shared" si="315"/>
        <v>171</v>
      </c>
      <c r="L613" s="29">
        <f t="shared" si="321"/>
        <v>6.4</v>
      </c>
      <c r="M613" s="43" t="s">
        <v>70</v>
      </c>
      <c r="O613" s="88"/>
      <c r="P613" s="88"/>
      <c r="Q613" s="88"/>
      <c r="R613" s="88"/>
      <c r="S613" s="88"/>
      <c r="U613" s="87"/>
      <c r="V613" s="87"/>
    </row>
    <row r="614" spans="1:22" s="19" customFormat="1" x14ac:dyDescent="0.15">
      <c r="A614" s="3"/>
      <c r="B614" s="23" t="s">
        <v>19</v>
      </c>
      <c r="C614" s="4"/>
      <c r="D614" s="68">
        <f t="shared" si="325"/>
        <v>106</v>
      </c>
      <c r="E614" s="69">
        <f t="shared" si="325"/>
        <v>20</v>
      </c>
      <c r="F614" s="69">
        <f t="shared" si="325"/>
        <v>0</v>
      </c>
      <c r="G614" s="70">
        <f t="shared" si="325"/>
        <v>8</v>
      </c>
      <c r="H614" s="118">
        <f t="shared" si="325"/>
        <v>12</v>
      </c>
      <c r="I614" s="71">
        <f t="shared" si="323"/>
        <v>126</v>
      </c>
      <c r="J614" s="70">
        <f t="shared" si="320"/>
        <v>8</v>
      </c>
      <c r="K614" s="72">
        <f t="shared" si="315"/>
        <v>146</v>
      </c>
      <c r="L614" s="29">
        <f t="shared" si="321"/>
        <v>5.5</v>
      </c>
      <c r="M614" s="43" t="s">
        <v>70</v>
      </c>
      <c r="O614" s="88"/>
      <c r="P614" s="88"/>
      <c r="Q614" s="88"/>
      <c r="R614" s="88"/>
      <c r="S614" s="88"/>
      <c r="T614" s="8"/>
      <c r="U614" s="87"/>
      <c r="V614" s="87"/>
    </row>
    <row r="615" spans="1:22" x14ac:dyDescent="0.15">
      <c r="A615" s="5"/>
      <c r="B615" s="24" t="s">
        <v>20</v>
      </c>
      <c r="C615" s="7"/>
      <c r="D615" s="73">
        <f t="shared" si="325"/>
        <v>95</v>
      </c>
      <c r="E615" s="74">
        <f t="shared" si="325"/>
        <v>25</v>
      </c>
      <c r="F615" s="74">
        <f t="shared" si="325"/>
        <v>1</v>
      </c>
      <c r="G615" s="75">
        <f t="shared" si="325"/>
        <v>8</v>
      </c>
      <c r="H615" s="119">
        <f t="shared" si="325"/>
        <v>9</v>
      </c>
      <c r="I615" s="76">
        <f t="shared" si="323"/>
        <v>120</v>
      </c>
      <c r="J615" s="75">
        <f t="shared" si="320"/>
        <v>9</v>
      </c>
      <c r="K615" s="77">
        <f t="shared" si="315"/>
        <v>138</v>
      </c>
      <c r="L615" s="30">
        <f t="shared" si="321"/>
        <v>6.5</v>
      </c>
      <c r="M615" s="44" t="s">
        <v>70</v>
      </c>
      <c r="O615" s="88"/>
      <c r="P615" s="88"/>
      <c r="Q615" s="88"/>
      <c r="R615" s="88"/>
      <c r="S615" s="88"/>
      <c r="U615" s="87"/>
      <c r="V615" s="87"/>
    </row>
    <row r="616" spans="1:22" x14ac:dyDescent="0.15">
      <c r="A616" s="17"/>
      <c r="B616" s="25" t="s">
        <v>160</v>
      </c>
      <c r="C616" s="18"/>
      <c r="D616" s="78">
        <f>SUM(D610:D615)</f>
        <v>567</v>
      </c>
      <c r="E616" s="79">
        <f>SUM(E610:E615)</f>
        <v>176</v>
      </c>
      <c r="F616" s="79">
        <f>SUM(F610:F615)</f>
        <v>4</v>
      </c>
      <c r="G616" s="80">
        <f>SUM(G610:G615)</f>
        <v>62</v>
      </c>
      <c r="H616" s="120">
        <f>SUM(H610:H615)</f>
        <v>61</v>
      </c>
      <c r="I616" s="81">
        <f t="shared" si="323"/>
        <v>743</v>
      </c>
      <c r="J616" s="80">
        <f t="shared" si="320"/>
        <v>66</v>
      </c>
      <c r="K616" s="82">
        <f t="shared" si="315"/>
        <v>870</v>
      </c>
      <c r="L616" s="31">
        <f t="shared" si="321"/>
        <v>7.6</v>
      </c>
      <c r="M616" s="45">
        <f>IF(ISERROR(ROUND(K616/$K$638*100,1)),"-",ROUND(K616/$K$638*100,1))</f>
        <v>16.7</v>
      </c>
      <c r="O616" s="88"/>
      <c r="P616" s="88"/>
      <c r="Q616" s="88"/>
      <c r="R616" s="88"/>
      <c r="S616" s="88"/>
      <c r="U616" s="87"/>
      <c r="V616" s="87"/>
    </row>
    <row r="617" spans="1:22" x14ac:dyDescent="0.15">
      <c r="A617" s="1"/>
      <c r="B617" s="22" t="s">
        <v>55</v>
      </c>
      <c r="C617" s="2"/>
      <c r="D617" s="63">
        <f>SUM(D40,D761,D1193,D1529)</f>
        <v>82</v>
      </c>
      <c r="E617" s="64">
        <f t="shared" ref="E617:H617" si="326">SUM(E40,E761,E1193,E1529)</f>
        <v>33</v>
      </c>
      <c r="F617" s="64">
        <f t="shared" si="326"/>
        <v>1</v>
      </c>
      <c r="G617" s="65">
        <f t="shared" si="326"/>
        <v>6</v>
      </c>
      <c r="H617" s="117">
        <f t="shared" si="326"/>
        <v>7</v>
      </c>
      <c r="I617" s="66">
        <f t="shared" si="323"/>
        <v>115</v>
      </c>
      <c r="J617" s="65">
        <f t="shared" si="320"/>
        <v>7</v>
      </c>
      <c r="K617" s="67">
        <f t="shared" si="315"/>
        <v>129</v>
      </c>
      <c r="L617" s="28">
        <f t="shared" si="321"/>
        <v>5.4</v>
      </c>
      <c r="M617" s="42" t="s">
        <v>70</v>
      </c>
      <c r="O617" s="88"/>
      <c r="P617" s="88"/>
      <c r="Q617" s="88"/>
      <c r="R617" s="88"/>
      <c r="S617" s="88"/>
      <c r="U617" s="87"/>
      <c r="V617" s="87"/>
    </row>
    <row r="618" spans="1:22" x14ac:dyDescent="0.15">
      <c r="A618" s="3"/>
      <c r="B618" s="23" t="s">
        <v>56</v>
      </c>
      <c r="C618" s="4"/>
      <c r="D618" s="68">
        <f t="shared" ref="D618:H622" si="327">SUM(D41,D762,D1194,D1530)</f>
        <v>116</v>
      </c>
      <c r="E618" s="69">
        <f t="shared" si="327"/>
        <v>37</v>
      </c>
      <c r="F618" s="69">
        <f t="shared" si="327"/>
        <v>1</v>
      </c>
      <c r="G618" s="70">
        <f t="shared" si="327"/>
        <v>12</v>
      </c>
      <c r="H618" s="118">
        <f t="shared" si="327"/>
        <v>10</v>
      </c>
      <c r="I618" s="71">
        <f t="shared" si="323"/>
        <v>153</v>
      </c>
      <c r="J618" s="70">
        <f t="shared" si="320"/>
        <v>13</v>
      </c>
      <c r="K618" s="72">
        <f t="shared" si="315"/>
        <v>176</v>
      </c>
      <c r="L618" s="29">
        <f t="shared" si="321"/>
        <v>7.4</v>
      </c>
      <c r="M618" s="43" t="s">
        <v>70</v>
      </c>
      <c r="O618" s="88"/>
      <c r="P618" s="88"/>
      <c r="Q618" s="88"/>
      <c r="R618" s="88"/>
      <c r="S618" s="88"/>
      <c r="U618" s="87"/>
      <c r="V618" s="87"/>
    </row>
    <row r="619" spans="1:22" s="19" customFormat="1" x14ac:dyDescent="0.15">
      <c r="A619" s="3"/>
      <c r="B619" s="23" t="s">
        <v>57</v>
      </c>
      <c r="C619" s="4"/>
      <c r="D619" s="68">
        <f t="shared" si="327"/>
        <v>116</v>
      </c>
      <c r="E619" s="69">
        <f t="shared" si="327"/>
        <v>29</v>
      </c>
      <c r="F619" s="69">
        <f t="shared" si="327"/>
        <v>0</v>
      </c>
      <c r="G619" s="70">
        <f t="shared" si="327"/>
        <v>8</v>
      </c>
      <c r="H619" s="118">
        <f t="shared" si="327"/>
        <v>3</v>
      </c>
      <c r="I619" s="71">
        <f t="shared" si="323"/>
        <v>145</v>
      </c>
      <c r="J619" s="70">
        <f t="shared" si="320"/>
        <v>8</v>
      </c>
      <c r="K619" s="72">
        <f t="shared" si="315"/>
        <v>156</v>
      </c>
      <c r="L619" s="29">
        <f t="shared" si="321"/>
        <v>5.0999999999999996</v>
      </c>
      <c r="M619" s="43" t="s">
        <v>70</v>
      </c>
      <c r="O619" s="88"/>
      <c r="P619" s="88"/>
      <c r="Q619" s="88"/>
      <c r="R619" s="88"/>
      <c r="S619" s="88"/>
      <c r="T619" s="8"/>
      <c r="U619" s="87"/>
      <c r="V619" s="87"/>
    </row>
    <row r="620" spans="1:22" x14ac:dyDescent="0.15">
      <c r="A620" s="3"/>
      <c r="B620" s="23" t="s">
        <v>58</v>
      </c>
      <c r="C620" s="4"/>
      <c r="D620" s="68">
        <f t="shared" si="327"/>
        <v>102</v>
      </c>
      <c r="E620" s="69">
        <f t="shared" si="327"/>
        <v>27</v>
      </c>
      <c r="F620" s="69">
        <f t="shared" si="327"/>
        <v>2</v>
      </c>
      <c r="G620" s="70">
        <f t="shared" si="327"/>
        <v>7</v>
      </c>
      <c r="H620" s="118">
        <f t="shared" si="327"/>
        <v>5</v>
      </c>
      <c r="I620" s="71">
        <f t="shared" si="323"/>
        <v>129</v>
      </c>
      <c r="J620" s="70">
        <f t="shared" si="320"/>
        <v>9</v>
      </c>
      <c r="K620" s="72">
        <f t="shared" si="315"/>
        <v>143</v>
      </c>
      <c r="L620" s="29">
        <f t="shared" si="321"/>
        <v>6.3</v>
      </c>
      <c r="M620" s="43" t="s">
        <v>70</v>
      </c>
      <c r="O620" s="88"/>
      <c r="P620" s="88"/>
      <c r="Q620" s="88"/>
      <c r="R620" s="88"/>
      <c r="S620" s="88"/>
      <c r="U620" s="87"/>
      <c r="V620" s="87"/>
    </row>
    <row r="621" spans="1:22" x14ac:dyDescent="0.15">
      <c r="A621" s="3"/>
      <c r="B621" s="23" t="s">
        <v>59</v>
      </c>
      <c r="C621" s="4"/>
      <c r="D621" s="68">
        <f t="shared" si="327"/>
        <v>103</v>
      </c>
      <c r="E621" s="69">
        <f t="shared" si="327"/>
        <v>29</v>
      </c>
      <c r="F621" s="69">
        <f t="shared" si="327"/>
        <v>0</v>
      </c>
      <c r="G621" s="70">
        <f t="shared" si="327"/>
        <v>5</v>
      </c>
      <c r="H621" s="118">
        <f t="shared" si="327"/>
        <v>7</v>
      </c>
      <c r="I621" s="71">
        <f t="shared" si="323"/>
        <v>132</v>
      </c>
      <c r="J621" s="70">
        <f t="shared" si="320"/>
        <v>5</v>
      </c>
      <c r="K621" s="72">
        <f t="shared" si="315"/>
        <v>144</v>
      </c>
      <c r="L621" s="29">
        <f t="shared" si="321"/>
        <v>3.5</v>
      </c>
      <c r="M621" s="43" t="s">
        <v>70</v>
      </c>
      <c r="O621" s="88"/>
      <c r="P621" s="88"/>
      <c r="Q621" s="88"/>
      <c r="R621" s="88"/>
      <c r="S621" s="88"/>
      <c r="U621" s="87"/>
      <c r="V621" s="87"/>
    </row>
    <row r="622" spans="1:22" x14ac:dyDescent="0.15">
      <c r="A622" s="5"/>
      <c r="B622" s="24" t="s">
        <v>26</v>
      </c>
      <c r="C622" s="7"/>
      <c r="D622" s="73">
        <f t="shared" si="327"/>
        <v>103</v>
      </c>
      <c r="E622" s="74">
        <f t="shared" si="327"/>
        <v>27</v>
      </c>
      <c r="F622" s="74">
        <f t="shared" si="327"/>
        <v>0</v>
      </c>
      <c r="G622" s="75">
        <f t="shared" si="327"/>
        <v>7</v>
      </c>
      <c r="H622" s="119">
        <f t="shared" si="327"/>
        <v>5</v>
      </c>
      <c r="I622" s="76">
        <f t="shared" si="323"/>
        <v>130</v>
      </c>
      <c r="J622" s="75">
        <f t="shared" si="320"/>
        <v>7</v>
      </c>
      <c r="K622" s="77">
        <f t="shared" si="315"/>
        <v>142</v>
      </c>
      <c r="L622" s="30">
        <f t="shared" si="321"/>
        <v>4.9000000000000004</v>
      </c>
      <c r="M622" s="44" t="s">
        <v>70</v>
      </c>
      <c r="O622" s="88"/>
      <c r="P622" s="88"/>
      <c r="Q622" s="88"/>
      <c r="R622" s="88"/>
      <c r="S622" s="88"/>
      <c r="U622" s="87"/>
      <c r="V622" s="87"/>
    </row>
    <row r="623" spans="1:22" x14ac:dyDescent="0.15">
      <c r="A623" s="17"/>
      <c r="B623" s="25" t="s">
        <v>113</v>
      </c>
      <c r="C623" s="18"/>
      <c r="D623" s="78">
        <f>SUM(D617:D622)</f>
        <v>622</v>
      </c>
      <c r="E623" s="79">
        <f>SUM(E617:E622)</f>
        <v>182</v>
      </c>
      <c r="F623" s="79">
        <f>SUM(F617:F622)</f>
        <v>4</v>
      </c>
      <c r="G623" s="80">
        <f>SUM(G617:G622)</f>
        <v>45</v>
      </c>
      <c r="H623" s="120">
        <f>SUM(H617:H622)</f>
        <v>37</v>
      </c>
      <c r="I623" s="81">
        <f t="shared" si="323"/>
        <v>804</v>
      </c>
      <c r="J623" s="80">
        <f t="shared" si="320"/>
        <v>49</v>
      </c>
      <c r="K623" s="82">
        <f t="shared" si="315"/>
        <v>890</v>
      </c>
      <c r="L623" s="31">
        <f t="shared" si="321"/>
        <v>5.5</v>
      </c>
      <c r="M623" s="45">
        <f>IF(ISERROR(ROUND(K623/$K$638*100,1)),"-",ROUND(K623/$K$638*100,1))</f>
        <v>17.100000000000001</v>
      </c>
      <c r="O623" s="88"/>
      <c r="P623" s="88"/>
      <c r="Q623" s="88"/>
      <c r="R623" s="88"/>
      <c r="S623" s="88"/>
      <c r="U623" s="87"/>
      <c r="V623" s="87"/>
    </row>
    <row r="624" spans="1:22" x14ac:dyDescent="0.15">
      <c r="A624" s="1"/>
      <c r="B624" s="22" t="s">
        <v>60</v>
      </c>
      <c r="C624" s="2"/>
      <c r="D624" s="63">
        <f>SUM(D47,D768,D1200,D1536)</f>
        <v>106</v>
      </c>
      <c r="E624" s="64">
        <f t="shared" ref="E624:H624" si="328">SUM(E47,E768,E1200,E1536)</f>
        <v>22</v>
      </c>
      <c r="F624" s="64">
        <f t="shared" si="328"/>
        <v>1</v>
      </c>
      <c r="G624" s="65">
        <f t="shared" si="328"/>
        <v>13</v>
      </c>
      <c r="H624" s="117">
        <f t="shared" si="328"/>
        <v>4</v>
      </c>
      <c r="I624" s="66">
        <f t="shared" si="323"/>
        <v>128</v>
      </c>
      <c r="J624" s="65">
        <f t="shared" si="320"/>
        <v>14</v>
      </c>
      <c r="K624" s="67">
        <f t="shared" si="315"/>
        <v>146</v>
      </c>
      <c r="L624" s="28">
        <f t="shared" si="321"/>
        <v>9.6</v>
      </c>
      <c r="M624" s="42" t="s">
        <v>70</v>
      </c>
      <c r="O624" s="88"/>
      <c r="P624" s="88"/>
      <c r="Q624" s="88"/>
      <c r="R624" s="88"/>
      <c r="S624" s="88"/>
    </row>
    <row r="625" spans="1:21" x14ac:dyDescent="0.15">
      <c r="A625" s="3"/>
      <c r="B625" s="23" t="s">
        <v>61</v>
      </c>
      <c r="C625" s="4"/>
      <c r="D625" s="68">
        <f t="shared" ref="D625:H629" si="329">SUM(D48,D769,D1201,D1537)</f>
        <v>105</v>
      </c>
      <c r="E625" s="69">
        <f t="shared" si="329"/>
        <v>31</v>
      </c>
      <c r="F625" s="69">
        <f t="shared" si="329"/>
        <v>0</v>
      </c>
      <c r="G625" s="70">
        <f t="shared" si="329"/>
        <v>7</v>
      </c>
      <c r="H625" s="118">
        <f t="shared" si="329"/>
        <v>5</v>
      </c>
      <c r="I625" s="71">
        <f t="shared" si="323"/>
        <v>136</v>
      </c>
      <c r="J625" s="70">
        <f t="shared" si="320"/>
        <v>7</v>
      </c>
      <c r="K625" s="72">
        <f t="shared" si="315"/>
        <v>148</v>
      </c>
      <c r="L625" s="29">
        <f t="shared" si="321"/>
        <v>4.7</v>
      </c>
      <c r="M625" s="43" t="s">
        <v>70</v>
      </c>
      <c r="O625" s="88"/>
      <c r="P625" s="88"/>
      <c r="Q625" s="88"/>
      <c r="R625" s="88"/>
      <c r="S625" s="88"/>
    </row>
    <row r="626" spans="1:21" s="19" customFormat="1" x14ac:dyDescent="0.15">
      <c r="A626" s="3"/>
      <c r="B626" s="23" t="s">
        <v>62</v>
      </c>
      <c r="C626" s="4"/>
      <c r="D626" s="68">
        <f t="shared" si="329"/>
        <v>95</v>
      </c>
      <c r="E626" s="69">
        <f t="shared" si="329"/>
        <v>24</v>
      </c>
      <c r="F626" s="69">
        <f t="shared" si="329"/>
        <v>0</v>
      </c>
      <c r="G626" s="70">
        <f t="shared" si="329"/>
        <v>7</v>
      </c>
      <c r="H626" s="118">
        <f t="shared" si="329"/>
        <v>2</v>
      </c>
      <c r="I626" s="71">
        <f t="shared" si="323"/>
        <v>119</v>
      </c>
      <c r="J626" s="70">
        <f t="shared" si="320"/>
        <v>7</v>
      </c>
      <c r="K626" s="72">
        <f t="shared" si="315"/>
        <v>128</v>
      </c>
      <c r="L626" s="29">
        <f t="shared" si="321"/>
        <v>5.5</v>
      </c>
      <c r="M626" s="43" t="s">
        <v>70</v>
      </c>
      <c r="O626" s="88"/>
      <c r="P626" s="88"/>
      <c r="Q626" s="88"/>
      <c r="R626" s="88"/>
      <c r="S626" s="88"/>
      <c r="T626" s="8"/>
      <c r="U626" s="8"/>
    </row>
    <row r="627" spans="1:21" x14ac:dyDescent="0.15">
      <c r="A627" s="3"/>
      <c r="B627" s="23" t="s">
        <v>63</v>
      </c>
      <c r="C627" s="4"/>
      <c r="D627" s="68">
        <f t="shared" si="329"/>
        <v>93</v>
      </c>
      <c r="E627" s="69">
        <f t="shared" si="329"/>
        <v>23</v>
      </c>
      <c r="F627" s="69">
        <f t="shared" si="329"/>
        <v>1</v>
      </c>
      <c r="G627" s="70">
        <f t="shared" si="329"/>
        <v>7</v>
      </c>
      <c r="H627" s="118">
        <f t="shared" si="329"/>
        <v>3</v>
      </c>
      <c r="I627" s="71">
        <f t="shared" si="323"/>
        <v>116</v>
      </c>
      <c r="J627" s="70">
        <f t="shared" si="320"/>
        <v>8</v>
      </c>
      <c r="K627" s="72">
        <f t="shared" si="315"/>
        <v>127</v>
      </c>
      <c r="L627" s="29">
        <f t="shared" si="321"/>
        <v>6.3</v>
      </c>
      <c r="M627" s="43" t="s">
        <v>70</v>
      </c>
      <c r="O627" s="88"/>
      <c r="P627" s="88"/>
      <c r="Q627" s="88"/>
      <c r="R627" s="88"/>
      <c r="S627" s="88"/>
    </row>
    <row r="628" spans="1:21" x14ac:dyDescent="0.15">
      <c r="A628" s="3"/>
      <c r="B628" s="23" t="s">
        <v>64</v>
      </c>
      <c r="C628" s="4"/>
      <c r="D628" s="68">
        <f t="shared" si="329"/>
        <v>105</v>
      </c>
      <c r="E628" s="69">
        <f t="shared" si="329"/>
        <v>34</v>
      </c>
      <c r="F628" s="69">
        <f t="shared" si="329"/>
        <v>0</v>
      </c>
      <c r="G628" s="70">
        <f t="shared" si="329"/>
        <v>9</v>
      </c>
      <c r="H628" s="118">
        <f t="shared" si="329"/>
        <v>0</v>
      </c>
      <c r="I628" s="71">
        <f t="shared" si="323"/>
        <v>139</v>
      </c>
      <c r="J628" s="70">
        <f t="shared" si="320"/>
        <v>9</v>
      </c>
      <c r="K628" s="72">
        <f t="shared" si="315"/>
        <v>148</v>
      </c>
      <c r="L628" s="29">
        <f t="shared" si="321"/>
        <v>6.1</v>
      </c>
      <c r="M628" s="43" t="s">
        <v>70</v>
      </c>
      <c r="O628" s="88"/>
      <c r="P628" s="88"/>
      <c r="Q628" s="88"/>
      <c r="R628" s="88"/>
      <c r="S628" s="88"/>
    </row>
    <row r="629" spans="1:21" x14ac:dyDescent="0.15">
      <c r="A629" s="5"/>
      <c r="B629" s="24" t="s">
        <v>33</v>
      </c>
      <c r="C629" s="7"/>
      <c r="D629" s="73">
        <f t="shared" si="329"/>
        <v>95</v>
      </c>
      <c r="E629" s="74">
        <f t="shared" si="329"/>
        <v>37</v>
      </c>
      <c r="F629" s="74">
        <f t="shared" si="329"/>
        <v>0</v>
      </c>
      <c r="G629" s="75">
        <f t="shared" si="329"/>
        <v>12</v>
      </c>
      <c r="H629" s="119">
        <f t="shared" si="329"/>
        <v>5</v>
      </c>
      <c r="I629" s="76">
        <f t="shared" si="323"/>
        <v>132</v>
      </c>
      <c r="J629" s="75">
        <f t="shared" si="320"/>
        <v>12</v>
      </c>
      <c r="K629" s="77">
        <f t="shared" si="315"/>
        <v>149</v>
      </c>
      <c r="L629" s="30">
        <f t="shared" si="321"/>
        <v>8.1</v>
      </c>
      <c r="M629" s="44" t="s">
        <v>70</v>
      </c>
      <c r="O629" s="88"/>
      <c r="P629" s="88"/>
      <c r="Q629" s="88"/>
      <c r="R629" s="88"/>
      <c r="S629" s="88"/>
    </row>
    <row r="630" spans="1:21" x14ac:dyDescent="0.15">
      <c r="A630" s="17"/>
      <c r="B630" s="25" t="s">
        <v>112</v>
      </c>
      <c r="C630" s="18"/>
      <c r="D630" s="78">
        <f>SUM(D624:D629)</f>
        <v>599</v>
      </c>
      <c r="E630" s="79">
        <f>SUM(E624:E629)</f>
        <v>171</v>
      </c>
      <c r="F630" s="79">
        <f>SUM(F624:F629)</f>
        <v>2</v>
      </c>
      <c r="G630" s="80">
        <f>SUM(G624:G629)</f>
        <v>55</v>
      </c>
      <c r="H630" s="120">
        <f>SUM(H624:H629)</f>
        <v>19</v>
      </c>
      <c r="I630" s="81">
        <f t="shared" si="323"/>
        <v>770</v>
      </c>
      <c r="J630" s="80">
        <f t="shared" si="320"/>
        <v>57</v>
      </c>
      <c r="K630" s="82">
        <f t="shared" si="315"/>
        <v>846</v>
      </c>
      <c r="L630" s="31">
        <f t="shared" si="321"/>
        <v>6.7</v>
      </c>
      <c r="M630" s="45">
        <f>IF(ISERROR(ROUND(K630/$K$638*100,1)),"-",ROUND(K630/$K$638*100,1))</f>
        <v>16.3</v>
      </c>
      <c r="O630" s="88"/>
      <c r="P630" s="88"/>
      <c r="Q630" s="88"/>
      <c r="R630" s="88"/>
      <c r="S630" s="88"/>
    </row>
    <row r="631" spans="1:21" x14ac:dyDescent="0.15">
      <c r="A631" s="1"/>
      <c r="B631" s="22" t="s">
        <v>65</v>
      </c>
      <c r="C631" s="2"/>
      <c r="D631" s="63">
        <f>SUM(D54,D775,D1207,D1543)</f>
        <v>98</v>
      </c>
      <c r="E631" s="64">
        <f t="shared" ref="E631:H631" si="330">SUM(E54,E775,E1207,E1543)</f>
        <v>34</v>
      </c>
      <c r="F631" s="64">
        <f t="shared" si="330"/>
        <v>1</v>
      </c>
      <c r="G631" s="65">
        <f t="shared" si="330"/>
        <v>3</v>
      </c>
      <c r="H631" s="117">
        <f t="shared" si="330"/>
        <v>1</v>
      </c>
      <c r="I631" s="66">
        <f t="shared" si="323"/>
        <v>132</v>
      </c>
      <c r="J631" s="65">
        <f t="shared" si="320"/>
        <v>4</v>
      </c>
      <c r="K631" s="67">
        <f t="shared" si="315"/>
        <v>137</v>
      </c>
      <c r="L631" s="28">
        <f t="shared" si="321"/>
        <v>2.9</v>
      </c>
      <c r="M631" s="42" t="s">
        <v>70</v>
      </c>
      <c r="O631" s="107"/>
      <c r="P631" s="107"/>
      <c r="Q631" s="107"/>
      <c r="R631" s="107"/>
      <c r="S631" s="107"/>
    </row>
    <row r="632" spans="1:21" x14ac:dyDescent="0.15">
      <c r="A632" s="3"/>
      <c r="B632" s="23" t="s">
        <v>66</v>
      </c>
      <c r="C632" s="4"/>
      <c r="D632" s="68">
        <f t="shared" ref="D632:H636" si="331">SUM(D55,D776,D1208,D1544)</f>
        <v>114</v>
      </c>
      <c r="E632" s="69">
        <f t="shared" si="331"/>
        <v>14</v>
      </c>
      <c r="F632" s="69">
        <f t="shared" si="331"/>
        <v>0</v>
      </c>
      <c r="G632" s="70">
        <f t="shared" si="331"/>
        <v>8</v>
      </c>
      <c r="H632" s="118">
        <f t="shared" si="331"/>
        <v>1</v>
      </c>
      <c r="I632" s="71">
        <f t="shared" si="323"/>
        <v>128</v>
      </c>
      <c r="J632" s="70">
        <f t="shared" si="320"/>
        <v>8</v>
      </c>
      <c r="K632" s="72">
        <f t="shared" si="315"/>
        <v>137</v>
      </c>
      <c r="L632" s="29">
        <f t="shared" si="321"/>
        <v>5.8</v>
      </c>
      <c r="M632" s="43" t="s">
        <v>70</v>
      </c>
      <c r="O632" s="107"/>
      <c r="P632" s="107"/>
      <c r="Q632" s="107"/>
      <c r="R632" s="107"/>
      <c r="S632" s="107"/>
    </row>
    <row r="633" spans="1:21" x14ac:dyDescent="0.15">
      <c r="A633" s="3"/>
      <c r="B633" s="23" t="s">
        <v>67</v>
      </c>
      <c r="C633" s="4"/>
      <c r="D633" s="68">
        <f t="shared" si="331"/>
        <v>98</v>
      </c>
      <c r="E633" s="69">
        <f t="shared" si="331"/>
        <v>38</v>
      </c>
      <c r="F633" s="69">
        <f t="shared" si="331"/>
        <v>0</v>
      </c>
      <c r="G633" s="70">
        <f t="shared" si="331"/>
        <v>9</v>
      </c>
      <c r="H633" s="118">
        <f t="shared" si="331"/>
        <v>1</v>
      </c>
      <c r="I633" s="71">
        <f t="shared" si="323"/>
        <v>136</v>
      </c>
      <c r="J633" s="70">
        <f t="shared" si="320"/>
        <v>9</v>
      </c>
      <c r="K633" s="72">
        <f t="shared" si="315"/>
        <v>146</v>
      </c>
      <c r="L633" s="29">
        <f t="shared" si="321"/>
        <v>6.2</v>
      </c>
      <c r="M633" s="43" t="s">
        <v>70</v>
      </c>
      <c r="O633" s="107"/>
      <c r="P633" s="107"/>
      <c r="Q633" s="107"/>
      <c r="R633" s="107"/>
      <c r="S633" s="107"/>
    </row>
    <row r="634" spans="1:21" x14ac:dyDescent="0.15">
      <c r="A634" s="3"/>
      <c r="B634" s="23" t="s">
        <v>68</v>
      </c>
      <c r="C634" s="4"/>
      <c r="D634" s="68">
        <f t="shared" si="331"/>
        <v>119</v>
      </c>
      <c r="E634" s="69">
        <f t="shared" si="331"/>
        <v>21</v>
      </c>
      <c r="F634" s="69">
        <f t="shared" si="331"/>
        <v>1</v>
      </c>
      <c r="G634" s="70">
        <f t="shared" si="331"/>
        <v>2</v>
      </c>
      <c r="H634" s="118">
        <f t="shared" si="331"/>
        <v>1</v>
      </c>
      <c r="I634" s="71">
        <f t="shared" si="323"/>
        <v>140</v>
      </c>
      <c r="J634" s="70">
        <f t="shared" si="320"/>
        <v>3</v>
      </c>
      <c r="K634" s="72">
        <f t="shared" si="315"/>
        <v>144</v>
      </c>
      <c r="L634" s="29">
        <f t="shared" si="321"/>
        <v>2.1</v>
      </c>
      <c r="M634" s="43" t="s">
        <v>70</v>
      </c>
      <c r="O634" s="107"/>
      <c r="P634" s="107"/>
      <c r="Q634" s="107"/>
      <c r="R634" s="107"/>
      <c r="S634" s="107"/>
    </row>
    <row r="635" spans="1:21" x14ac:dyDescent="0.15">
      <c r="A635" s="3"/>
      <c r="B635" s="23" t="s">
        <v>69</v>
      </c>
      <c r="C635" s="4"/>
      <c r="D635" s="68">
        <f t="shared" si="331"/>
        <v>105</v>
      </c>
      <c r="E635" s="69">
        <f t="shared" si="331"/>
        <v>17</v>
      </c>
      <c r="F635" s="69">
        <f t="shared" si="331"/>
        <v>0</v>
      </c>
      <c r="G635" s="70">
        <f t="shared" si="331"/>
        <v>3</v>
      </c>
      <c r="H635" s="118">
        <f t="shared" si="331"/>
        <v>0</v>
      </c>
      <c r="I635" s="71">
        <f t="shared" si="323"/>
        <v>122</v>
      </c>
      <c r="J635" s="70">
        <f>SUM(F635:G635)</f>
        <v>3</v>
      </c>
      <c r="K635" s="72">
        <f t="shared" si="315"/>
        <v>125</v>
      </c>
      <c r="L635" s="29">
        <f t="shared" si="321"/>
        <v>2.4</v>
      </c>
      <c r="M635" s="43" t="s">
        <v>70</v>
      </c>
      <c r="O635" s="88"/>
      <c r="P635" s="89"/>
      <c r="Q635" s="88"/>
      <c r="R635" s="88"/>
      <c r="S635" s="88"/>
    </row>
    <row r="636" spans="1:21" x14ac:dyDescent="0.15">
      <c r="A636" s="5"/>
      <c r="B636" s="24" t="s">
        <v>40</v>
      </c>
      <c r="C636" s="7"/>
      <c r="D636" s="73">
        <f t="shared" si="331"/>
        <v>98</v>
      </c>
      <c r="E636" s="74">
        <f t="shared" si="331"/>
        <v>14</v>
      </c>
      <c r="F636" s="74">
        <f t="shared" si="331"/>
        <v>0</v>
      </c>
      <c r="G636" s="75">
        <f t="shared" si="331"/>
        <v>1</v>
      </c>
      <c r="H636" s="119">
        <f t="shared" si="331"/>
        <v>0</v>
      </c>
      <c r="I636" s="76">
        <f>SUM(D636:E636)</f>
        <v>112</v>
      </c>
      <c r="J636" s="75">
        <f>SUM(F636:G636)</f>
        <v>1</v>
      </c>
      <c r="K636" s="77">
        <f t="shared" si="315"/>
        <v>113</v>
      </c>
      <c r="L636" s="30">
        <f t="shared" si="321"/>
        <v>0.9</v>
      </c>
      <c r="M636" s="44" t="s">
        <v>70</v>
      </c>
      <c r="O636" s="88"/>
      <c r="P636" s="88"/>
      <c r="Q636" s="88"/>
      <c r="R636" s="88"/>
      <c r="S636" s="88"/>
    </row>
    <row r="637" spans="1:21" ht="12" thickBot="1" x14ac:dyDescent="0.2">
      <c r="A637" s="20"/>
      <c r="B637" s="25" t="s">
        <v>111</v>
      </c>
      <c r="C637" s="21"/>
      <c r="D637" s="83">
        <f>SUM(D631:D636)</f>
        <v>632</v>
      </c>
      <c r="E637" s="84">
        <f t="shared" ref="E637:F637" si="332">SUM(E631:E636)</f>
        <v>138</v>
      </c>
      <c r="F637" s="84">
        <f t="shared" si="332"/>
        <v>2</v>
      </c>
      <c r="G637" s="85">
        <f>SUM(G631:G636)</f>
        <v>26</v>
      </c>
      <c r="H637" s="121">
        <f>SUM(H631:H636)</f>
        <v>4</v>
      </c>
      <c r="I637" s="86">
        <f t="shared" ref="I637" si="333">SUM(D637:E637)</f>
        <v>770</v>
      </c>
      <c r="J637" s="85">
        <f t="shared" ref="J637" si="334">SUM(F637:G637)</f>
        <v>28</v>
      </c>
      <c r="K637" s="67">
        <f t="shared" si="315"/>
        <v>802</v>
      </c>
      <c r="L637" s="27">
        <f t="shared" si="321"/>
        <v>3.5</v>
      </c>
      <c r="M637" s="46">
        <f>IF(ISERROR(ROUND(K637/$K$638*100,1)),"-",ROUND(K637/$K$638*100,1))</f>
        <v>15.4</v>
      </c>
      <c r="O637" s="88"/>
      <c r="P637" s="90"/>
      <c r="Q637" s="90"/>
      <c r="R637" s="90"/>
      <c r="S637" s="90"/>
    </row>
    <row r="638" spans="1:21" ht="12" thickTop="1" x14ac:dyDescent="0.15">
      <c r="A638" s="97"/>
      <c r="B638" s="98" t="s">
        <v>106</v>
      </c>
      <c r="C638" s="99"/>
      <c r="D638" s="100">
        <f>SUM(D602,D609,D616,D623,D630,D637)</f>
        <v>3816</v>
      </c>
      <c r="E638" s="101">
        <f t="shared" ref="E638:J638" si="335">SUM(E602,E609,E616,E623,E630,E637)</f>
        <v>932</v>
      </c>
      <c r="F638" s="101">
        <f t="shared" si="335"/>
        <v>20</v>
      </c>
      <c r="G638" s="102">
        <f t="shared" si="335"/>
        <v>246</v>
      </c>
      <c r="H638" s="122">
        <f t="shared" si="335"/>
        <v>184</v>
      </c>
      <c r="I638" s="103">
        <f t="shared" si="335"/>
        <v>4748</v>
      </c>
      <c r="J638" s="102">
        <f t="shared" si="335"/>
        <v>266</v>
      </c>
      <c r="K638" s="104">
        <f t="shared" si="315"/>
        <v>5198</v>
      </c>
      <c r="L638" s="105">
        <f t="shared" si="321"/>
        <v>5.0999999999999996</v>
      </c>
      <c r="M638" s="106">
        <f>IF(ISERROR(ROUND(K638/$K$638*100,1)),"-",ROUND(K638/$K$638*100,1))</f>
        <v>100</v>
      </c>
      <c r="O638" s="88"/>
      <c r="P638" s="88"/>
      <c r="Q638" s="88"/>
      <c r="R638" s="88"/>
      <c r="S638" s="88"/>
    </row>
    <row r="639" spans="1:21" x14ac:dyDescent="0.15">
      <c r="A639" s="91"/>
      <c r="B639" s="92"/>
      <c r="C639" s="93"/>
      <c r="D639" s="94"/>
      <c r="E639" s="94"/>
      <c r="F639" s="94"/>
      <c r="G639" s="94"/>
      <c r="H639" s="94"/>
      <c r="I639" s="94"/>
      <c r="J639" s="94"/>
      <c r="K639" s="94"/>
      <c r="L639" s="95"/>
      <c r="M639" s="96"/>
      <c r="O639" s="88"/>
      <c r="P639" s="88"/>
      <c r="Q639" s="88"/>
      <c r="R639" s="88"/>
      <c r="S639" s="88"/>
    </row>
    <row r="640" spans="1:21" x14ac:dyDescent="0.15">
      <c r="A640" s="91"/>
      <c r="B640" s="92"/>
      <c r="C640" s="93"/>
      <c r="D640" s="94"/>
      <c r="E640" s="94"/>
      <c r="F640" s="94"/>
      <c r="G640" s="94"/>
      <c r="H640" s="94"/>
      <c r="I640" s="94"/>
      <c r="J640" s="94"/>
      <c r="K640" s="94"/>
      <c r="L640" s="95"/>
      <c r="M640" s="96"/>
      <c r="O640" s="88"/>
      <c r="P640" s="88"/>
      <c r="Q640" s="88"/>
      <c r="R640" s="88"/>
      <c r="S640" s="88"/>
      <c r="T640" s="33"/>
    </row>
    <row r="641" spans="1:24" x14ac:dyDescent="0.15">
      <c r="B641" s="41" t="s">
        <v>79</v>
      </c>
      <c r="O641" s="88"/>
      <c r="P641" s="89"/>
      <c r="Q641" s="88"/>
      <c r="R641" s="88"/>
      <c r="S641" s="88"/>
    </row>
    <row r="642" spans="1:24" ht="21" x14ac:dyDescent="0.15">
      <c r="A642" s="1"/>
      <c r="B642" s="13"/>
      <c r="C642" s="26" t="s">
        <v>2</v>
      </c>
      <c r="D642" s="52" t="s">
        <v>48</v>
      </c>
      <c r="E642" s="53" t="s">
        <v>49</v>
      </c>
      <c r="F642" s="53" t="s">
        <v>104</v>
      </c>
      <c r="G642" s="54" t="s">
        <v>105</v>
      </c>
      <c r="H642" s="115" t="s">
        <v>108</v>
      </c>
      <c r="I642" s="55" t="s">
        <v>50</v>
      </c>
      <c r="J642" s="56" t="s">
        <v>51</v>
      </c>
      <c r="K642" s="57" t="s">
        <v>52</v>
      </c>
      <c r="L642" s="14" t="s">
        <v>53</v>
      </c>
      <c r="M642" s="14" t="s">
        <v>54</v>
      </c>
      <c r="O642" s="88"/>
      <c r="P642" s="88"/>
      <c r="Q642" s="88"/>
      <c r="R642" s="88"/>
      <c r="S642" s="88"/>
      <c r="U642" s="87"/>
      <c r="V642" s="87"/>
      <c r="W642" s="87"/>
      <c r="X642" s="87"/>
    </row>
    <row r="643" spans="1:24" x14ac:dyDescent="0.15">
      <c r="A643" s="5" t="s">
        <v>1</v>
      </c>
      <c r="B643" s="10"/>
      <c r="C643" s="15"/>
      <c r="D643" s="58" t="s">
        <v>46</v>
      </c>
      <c r="E643" s="59" t="s">
        <v>46</v>
      </c>
      <c r="F643" s="59" t="s">
        <v>46</v>
      </c>
      <c r="G643" s="60" t="s">
        <v>46</v>
      </c>
      <c r="H643" s="116" t="s">
        <v>46</v>
      </c>
      <c r="I643" s="61" t="s">
        <v>46</v>
      </c>
      <c r="J643" s="60" t="s">
        <v>46</v>
      </c>
      <c r="K643" s="62" t="s">
        <v>46</v>
      </c>
      <c r="L643" s="16" t="s">
        <v>47</v>
      </c>
      <c r="M643" s="16" t="s">
        <v>47</v>
      </c>
      <c r="O643" s="88"/>
      <c r="P643" s="90"/>
      <c r="Q643" s="90"/>
      <c r="R643" s="90"/>
      <c r="S643" s="90"/>
      <c r="U643" s="87"/>
      <c r="V643" s="87"/>
    </row>
    <row r="644" spans="1:24" x14ac:dyDescent="0.15">
      <c r="A644" s="1"/>
      <c r="B644" s="22" t="s">
        <v>3</v>
      </c>
      <c r="C644" s="2"/>
      <c r="D644" s="63">
        <f t="shared" ref="D644:H649" si="336">SUM(D548,D596)</f>
        <v>214</v>
      </c>
      <c r="E644" s="64">
        <f t="shared" si="336"/>
        <v>49</v>
      </c>
      <c r="F644" s="64">
        <f t="shared" si="336"/>
        <v>0</v>
      </c>
      <c r="G644" s="65">
        <f t="shared" si="336"/>
        <v>10</v>
      </c>
      <c r="H644" s="117">
        <f t="shared" si="336"/>
        <v>8</v>
      </c>
      <c r="I644" s="66">
        <f>SUM(D644:E644)</f>
        <v>263</v>
      </c>
      <c r="J644" s="65">
        <f>SUM(F644:G644)</f>
        <v>10</v>
      </c>
      <c r="K644" s="67">
        <f>SUM(D644:H644)</f>
        <v>281</v>
      </c>
      <c r="L644" s="28">
        <f>IF(ISERROR(ROUND(J644/K644*100,1)),"-",ROUND(J644/K644*100,1))</f>
        <v>3.6</v>
      </c>
      <c r="M644" s="42" t="s">
        <v>70</v>
      </c>
      <c r="O644" s="88"/>
      <c r="P644" s="88"/>
      <c r="Q644" s="88"/>
      <c r="R644" s="88"/>
      <c r="S644" s="88"/>
      <c r="U644" s="87"/>
      <c r="V644" s="87"/>
    </row>
    <row r="645" spans="1:24" x14ac:dyDescent="0.15">
      <c r="A645" s="3"/>
      <c r="B645" s="23" t="s">
        <v>4</v>
      </c>
      <c r="C645" s="4"/>
      <c r="D645" s="68">
        <f t="shared" si="336"/>
        <v>205</v>
      </c>
      <c r="E645" s="69">
        <f t="shared" si="336"/>
        <v>50</v>
      </c>
      <c r="F645" s="69">
        <f t="shared" si="336"/>
        <v>2</v>
      </c>
      <c r="G645" s="70">
        <f t="shared" si="336"/>
        <v>13</v>
      </c>
      <c r="H645" s="118">
        <f t="shared" si="336"/>
        <v>7</v>
      </c>
      <c r="I645" s="71">
        <f t="shared" ref="I645" si="337">SUM(D645:E645)</f>
        <v>255</v>
      </c>
      <c r="J645" s="70">
        <f t="shared" ref="J645:J649" si="338">SUM(F645:G645)</f>
        <v>15</v>
      </c>
      <c r="K645" s="72">
        <f t="shared" ref="K645:K686" si="339">SUM(D645:H645)</f>
        <v>277</v>
      </c>
      <c r="L645" s="29">
        <f t="shared" ref="L645:L686" si="340">IF(ISERROR(ROUND(J645/K645*100,1)),"-",ROUND(J645/K645*100,1))</f>
        <v>5.4</v>
      </c>
      <c r="M645" s="43" t="s">
        <v>70</v>
      </c>
      <c r="O645" s="88"/>
      <c r="P645" s="88"/>
      <c r="Q645" s="88"/>
      <c r="R645" s="88"/>
      <c r="S645" s="88"/>
      <c r="U645" s="87"/>
      <c r="V645" s="87"/>
    </row>
    <row r="646" spans="1:24" x14ac:dyDescent="0.15">
      <c r="A646" s="3"/>
      <c r="B646" s="23" t="s">
        <v>5</v>
      </c>
      <c r="C646" s="4"/>
      <c r="D646" s="68">
        <f t="shared" si="336"/>
        <v>243</v>
      </c>
      <c r="E646" s="69">
        <f t="shared" si="336"/>
        <v>44</v>
      </c>
      <c r="F646" s="69">
        <f t="shared" si="336"/>
        <v>1</v>
      </c>
      <c r="G646" s="70">
        <f t="shared" si="336"/>
        <v>10</v>
      </c>
      <c r="H646" s="118">
        <f t="shared" si="336"/>
        <v>14</v>
      </c>
      <c r="I646" s="71">
        <f>SUM(D646:E646)</f>
        <v>287</v>
      </c>
      <c r="J646" s="70">
        <f t="shared" si="338"/>
        <v>11</v>
      </c>
      <c r="K646" s="72">
        <f t="shared" si="339"/>
        <v>312</v>
      </c>
      <c r="L646" s="29">
        <f t="shared" si="340"/>
        <v>3.5</v>
      </c>
      <c r="M646" s="43" t="s">
        <v>70</v>
      </c>
      <c r="O646" s="88"/>
      <c r="P646" s="88"/>
      <c r="Q646" s="88"/>
      <c r="R646" s="88"/>
      <c r="S646" s="88"/>
      <c r="U646" s="87"/>
      <c r="V646" s="87"/>
    </row>
    <row r="647" spans="1:24" x14ac:dyDescent="0.15">
      <c r="A647" s="3"/>
      <c r="B647" s="23" t="s">
        <v>6</v>
      </c>
      <c r="C647" s="4"/>
      <c r="D647" s="68">
        <f t="shared" si="336"/>
        <v>218</v>
      </c>
      <c r="E647" s="69">
        <f t="shared" si="336"/>
        <v>62</v>
      </c>
      <c r="F647" s="69">
        <f t="shared" si="336"/>
        <v>2</v>
      </c>
      <c r="G647" s="70">
        <f t="shared" si="336"/>
        <v>10</v>
      </c>
      <c r="H647" s="118">
        <f t="shared" si="336"/>
        <v>9</v>
      </c>
      <c r="I647" s="71">
        <f t="shared" ref="I647:I649" si="341">SUM(D647:E647)</f>
        <v>280</v>
      </c>
      <c r="J647" s="70">
        <f t="shared" si="338"/>
        <v>12</v>
      </c>
      <c r="K647" s="72">
        <f t="shared" si="339"/>
        <v>301</v>
      </c>
      <c r="L647" s="29">
        <f t="shared" si="340"/>
        <v>4</v>
      </c>
      <c r="M647" s="43" t="s">
        <v>70</v>
      </c>
      <c r="O647" s="88"/>
      <c r="P647" s="88"/>
      <c r="Q647" s="88"/>
      <c r="R647" s="88"/>
      <c r="S647" s="88"/>
      <c r="U647" s="87"/>
      <c r="V647" s="87"/>
    </row>
    <row r="648" spans="1:24" s="19" customFormat="1" x14ac:dyDescent="0.15">
      <c r="A648" s="3"/>
      <c r="B648" s="23" t="s">
        <v>7</v>
      </c>
      <c r="C648" s="4"/>
      <c r="D648" s="68">
        <f t="shared" si="336"/>
        <v>227</v>
      </c>
      <c r="E648" s="69">
        <f t="shared" si="336"/>
        <v>49</v>
      </c>
      <c r="F648" s="69">
        <f t="shared" si="336"/>
        <v>0</v>
      </c>
      <c r="G648" s="70">
        <f t="shared" si="336"/>
        <v>13</v>
      </c>
      <c r="H648" s="118">
        <f t="shared" si="336"/>
        <v>10</v>
      </c>
      <c r="I648" s="71">
        <f t="shared" si="341"/>
        <v>276</v>
      </c>
      <c r="J648" s="70">
        <f t="shared" si="338"/>
        <v>13</v>
      </c>
      <c r="K648" s="72">
        <f t="shared" si="339"/>
        <v>299</v>
      </c>
      <c r="L648" s="29">
        <f t="shared" si="340"/>
        <v>4.3</v>
      </c>
      <c r="M648" s="43" t="s">
        <v>70</v>
      </c>
      <c r="O648" s="88"/>
      <c r="P648" s="88"/>
      <c r="Q648" s="88"/>
      <c r="R648" s="88"/>
      <c r="S648" s="88"/>
      <c r="T648" s="8"/>
      <c r="U648" s="87"/>
      <c r="V648" s="87"/>
    </row>
    <row r="649" spans="1:24" x14ac:dyDescent="0.15">
      <c r="A649" s="5"/>
      <c r="B649" s="24" t="s">
        <v>8</v>
      </c>
      <c r="C649" s="7"/>
      <c r="D649" s="73">
        <f t="shared" si="336"/>
        <v>232</v>
      </c>
      <c r="E649" s="74">
        <f t="shared" si="336"/>
        <v>37</v>
      </c>
      <c r="F649" s="74">
        <f t="shared" si="336"/>
        <v>1</v>
      </c>
      <c r="G649" s="75">
        <f t="shared" si="336"/>
        <v>12</v>
      </c>
      <c r="H649" s="119">
        <f t="shared" si="336"/>
        <v>10</v>
      </c>
      <c r="I649" s="76">
        <f t="shared" si="341"/>
        <v>269</v>
      </c>
      <c r="J649" s="75">
        <f t="shared" si="338"/>
        <v>13</v>
      </c>
      <c r="K649" s="77">
        <f t="shared" si="339"/>
        <v>292</v>
      </c>
      <c r="L649" s="30">
        <f t="shared" si="340"/>
        <v>4.5</v>
      </c>
      <c r="M649" s="44" t="s">
        <v>70</v>
      </c>
      <c r="O649" s="88"/>
      <c r="P649" s="88"/>
      <c r="Q649" s="88"/>
      <c r="R649" s="88"/>
      <c r="S649" s="88"/>
      <c r="U649" s="87"/>
      <c r="V649" s="87"/>
    </row>
    <row r="650" spans="1:24" x14ac:dyDescent="0.15">
      <c r="A650" s="17"/>
      <c r="B650" s="25" t="s">
        <v>157</v>
      </c>
      <c r="C650" s="18"/>
      <c r="D650" s="78">
        <f>SUM(D644:D649)</f>
        <v>1339</v>
      </c>
      <c r="E650" s="79">
        <f>SUM(E644:E649)</f>
        <v>291</v>
      </c>
      <c r="F650" s="79">
        <f>SUM(F644:F649)</f>
        <v>6</v>
      </c>
      <c r="G650" s="80">
        <f>SUM(G644:G649)</f>
        <v>68</v>
      </c>
      <c r="H650" s="120">
        <f>SUM(H644:H649)</f>
        <v>58</v>
      </c>
      <c r="I650" s="81">
        <f>SUM(D650:E650)</f>
        <v>1630</v>
      </c>
      <c r="J650" s="80">
        <f>SUM(F650:G650)</f>
        <v>74</v>
      </c>
      <c r="K650" s="82">
        <f t="shared" si="339"/>
        <v>1762</v>
      </c>
      <c r="L650" s="31">
        <f t="shared" si="340"/>
        <v>4.2</v>
      </c>
      <c r="M650" s="45">
        <f>IF(ISERROR(ROUND(K650/$K$686*100,1)),"-",ROUND(K650/$K$686*100,1))</f>
        <v>15.8</v>
      </c>
      <c r="O650" s="88"/>
      <c r="P650" s="88"/>
      <c r="Q650" s="88"/>
      <c r="R650" s="88"/>
      <c r="S650" s="88"/>
      <c r="U650" s="87"/>
      <c r="V650" s="87"/>
    </row>
    <row r="651" spans="1:24" x14ac:dyDescent="0.15">
      <c r="A651" s="1"/>
      <c r="B651" s="22" t="s">
        <v>158</v>
      </c>
      <c r="C651" s="2"/>
      <c r="D651" s="63">
        <f t="shared" ref="D651:H656" si="342">SUM(D555,D603)</f>
        <v>216</v>
      </c>
      <c r="E651" s="64">
        <f t="shared" si="342"/>
        <v>66</v>
      </c>
      <c r="F651" s="64">
        <f t="shared" si="342"/>
        <v>3</v>
      </c>
      <c r="G651" s="65">
        <f t="shared" si="342"/>
        <v>18</v>
      </c>
      <c r="H651" s="117">
        <f t="shared" si="342"/>
        <v>6</v>
      </c>
      <c r="I651" s="66">
        <f t="shared" ref="I651:I653" si="343">SUM(D651:E651)</f>
        <v>282</v>
      </c>
      <c r="J651" s="65">
        <f t="shared" ref="J651:J682" si="344">SUM(F651:G651)</f>
        <v>21</v>
      </c>
      <c r="K651" s="67">
        <f t="shared" si="339"/>
        <v>309</v>
      </c>
      <c r="L651" s="28">
        <f t="shared" si="340"/>
        <v>6.8</v>
      </c>
      <c r="M651" s="42" t="s">
        <v>70</v>
      </c>
      <c r="O651" s="88"/>
      <c r="P651" s="88"/>
      <c r="Q651" s="88"/>
      <c r="R651" s="88"/>
      <c r="S651" s="88"/>
      <c r="U651" s="87"/>
      <c r="V651" s="87"/>
    </row>
    <row r="652" spans="1:24" x14ac:dyDescent="0.15">
      <c r="A652" s="3"/>
      <c r="B652" s="23" t="s">
        <v>10</v>
      </c>
      <c r="C652" s="4"/>
      <c r="D652" s="68">
        <f t="shared" si="342"/>
        <v>228</v>
      </c>
      <c r="E652" s="69">
        <f t="shared" si="342"/>
        <v>63</v>
      </c>
      <c r="F652" s="69">
        <f t="shared" si="342"/>
        <v>0</v>
      </c>
      <c r="G652" s="70">
        <f t="shared" si="342"/>
        <v>8</v>
      </c>
      <c r="H652" s="118">
        <f t="shared" si="342"/>
        <v>14</v>
      </c>
      <c r="I652" s="71">
        <f t="shared" si="343"/>
        <v>291</v>
      </c>
      <c r="J652" s="70">
        <f t="shared" si="344"/>
        <v>8</v>
      </c>
      <c r="K652" s="72">
        <f t="shared" si="339"/>
        <v>313</v>
      </c>
      <c r="L652" s="29">
        <f t="shared" si="340"/>
        <v>2.6</v>
      </c>
      <c r="M652" s="43" t="s">
        <v>70</v>
      </c>
      <c r="O652" s="88"/>
      <c r="P652" s="88"/>
      <c r="Q652" s="88"/>
      <c r="R652" s="88"/>
      <c r="S652" s="88"/>
      <c r="U652" s="87"/>
      <c r="V652" s="87"/>
    </row>
    <row r="653" spans="1:24" x14ac:dyDescent="0.15">
      <c r="A653" s="3"/>
      <c r="B653" s="23" t="s">
        <v>11</v>
      </c>
      <c r="C653" s="4"/>
      <c r="D653" s="68">
        <f t="shared" si="342"/>
        <v>240</v>
      </c>
      <c r="E653" s="69">
        <f t="shared" si="342"/>
        <v>56</v>
      </c>
      <c r="F653" s="69">
        <f t="shared" si="342"/>
        <v>1</v>
      </c>
      <c r="G653" s="70">
        <f t="shared" si="342"/>
        <v>17</v>
      </c>
      <c r="H653" s="118">
        <f t="shared" si="342"/>
        <v>7</v>
      </c>
      <c r="I653" s="71">
        <f t="shared" si="343"/>
        <v>296</v>
      </c>
      <c r="J653" s="70">
        <f t="shared" si="344"/>
        <v>18</v>
      </c>
      <c r="K653" s="72">
        <f t="shared" si="339"/>
        <v>321</v>
      </c>
      <c r="L653" s="29">
        <f t="shared" si="340"/>
        <v>5.6</v>
      </c>
      <c r="M653" s="43" t="s">
        <v>70</v>
      </c>
      <c r="O653" s="88"/>
      <c r="P653" s="88"/>
      <c r="Q653" s="88"/>
      <c r="R653" s="88"/>
      <c r="S653" s="88"/>
      <c r="U653" s="87"/>
      <c r="V653" s="87"/>
    </row>
    <row r="654" spans="1:24" x14ac:dyDescent="0.15">
      <c r="A654" s="3"/>
      <c r="B654" s="23" t="s">
        <v>12</v>
      </c>
      <c r="C654" s="4"/>
      <c r="D654" s="68">
        <f t="shared" si="342"/>
        <v>217</v>
      </c>
      <c r="E654" s="69">
        <f t="shared" si="342"/>
        <v>59</v>
      </c>
      <c r="F654" s="69">
        <f t="shared" si="342"/>
        <v>2</v>
      </c>
      <c r="G654" s="70">
        <f t="shared" si="342"/>
        <v>14</v>
      </c>
      <c r="H654" s="118">
        <f t="shared" si="342"/>
        <v>13</v>
      </c>
      <c r="I654" s="71">
        <f>SUM(D654:E654)</f>
        <v>276</v>
      </c>
      <c r="J654" s="70">
        <f t="shared" si="344"/>
        <v>16</v>
      </c>
      <c r="K654" s="72">
        <f t="shared" si="339"/>
        <v>305</v>
      </c>
      <c r="L654" s="29">
        <f t="shared" si="340"/>
        <v>5.2</v>
      </c>
      <c r="M654" s="43" t="s">
        <v>70</v>
      </c>
      <c r="O654" s="88"/>
      <c r="P654" s="88"/>
      <c r="Q654" s="88"/>
      <c r="R654" s="88"/>
      <c r="S654" s="88"/>
      <c r="U654" s="87"/>
      <c r="V654" s="87"/>
    </row>
    <row r="655" spans="1:24" s="19" customFormat="1" x14ac:dyDescent="0.15">
      <c r="A655" s="3"/>
      <c r="B655" s="23" t="s">
        <v>13</v>
      </c>
      <c r="C655" s="4"/>
      <c r="D655" s="68">
        <f t="shared" si="342"/>
        <v>226</v>
      </c>
      <c r="E655" s="69">
        <f t="shared" si="342"/>
        <v>51</v>
      </c>
      <c r="F655" s="69">
        <f t="shared" si="342"/>
        <v>0</v>
      </c>
      <c r="G655" s="70">
        <f t="shared" si="342"/>
        <v>20</v>
      </c>
      <c r="H655" s="118">
        <f t="shared" si="342"/>
        <v>21</v>
      </c>
      <c r="I655" s="71">
        <f t="shared" ref="I655:I683" si="345">SUM(D655:E655)</f>
        <v>277</v>
      </c>
      <c r="J655" s="70">
        <f t="shared" si="344"/>
        <v>20</v>
      </c>
      <c r="K655" s="72">
        <f t="shared" si="339"/>
        <v>318</v>
      </c>
      <c r="L655" s="29">
        <f t="shared" si="340"/>
        <v>6.3</v>
      </c>
      <c r="M655" s="43" t="s">
        <v>70</v>
      </c>
      <c r="O655" s="88"/>
      <c r="P655" s="88"/>
      <c r="Q655" s="88"/>
      <c r="R655" s="88"/>
      <c r="S655" s="88"/>
      <c r="T655" s="8"/>
      <c r="U655" s="87"/>
      <c r="V655" s="87"/>
    </row>
    <row r="656" spans="1:24" x14ac:dyDescent="0.15">
      <c r="A656" s="5"/>
      <c r="B656" s="24" t="s">
        <v>14</v>
      </c>
      <c r="C656" s="7"/>
      <c r="D656" s="73">
        <f t="shared" si="342"/>
        <v>152</v>
      </c>
      <c r="E656" s="74">
        <f t="shared" si="342"/>
        <v>55</v>
      </c>
      <c r="F656" s="74">
        <f t="shared" si="342"/>
        <v>3</v>
      </c>
      <c r="G656" s="75">
        <f t="shared" si="342"/>
        <v>14</v>
      </c>
      <c r="H656" s="119">
        <f t="shared" si="342"/>
        <v>20</v>
      </c>
      <c r="I656" s="76">
        <f t="shared" si="345"/>
        <v>207</v>
      </c>
      <c r="J656" s="75">
        <f t="shared" si="344"/>
        <v>17</v>
      </c>
      <c r="K656" s="77">
        <f t="shared" si="339"/>
        <v>244</v>
      </c>
      <c r="L656" s="30">
        <f t="shared" si="340"/>
        <v>7</v>
      </c>
      <c r="M656" s="44" t="s">
        <v>70</v>
      </c>
      <c r="O656" s="88"/>
      <c r="P656" s="88"/>
      <c r="Q656" s="88"/>
      <c r="R656" s="88"/>
      <c r="S656" s="88"/>
      <c r="U656" s="87"/>
      <c r="V656" s="87"/>
    </row>
    <row r="657" spans="1:22" x14ac:dyDescent="0.15">
      <c r="A657" s="17"/>
      <c r="B657" s="25" t="s">
        <v>159</v>
      </c>
      <c r="C657" s="18"/>
      <c r="D657" s="78">
        <f>SUM(D651:D656)</f>
        <v>1279</v>
      </c>
      <c r="E657" s="79">
        <f>SUM(E651:E656)</f>
        <v>350</v>
      </c>
      <c r="F657" s="79">
        <f>SUM(F651:F656)</f>
        <v>9</v>
      </c>
      <c r="G657" s="80">
        <f>SUM(G651:G656)</f>
        <v>91</v>
      </c>
      <c r="H657" s="120">
        <f>SUM(H651:H656)</f>
        <v>81</v>
      </c>
      <c r="I657" s="81">
        <f t="shared" si="345"/>
        <v>1629</v>
      </c>
      <c r="J657" s="80">
        <f t="shared" si="344"/>
        <v>100</v>
      </c>
      <c r="K657" s="82">
        <f t="shared" si="339"/>
        <v>1810</v>
      </c>
      <c r="L657" s="31">
        <f t="shared" si="340"/>
        <v>5.5</v>
      </c>
      <c r="M657" s="45">
        <f>IF(ISERROR(ROUND(K657/$K$686*100,1)),"-",ROUND(K657/$K$686*100,1))</f>
        <v>16.2</v>
      </c>
      <c r="O657" s="88"/>
      <c r="P657" s="88"/>
      <c r="Q657" s="88"/>
      <c r="R657" s="88"/>
      <c r="S657" s="88"/>
      <c r="U657" s="87"/>
      <c r="V657" s="87"/>
    </row>
    <row r="658" spans="1:22" x14ac:dyDescent="0.15">
      <c r="A658" s="1"/>
      <c r="B658" s="22" t="s">
        <v>15</v>
      </c>
      <c r="C658" s="2"/>
      <c r="D658" s="63">
        <f t="shared" ref="D658:H663" si="346">SUM(D562,D610)</f>
        <v>199</v>
      </c>
      <c r="E658" s="64">
        <f t="shared" si="346"/>
        <v>57</v>
      </c>
      <c r="F658" s="64">
        <f t="shared" si="346"/>
        <v>3</v>
      </c>
      <c r="G658" s="65">
        <f t="shared" si="346"/>
        <v>29</v>
      </c>
      <c r="H658" s="117">
        <f t="shared" si="346"/>
        <v>25</v>
      </c>
      <c r="I658" s="66">
        <f t="shared" si="345"/>
        <v>256</v>
      </c>
      <c r="J658" s="65">
        <f t="shared" si="344"/>
        <v>32</v>
      </c>
      <c r="K658" s="67">
        <f t="shared" si="339"/>
        <v>313</v>
      </c>
      <c r="L658" s="28">
        <f t="shared" si="340"/>
        <v>10.199999999999999</v>
      </c>
      <c r="M658" s="42" t="s">
        <v>70</v>
      </c>
      <c r="O658" s="88"/>
      <c r="P658" s="88"/>
      <c r="Q658" s="88"/>
      <c r="R658" s="88"/>
      <c r="S658" s="88"/>
      <c r="U658" s="87"/>
      <c r="V658" s="87"/>
    </row>
    <row r="659" spans="1:22" x14ac:dyDescent="0.15">
      <c r="A659" s="3"/>
      <c r="B659" s="23" t="s">
        <v>16</v>
      </c>
      <c r="C659" s="4"/>
      <c r="D659" s="68">
        <f t="shared" si="346"/>
        <v>191</v>
      </c>
      <c r="E659" s="69">
        <f t="shared" si="346"/>
        <v>60</v>
      </c>
      <c r="F659" s="69">
        <f t="shared" si="346"/>
        <v>0</v>
      </c>
      <c r="G659" s="70">
        <f t="shared" si="346"/>
        <v>10</v>
      </c>
      <c r="H659" s="118">
        <f t="shared" si="346"/>
        <v>21</v>
      </c>
      <c r="I659" s="71">
        <f t="shared" si="345"/>
        <v>251</v>
      </c>
      <c r="J659" s="70">
        <f t="shared" si="344"/>
        <v>10</v>
      </c>
      <c r="K659" s="72">
        <f t="shared" si="339"/>
        <v>282</v>
      </c>
      <c r="L659" s="29">
        <f t="shared" si="340"/>
        <v>3.5</v>
      </c>
      <c r="M659" s="43" t="s">
        <v>70</v>
      </c>
      <c r="O659" s="88"/>
      <c r="P659" s="88"/>
      <c r="Q659" s="88"/>
      <c r="R659" s="88"/>
      <c r="S659" s="88"/>
      <c r="U659" s="87"/>
      <c r="V659" s="87"/>
    </row>
    <row r="660" spans="1:22" x14ac:dyDescent="0.15">
      <c r="A660" s="3"/>
      <c r="B660" s="23" t="s">
        <v>17</v>
      </c>
      <c r="C660" s="4"/>
      <c r="D660" s="68">
        <f t="shared" si="346"/>
        <v>182</v>
      </c>
      <c r="E660" s="69">
        <f t="shared" si="346"/>
        <v>67</v>
      </c>
      <c r="F660" s="69">
        <f t="shared" si="346"/>
        <v>2</v>
      </c>
      <c r="G660" s="70">
        <f t="shared" si="346"/>
        <v>34</v>
      </c>
      <c r="H660" s="118">
        <f t="shared" si="346"/>
        <v>24</v>
      </c>
      <c r="I660" s="71">
        <f t="shared" si="345"/>
        <v>249</v>
      </c>
      <c r="J660" s="70">
        <f t="shared" si="344"/>
        <v>36</v>
      </c>
      <c r="K660" s="72">
        <f t="shared" si="339"/>
        <v>309</v>
      </c>
      <c r="L660" s="29">
        <f t="shared" si="340"/>
        <v>11.7</v>
      </c>
      <c r="M660" s="43" t="s">
        <v>70</v>
      </c>
      <c r="O660" s="88"/>
      <c r="P660" s="88"/>
      <c r="Q660" s="88"/>
      <c r="R660" s="88"/>
      <c r="S660" s="88"/>
      <c r="U660" s="87"/>
      <c r="V660" s="87"/>
    </row>
    <row r="661" spans="1:22" x14ac:dyDescent="0.15">
      <c r="A661" s="3"/>
      <c r="B661" s="23" t="s">
        <v>18</v>
      </c>
      <c r="C661" s="4"/>
      <c r="D661" s="68">
        <f t="shared" si="346"/>
        <v>191</v>
      </c>
      <c r="E661" s="69">
        <f t="shared" si="346"/>
        <v>72</v>
      </c>
      <c r="F661" s="69">
        <f t="shared" si="346"/>
        <v>1</v>
      </c>
      <c r="G661" s="70">
        <f t="shared" si="346"/>
        <v>21</v>
      </c>
      <c r="H661" s="118">
        <f t="shared" si="346"/>
        <v>22</v>
      </c>
      <c r="I661" s="71">
        <f t="shared" si="345"/>
        <v>263</v>
      </c>
      <c r="J661" s="70">
        <f t="shared" si="344"/>
        <v>22</v>
      </c>
      <c r="K661" s="72">
        <f t="shared" si="339"/>
        <v>307</v>
      </c>
      <c r="L661" s="29">
        <f t="shared" si="340"/>
        <v>7.2</v>
      </c>
      <c r="M661" s="43" t="s">
        <v>70</v>
      </c>
      <c r="O661" s="88"/>
      <c r="P661" s="88"/>
      <c r="Q661" s="88"/>
      <c r="R661" s="88"/>
      <c r="S661" s="88"/>
      <c r="U661" s="87"/>
      <c r="V661" s="87"/>
    </row>
    <row r="662" spans="1:22" s="19" customFormat="1" x14ac:dyDescent="0.15">
      <c r="A662" s="3"/>
      <c r="B662" s="23" t="s">
        <v>19</v>
      </c>
      <c r="C662" s="4"/>
      <c r="D662" s="68">
        <f t="shared" si="346"/>
        <v>193</v>
      </c>
      <c r="E662" s="69">
        <f t="shared" si="346"/>
        <v>60</v>
      </c>
      <c r="F662" s="69">
        <f t="shared" si="346"/>
        <v>1</v>
      </c>
      <c r="G662" s="70">
        <f t="shared" si="346"/>
        <v>17</v>
      </c>
      <c r="H662" s="118">
        <f t="shared" si="346"/>
        <v>25</v>
      </c>
      <c r="I662" s="71">
        <f t="shared" si="345"/>
        <v>253</v>
      </c>
      <c r="J662" s="70">
        <f t="shared" si="344"/>
        <v>18</v>
      </c>
      <c r="K662" s="72">
        <f t="shared" si="339"/>
        <v>296</v>
      </c>
      <c r="L662" s="29">
        <f t="shared" si="340"/>
        <v>6.1</v>
      </c>
      <c r="M662" s="43" t="s">
        <v>70</v>
      </c>
      <c r="O662" s="88"/>
      <c r="P662" s="88"/>
      <c r="Q662" s="88"/>
      <c r="R662" s="88"/>
      <c r="S662" s="88"/>
      <c r="T662" s="8"/>
      <c r="U662" s="87"/>
      <c r="V662" s="87"/>
    </row>
    <row r="663" spans="1:22" x14ac:dyDescent="0.15">
      <c r="A663" s="5"/>
      <c r="B663" s="24" t="s">
        <v>20</v>
      </c>
      <c r="C663" s="7"/>
      <c r="D663" s="73">
        <f t="shared" si="346"/>
        <v>186</v>
      </c>
      <c r="E663" s="74">
        <f t="shared" si="346"/>
        <v>67</v>
      </c>
      <c r="F663" s="74">
        <f t="shared" si="346"/>
        <v>1</v>
      </c>
      <c r="G663" s="75">
        <f t="shared" si="346"/>
        <v>20</v>
      </c>
      <c r="H663" s="119">
        <f t="shared" si="346"/>
        <v>26</v>
      </c>
      <c r="I663" s="76">
        <f t="shared" si="345"/>
        <v>253</v>
      </c>
      <c r="J663" s="75">
        <f t="shared" si="344"/>
        <v>21</v>
      </c>
      <c r="K663" s="77">
        <f t="shared" si="339"/>
        <v>300</v>
      </c>
      <c r="L663" s="30">
        <f t="shared" si="340"/>
        <v>7</v>
      </c>
      <c r="M663" s="44" t="s">
        <v>70</v>
      </c>
      <c r="O663" s="88"/>
      <c r="P663" s="88"/>
      <c r="Q663" s="88"/>
      <c r="R663" s="88"/>
      <c r="S663" s="88"/>
      <c r="U663" s="87"/>
      <c r="V663" s="87"/>
    </row>
    <row r="664" spans="1:22" x14ac:dyDescent="0.15">
      <c r="A664" s="17"/>
      <c r="B664" s="25" t="s">
        <v>160</v>
      </c>
      <c r="C664" s="18"/>
      <c r="D664" s="78">
        <f>SUM(D658:D663)</f>
        <v>1142</v>
      </c>
      <c r="E664" s="79">
        <f>SUM(E658:E663)</f>
        <v>383</v>
      </c>
      <c r="F664" s="79">
        <f>SUM(F658:F663)</f>
        <v>8</v>
      </c>
      <c r="G664" s="80">
        <f>SUM(G658:G663)</f>
        <v>131</v>
      </c>
      <c r="H664" s="120">
        <f>SUM(H658:H663)</f>
        <v>143</v>
      </c>
      <c r="I664" s="81">
        <f t="shared" si="345"/>
        <v>1525</v>
      </c>
      <c r="J664" s="80">
        <f t="shared" si="344"/>
        <v>139</v>
      </c>
      <c r="K664" s="82">
        <f t="shared" si="339"/>
        <v>1807</v>
      </c>
      <c r="L664" s="31">
        <f t="shared" si="340"/>
        <v>7.7</v>
      </c>
      <c r="M664" s="45">
        <f>IF(ISERROR(ROUND(K664/$K$686*100,1)),"-",ROUND(K664/$K$686*100,1))</f>
        <v>16.2</v>
      </c>
      <c r="O664" s="88"/>
      <c r="P664" s="88"/>
      <c r="Q664" s="88"/>
      <c r="R664" s="88"/>
      <c r="S664" s="88"/>
      <c r="U664" s="87"/>
      <c r="V664" s="87"/>
    </row>
    <row r="665" spans="1:22" x14ac:dyDescent="0.15">
      <c r="A665" s="1"/>
      <c r="B665" s="22" t="s">
        <v>55</v>
      </c>
      <c r="C665" s="2"/>
      <c r="D665" s="63">
        <f t="shared" ref="D665:H670" si="347">SUM(D569,D617)</f>
        <v>168</v>
      </c>
      <c r="E665" s="64">
        <f t="shared" si="347"/>
        <v>54</v>
      </c>
      <c r="F665" s="64">
        <f t="shared" si="347"/>
        <v>1</v>
      </c>
      <c r="G665" s="65">
        <f t="shared" si="347"/>
        <v>17</v>
      </c>
      <c r="H665" s="117">
        <f t="shared" si="347"/>
        <v>10</v>
      </c>
      <c r="I665" s="66">
        <f t="shared" si="345"/>
        <v>222</v>
      </c>
      <c r="J665" s="65">
        <f t="shared" si="344"/>
        <v>18</v>
      </c>
      <c r="K665" s="67">
        <f t="shared" si="339"/>
        <v>250</v>
      </c>
      <c r="L665" s="28">
        <f t="shared" si="340"/>
        <v>7.2</v>
      </c>
      <c r="M665" s="42" t="s">
        <v>70</v>
      </c>
      <c r="O665" s="88"/>
      <c r="P665" s="88"/>
      <c r="Q665" s="88"/>
      <c r="R665" s="88"/>
      <c r="S665" s="88"/>
      <c r="U665" s="87"/>
      <c r="V665" s="87"/>
    </row>
    <row r="666" spans="1:22" x14ac:dyDescent="0.15">
      <c r="A666" s="3"/>
      <c r="B666" s="23" t="s">
        <v>56</v>
      </c>
      <c r="C666" s="4"/>
      <c r="D666" s="68">
        <f t="shared" si="347"/>
        <v>223</v>
      </c>
      <c r="E666" s="69">
        <f t="shared" si="347"/>
        <v>66</v>
      </c>
      <c r="F666" s="69">
        <f t="shared" si="347"/>
        <v>1</v>
      </c>
      <c r="G666" s="70">
        <f t="shared" si="347"/>
        <v>23</v>
      </c>
      <c r="H666" s="118">
        <f t="shared" si="347"/>
        <v>15</v>
      </c>
      <c r="I666" s="71">
        <f t="shared" si="345"/>
        <v>289</v>
      </c>
      <c r="J666" s="70">
        <f t="shared" si="344"/>
        <v>24</v>
      </c>
      <c r="K666" s="72">
        <f t="shared" si="339"/>
        <v>328</v>
      </c>
      <c r="L666" s="29">
        <f t="shared" si="340"/>
        <v>7.3</v>
      </c>
      <c r="M666" s="43" t="s">
        <v>70</v>
      </c>
      <c r="O666" s="88"/>
      <c r="P666" s="88"/>
      <c r="Q666" s="88"/>
      <c r="R666" s="88"/>
      <c r="S666" s="88"/>
      <c r="U666" s="87"/>
      <c r="V666" s="87"/>
    </row>
    <row r="667" spans="1:22" s="19" customFormat="1" x14ac:dyDescent="0.15">
      <c r="A667" s="3"/>
      <c r="B667" s="23" t="s">
        <v>57</v>
      </c>
      <c r="C667" s="4"/>
      <c r="D667" s="68">
        <f t="shared" si="347"/>
        <v>230</v>
      </c>
      <c r="E667" s="69">
        <f t="shared" si="347"/>
        <v>58</v>
      </c>
      <c r="F667" s="69">
        <f t="shared" si="347"/>
        <v>1</v>
      </c>
      <c r="G667" s="70">
        <f t="shared" si="347"/>
        <v>12</v>
      </c>
      <c r="H667" s="118">
        <f t="shared" si="347"/>
        <v>12</v>
      </c>
      <c r="I667" s="71">
        <f t="shared" si="345"/>
        <v>288</v>
      </c>
      <c r="J667" s="70">
        <f t="shared" si="344"/>
        <v>13</v>
      </c>
      <c r="K667" s="72">
        <f t="shared" si="339"/>
        <v>313</v>
      </c>
      <c r="L667" s="29">
        <f t="shared" si="340"/>
        <v>4.2</v>
      </c>
      <c r="M667" s="43" t="s">
        <v>70</v>
      </c>
      <c r="O667" s="88"/>
      <c r="P667" s="88"/>
      <c r="Q667" s="88"/>
      <c r="R667" s="88"/>
      <c r="S667" s="88"/>
      <c r="T667" s="8"/>
      <c r="U667" s="87"/>
      <c r="V667" s="87"/>
    </row>
    <row r="668" spans="1:22" x14ac:dyDescent="0.15">
      <c r="A668" s="3"/>
      <c r="B668" s="23" t="s">
        <v>58</v>
      </c>
      <c r="C668" s="4"/>
      <c r="D668" s="68">
        <f t="shared" si="347"/>
        <v>217</v>
      </c>
      <c r="E668" s="69">
        <f t="shared" si="347"/>
        <v>62</v>
      </c>
      <c r="F668" s="69">
        <f t="shared" si="347"/>
        <v>2</v>
      </c>
      <c r="G668" s="70">
        <f t="shared" si="347"/>
        <v>10</v>
      </c>
      <c r="H668" s="118">
        <f t="shared" si="347"/>
        <v>13</v>
      </c>
      <c r="I668" s="71">
        <f t="shared" si="345"/>
        <v>279</v>
      </c>
      <c r="J668" s="70">
        <f t="shared" si="344"/>
        <v>12</v>
      </c>
      <c r="K668" s="72">
        <f t="shared" si="339"/>
        <v>304</v>
      </c>
      <c r="L668" s="29">
        <f t="shared" si="340"/>
        <v>3.9</v>
      </c>
      <c r="M668" s="43" t="s">
        <v>70</v>
      </c>
      <c r="O668" s="88"/>
      <c r="P668" s="88"/>
      <c r="Q668" s="88"/>
      <c r="R668" s="88"/>
      <c r="S668" s="88"/>
      <c r="U668" s="87"/>
      <c r="V668" s="87"/>
    </row>
    <row r="669" spans="1:22" x14ac:dyDescent="0.15">
      <c r="A669" s="3"/>
      <c r="B669" s="23" t="s">
        <v>59</v>
      </c>
      <c r="C669" s="4"/>
      <c r="D669" s="68">
        <f t="shared" si="347"/>
        <v>250</v>
      </c>
      <c r="E669" s="69">
        <f t="shared" si="347"/>
        <v>64</v>
      </c>
      <c r="F669" s="69">
        <f t="shared" si="347"/>
        <v>2</v>
      </c>
      <c r="G669" s="70">
        <f t="shared" si="347"/>
        <v>12</v>
      </c>
      <c r="H669" s="118">
        <f t="shared" si="347"/>
        <v>14</v>
      </c>
      <c r="I669" s="71">
        <f t="shared" si="345"/>
        <v>314</v>
      </c>
      <c r="J669" s="70">
        <f t="shared" si="344"/>
        <v>14</v>
      </c>
      <c r="K669" s="72">
        <f t="shared" si="339"/>
        <v>342</v>
      </c>
      <c r="L669" s="29">
        <f t="shared" si="340"/>
        <v>4.0999999999999996</v>
      </c>
      <c r="M669" s="43" t="s">
        <v>70</v>
      </c>
      <c r="O669" s="88"/>
      <c r="P669" s="88"/>
      <c r="Q669" s="88"/>
      <c r="R669" s="88"/>
      <c r="S669" s="88"/>
      <c r="U669" s="87"/>
      <c r="V669" s="87"/>
    </row>
    <row r="670" spans="1:22" x14ac:dyDescent="0.15">
      <c r="A670" s="5"/>
      <c r="B670" s="24" t="s">
        <v>26</v>
      </c>
      <c r="C670" s="7"/>
      <c r="D670" s="73">
        <f t="shared" si="347"/>
        <v>227</v>
      </c>
      <c r="E670" s="74">
        <f t="shared" si="347"/>
        <v>60</v>
      </c>
      <c r="F670" s="74">
        <f t="shared" si="347"/>
        <v>1</v>
      </c>
      <c r="G670" s="75">
        <f t="shared" si="347"/>
        <v>12</v>
      </c>
      <c r="H670" s="119">
        <f t="shared" si="347"/>
        <v>7</v>
      </c>
      <c r="I670" s="76">
        <f t="shared" si="345"/>
        <v>287</v>
      </c>
      <c r="J670" s="75">
        <f t="shared" si="344"/>
        <v>13</v>
      </c>
      <c r="K670" s="77">
        <f t="shared" si="339"/>
        <v>307</v>
      </c>
      <c r="L670" s="30">
        <f t="shared" si="340"/>
        <v>4.2</v>
      </c>
      <c r="M670" s="44" t="s">
        <v>70</v>
      </c>
      <c r="O670" s="88"/>
      <c r="P670" s="88"/>
      <c r="Q670" s="88"/>
      <c r="R670" s="88"/>
      <c r="S670" s="88"/>
      <c r="U670" s="87"/>
      <c r="V670" s="87"/>
    </row>
    <row r="671" spans="1:22" x14ac:dyDescent="0.15">
      <c r="A671" s="17"/>
      <c r="B671" s="25" t="s">
        <v>113</v>
      </c>
      <c r="C671" s="18"/>
      <c r="D671" s="78">
        <f>SUM(D665:D670)</f>
        <v>1315</v>
      </c>
      <c r="E671" s="79">
        <f>SUM(E665:E670)</f>
        <v>364</v>
      </c>
      <c r="F671" s="79">
        <f>SUM(F665:F670)</f>
        <v>8</v>
      </c>
      <c r="G671" s="80">
        <f>SUM(G665:G670)</f>
        <v>86</v>
      </c>
      <c r="H671" s="120">
        <f>SUM(H665:H670)</f>
        <v>71</v>
      </c>
      <c r="I671" s="81">
        <f t="shared" si="345"/>
        <v>1679</v>
      </c>
      <c r="J671" s="80">
        <f t="shared" si="344"/>
        <v>94</v>
      </c>
      <c r="K671" s="82">
        <f t="shared" si="339"/>
        <v>1844</v>
      </c>
      <c r="L671" s="31">
        <f t="shared" si="340"/>
        <v>5.0999999999999996</v>
      </c>
      <c r="M671" s="45">
        <f>IF(ISERROR(ROUND(K671/$K$686*100,1)),"-",ROUND(K671/$K$686*100,1))</f>
        <v>16.5</v>
      </c>
      <c r="O671" s="88"/>
      <c r="P671" s="88"/>
      <c r="Q671" s="88"/>
      <c r="R671" s="88"/>
      <c r="S671" s="88"/>
      <c r="U671" s="87"/>
      <c r="V671" s="87"/>
    </row>
    <row r="672" spans="1:22" x14ac:dyDescent="0.15">
      <c r="A672" s="1"/>
      <c r="B672" s="22" t="s">
        <v>60</v>
      </c>
      <c r="C672" s="2"/>
      <c r="D672" s="63">
        <f t="shared" ref="D672:H677" si="348">SUM(D576,D624)</f>
        <v>231</v>
      </c>
      <c r="E672" s="64">
        <f t="shared" si="348"/>
        <v>57</v>
      </c>
      <c r="F672" s="64">
        <f t="shared" si="348"/>
        <v>1</v>
      </c>
      <c r="G672" s="65">
        <f t="shared" si="348"/>
        <v>20</v>
      </c>
      <c r="H672" s="117">
        <f t="shared" si="348"/>
        <v>7</v>
      </c>
      <c r="I672" s="66">
        <f t="shared" si="345"/>
        <v>288</v>
      </c>
      <c r="J672" s="65">
        <f t="shared" si="344"/>
        <v>21</v>
      </c>
      <c r="K672" s="67">
        <f t="shared" si="339"/>
        <v>316</v>
      </c>
      <c r="L672" s="28">
        <f t="shared" si="340"/>
        <v>6.6</v>
      </c>
      <c r="M672" s="42" t="s">
        <v>70</v>
      </c>
      <c r="O672" s="88"/>
      <c r="P672" s="88"/>
      <c r="Q672" s="88"/>
      <c r="R672" s="88"/>
      <c r="S672" s="88"/>
    </row>
    <row r="673" spans="1:21" x14ac:dyDescent="0.15">
      <c r="A673" s="3"/>
      <c r="B673" s="23" t="s">
        <v>61</v>
      </c>
      <c r="C673" s="4"/>
      <c r="D673" s="68">
        <f t="shared" si="348"/>
        <v>227</v>
      </c>
      <c r="E673" s="69">
        <f t="shared" si="348"/>
        <v>61</v>
      </c>
      <c r="F673" s="69">
        <f t="shared" si="348"/>
        <v>0</v>
      </c>
      <c r="G673" s="70">
        <f t="shared" si="348"/>
        <v>12</v>
      </c>
      <c r="H673" s="118">
        <f t="shared" si="348"/>
        <v>11</v>
      </c>
      <c r="I673" s="71">
        <f t="shared" si="345"/>
        <v>288</v>
      </c>
      <c r="J673" s="70">
        <f t="shared" si="344"/>
        <v>12</v>
      </c>
      <c r="K673" s="72">
        <f t="shared" si="339"/>
        <v>311</v>
      </c>
      <c r="L673" s="29">
        <f t="shared" si="340"/>
        <v>3.9</v>
      </c>
      <c r="M673" s="43" t="s">
        <v>70</v>
      </c>
      <c r="O673" s="88"/>
      <c r="P673" s="88"/>
      <c r="Q673" s="88"/>
      <c r="R673" s="88"/>
      <c r="S673" s="88"/>
    </row>
    <row r="674" spans="1:21" s="19" customFormat="1" x14ac:dyDescent="0.15">
      <c r="A674" s="3"/>
      <c r="B674" s="23" t="s">
        <v>62</v>
      </c>
      <c r="C674" s="4"/>
      <c r="D674" s="68">
        <f t="shared" si="348"/>
        <v>259</v>
      </c>
      <c r="E674" s="69">
        <f t="shared" si="348"/>
        <v>51</v>
      </c>
      <c r="F674" s="69">
        <f t="shared" si="348"/>
        <v>2</v>
      </c>
      <c r="G674" s="70">
        <f t="shared" si="348"/>
        <v>14</v>
      </c>
      <c r="H674" s="118">
        <f t="shared" si="348"/>
        <v>6</v>
      </c>
      <c r="I674" s="71">
        <f t="shared" si="345"/>
        <v>310</v>
      </c>
      <c r="J674" s="70">
        <f t="shared" si="344"/>
        <v>16</v>
      </c>
      <c r="K674" s="72">
        <f t="shared" si="339"/>
        <v>332</v>
      </c>
      <c r="L674" s="29">
        <f t="shared" si="340"/>
        <v>4.8</v>
      </c>
      <c r="M674" s="43" t="s">
        <v>70</v>
      </c>
      <c r="O674" s="8"/>
      <c r="P674" s="8"/>
      <c r="Q674" s="8"/>
      <c r="R674" s="8"/>
      <c r="S674" s="8"/>
      <c r="T674" s="8"/>
      <c r="U674" s="8"/>
    </row>
    <row r="675" spans="1:21" x14ac:dyDescent="0.15">
      <c r="A675" s="3"/>
      <c r="B675" s="23" t="s">
        <v>63</v>
      </c>
      <c r="C675" s="4"/>
      <c r="D675" s="68">
        <f t="shared" si="348"/>
        <v>228</v>
      </c>
      <c r="E675" s="69">
        <f t="shared" si="348"/>
        <v>55</v>
      </c>
      <c r="F675" s="69">
        <f t="shared" si="348"/>
        <v>2</v>
      </c>
      <c r="G675" s="70">
        <f t="shared" si="348"/>
        <v>15</v>
      </c>
      <c r="H675" s="118">
        <f t="shared" si="348"/>
        <v>8</v>
      </c>
      <c r="I675" s="71">
        <f t="shared" si="345"/>
        <v>283</v>
      </c>
      <c r="J675" s="70">
        <f t="shared" si="344"/>
        <v>17</v>
      </c>
      <c r="K675" s="72">
        <f t="shared" si="339"/>
        <v>308</v>
      </c>
      <c r="L675" s="29">
        <f t="shared" si="340"/>
        <v>5.5</v>
      </c>
      <c r="M675" s="43" t="s">
        <v>70</v>
      </c>
    </row>
    <row r="676" spans="1:21" x14ac:dyDescent="0.15">
      <c r="A676" s="3"/>
      <c r="B676" s="23" t="s">
        <v>64</v>
      </c>
      <c r="C676" s="4"/>
      <c r="D676" s="68">
        <f t="shared" si="348"/>
        <v>278</v>
      </c>
      <c r="E676" s="69">
        <f t="shared" si="348"/>
        <v>60</v>
      </c>
      <c r="F676" s="69">
        <f t="shared" si="348"/>
        <v>0</v>
      </c>
      <c r="G676" s="70">
        <f t="shared" si="348"/>
        <v>13</v>
      </c>
      <c r="H676" s="118">
        <f t="shared" si="348"/>
        <v>3</v>
      </c>
      <c r="I676" s="71">
        <f t="shared" si="345"/>
        <v>338</v>
      </c>
      <c r="J676" s="70">
        <f t="shared" si="344"/>
        <v>13</v>
      </c>
      <c r="K676" s="72">
        <f t="shared" si="339"/>
        <v>354</v>
      </c>
      <c r="L676" s="29">
        <f t="shared" si="340"/>
        <v>3.7</v>
      </c>
      <c r="M676" s="43" t="s">
        <v>70</v>
      </c>
    </row>
    <row r="677" spans="1:21" x14ac:dyDescent="0.15">
      <c r="A677" s="5"/>
      <c r="B677" s="24" t="s">
        <v>33</v>
      </c>
      <c r="C677" s="7"/>
      <c r="D677" s="73">
        <f t="shared" si="348"/>
        <v>256</v>
      </c>
      <c r="E677" s="74">
        <f t="shared" si="348"/>
        <v>69</v>
      </c>
      <c r="F677" s="74">
        <f t="shared" si="348"/>
        <v>1</v>
      </c>
      <c r="G677" s="75">
        <f t="shared" si="348"/>
        <v>18</v>
      </c>
      <c r="H677" s="119">
        <f t="shared" si="348"/>
        <v>10</v>
      </c>
      <c r="I677" s="76">
        <f t="shared" si="345"/>
        <v>325</v>
      </c>
      <c r="J677" s="75">
        <f t="shared" si="344"/>
        <v>19</v>
      </c>
      <c r="K677" s="77">
        <f t="shared" si="339"/>
        <v>354</v>
      </c>
      <c r="L677" s="30">
        <f t="shared" si="340"/>
        <v>5.4</v>
      </c>
      <c r="M677" s="44" t="s">
        <v>70</v>
      </c>
    </row>
    <row r="678" spans="1:21" x14ac:dyDescent="0.15">
      <c r="A678" s="17"/>
      <c r="B678" s="25" t="s">
        <v>112</v>
      </c>
      <c r="C678" s="18"/>
      <c r="D678" s="78">
        <f>SUM(D672:D677)</f>
        <v>1479</v>
      </c>
      <c r="E678" s="79">
        <f>SUM(E672:E677)</f>
        <v>353</v>
      </c>
      <c r="F678" s="79">
        <f>SUM(F672:F677)</f>
        <v>6</v>
      </c>
      <c r="G678" s="80">
        <f>SUM(G672:G677)</f>
        <v>92</v>
      </c>
      <c r="H678" s="120">
        <f>SUM(H672:H677)</f>
        <v>45</v>
      </c>
      <c r="I678" s="81">
        <f t="shared" si="345"/>
        <v>1832</v>
      </c>
      <c r="J678" s="80">
        <f t="shared" si="344"/>
        <v>98</v>
      </c>
      <c r="K678" s="82">
        <f t="shared" si="339"/>
        <v>1975</v>
      </c>
      <c r="L678" s="31">
        <f t="shared" si="340"/>
        <v>5</v>
      </c>
      <c r="M678" s="45">
        <f>IF(ISERROR(ROUND(K678/$K$686*100,1)),"-",ROUND(K678/$K$686*100,1))</f>
        <v>17.7</v>
      </c>
    </row>
    <row r="679" spans="1:21" x14ac:dyDescent="0.15">
      <c r="A679" s="1"/>
      <c r="B679" s="22" t="s">
        <v>65</v>
      </c>
      <c r="C679" s="2"/>
      <c r="D679" s="63">
        <f t="shared" ref="D679:H684" si="349">SUM(D583,D631)</f>
        <v>270</v>
      </c>
      <c r="E679" s="64">
        <f t="shared" si="349"/>
        <v>68</v>
      </c>
      <c r="F679" s="64">
        <f t="shared" si="349"/>
        <v>2</v>
      </c>
      <c r="G679" s="65">
        <f t="shared" si="349"/>
        <v>6</v>
      </c>
      <c r="H679" s="117">
        <f t="shared" si="349"/>
        <v>3</v>
      </c>
      <c r="I679" s="66">
        <f t="shared" si="345"/>
        <v>338</v>
      </c>
      <c r="J679" s="65">
        <f t="shared" si="344"/>
        <v>8</v>
      </c>
      <c r="K679" s="67">
        <f t="shared" si="339"/>
        <v>349</v>
      </c>
      <c r="L679" s="28">
        <f t="shared" si="340"/>
        <v>2.2999999999999998</v>
      </c>
      <c r="M679" s="42" t="s">
        <v>70</v>
      </c>
      <c r="O679" s="19"/>
      <c r="P679" s="19"/>
      <c r="Q679" s="19"/>
      <c r="R679" s="19"/>
      <c r="S679" s="19"/>
    </row>
    <row r="680" spans="1:21" x14ac:dyDescent="0.15">
      <c r="A680" s="3"/>
      <c r="B680" s="23" t="s">
        <v>66</v>
      </c>
      <c r="C680" s="4"/>
      <c r="D680" s="68">
        <f t="shared" si="349"/>
        <v>273</v>
      </c>
      <c r="E680" s="69">
        <f t="shared" si="349"/>
        <v>39</v>
      </c>
      <c r="F680" s="69">
        <f t="shared" si="349"/>
        <v>2</v>
      </c>
      <c r="G680" s="70">
        <f t="shared" si="349"/>
        <v>14</v>
      </c>
      <c r="H680" s="118">
        <f t="shared" si="349"/>
        <v>5</v>
      </c>
      <c r="I680" s="71">
        <f t="shared" si="345"/>
        <v>312</v>
      </c>
      <c r="J680" s="70">
        <f t="shared" si="344"/>
        <v>16</v>
      </c>
      <c r="K680" s="72">
        <f t="shared" si="339"/>
        <v>333</v>
      </c>
      <c r="L680" s="29">
        <f t="shared" si="340"/>
        <v>4.8</v>
      </c>
      <c r="M680" s="43" t="s">
        <v>70</v>
      </c>
      <c r="O680" s="19"/>
      <c r="P680" s="19"/>
      <c r="Q680" s="19"/>
      <c r="R680" s="19"/>
      <c r="S680" s="19"/>
    </row>
    <row r="681" spans="1:21" x14ac:dyDescent="0.15">
      <c r="A681" s="3"/>
      <c r="B681" s="23" t="s">
        <v>67</v>
      </c>
      <c r="C681" s="4"/>
      <c r="D681" s="68">
        <f t="shared" si="349"/>
        <v>241</v>
      </c>
      <c r="E681" s="69">
        <f t="shared" si="349"/>
        <v>63</v>
      </c>
      <c r="F681" s="69">
        <f t="shared" si="349"/>
        <v>1</v>
      </c>
      <c r="G681" s="70">
        <f t="shared" si="349"/>
        <v>12</v>
      </c>
      <c r="H681" s="118">
        <f t="shared" si="349"/>
        <v>1</v>
      </c>
      <c r="I681" s="71">
        <f t="shared" si="345"/>
        <v>304</v>
      </c>
      <c r="J681" s="70">
        <f t="shared" si="344"/>
        <v>13</v>
      </c>
      <c r="K681" s="72">
        <f t="shared" si="339"/>
        <v>318</v>
      </c>
      <c r="L681" s="29">
        <f t="shared" si="340"/>
        <v>4.0999999999999996</v>
      </c>
      <c r="M681" s="43" t="s">
        <v>70</v>
      </c>
      <c r="O681" s="19"/>
      <c r="P681" s="19"/>
      <c r="Q681" s="19"/>
      <c r="R681" s="19"/>
      <c r="S681" s="19"/>
    </row>
    <row r="682" spans="1:21" x14ac:dyDescent="0.15">
      <c r="A682" s="3"/>
      <c r="B682" s="23" t="s">
        <v>68</v>
      </c>
      <c r="C682" s="4"/>
      <c r="D682" s="68">
        <f t="shared" si="349"/>
        <v>284</v>
      </c>
      <c r="E682" s="69">
        <f t="shared" si="349"/>
        <v>56</v>
      </c>
      <c r="F682" s="69">
        <f t="shared" si="349"/>
        <v>1</v>
      </c>
      <c r="G682" s="70">
        <f t="shared" si="349"/>
        <v>4</v>
      </c>
      <c r="H682" s="118">
        <f t="shared" si="349"/>
        <v>2</v>
      </c>
      <c r="I682" s="71">
        <f t="shared" si="345"/>
        <v>340</v>
      </c>
      <c r="J682" s="70">
        <f t="shared" si="344"/>
        <v>5</v>
      </c>
      <c r="K682" s="72">
        <f t="shared" si="339"/>
        <v>347</v>
      </c>
      <c r="L682" s="29">
        <f t="shared" si="340"/>
        <v>1.4</v>
      </c>
      <c r="M682" s="43" t="s">
        <v>70</v>
      </c>
      <c r="O682" s="19"/>
      <c r="P682" s="19"/>
      <c r="Q682" s="19"/>
      <c r="R682" s="19"/>
      <c r="S682" s="19"/>
    </row>
    <row r="683" spans="1:21" x14ac:dyDescent="0.15">
      <c r="A683" s="3"/>
      <c r="B683" s="23" t="s">
        <v>69</v>
      </c>
      <c r="C683" s="4"/>
      <c r="D683" s="68">
        <f t="shared" si="349"/>
        <v>255</v>
      </c>
      <c r="E683" s="69">
        <f t="shared" si="349"/>
        <v>44</v>
      </c>
      <c r="F683" s="69">
        <f t="shared" si="349"/>
        <v>0</v>
      </c>
      <c r="G683" s="70">
        <f t="shared" si="349"/>
        <v>6</v>
      </c>
      <c r="H683" s="118">
        <f t="shared" si="349"/>
        <v>2</v>
      </c>
      <c r="I683" s="71">
        <f t="shared" si="345"/>
        <v>299</v>
      </c>
      <c r="J683" s="70">
        <f>SUM(F683:G683)</f>
        <v>6</v>
      </c>
      <c r="K683" s="72">
        <f t="shared" si="339"/>
        <v>307</v>
      </c>
      <c r="L683" s="29">
        <f t="shared" si="340"/>
        <v>2</v>
      </c>
      <c r="M683" s="43" t="s">
        <v>70</v>
      </c>
      <c r="O683" s="88"/>
      <c r="P683" s="89"/>
      <c r="Q683" s="88"/>
      <c r="R683" s="88"/>
      <c r="S683" s="88"/>
    </row>
    <row r="684" spans="1:21" x14ac:dyDescent="0.15">
      <c r="A684" s="5"/>
      <c r="B684" s="24" t="s">
        <v>40</v>
      </c>
      <c r="C684" s="7"/>
      <c r="D684" s="73">
        <f t="shared" si="349"/>
        <v>244</v>
      </c>
      <c r="E684" s="74">
        <f t="shared" si="349"/>
        <v>37</v>
      </c>
      <c r="F684" s="74">
        <f t="shared" si="349"/>
        <v>2</v>
      </c>
      <c r="G684" s="75">
        <f t="shared" si="349"/>
        <v>5</v>
      </c>
      <c r="H684" s="119">
        <f t="shared" si="349"/>
        <v>3</v>
      </c>
      <c r="I684" s="76">
        <f>SUM(D684:E684)</f>
        <v>281</v>
      </c>
      <c r="J684" s="75">
        <f>SUM(F684:G684)</f>
        <v>7</v>
      </c>
      <c r="K684" s="77">
        <f t="shared" si="339"/>
        <v>291</v>
      </c>
      <c r="L684" s="30">
        <f t="shared" si="340"/>
        <v>2.4</v>
      </c>
      <c r="M684" s="44" t="s">
        <v>70</v>
      </c>
      <c r="O684" s="88"/>
      <c r="P684" s="88"/>
      <c r="Q684" s="88"/>
      <c r="R684" s="88"/>
      <c r="S684" s="88"/>
    </row>
    <row r="685" spans="1:21" ht="12" thickBot="1" x14ac:dyDescent="0.2">
      <c r="A685" s="20"/>
      <c r="B685" s="25" t="s">
        <v>111</v>
      </c>
      <c r="C685" s="21"/>
      <c r="D685" s="83">
        <f>SUM(D679:D684)</f>
        <v>1567</v>
      </c>
      <c r="E685" s="84">
        <f t="shared" ref="E685:H685" si="350">SUM(E679:E684)</f>
        <v>307</v>
      </c>
      <c r="F685" s="84">
        <f t="shared" si="350"/>
        <v>8</v>
      </c>
      <c r="G685" s="85">
        <f t="shared" si="350"/>
        <v>47</v>
      </c>
      <c r="H685" s="121">
        <f t="shared" si="350"/>
        <v>16</v>
      </c>
      <c r="I685" s="86">
        <f t="shared" ref="I685" si="351">SUM(D685:E685)</f>
        <v>1874</v>
      </c>
      <c r="J685" s="85">
        <f t="shared" ref="J685" si="352">SUM(F685:G685)</f>
        <v>55</v>
      </c>
      <c r="K685" s="67">
        <f t="shared" si="339"/>
        <v>1945</v>
      </c>
      <c r="L685" s="27">
        <f t="shared" si="340"/>
        <v>2.8</v>
      </c>
      <c r="M685" s="45">
        <f>IF(ISERROR(ROUND(K685/$K$686*100,1)),"-",ROUND(K685/$K$686*100,1))</f>
        <v>17.5</v>
      </c>
      <c r="O685" s="88"/>
      <c r="P685" s="90"/>
      <c r="Q685" s="90"/>
      <c r="R685" s="90"/>
      <c r="S685" s="90"/>
    </row>
    <row r="686" spans="1:21" ht="12" thickTop="1" x14ac:dyDescent="0.15">
      <c r="A686" s="97"/>
      <c r="B686" s="98" t="s">
        <v>106</v>
      </c>
      <c r="C686" s="99"/>
      <c r="D686" s="100">
        <f>SUM(D650,D657,D664,D671,D678,D685)</f>
        <v>8121</v>
      </c>
      <c r="E686" s="101">
        <f t="shared" ref="E686:J686" si="353">SUM(E650,E657,E664,E671,E678,E685)</f>
        <v>2048</v>
      </c>
      <c r="F686" s="101">
        <f t="shared" si="353"/>
        <v>45</v>
      </c>
      <c r="G686" s="102">
        <f t="shared" si="353"/>
        <v>515</v>
      </c>
      <c r="H686" s="122">
        <f t="shared" si="353"/>
        <v>414</v>
      </c>
      <c r="I686" s="103">
        <f t="shared" si="353"/>
        <v>10169</v>
      </c>
      <c r="J686" s="102">
        <f t="shared" si="353"/>
        <v>560</v>
      </c>
      <c r="K686" s="104">
        <f t="shared" si="339"/>
        <v>11143</v>
      </c>
      <c r="L686" s="105">
        <f t="shared" si="340"/>
        <v>5</v>
      </c>
      <c r="M686" s="106">
        <f>IF(ISERROR(ROUND(K686/$K$686*100,1)),"-",ROUND(K686/$K$686*100,1))</f>
        <v>100</v>
      </c>
      <c r="O686" s="88"/>
      <c r="P686" s="88"/>
      <c r="Q686" s="88"/>
      <c r="R686" s="88"/>
      <c r="S686" s="88"/>
    </row>
    <row r="688" spans="1:21" x14ac:dyDescent="0.15">
      <c r="T688" s="33"/>
    </row>
    <row r="689" spans="1:24" x14ac:dyDescent="0.15">
      <c r="B689" s="41" t="s">
        <v>91</v>
      </c>
      <c r="P689" s="41" t="str">
        <f>B689</f>
        <v>C→A</v>
      </c>
    </row>
    <row r="690" spans="1:24" ht="21" x14ac:dyDescent="0.15">
      <c r="A690" s="1"/>
      <c r="B690" s="13"/>
      <c r="C690" s="26" t="s">
        <v>2</v>
      </c>
      <c r="D690" s="52" t="s">
        <v>48</v>
      </c>
      <c r="E690" s="53" t="s">
        <v>49</v>
      </c>
      <c r="F690" s="53" t="s">
        <v>104</v>
      </c>
      <c r="G690" s="54" t="s">
        <v>105</v>
      </c>
      <c r="H690" s="115" t="s">
        <v>108</v>
      </c>
      <c r="I690" s="55" t="s">
        <v>50</v>
      </c>
      <c r="J690" s="56" t="s">
        <v>51</v>
      </c>
      <c r="K690" s="57" t="s">
        <v>52</v>
      </c>
      <c r="L690" s="14" t="s">
        <v>53</v>
      </c>
      <c r="M690" s="14" t="s">
        <v>54</v>
      </c>
      <c r="P690" s="8" t="s">
        <v>71</v>
      </c>
      <c r="Q690" s="8" t="s">
        <v>71</v>
      </c>
      <c r="R690" s="8" t="s">
        <v>72</v>
      </c>
      <c r="S690" s="8" t="s">
        <v>72</v>
      </c>
      <c r="T690" s="123" t="s">
        <v>107</v>
      </c>
      <c r="U690" s="87"/>
      <c r="V690" s="87"/>
      <c r="W690" s="87"/>
      <c r="X690" s="87"/>
    </row>
    <row r="691" spans="1:24" x14ac:dyDescent="0.15">
      <c r="A691" s="5" t="s">
        <v>1</v>
      </c>
      <c r="B691" s="10"/>
      <c r="C691" s="15"/>
      <c r="D691" s="58" t="s">
        <v>46</v>
      </c>
      <c r="E691" s="59" t="s">
        <v>46</v>
      </c>
      <c r="F691" s="59" t="s">
        <v>46</v>
      </c>
      <c r="G691" s="60" t="s">
        <v>46</v>
      </c>
      <c r="H691" s="116" t="s">
        <v>46</v>
      </c>
      <c r="I691" s="61" t="s">
        <v>46</v>
      </c>
      <c r="J691" s="60" t="s">
        <v>46</v>
      </c>
      <c r="K691" s="62" t="s">
        <v>46</v>
      </c>
      <c r="L691" s="16" t="s">
        <v>47</v>
      </c>
      <c r="M691" s="16" t="s">
        <v>47</v>
      </c>
      <c r="P691" s="33" t="s">
        <v>73</v>
      </c>
      <c r="Q691" s="33" t="s">
        <v>74</v>
      </c>
      <c r="R691" s="33" t="s">
        <v>84</v>
      </c>
      <c r="S691" s="33" t="s">
        <v>75</v>
      </c>
      <c r="T691" s="123"/>
      <c r="U691" s="87"/>
      <c r="V691" s="87"/>
    </row>
    <row r="692" spans="1:24" x14ac:dyDescent="0.15">
      <c r="A692" s="1"/>
      <c r="B692" s="22" t="s">
        <v>3</v>
      </c>
      <c r="C692" s="2"/>
      <c r="D692" s="63">
        <f>P692</f>
        <v>3</v>
      </c>
      <c r="E692" s="64">
        <f>Q692</f>
        <v>1</v>
      </c>
      <c r="F692" s="64">
        <f>R692</f>
        <v>0</v>
      </c>
      <c r="G692" s="65">
        <f>S692</f>
        <v>0</v>
      </c>
      <c r="H692" s="117">
        <f>T692</f>
        <v>0</v>
      </c>
      <c r="I692" s="66">
        <f t="shared" ref="I692:I700" si="354">SUM(D692:E692)</f>
        <v>4</v>
      </c>
      <c r="J692" s="65">
        <f t="shared" ref="J692:J704" si="355">SUM(F692:G692)</f>
        <v>0</v>
      </c>
      <c r="K692" s="67">
        <f>SUM(D692:H692)</f>
        <v>4</v>
      </c>
      <c r="L692" s="28">
        <f>IF(ISERROR(ROUND(J692/K692*100,1)),"-",ROUND(J692/K692*100,1))</f>
        <v>0</v>
      </c>
      <c r="M692" s="42" t="s">
        <v>70</v>
      </c>
      <c r="O692" s="8" t="s">
        <v>3</v>
      </c>
      <c r="P692" s="34">
        <v>3</v>
      </c>
      <c r="Q692" s="34">
        <v>1</v>
      </c>
      <c r="R692" s="34">
        <v>0</v>
      </c>
      <c r="S692" s="34">
        <v>0</v>
      </c>
      <c r="T692" s="8">
        <v>0</v>
      </c>
      <c r="U692" s="87"/>
      <c r="V692" s="87"/>
    </row>
    <row r="693" spans="1:24" x14ac:dyDescent="0.15">
      <c r="A693" s="3"/>
      <c r="B693" s="23" t="s">
        <v>4</v>
      </c>
      <c r="C693" s="4"/>
      <c r="D693" s="68">
        <f>P693-P692</f>
        <v>6</v>
      </c>
      <c r="E693" s="69">
        <f>Q693-Q692</f>
        <v>0</v>
      </c>
      <c r="F693" s="69">
        <f>R693-R692</f>
        <v>0</v>
      </c>
      <c r="G693" s="70">
        <f>S693-S692</f>
        <v>0</v>
      </c>
      <c r="H693" s="118">
        <f>T693-T692</f>
        <v>0</v>
      </c>
      <c r="I693" s="71">
        <f t="shared" si="354"/>
        <v>6</v>
      </c>
      <c r="J693" s="70">
        <f t="shared" si="355"/>
        <v>0</v>
      </c>
      <c r="K693" s="72">
        <f t="shared" ref="K693:K734" si="356">SUM(D693:H693)</f>
        <v>6</v>
      </c>
      <c r="L693" s="29">
        <f t="shared" ref="L693:L732" si="357">IF(ISERROR(ROUND(J693/K693*100,1)),"-",ROUND(J693/K693*100,1))</f>
        <v>0</v>
      </c>
      <c r="M693" s="43" t="s">
        <v>70</v>
      </c>
      <c r="O693" s="8" t="s">
        <v>4</v>
      </c>
      <c r="P693" s="34">
        <v>9</v>
      </c>
      <c r="Q693" s="34">
        <v>1</v>
      </c>
      <c r="R693" s="34">
        <v>0</v>
      </c>
      <c r="S693" s="34">
        <v>0</v>
      </c>
      <c r="T693" s="8">
        <v>0</v>
      </c>
      <c r="U693" s="87"/>
      <c r="V693" s="87"/>
    </row>
    <row r="694" spans="1:24" x14ac:dyDescent="0.15">
      <c r="A694" s="3"/>
      <c r="B694" s="23" t="s">
        <v>5</v>
      </c>
      <c r="C694" s="4"/>
      <c r="D694" s="68">
        <f t="shared" ref="D694:H697" si="358">P694-P693</f>
        <v>5</v>
      </c>
      <c r="E694" s="69">
        <f t="shared" si="358"/>
        <v>3</v>
      </c>
      <c r="F694" s="69">
        <f t="shared" si="358"/>
        <v>0</v>
      </c>
      <c r="G694" s="70">
        <f t="shared" si="358"/>
        <v>0</v>
      </c>
      <c r="H694" s="118">
        <f t="shared" si="358"/>
        <v>0</v>
      </c>
      <c r="I694" s="71">
        <f t="shared" si="354"/>
        <v>8</v>
      </c>
      <c r="J694" s="70">
        <f t="shared" si="355"/>
        <v>0</v>
      </c>
      <c r="K694" s="72">
        <f t="shared" si="356"/>
        <v>8</v>
      </c>
      <c r="L694" s="29">
        <f t="shared" si="357"/>
        <v>0</v>
      </c>
      <c r="M694" s="43" t="s">
        <v>70</v>
      </c>
      <c r="O694" s="8" t="s">
        <v>5</v>
      </c>
      <c r="P694" s="34">
        <v>14</v>
      </c>
      <c r="Q694" s="34">
        <v>4</v>
      </c>
      <c r="R694" s="34">
        <v>0</v>
      </c>
      <c r="S694" s="34">
        <v>0</v>
      </c>
      <c r="T694" s="8">
        <v>0</v>
      </c>
      <c r="U694" s="87"/>
      <c r="V694" s="87"/>
    </row>
    <row r="695" spans="1:24" x14ac:dyDescent="0.15">
      <c r="A695" s="3"/>
      <c r="B695" s="23" t="s">
        <v>6</v>
      </c>
      <c r="C695" s="4"/>
      <c r="D695" s="68">
        <f t="shared" si="358"/>
        <v>6</v>
      </c>
      <c r="E695" s="69">
        <f t="shared" si="358"/>
        <v>0</v>
      </c>
      <c r="F695" s="69">
        <f t="shared" si="358"/>
        <v>0</v>
      </c>
      <c r="G695" s="70">
        <f t="shared" si="358"/>
        <v>0</v>
      </c>
      <c r="H695" s="118">
        <f t="shared" si="358"/>
        <v>0</v>
      </c>
      <c r="I695" s="71">
        <f t="shared" si="354"/>
        <v>6</v>
      </c>
      <c r="J695" s="70">
        <f t="shared" si="355"/>
        <v>0</v>
      </c>
      <c r="K695" s="72">
        <f t="shared" si="356"/>
        <v>6</v>
      </c>
      <c r="L695" s="29">
        <f t="shared" si="357"/>
        <v>0</v>
      </c>
      <c r="M695" s="43" t="s">
        <v>70</v>
      </c>
      <c r="O695" s="8" t="s">
        <v>6</v>
      </c>
      <c r="P695" s="34">
        <v>20</v>
      </c>
      <c r="Q695" s="34">
        <v>4</v>
      </c>
      <c r="R695" s="34">
        <v>0</v>
      </c>
      <c r="S695" s="34">
        <v>0</v>
      </c>
      <c r="T695" s="8">
        <v>0</v>
      </c>
      <c r="U695" s="87"/>
      <c r="V695" s="87"/>
    </row>
    <row r="696" spans="1:24" s="19" customFormat="1" x14ac:dyDescent="0.15">
      <c r="A696" s="3"/>
      <c r="B696" s="23" t="s">
        <v>7</v>
      </c>
      <c r="C696" s="4"/>
      <c r="D696" s="68">
        <f t="shared" si="358"/>
        <v>7</v>
      </c>
      <c r="E696" s="69">
        <f t="shared" si="358"/>
        <v>2</v>
      </c>
      <c r="F696" s="69">
        <f t="shared" si="358"/>
        <v>0</v>
      </c>
      <c r="G696" s="70">
        <f t="shared" si="358"/>
        <v>0</v>
      </c>
      <c r="H696" s="118">
        <f t="shared" si="358"/>
        <v>0</v>
      </c>
      <c r="I696" s="71">
        <f t="shared" si="354"/>
        <v>9</v>
      </c>
      <c r="J696" s="70">
        <f t="shared" si="355"/>
        <v>0</v>
      </c>
      <c r="K696" s="72">
        <f t="shared" si="356"/>
        <v>9</v>
      </c>
      <c r="L696" s="29">
        <f t="shared" si="357"/>
        <v>0</v>
      </c>
      <c r="M696" s="43" t="s">
        <v>70</v>
      </c>
      <c r="O696" s="8" t="s">
        <v>7</v>
      </c>
      <c r="P696" s="34">
        <v>27</v>
      </c>
      <c r="Q696" s="34">
        <v>6</v>
      </c>
      <c r="R696" s="34">
        <v>0</v>
      </c>
      <c r="S696" s="34">
        <v>0</v>
      </c>
      <c r="T696" s="8">
        <v>0</v>
      </c>
      <c r="U696" s="87"/>
      <c r="V696" s="87"/>
    </row>
    <row r="697" spans="1:24" x14ac:dyDescent="0.15">
      <c r="A697" s="5"/>
      <c r="B697" s="24" t="s">
        <v>8</v>
      </c>
      <c r="C697" s="7"/>
      <c r="D697" s="73">
        <f t="shared" si="358"/>
        <v>6</v>
      </c>
      <c r="E697" s="74">
        <f t="shared" si="358"/>
        <v>2</v>
      </c>
      <c r="F697" s="74">
        <f t="shared" si="358"/>
        <v>0</v>
      </c>
      <c r="G697" s="75">
        <f t="shared" si="358"/>
        <v>0</v>
      </c>
      <c r="H697" s="119">
        <f t="shared" si="358"/>
        <v>0</v>
      </c>
      <c r="I697" s="76">
        <f t="shared" si="354"/>
        <v>8</v>
      </c>
      <c r="J697" s="75">
        <f t="shared" si="355"/>
        <v>0</v>
      </c>
      <c r="K697" s="77">
        <f t="shared" si="356"/>
        <v>8</v>
      </c>
      <c r="L697" s="30">
        <f t="shared" si="357"/>
        <v>0</v>
      </c>
      <c r="M697" s="44" t="s">
        <v>70</v>
      </c>
      <c r="O697" s="8" t="s">
        <v>8</v>
      </c>
      <c r="P697" s="34">
        <v>33</v>
      </c>
      <c r="Q697" s="34">
        <v>8</v>
      </c>
      <c r="R697" s="34">
        <v>0</v>
      </c>
      <c r="S697" s="34">
        <v>0</v>
      </c>
      <c r="T697" s="8">
        <v>0</v>
      </c>
      <c r="U697" s="87"/>
      <c r="V697" s="87"/>
    </row>
    <row r="698" spans="1:24" x14ac:dyDescent="0.15">
      <c r="A698" s="17"/>
      <c r="B698" s="25" t="s">
        <v>157</v>
      </c>
      <c r="C698" s="18"/>
      <c r="D698" s="78">
        <f>SUM(D692:D697)</f>
        <v>33</v>
      </c>
      <c r="E698" s="79">
        <f>SUM(E692:E697)</f>
        <v>8</v>
      </c>
      <c r="F698" s="79">
        <f>SUM(F692:F697)</f>
        <v>0</v>
      </c>
      <c r="G698" s="80">
        <f>SUM(G692:G697)</f>
        <v>0</v>
      </c>
      <c r="H698" s="120">
        <f>SUM(H692:H697)</f>
        <v>0</v>
      </c>
      <c r="I698" s="81">
        <f t="shared" si="354"/>
        <v>41</v>
      </c>
      <c r="J698" s="80">
        <f t="shared" si="355"/>
        <v>0</v>
      </c>
      <c r="K698" s="82">
        <f t="shared" si="356"/>
        <v>41</v>
      </c>
      <c r="L698" s="31">
        <f t="shared" si="357"/>
        <v>0</v>
      </c>
      <c r="M698" s="45">
        <f>IF(ISERROR(ROUND(K698/$K$734*100,1)),"-",ROUND(K698/$K$734*100,1))</f>
        <v>23.6</v>
      </c>
      <c r="O698" s="35" t="s">
        <v>9</v>
      </c>
      <c r="P698" s="36">
        <v>38</v>
      </c>
      <c r="Q698" s="36">
        <v>10</v>
      </c>
      <c r="R698" s="36">
        <v>0</v>
      </c>
      <c r="S698" s="36">
        <v>1</v>
      </c>
      <c r="T698" s="36">
        <v>0</v>
      </c>
      <c r="U698" s="87"/>
      <c r="V698" s="87"/>
    </row>
    <row r="699" spans="1:24" x14ac:dyDescent="0.15">
      <c r="A699" s="1"/>
      <c r="B699" s="22" t="s">
        <v>158</v>
      </c>
      <c r="C699" s="2"/>
      <c r="D699" s="63">
        <f>P698-P697</f>
        <v>5</v>
      </c>
      <c r="E699" s="64">
        <f>Q698-Q697</f>
        <v>2</v>
      </c>
      <c r="F699" s="64">
        <f>R698-R697</f>
        <v>0</v>
      </c>
      <c r="G699" s="65">
        <f t="shared" ref="G699:H703" si="359">S698-S697</f>
        <v>1</v>
      </c>
      <c r="H699" s="117">
        <f t="shared" si="359"/>
        <v>0</v>
      </c>
      <c r="I699" s="66">
        <f t="shared" si="354"/>
        <v>7</v>
      </c>
      <c r="J699" s="65">
        <f t="shared" si="355"/>
        <v>1</v>
      </c>
      <c r="K699" s="67">
        <f t="shared" si="356"/>
        <v>8</v>
      </c>
      <c r="L699" s="28">
        <f t="shared" si="357"/>
        <v>12.5</v>
      </c>
      <c r="M699" s="42" t="s">
        <v>70</v>
      </c>
      <c r="O699" s="37" t="s">
        <v>10</v>
      </c>
      <c r="P699" s="38">
        <v>43</v>
      </c>
      <c r="Q699" s="38">
        <v>11</v>
      </c>
      <c r="R699" s="38">
        <v>0</v>
      </c>
      <c r="S699" s="38">
        <v>2</v>
      </c>
      <c r="T699" s="8">
        <v>0</v>
      </c>
      <c r="U699" s="87"/>
      <c r="V699" s="87"/>
    </row>
    <row r="700" spans="1:24" x14ac:dyDescent="0.15">
      <c r="A700" s="3"/>
      <c r="B700" s="23" t="s">
        <v>10</v>
      </c>
      <c r="C700" s="4"/>
      <c r="D700" s="68">
        <f t="shared" ref="D700:F704" si="360">P699-P698</f>
        <v>5</v>
      </c>
      <c r="E700" s="69">
        <f t="shared" si="360"/>
        <v>1</v>
      </c>
      <c r="F700" s="69">
        <f t="shared" si="360"/>
        <v>0</v>
      </c>
      <c r="G700" s="70">
        <f t="shared" si="359"/>
        <v>1</v>
      </c>
      <c r="H700" s="118">
        <f t="shared" si="359"/>
        <v>0</v>
      </c>
      <c r="I700" s="71">
        <f t="shared" si="354"/>
        <v>6</v>
      </c>
      <c r="J700" s="70">
        <f t="shared" si="355"/>
        <v>1</v>
      </c>
      <c r="K700" s="72">
        <f t="shared" si="356"/>
        <v>7</v>
      </c>
      <c r="L700" s="29">
        <f t="shared" si="357"/>
        <v>14.3</v>
      </c>
      <c r="M700" s="43" t="s">
        <v>70</v>
      </c>
      <c r="O700" s="37" t="s">
        <v>11</v>
      </c>
      <c r="P700" s="38">
        <v>48</v>
      </c>
      <c r="Q700" s="38">
        <v>11</v>
      </c>
      <c r="R700" s="38">
        <v>0</v>
      </c>
      <c r="S700" s="38">
        <v>2</v>
      </c>
      <c r="T700" s="8">
        <v>0</v>
      </c>
      <c r="U700" s="87"/>
      <c r="V700" s="87"/>
    </row>
    <row r="701" spans="1:24" x14ac:dyDescent="0.15">
      <c r="A701" s="3"/>
      <c r="B701" s="23" t="s">
        <v>11</v>
      </c>
      <c r="C701" s="4"/>
      <c r="D701" s="68">
        <f t="shared" si="360"/>
        <v>5</v>
      </c>
      <c r="E701" s="69">
        <f t="shared" si="360"/>
        <v>0</v>
      </c>
      <c r="F701" s="69">
        <f t="shared" si="360"/>
        <v>0</v>
      </c>
      <c r="G701" s="70">
        <f t="shared" si="359"/>
        <v>0</v>
      </c>
      <c r="H701" s="118">
        <f t="shared" si="359"/>
        <v>0</v>
      </c>
      <c r="I701" s="71">
        <f>SUM(D701:E701)</f>
        <v>5</v>
      </c>
      <c r="J701" s="70">
        <f t="shared" si="355"/>
        <v>0</v>
      </c>
      <c r="K701" s="72">
        <f t="shared" si="356"/>
        <v>5</v>
      </c>
      <c r="L701" s="29">
        <f t="shared" si="357"/>
        <v>0</v>
      </c>
      <c r="M701" s="43" t="s">
        <v>70</v>
      </c>
      <c r="O701" s="37" t="s">
        <v>12</v>
      </c>
      <c r="P701" s="38">
        <v>53</v>
      </c>
      <c r="Q701" s="38">
        <v>12</v>
      </c>
      <c r="R701" s="38">
        <v>0</v>
      </c>
      <c r="S701" s="38">
        <v>3</v>
      </c>
      <c r="T701" s="8">
        <v>0</v>
      </c>
      <c r="U701" s="87"/>
      <c r="V701" s="87"/>
    </row>
    <row r="702" spans="1:24" x14ac:dyDescent="0.15">
      <c r="A702" s="3"/>
      <c r="B702" s="23" t="s">
        <v>12</v>
      </c>
      <c r="C702" s="4"/>
      <c r="D702" s="68">
        <f t="shared" si="360"/>
        <v>5</v>
      </c>
      <c r="E702" s="69">
        <f t="shared" si="360"/>
        <v>1</v>
      </c>
      <c r="F702" s="69">
        <f t="shared" si="360"/>
        <v>0</v>
      </c>
      <c r="G702" s="70">
        <f t="shared" si="359"/>
        <v>1</v>
      </c>
      <c r="H702" s="118">
        <f t="shared" si="359"/>
        <v>0</v>
      </c>
      <c r="I702" s="71">
        <f t="shared" ref="I702:I704" si="361">SUM(D702:E702)</f>
        <v>6</v>
      </c>
      <c r="J702" s="70">
        <f t="shared" si="355"/>
        <v>1</v>
      </c>
      <c r="K702" s="72">
        <f t="shared" si="356"/>
        <v>7</v>
      </c>
      <c r="L702" s="29">
        <f t="shared" si="357"/>
        <v>14.3</v>
      </c>
      <c r="M702" s="43" t="s">
        <v>70</v>
      </c>
      <c r="O702" s="37" t="s">
        <v>13</v>
      </c>
      <c r="P702" s="38">
        <v>62</v>
      </c>
      <c r="Q702" s="38">
        <v>13</v>
      </c>
      <c r="R702" s="38">
        <v>0</v>
      </c>
      <c r="S702" s="38">
        <v>3</v>
      </c>
      <c r="T702" s="8">
        <v>0</v>
      </c>
      <c r="U702" s="87"/>
      <c r="V702" s="87"/>
    </row>
    <row r="703" spans="1:24" s="19" customFormat="1" x14ac:dyDescent="0.15">
      <c r="A703" s="3"/>
      <c r="B703" s="23" t="s">
        <v>13</v>
      </c>
      <c r="C703" s="4"/>
      <c r="D703" s="68">
        <f t="shared" si="360"/>
        <v>9</v>
      </c>
      <c r="E703" s="69">
        <f t="shared" si="360"/>
        <v>1</v>
      </c>
      <c r="F703" s="69">
        <f t="shared" si="360"/>
        <v>0</v>
      </c>
      <c r="G703" s="70">
        <f t="shared" si="359"/>
        <v>0</v>
      </c>
      <c r="H703" s="118">
        <f t="shared" si="359"/>
        <v>0</v>
      </c>
      <c r="I703" s="71">
        <f t="shared" si="361"/>
        <v>10</v>
      </c>
      <c r="J703" s="70">
        <f t="shared" si="355"/>
        <v>0</v>
      </c>
      <c r="K703" s="72">
        <f t="shared" si="356"/>
        <v>10</v>
      </c>
      <c r="L703" s="29">
        <f t="shared" si="357"/>
        <v>0</v>
      </c>
      <c r="M703" s="43" t="s">
        <v>70</v>
      </c>
      <c r="O703" s="39" t="s">
        <v>14</v>
      </c>
      <c r="P703" s="40">
        <v>65</v>
      </c>
      <c r="Q703" s="40">
        <v>13</v>
      </c>
      <c r="R703" s="40">
        <v>0</v>
      </c>
      <c r="S703" s="40">
        <v>3</v>
      </c>
      <c r="T703" s="8">
        <v>0</v>
      </c>
      <c r="U703" s="87"/>
      <c r="V703" s="87"/>
    </row>
    <row r="704" spans="1:24" x14ac:dyDescent="0.15">
      <c r="A704" s="5"/>
      <c r="B704" s="24" t="s">
        <v>14</v>
      </c>
      <c r="C704" s="7"/>
      <c r="D704" s="73">
        <f t="shared" si="360"/>
        <v>3</v>
      </c>
      <c r="E704" s="74">
        <f t="shared" si="360"/>
        <v>0</v>
      </c>
      <c r="F704" s="74">
        <f t="shared" si="360"/>
        <v>0</v>
      </c>
      <c r="G704" s="75">
        <f>S703-S702</f>
        <v>0</v>
      </c>
      <c r="H704" s="119">
        <f>T703-T702</f>
        <v>0</v>
      </c>
      <c r="I704" s="76">
        <f t="shared" si="361"/>
        <v>3</v>
      </c>
      <c r="J704" s="75">
        <f t="shared" si="355"/>
        <v>0</v>
      </c>
      <c r="K704" s="77">
        <f t="shared" si="356"/>
        <v>3</v>
      </c>
      <c r="L704" s="30">
        <f t="shared" si="357"/>
        <v>0</v>
      </c>
      <c r="M704" s="44" t="s">
        <v>70</v>
      </c>
      <c r="O704" s="35" t="s">
        <v>15</v>
      </c>
      <c r="P704" s="36">
        <v>69</v>
      </c>
      <c r="Q704" s="36">
        <v>13</v>
      </c>
      <c r="R704" s="36">
        <v>0</v>
      </c>
      <c r="S704" s="36">
        <v>3</v>
      </c>
      <c r="T704" s="36">
        <v>0</v>
      </c>
      <c r="U704" s="87"/>
      <c r="V704" s="87"/>
    </row>
    <row r="705" spans="1:22" x14ac:dyDescent="0.15">
      <c r="A705" s="17"/>
      <c r="B705" s="25" t="s">
        <v>159</v>
      </c>
      <c r="C705" s="18"/>
      <c r="D705" s="78">
        <f>SUM(D699:D704)</f>
        <v>32</v>
      </c>
      <c r="E705" s="79">
        <f>SUM(E699:E704)</f>
        <v>5</v>
      </c>
      <c r="F705" s="79">
        <f>SUM(F699:F704)</f>
        <v>0</v>
      </c>
      <c r="G705" s="80">
        <f>SUM(G699:G704)</f>
        <v>3</v>
      </c>
      <c r="H705" s="120">
        <f>SUM(H699:H704)</f>
        <v>0</v>
      </c>
      <c r="I705" s="81">
        <f>SUM(D705:E705)</f>
        <v>37</v>
      </c>
      <c r="J705" s="80">
        <f>SUM(F705:G705)</f>
        <v>3</v>
      </c>
      <c r="K705" s="82">
        <f t="shared" si="356"/>
        <v>40</v>
      </c>
      <c r="L705" s="31">
        <f t="shared" si="357"/>
        <v>7.5</v>
      </c>
      <c r="M705" s="45">
        <f>IF(ISERROR(ROUND(K705/$K$734*100,1)),"-",ROUND(K705/$K$734*100,1))</f>
        <v>23</v>
      </c>
      <c r="O705" s="37" t="s">
        <v>16</v>
      </c>
      <c r="P705" s="38">
        <v>71</v>
      </c>
      <c r="Q705" s="38">
        <v>15</v>
      </c>
      <c r="R705" s="38">
        <v>0</v>
      </c>
      <c r="S705" s="38">
        <v>3</v>
      </c>
      <c r="T705" s="8">
        <v>0</v>
      </c>
      <c r="U705" s="87"/>
      <c r="V705" s="87"/>
    </row>
    <row r="706" spans="1:22" x14ac:dyDescent="0.15">
      <c r="A706" s="1"/>
      <c r="B706" s="22" t="s">
        <v>15</v>
      </c>
      <c r="C706" s="2"/>
      <c r="D706" s="63">
        <f>P704-P703</f>
        <v>4</v>
      </c>
      <c r="E706" s="64">
        <f>Q704-Q703</f>
        <v>0</v>
      </c>
      <c r="F706" s="64">
        <f>R704-R703</f>
        <v>0</v>
      </c>
      <c r="G706" s="65">
        <f t="shared" ref="G706:H711" si="362">S704-S703</f>
        <v>0</v>
      </c>
      <c r="H706" s="117">
        <f t="shared" si="362"/>
        <v>0</v>
      </c>
      <c r="I706" s="66">
        <f>SUM(D706:E706)</f>
        <v>4</v>
      </c>
      <c r="J706" s="65">
        <f>SUM(F706:G706)</f>
        <v>0</v>
      </c>
      <c r="K706" s="67">
        <f t="shared" si="356"/>
        <v>4</v>
      </c>
      <c r="L706" s="28">
        <f t="shared" si="357"/>
        <v>0</v>
      </c>
      <c r="M706" s="42" t="s">
        <v>70</v>
      </c>
      <c r="O706" s="37" t="s">
        <v>17</v>
      </c>
      <c r="P706" s="38">
        <v>74</v>
      </c>
      <c r="Q706" s="38">
        <v>15</v>
      </c>
      <c r="R706" s="38">
        <v>0</v>
      </c>
      <c r="S706" s="38">
        <v>3</v>
      </c>
      <c r="T706" s="8">
        <v>0</v>
      </c>
      <c r="U706" s="87"/>
      <c r="V706" s="87"/>
    </row>
    <row r="707" spans="1:22" x14ac:dyDescent="0.15">
      <c r="A707" s="3"/>
      <c r="B707" s="23" t="s">
        <v>16</v>
      </c>
      <c r="C707" s="4"/>
      <c r="D707" s="68">
        <f t="shared" ref="D707:F711" si="363">P705-P704</f>
        <v>2</v>
      </c>
      <c r="E707" s="69">
        <f t="shared" si="363"/>
        <v>2</v>
      </c>
      <c r="F707" s="69">
        <f t="shared" si="363"/>
        <v>0</v>
      </c>
      <c r="G707" s="70">
        <f t="shared" si="362"/>
        <v>0</v>
      </c>
      <c r="H707" s="118">
        <f t="shared" si="362"/>
        <v>0</v>
      </c>
      <c r="I707" s="71">
        <f t="shared" ref="I707" si="364">SUM(D707:E707)</f>
        <v>4</v>
      </c>
      <c r="J707" s="70">
        <f t="shared" ref="J707:J711" si="365">SUM(F707:G707)</f>
        <v>0</v>
      </c>
      <c r="K707" s="72">
        <f t="shared" si="356"/>
        <v>4</v>
      </c>
      <c r="L707" s="29">
        <f t="shared" si="357"/>
        <v>0</v>
      </c>
      <c r="M707" s="43" t="s">
        <v>70</v>
      </c>
      <c r="O707" s="37" t="s">
        <v>18</v>
      </c>
      <c r="P707" s="38">
        <v>75</v>
      </c>
      <c r="Q707" s="38">
        <v>16</v>
      </c>
      <c r="R707" s="38">
        <v>0</v>
      </c>
      <c r="S707" s="38">
        <v>3</v>
      </c>
      <c r="T707" s="8">
        <v>0</v>
      </c>
      <c r="U707" s="87"/>
      <c r="V707" s="87"/>
    </row>
    <row r="708" spans="1:22" x14ac:dyDescent="0.15">
      <c r="A708" s="3"/>
      <c r="B708" s="23" t="s">
        <v>17</v>
      </c>
      <c r="C708" s="4"/>
      <c r="D708" s="68">
        <f t="shared" si="363"/>
        <v>3</v>
      </c>
      <c r="E708" s="69">
        <f t="shared" si="363"/>
        <v>0</v>
      </c>
      <c r="F708" s="69">
        <f t="shared" si="363"/>
        <v>0</v>
      </c>
      <c r="G708" s="70">
        <f t="shared" si="362"/>
        <v>0</v>
      </c>
      <c r="H708" s="118">
        <f t="shared" si="362"/>
        <v>0</v>
      </c>
      <c r="I708" s="71">
        <f>SUM(D708:E708)</f>
        <v>3</v>
      </c>
      <c r="J708" s="70">
        <f t="shared" si="365"/>
        <v>0</v>
      </c>
      <c r="K708" s="72">
        <f t="shared" si="356"/>
        <v>3</v>
      </c>
      <c r="L708" s="29">
        <f t="shared" si="357"/>
        <v>0</v>
      </c>
      <c r="M708" s="43" t="s">
        <v>70</v>
      </c>
      <c r="O708" s="37" t="s">
        <v>19</v>
      </c>
      <c r="P708" s="38">
        <v>77</v>
      </c>
      <c r="Q708" s="38">
        <v>17</v>
      </c>
      <c r="R708" s="38">
        <v>0</v>
      </c>
      <c r="S708" s="38">
        <v>3</v>
      </c>
      <c r="T708" s="8">
        <v>0</v>
      </c>
      <c r="U708" s="87"/>
      <c r="V708" s="87"/>
    </row>
    <row r="709" spans="1:22" x14ac:dyDescent="0.15">
      <c r="A709" s="3"/>
      <c r="B709" s="23" t="s">
        <v>18</v>
      </c>
      <c r="C709" s="4"/>
      <c r="D709" s="68">
        <f t="shared" si="363"/>
        <v>1</v>
      </c>
      <c r="E709" s="69">
        <f t="shared" si="363"/>
        <v>1</v>
      </c>
      <c r="F709" s="69">
        <f t="shared" si="363"/>
        <v>0</v>
      </c>
      <c r="G709" s="70">
        <f t="shared" si="362"/>
        <v>0</v>
      </c>
      <c r="H709" s="118">
        <f t="shared" si="362"/>
        <v>0</v>
      </c>
      <c r="I709" s="71">
        <f t="shared" ref="I709:I711" si="366">SUM(D709:E709)</f>
        <v>2</v>
      </c>
      <c r="J709" s="70">
        <f t="shared" si="365"/>
        <v>0</v>
      </c>
      <c r="K709" s="72">
        <f t="shared" si="356"/>
        <v>2</v>
      </c>
      <c r="L709" s="29">
        <f t="shared" si="357"/>
        <v>0</v>
      </c>
      <c r="M709" s="43" t="s">
        <v>70</v>
      </c>
      <c r="O709" s="39" t="s">
        <v>20</v>
      </c>
      <c r="P709" s="40">
        <v>79</v>
      </c>
      <c r="Q709" s="40">
        <v>22</v>
      </c>
      <c r="R709" s="40">
        <v>0</v>
      </c>
      <c r="S709" s="40">
        <v>4</v>
      </c>
      <c r="T709" s="8">
        <v>0</v>
      </c>
      <c r="U709" s="87"/>
      <c r="V709" s="87"/>
    </row>
    <row r="710" spans="1:22" s="19" customFormat="1" x14ac:dyDescent="0.15">
      <c r="A710" s="3"/>
      <c r="B710" s="23" t="s">
        <v>19</v>
      </c>
      <c r="C710" s="4"/>
      <c r="D710" s="68">
        <f t="shared" si="363"/>
        <v>2</v>
      </c>
      <c r="E710" s="69">
        <f t="shared" si="363"/>
        <v>1</v>
      </c>
      <c r="F710" s="69">
        <f t="shared" si="363"/>
        <v>0</v>
      </c>
      <c r="G710" s="70">
        <f t="shared" si="362"/>
        <v>0</v>
      </c>
      <c r="H710" s="118">
        <f t="shared" si="362"/>
        <v>0</v>
      </c>
      <c r="I710" s="71">
        <f t="shared" si="366"/>
        <v>3</v>
      </c>
      <c r="J710" s="70">
        <f t="shared" si="365"/>
        <v>0</v>
      </c>
      <c r="K710" s="72">
        <f t="shared" si="356"/>
        <v>3</v>
      </c>
      <c r="L710" s="29">
        <f t="shared" si="357"/>
        <v>0</v>
      </c>
      <c r="M710" s="43" t="s">
        <v>70</v>
      </c>
      <c r="O710" s="35" t="s">
        <v>55</v>
      </c>
      <c r="P710" s="36">
        <v>0</v>
      </c>
      <c r="Q710" s="36">
        <v>1</v>
      </c>
      <c r="R710" s="36">
        <v>0</v>
      </c>
      <c r="S710" s="36">
        <v>0</v>
      </c>
      <c r="T710" s="36">
        <v>0</v>
      </c>
      <c r="U710" s="87"/>
      <c r="V710" s="87"/>
    </row>
    <row r="711" spans="1:22" x14ac:dyDescent="0.15">
      <c r="A711" s="5"/>
      <c r="B711" s="24" t="s">
        <v>20</v>
      </c>
      <c r="C711" s="7"/>
      <c r="D711" s="73">
        <f t="shared" si="363"/>
        <v>2</v>
      </c>
      <c r="E711" s="74">
        <f t="shared" si="363"/>
        <v>5</v>
      </c>
      <c r="F711" s="74">
        <f t="shared" si="363"/>
        <v>0</v>
      </c>
      <c r="G711" s="75">
        <f t="shared" si="362"/>
        <v>1</v>
      </c>
      <c r="H711" s="119">
        <f t="shared" si="362"/>
        <v>0</v>
      </c>
      <c r="I711" s="76">
        <f t="shared" si="366"/>
        <v>7</v>
      </c>
      <c r="J711" s="75">
        <f t="shared" si="365"/>
        <v>1</v>
      </c>
      <c r="K711" s="77">
        <f t="shared" si="356"/>
        <v>8</v>
      </c>
      <c r="L711" s="30">
        <f t="shared" si="357"/>
        <v>12.5</v>
      </c>
      <c r="M711" s="44" t="s">
        <v>70</v>
      </c>
      <c r="O711" s="37" t="s">
        <v>21</v>
      </c>
      <c r="P711" s="38">
        <v>2</v>
      </c>
      <c r="Q711" s="38">
        <v>2</v>
      </c>
      <c r="R711" s="38">
        <v>0</v>
      </c>
      <c r="S711" s="38">
        <v>0</v>
      </c>
      <c r="T711" s="8">
        <v>0</v>
      </c>
      <c r="U711" s="87"/>
      <c r="V711" s="87"/>
    </row>
    <row r="712" spans="1:22" x14ac:dyDescent="0.15">
      <c r="A712" s="17"/>
      <c r="B712" s="25" t="s">
        <v>160</v>
      </c>
      <c r="C712" s="18"/>
      <c r="D712" s="78">
        <f>SUM(D706:D711)</f>
        <v>14</v>
      </c>
      <c r="E712" s="79">
        <f>SUM(E706:E711)</f>
        <v>9</v>
      </c>
      <c r="F712" s="79">
        <f>SUM(F706:F711)</f>
        <v>0</v>
      </c>
      <c r="G712" s="80">
        <f>SUM(G706:G711)</f>
        <v>1</v>
      </c>
      <c r="H712" s="120">
        <f>SUM(H706:H711)</f>
        <v>0</v>
      </c>
      <c r="I712" s="81">
        <f>SUM(D712:E712)</f>
        <v>23</v>
      </c>
      <c r="J712" s="80">
        <f>SUM(F712:G712)</f>
        <v>1</v>
      </c>
      <c r="K712" s="82">
        <f t="shared" si="356"/>
        <v>24</v>
      </c>
      <c r="L712" s="31">
        <f t="shared" si="357"/>
        <v>4.2</v>
      </c>
      <c r="M712" s="45">
        <f>IF(ISERROR(ROUND(K712/$K$734*100,1)),"-",ROUND(K712/$K$734*100,1))</f>
        <v>13.8</v>
      </c>
      <c r="O712" s="37" t="s">
        <v>22</v>
      </c>
      <c r="P712" s="38">
        <v>7</v>
      </c>
      <c r="Q712" s="38">
        <v>2</v>
      </c>
      <c r="R712" s="38">
        <v>0</v>
      </c>
      <c r="S712" s="38">
        <v>1</v>
      </c>
      <c r="T712" s="8">
        <v>0</v>
      </c>
      <c r="U712" s="87"/>
      <c r="V712" s="87"/>
    </row>
    <row r="713" spans="1:22" x14ac:dyDescent="0.15">
      <c r="A713" s="1"/>
      <c r="B713" s="22" t="s">
        <v>55</v>
      </c>
      <c r="C713" s="2"/>
      <c r="D713" s="63">
        <f>P710</f>
        <v>0</v>
      </c>
      <c r="E713" s="64">
        <f>Q710</f>
        <v>1</v>
      </c>
      <c r="F713" s="64">
        <f>R710</f>
        <v>0</v>
      </c>
      <c r="G713" s="65">
        <f>S710</f>
        <v>0</v>
      </c>
      <c r="H713" s="117">
        <f>T710</f>
        <v>0</v>
      </c>
      <c r="I713" s="66">
        <f>SUM(D713:E713)</f>
        <v>1</v>
      </c>
      <c r="J713" s="65">
        <f>SUM(F713:G713)</f>
        <v>0</v>
      </c>
      <c r="K713" s="67">
        <f t="shared" si="356"/>
        <v>1</v>
      </c>
      <c r="L713" s="28">
        <f t="shared" si="357"/>
        <v>0</v>
      </c>
      <c r="M713" s="42" t="s">
        <v>70</v>
      </c>
      <c r="O713" s="37" t="s">
        <v>23</v>
      </c>
      <c r="P713" s="38">
        <v>7</v>
      </c>
      <c r="Q713" s="38">
        <v>3</v>
      </c>
      <c r="R713" s="38">
        <v>0</v>
      </c>
      <c r="S713" s="38">
        <v>2</v>
      </c>
      <c r="T713" s="8">
        <v>0</v>
      </c>
      <c r="U713" s="87"/>
      <c r="V713" s="87"/>
    </row>
    <row r="714" spans="1:22" x14ac:dyDescent="0.15">
      <c r="A714" s="3"/>
      <c r="B714" s="23" t="s">
        <v>56</v>
      </c>
      <c r="C714" s="4"/>
      <c r="D714" s="68">
        <f t="shared" ref="D714:H718" si="367">P711-P710</f>
        <v>2</v>
      </c>
      <c r="E714" s="69">
        <f t="shared" si="367"/>
        <v>1</v>
      </c>
      <c r="F714" s="69">
        <f t="shared" si="367"/>
        <v>0</v>
      </c>
      <c r="G714" s="70">
        <f t="shared" si="367"/>
        <v>0</v>
      </c>
      <c r="H714" s="118">
        <f t="shared" si="367"/>
        <v>0</v>
      </c>
      <c r="I714" s="71">
        <f t="shared" ref="I714" si="368">SUM(D714:E714)</f>
        <v>3</v>
      </c>
      <c r="J714" s="70">
        <f t="shared" ref="J714:J718" si="369">SUM(F714:G714)</f>
        <v>0</v>
      </c>
      <c r="K714" s="72">
        <f t="shared" si="356"/>
        <v>3</v>
      </c>
      <c r="L714" s="29">
        <f t="shared" si="357"/>
        <v>0</v>
      </c>
      <c r="M714" s="43" t="s">
        <v>70</v>
      </c>
      <c r="O714" s="37" t="s">
        <v>24</v>
      </c>
      <c r="P714" s="38">
        <v>11</v>
      </c>
      <c r="Q714" s="38">
        <v>3</v>
      </c>
      <c r="R714" s="38">
        <v>0</v>
      </c>
      <c r="S714" s="38">
        <v>2</v>
      </c>
      <c r="T714" s="8">
        <v>0</v>
      </c>
      <c r="U714" s="87"/>
      <c r="V714" s="87"/>
    </row>
    <row r="715" spans="1:22" s="19" customFormat="1" x14ac:dyDescent="0.15">
      <c r="A715" s="3"/>
      <c r="B715" s="23" t="s">
        <v>57</v>
      </c>
      <c r="C715" s="4"/>
      <c r="D715" s="68">
        <f t="shared" si="367"/>
        <v>5</v>
      </c>
      <c r="E715" s="69">
        <f t="shared" si="367"/>
        <v>0</v>
      </c>
      <c r="F715" s="69">
        <f t="shared" si="367"/>
        <v>0</v>
      </c>
      <c r="G715" s="70">
        <f t="shared" si="367"/>
        <v>1</v>
      </c>
      <c r="H715" s="118">
        <f t="shared" si="367"/>
        <v>0</v>
      </c>
      <c r="I715" s="71">
        <f>SUM(D715:E715)</f>
        <v>5</v>
      </c>
      <c r="J715" s="70">
        <f t="shared" si="369"/>
        <v>1</v>
      </c>
      <c r="K715" s="72">
        <f t="shared" si="356"/>
        <v>6</v>
      </c>
      <c r="L715" s="29">
        <f t="shared" si="357"/>
        <v>16.7</v>
      </c>
      <c r="M715" s="43" t="s">
        <v>70</v>
      </c>
      <c r="O715" s="39" t="s">
        <v>25</v>
      </c>
      <c r="P715" s="40">
        <v>14</v>
      </c>
      <c r="Q715" s="40">
        <v>3</v>
      </c>
      <c r="R715" s="40">
        <v>0</v>
      </c>
      <c r="S715" s="40">
        <v>3</v>
      </c>
      <c r="T715" s="8">
        <v>0</v>
      </c>
      <c r="U715" s="87"/>
      <c r="V715" s="87"/>
    </row>
    <row r="716" spans="1:22" x14ac:dyDescent="0.15">
      <c r="A716" s="3"/>
      <c r="B716" s="23" t="s">
        <v>58</v>
      </c>
      <c r="C716" s="4"/>
      <c r="D716" s="68">
        <f t="shared" si="367"/>
        <v>0</v>
      </c>
      <c r="E716" s="69">
        <f t="shared" si="367"/>
        <v>1</v>
      </c>
      <c r="F716" s="69">
        <f t="shared" si="367"/>
        <v>0</v>
      </c>
      <c r="G716" s="70">
        <f t="shared" si="367"/>
        <v>1</v>
      </c>
      <c r="H716" s="118">
        <f t="shared" si="367"/>
        <v>0</v>
      </c>
      <c r="I716" s="71">
        <f t="shared" ref="I716:I718" si="370">SUM(D716:E716)</f>
        <v>1</v>
      </c>
      <c r="J716" s="70">
        <f t="shared" si="369"/>
        <v>1</v>
      </c>
      <c r="K716" s="72">
        <f t="shared" si="356"/>
        <v>2</v>
      </c>
      <c r="L716" s="29">
        <f t="shared" si="357"/>
        <v>50</v>
      </c>
      <c r="M716" s="43" t="s">
        <v>70</v>
      </c>
      <c r="O716" s="35" t="s">
        <v>27</v>
      </c>
      <c r="P716" s="36">
        <v>18</v>
      </c>
      <c r="Q716" s="36">
        <v>4</v>
      </c>
      <c r="R716" s="36">
        <v>0</v>
      </c>
      <c r="S716" s="36">
        <v>3</v>
      </c>
      <c r="T716" s="36">
        <v>0</v>
      </c>
      <c r="U716" s="87"/>
      <c r="V716" s="87"/>
    </row>
    <row r="717" spans="1:22" x14ac:dyDescent="0.15">
      <c r="A717" s="3"/>
      <c r="B717" s="23" t="s">
        <v>59</v>
      </c>
      <c r="C717" s="4"/>
      <c r="D717" s="68">
        <f t="shared" si="367"/>
        <v>4</v>
      </c>
      <c r="E717" s="69">
        <f t="shared" si="367"/>
        <v>0</v>
      </c>
      <c r="F717" s="69">
        <f t="shared" si="367"/>
        <v>0</v>
      </c>
      <c r="G717" s="70">
        <f t="shared" si="367"/>
        <v>0</v>
      </c>
      <c r="H717" s="118">
        <f t="shared" si="367"/>
        <v>0</v>
      </c>
      <c r="I717" s="71">
        <f t="shared" si="370"/>
        <v>4</v>
      </c>
      <c r="J717" s="70">
        <f t="shared" si="369"/>
        <v>0</v>
      </c>
      <c r="K717" s="72">
        <f t="shared" si="356"/>
        <v>4</v>
      </c>
      <c r="L717" s="29">
        <f t="shared" si="357"/>
        <v>0</v>
      </c>
      <c r="M717" s="43" t="s">
        <v>70</v>
      </c>
      <c r="O717" s="37" t="s">
        <v>28</v>
      </c>
      <c r="P717" s="38">
        <v>20</v>
      </c>
      <c r="Q717" s="38">
        <v>5</v>
      </c>
      <c r="R717" s="38">
        <v>0</v>
      </c>
      <c r="S717" s="38">
        <v>3</v>
      </c>
      <c r="T717" s="8">
        <v>0</v>
      </c>
      <c r="U717" s="87"/>
      <c r="V717" s="87"/>
    </row>
    <row r="718" spans="1:22" x14ac:dyDescent="0.15">
      <c r="A718" s="5"/>
      <c r="B718" s="24" t="s">
        <v>26</v>
      </c>
      <c r="C718" s="7"/>
      <c r="D718" s="73">
        <f t="shared" si="367"/>
        <v>3</v>
      </c>
      <c r="E718" s="74">
        <f t="shared" si="367"/>
        <v>0</v>
      </c>
      <c r="F718" s="74">
        <f t="shared" si="367"/>
        <v>0</v>
      </c>
      <c r="G718" s="75">
        <f t="shared" si="367"/>
        <v>1</v>
      </c>
      <c r="H718" s="119">
        <f t="shared" si="367"/>
        <v>0</v>
      </c>
      <c r="I718" s="76">
        <f t="shared" si="370"/>
        <v>3</v>
      </c>
      <c r="J718" s="75">
        <f t="shared" si="369"/>
        <v>1</v>
      </c>
      <c r="K718" s="77">
        <f t="shared" si="356"/>
        <v>4</v>
      </c>
      <c r="L718" s="30">
        <f t="shared" si="357"/>
        <v>25</v>
      </c>
      <c r="M718" s="44" t="s">
        <v>70</v>
      </c>
      <c r="O718" s="37" t="s">
        <v>29</v>
      </c>
      <c r="P718" s="38">
        <v>27</v>
      </c>
      <c r="Q718" s="38">
        <v>5</v>
      </c>
      <c r="R718" s="38">
        <v>0</v>
      </c>
      <c r="S718" s="38">
        <v>3</v>
      </c>
      <c r="T718" s="8">
        <v>0</v>
      </c>
      <c r="U718" s="87"/>
      <c r="V718" s="87"/>
    </row>
    <row r="719" spans="1:22" x14ac:dyDescent="0.15">
      <c r="A719" s="17"/>
      <c r="B719" s="25" t="s">
        <v>113</v>
      </c>
      <c r="C719" s="18"/>
      <c r="D719" s="78">
        <f>SUM(D713:D718)</f>
        <v>14</v>
      </c>
      <c r="E719" s="79">
        <f>SUM(E713:E718)</f>
        <v>3</v>
      </c>
      <c r="F719" s="79">
        <f>SUM(F713:F718)</f>
        <v>0</v>
      </c>
      <c r="G719" s="80">
        <f>SUM(G713:G718)</f>
        <v>3</v>
      </c>
      <c r="H719" s="120">
        <f>SUM(H713:H718)</f>
        <v>0</v>
      </c>
      <c r="I719" s="81">
        <f>SUM(D719:E719)</f>
        <v>17</v>
      </c>
      <c r="J719" s="80">
        <f>SUM(F719:G719)</f>
        <v>3</v>
      </c>
      <c r="K719" s="82">
        <f t="shared" si="356"/>
        <v>20</v>
      </c>
      <c r="L719" s="31">
        <f t="shared" si="357"/>
        <v>15</v>
      </c>
      <c r="M719" s="45">
        <f>IF(ISERROR(ROUND(K719/$K$734*100,1)),"-",ROUND(K719/$K$734*100,1))</f>
        <v>11.5</v>
      </c>
      <c r="O719" s="37" t="s">
        <v>30</v>
      </c>
      <c r="P719" s="38">
        <v>32</v>
      </c>
      <c r="Q719" s="38">
        <v>5</v>
      </c>
      <c r="R719" s="38">
        <v>0</v>
      </c>
      <c r="S719" s="38">
        <v>3</v>
      </c>
      <c r="T719" s="8">
        <v>0</v>
      </c>
      <c r="U719" s="87"/>
      <c r="V719" s="87"/>
    </row>
    <row r="720" spans="1:22" x14ac:dyDescent="0.15">
      <c r="A720" s="1"/>
      <c r="B720" s="22" t="s">
        <v>60</v>
      </c>
      <c r="C720" s="2"/>
      <c r="D720" s="63">
        <f>P716-P715</f>
        <v>4</v>
      </c>
      <c r="E720" s="64">
        <f>Q716-Q715</f>
        <v>1</v>
      </c>
      <c r="F720" s="64">
        <f>R716-R715</f>
        <v>0</v>
      </c>
      <c r="G720" s="65">
        <f>S716-S715</f>
        <v>0</v>
      </c>
      <c r="H720" s="117">
        <f>T716-T715</f>
        <v>0</v>
      </c>
      <c r="I720" s="66">
        <f>SUM(D720:E720)</f>
        <v>5</v>
      </c>
      <c r="J720" s="65">
        <f>SUM(F720:G720)</f>
        <v>0</v>
      </c>
      <c r="K720" s="67">
        <f t="shared" si="356"/>
        <v>5</v>
      </c>
      <c r="L720" s="28">
        <f t="shared" si="357"/>
        <v>0</v>
      </c>
      <c r="M720" s="42" t="s">
        <v>70</v>
      </c>
      <c r="O720" s="37" t="s">
        <v>31</v>
      </c>
      <c r="P720" s="38">
        <v>36</v>
      </c>
      <c r="Q720" s="38">
        <v>6</v>
      </c>
      <c r="R720" s="38">
        <v>0</v>
      </c>
      <c r="S720" s="38">
        <v>3</v>
      </c>
      <c r="T720" s="8">
        <v>0</v>
      </c>
    </row>
    <row r="721" spans="1:21" x14ac:dyDescent="0.15">
      <c r="A721" s="3"/>
      <c r="B721" s="23" t="s">
        <v>61</v>
      </c>
      <c r="C721" s="4"/>
      <c r="D721" s="68">
        <f t="shared" ref="D721:H725" si="371">P717-P716</f>
        <v>2</v>
      </c>
      <c r="E721" s="69">
        <f t="shared" si="371"/>
        <v>1</v>
      </c>
      <c r="F721" s="69">
        <f t="shared" si="371"/>
        <v>0</v>
      </c>
      <c r="G721" s="70">
        <f t="shared" si="371"/>
        <v>0</v>
      </c>
      <c r="H721" s="118">
        <f t="shared" si="371"/>
        <v>0</v>
      </c>
      <c r="I721" s="71">
        <f t="shared" ref="I721" si="372">SUM(D721:E721)</f>
        <v>3</v>
      </c>
      <c r="J721" s="70">
        <f t="shared" ref="J721:J725" si="373">SUM(F721:G721)</f>
        <v>0</v>
      </c>
      <c r="K721" s="72">
        <f t="shared" si="356"/>
        <v>3</v>
      </c>
      <c r="L721" s="29">
        <f t="shared" si="357"/>
        <v>0</v>
      </c>
      <c r="M721" s="43" t="s">
        <v>70</v>
      </c>
      <c r="O721" s="39" t="s">
        <v>32</v>
      </c>
      <c r="P721" s="40">
        <v>40</v>
      </c>
      <c r="Q721" s="40">
        <v>7</v>
      </c>
      <c r="R721" s="40">
        <v>0</v>
      </c>
      <c r="S721" s="40">
        <v>3</v>
      </c>
      <c r="T721" s="8">
        <v>0</v>
      </c>
    </row>
    <row r="722" spans="1:21" s="19" customFormat="1" x14ac:dyDescent="0.15">
      <c r="A722" s="3"/>
      <c r="B722" s="23" t="s">
        <v>62</v>
      </c>
      <c r="C722" s="4"/>
      <c r="D722" s="68">
        <f t="shared" si="371"/>
        <v>7</v>
      </c>
      <c r="E722" s="69">
        <f t="shared" si="371"/>
        <v>0</v>
      </c>
      <c r="F722" s="69">
        <f t="shared" si="371"/>
        <v>0</v>
      </c>
      <c r="G722" s="70">
        <f t="shared" si="371"/>
        <v>0</v>
      </c>
      <c r="H722" s="118">
        <f t="shared" si="371"/>
        <v>0</v>
      </c>
      <c r="I722" s="71">
        <f>SUM(D722:E722)</f>
        <v>7</v>
      </c>
      <c r="J722" s="70">
        <f t="shared" si="373"/>
        <v>0</v>
      </c>
      <c r="K722" s="72">
        <f t="shared" si="356"/>
        <v>7</v>
      </c>
      <c r="L722" s="29">
        <f t="shared" si="357"/>
        <v>0</v>
      </c>
      <c r="M722" s="43" t="s">
        <v>70</v>
      </c>
      <c r="O722" s="35" t="s">
        <v>34</v>
      </c>
      <c r="P722" s="36">
        <v>44</v>
      </c>
      <c r="Q722" s="36">
        <v>8</v>
      </c>
      <c r="R722" s="36">
        <v>0</v>
      </c>
      <c r="S722" s="36">
        <v>3</v>
      </c>
      <c r="T722" s="36">
        <v>0</v>
      </c>
      <c r="U722" s="8"/>
    </row>
    <row r="723" spans="1:21" x14ac:dyDescent="0.15">
      <c r="A723" s="3"/>
      <c r="B723" s="23" t="s">
        <v>63</v>
      </c>
      <c r="C723" s="4"/>
      <c r="D723" s="68">
        <f t="shared" si="371"/>
        <v>5</v>
      </c>
      <c r="E723" s="69">
        <f t="shared" si="371"/>
        <v>0</v>
      </c>
      <c r="F723" s="69">
        <f t="shared" si="371"/>
        <v>0</v>
      </c>
      <c r="G723" s="70">
        <f t="shared" si="371"/>
        <v>0</v>
      </c>
      <c r="H723" s="118">
        <f t="shared" si="371"/>
        <v>0</v>
      </c>
      <c r="I723" s="71">
        <f t="shared" ref="I723:I725" si="374">SUM(D723:E723)</f>
        <v>5</v>
      </c>
      <c r="J723" s="70">
        <f t="shared" si="373"/>
        <v>0</v>
      </c>
      <c r="K723" s="72">
        <f t="shared" si="356"/>
        <v>5</v>
      </c>
      <c r="L723" s="29">
        <f t="shared" si="357"/>
        <v>0</v>
      </c>
      <c r="M723" s="43" t="s">
        <v>70</v>
      </c>
      <c r="O723" s="37" t="s">
        <v>35</v>
      </c>
      <c r="P723" s="38">
        <v>46</v>
      </c>
      <c r="Q723" s="38">
        <v>10</v>
      </c>
      <c r="R723" s="38">
        <v>0</v>
      </c>
      <c r="S723" s="38">
        <v>3</v>
      </c>
      <c r="T723" s="8">
        <v>0</v>
      </c>
    </row>
    <row r="724" spans="1:21" x14ac:dyDescent="0.15">
      <c r="A724" s="3"/>
      <c r="B724" s="23" t="s">
        <v>64</v>
      </c>
      <c r="C724" s="4"/>
      <c r="D724" s="68">
        <f t="shared" si="371"/>
        <v>4</v>
      </c>
      <c r="E724" s="69">
        <f t="shared" si="371"/>
        <v>1</v>
      </c>
      <c r="F724" s="69">
        <f t="shared" si="371"/>
        <v>0</v>
      </c>
      <c r="G724" s="70">
        <f t="shared" si="371"/>
        <v>0</v>
      </c>
      <c r="H724" s="118">
        <f t="shared" si="371"/>
        <v>0</v>
      </c>
      <c r="I724" s="71">
        <f t="shared" si="374"/>
        <v>5</v>
      </c>
      <c r="J724" s="70">
        <f t="shared" si="373"/>
        <v>0</v>
      </c>
      <c r="K724" s="72">
        <f t="shared" si="356"/>
        <v>5</v>
      </c>
      <c r="L724" s="29">
        <f t="shared" si="357"/>
        <v>0</v>
      </c>
      <c r="M724" s="43" t="s">
        <v>70</v>
      </c>
      <c r="O724" s="37" t="s">
        <v>36</v>
      </c>
      <c r="P724" s="38">
        <v>47</v>
      </c>
      <c r="Q724" s="38">
        <v>10</v>
      </c>
      <c r="R724" s="38">
        <v>0</v>
      </c>
      <c r="S724" s="38">
        <v>3</v>
      </c>
      <c r="T724" s="8">
        <v>0</v>
      </c>
    </row>
    <row r="725" spans="1:21" x14ac:dyDescent="0.15">
      <c r="A725" s="5"/>
      <c r="B725" s="24" t="s">
        <v>33</v>
      </c>
      <c r="C725" s="7"/>
      <c r="D725" s="73">
        <f t="shared" si="371"/>
        <v>4</v>
      </c>
      <c r="E725" s="74">
        <f t="shared" si="371"/>
        <v>1</v>
      </c>
      <c r="F725" s="74">
        <f t="shared" si="371"/>
        <v>0</v>
      </c>
      <c r="G725" s="75">
        <f t="shared" si="371"/>
        <v>0</v>
      </c>
      <c r="H725" s="119">
        <f t="shared" si="371"/>
        <v>0</v>
      </c>
      <c r="I725" s="76">
        <f t="shared" si="374"/>
        <v>5</v>
      </c>
      <c r="J725" s="75">
        <f t="shared" si="373"/>
        <v>0</v>
      </c>
      <c r="K725" s="77">
        <f t="shared" si="356"/>
        <v>5</v>
      </c>
      <c r="L725" s="30">
        <f t="shared" si="357"/>
        <v>0</v>
      </c>
      <c r="M725" s="44" t="s">
        <v>70</v>
      </c>
      <c r="O725" s="37" t="s">
        <v>37</v>
      </c>
      <c r="P725" s="38">
        <v>50</v>
      </c>
      <c r="Q725" s="38">
        <v>10</v>
      </c>
      <c r="R725" s="38">
        <v>0</v>
      </c>
      <c r="S725" s="38">
        <v>3</v>
      </c>
      <c r="T725" s="8">
        <v>0</v>
      </c>
    </row>
    <row r="726" spans="1:21" x14ac:dyDescent="0.15">
      <c r="A726" s="17"/>
      <c r="B726" s="25" t="s">
        <v>112</v>
      </c>
      <c r="C726" s="18"/>
      <c r="D726" s="78">
        <f>SUM(D720:D725)</f>
        <v>26</v>
      </c>
      <c r="E726" s="79">
        <f>SUM(E720:E725)</f>
        <v>4</v>
      </c>
      <c r="F726" s="79">
        <f>SUM(F720:F725)</f>
        <v>0</v>
      </c>
      <c r="G726" s="80">
        <f>SUM(G720:G725)</f>
        <v>0</v>
      </c>
      <c r="H726" s="120">
        <f>SUM(H720:H725)</f>
        <v>0</v>
      </c>
      <c r="I726" s="81">
        <f>SUM(D726:E726)</f>
        <v>30</v>
      </c>
      <c r="J726" s="80">
        <f>SUM(F726:G726)</f>
        <v>0</v>
      </c>
      <c r="K726" s="82">
        <f t="shared" si="356"/>
        <v>30</v>
      </c>
      <c r="L726" s="31">
        <f t="shared" si="357"/>
        <v>0</v>
      </c>
      <c r="M726" s="45">
        <f>IF(ISERROR(ROUND(K726/$K$734*100,1)),"-",ROUND(K726/$K$734*100,1))</f>
        <v>17.2</v>
      </c>
      <c r="O726" s="37" t="s">
        <v>38</v>
      </c>
      <c r="P726" s="38">
        <v>51</v>
      </c>
      <c r="Q726" s="38">
        <v>10</v>
      </c>
      <c r="R726" s="38">
        <v>0</v>
      </c>
      <c r="S726" s="38">
        <v>3</v>
      </c>
      <c r="T726" s="8">
        <v>0</v>
      </c>
    </row>
    <row r="727" spans="1:21" x14ac:dyDescent="0.15">
      <c r="A727" s="1"/>
      <c r="B727" s="22" t="s">
        <v>65</v>
      </c>
      <c r="C727" s="2"/>
      <c r="D727" s="63">
        <f>P722-P721</f>
        <v>4</v>
      </c>
      <c r="E727" s="64">
        <f>Q722-Q721</f>
        <v>1</v>
      </c>
      <c r="F727" s="64">
        <f>R722-R721</f>
        <v>0</v>
      </c>
      <c r="G727" s="65">
        <f>S722-S721</f>
        <v>0</v>
      </c>
      <c r="H727" s="117">
        <f>T722-T721</f>
        <v>0</v>
      </c>
      <c r="I727" s="66">
        <f>SUM(D727:E727)</f>
        <v>5</v>
      </c>
      <c r="J727" s="65">
        <f>SUM(F727:G727)</f>
        <v>0</v>
      </c>
      <c r="K727" s="67">
        <f t="shared" si="356"/>
        <v>5</v>
      </c>
      <c r="L727" s="28">
        <f t="shared" si="357"/>
        <v>0</v>
      </c>
      <c r="M727" s="42" t="s">
        <v>70</v>
      </c>
      <c r="O727" s="39" t="s">
        <v>39</v>
      </c>
      <c r="P727" s="40">
        <v>54</v>
      </c>
      <c r="Q727" s="40">
        <v>12</v>
      </c>
      <c r="R727" s="40">
        <v>0</v>
      </c>
      <c r="S727" s="40">
        <v>3</v>
      </c>
      <c r="T727" s="8">
        <v>0</v>
      </c>
    </row>
    <row r="728" spans="1:21" x14ac:dyDescent="0.15">
      <c r="A728" s="3"/>
      <c r="B728" s="23" t="s">
        <v>66</v>
      </c>
      <c r="C728" s="4"/>
      <c r="D728" s="68">
        <f t="shared" ref="D728:H732" si="375">P723-P722</f>
        <v>2</v>
      </c>
      <c r="E728" s="69">
        <f t="shared" si="375"/>
        <v>2</v>
      </c>
      <c r="F728" s="69">
        <f t="shared" si="375"/>
        <v>0</v>
      </c>
      <c r="G728" s="70">
        <f t="shared" si="375"/>
        <v>0</v>
      </c>
      <c r="H728" s="118">
        <f t="shared" si="375"/>
        <v>0</v>
      </c>
      <c r="I728" s="71">
        <f t="shared" ref="I728" si="376">SUM(D728:E728)</f>
        <v>4</v>
      </c>
      <c r="J728" s="70">
        <f t="shared" ref="J728:J732" si="377">SUM(F728:G728)</f>
        <v>0</v>
      </c>
      <c r="K728" s="72">
        <f t="shared" si="356"/>
        <v>4</v>
      </c>
      <c r="L728" s="29">
        <f t="shared" si="357"/>
        <v>0</v>
      </c>
      <c r="M728" s="43" t="s">
        <v>70</v>
      </c>
      <c r="O728" s="19"/>
      <c r="P728" s="19"/>
      <c r="Q728" s="19"/>
      <c r="R728" s="19"/>
      <c r="S728" s="19"/>
    </row>
    <row r="729" spans="1:21" x14ac:dyDescent="0.15">
      <c r="A729" s="3"/>
      <c r="B729" s="23" t="s">
        <v>67</v>
      </c>
      <c r="C729" s="4"/>
      <c r="D729" s="68">
        <f t="shared" si="375"/>
        <v>1</v>
      </c>
      <c r="E729" s="69">
        <f t="shared" si="375"/>
        <v>0</v>
      </c>
      <c r="F729" s="69">
        <f t="shared" si="375"/>
        <v>0</v>
      </c>
      <c r="G729" s="70">
        <f t="shared" si="375"/>
        <v>0</v>
      </c>
      <c r="H729" s="118">
        <f t="shared" si="375"/>
        <v>0</v>
      </c>
      <c r="I729" s="71">
        <f>SUM(D729:E729)</f>
        <v>1</v>
      </c>
      <c r="J729" s="70">
        <f t="shared" si="377"/>
        <v>0</v>
      </c>
      <c r="K729" s="72">
        <f t="shared" si="356"/>
        <v>1</v>
      </c>
      <c r="L729" s="29">
        <f t="shared" si="357"/>
        <v>0</v>
      </c>
      <c r="M729" s="43" t="s">
        <v>70</v>
      </c>
      <c r="O729" s="19"/>
      <c r="P729" s="19"/>
      <c r="Q729" s="19"/>
      <c r="R729" s="19"/>
      <c r="S729" s="19"/>
    </row>
    <row r="730" spans="1:21" x14ac:dyDescent="0.15">
      <c r="A730" s="3"/>
      <c r="B730" s="23" t="s">
        <v>68</v>
      </c>
      <c r="C730" s="4"/>
      <c r="D730" s="68">
        <f t="shared" si="375"/>
        <v>3</v>
      </c>
      <c r="E730" s="69">
        <f t="shared" si="375"/>
        <v>0</v>
      </c>
      <c r="F730" s="69">
        <f t="shared" si="375"/>
        <v>0</v>
      </c>
      <c r="G730" s="70">
        <f t="shared" si="375"/>
        <v>0</v>
      </c>
      <c r="H730" s="118">
        <f t="shared" si="375"/>
        <v>0</v>
      </c>
      <c r="I730" s="71">
        <f t="shared" ref="I730:I732" si="378">SUM(D730:E730)</f>
        <v>3</v>
      </c>
      <c r="J730" s="70">
        <f t="shared" si="377"/>
        <v>0</v>
      </c>
      <c r="K730" s="72">
        <f t="shared" si="356"/>
        <v>3</v>
      </c>
      <c r="L730" s="29">
        <f t="shared" si="357"/>
        <v>0</v>
      </c>
      <c r="M730" s="43" t="s">
        <v>70</v>
      </c>
      <c r="O730" s="19"/>
      <c r="P730" s="19"/>
      <c r="Q730" s="19"/>
      <c r="R730" s="19"/>
      <c r="S730" s="19"/>
    </row>
    <row r="731" spans="1:21" x14ac:dyDescent="0.15">
      <c r="A731" s="3"/>
      <c r="B731" s="23" t="s">
        <v>69</v>
      </c>
      <c r="C731" s="4"/>
      <c r="D731" s="68">
        <f t="shared" si="375"/>
        <v>1</v>
      </c>
      <c r="E731" s="69">
        <f t="shared" si="375"/>
        <v>0</v>
      </c>
      <c r="F731" s="69">
        <f t="shared" si="375"/>
        <v>0</v>
      </c>
      <c r="G731" s="70">
        <f t="shared" si="375"/>
        <v>0</v>
      </c>
      <c r="H731" s="118">
        <f t="shared" si="375"/>
        <v>0</v>
      </c>
      <c r="I731" s="71">
        <f t="shared" si="378"/>
        <v>1</v>
      </c>
      <c r="J731" s="70">
        <f t="shared" si="377"/>
        <v>0</v>
      </c>
      <c r="K731" s="72">
        <f t="shared" si="356"/>
        <v>1</v>
      </c>
      <c r="L731" s="29">
        <f t="shared" si="357"/>
        <v>0</v>
      </c>
      <c r="M731" s="43" t="s">
        <v>70</v>
      </c>
      <c r="O731" s="88"/>
      <c r="P731" s="89"/>
      <c r="Q731" s="88"/>
      <c r="R731" s="88"/>
      <c r="S731" s="88"/>
    </row>
    <row r="732" spans="1:21" x14ac:dyDescent="0.15">
      <c r="A732" s="5"/>
      <c r="B732" s="24" t="s">
        <v>40</v>
      </c>
      <c r="C732" s="7"/>
      <c r="D732" s="73">
        <f>P727-P726</f>
        <v>3</v>
      </c>
      <c r="E732" s="74">
        <f t="shared" si="375"/>
        <v>2</v>
      </c>
      <c r="F732" s="74">
        <f t="shared" si="375"/>
        <v>0</v>
      </c>
      <c r="G732" s="75">
        <f t="shared" si="375"/>
        <v>0</v>
      </c>
      <c r="H732" s="119">
        <f t="shared" si="375"/>
        <v>0</v>
      </c>
      <c r="I732" s="76">
        <f t="shared" si="378"/>
        <v>5</v>
      </c>
      <c r="J732" s="75">
        <f t="shared" si="377"/>
        <v>0</v>
      </c>
      <c r="K732" s="77">
        <f t="shared" si="356"/>
        <v>5</v>
      </c>
      <c r="L732" s="30">
        <f t="shared" si="357"/>
        <v>0</v>
      </c>
      <c r="M732" s="44" t="s">
        <v>70</v>
      </c>
      <c r="O732" s="88"/>
      <c r="P732" s="88"/>
      <c r="Q732" s="88"/>
      <c r="R732" s="88"/>
      <c r="S732" s="88"/>
    </row>
    <row r="733" spans="1:21" ht="12" thickBot="1" x14ac:dyDescent="0.2">
      <c r="A733" s="20"/>
      <c r="B733" s="25" t="s">
        <v>111</v>
      </c>
      <c r="C733" s="21"/>
      <c r="D733" s="83">
        <f>SUM(D727:D732)</f>
        <v>14</v>
      </c>
      <c r="E733" s="84">
        <f t="shared" ref="E733:H733" si="379">SUM(E727:E732)</f>
        <v>5</v>
      </c>
      <c r="F733" s="84">
        <f t="shared" si="379"/>
        <v>0</v>
      </c>
      <c r="G733" s="85">
        <f t="shared" si="379"/>
        <v>0</v>
      </c>
      <c r="H733" s="121">
        <f t="shared" si="379"/>
        <v>0</v>
      </c>
      <c r="I733" s="86">
        <f>SUM(D733:E733)</f>
        <v>19</v>
      </c>
      <c r="J733" s="85">
        <f>SUM(F733:G733)</f>
        <v>0</v>
      </c>
      <c r="K733" s="67">
        <f t="shared" si="356"/>
        <v>19</v>
      </c>
      <c r="L733" s="27">
        <f>IF(ISERROR(ROUND(J733/K733*100,1)),"-",ROUND(J733/K733*100,1))</f>
        <v>0</v>
      </c>
      <c r="M733" s="45">
        <f>IF(ISERROR(ROUND(K733/$K$734*100,1)),"-",ROUND(K733/$K$734*100,1))</f>
        <v>10.9</v>
      </c>
      <c r="O733" s="88"/>
      <c r="P733" s="90"/>
      <c r="Q733" s="90"/>
      <c r="R733" s="90"/>
      <c r="S733" s="90"/>
    </row>
    <row r="734" spans="1:21" ht="12" thickTop="1" x14ac:dyDescent="0.15">
      <c r="A734" s="97"/>
      <c r="B734" s="98" t="s">
        <v>106</v>
      </c>
      <c r="C734" s="99"/>
      <c r="D734" s="100">
        <f>SUM(D698,D705,D712,D719,D726,D733)</f>
        <v>133</v>
      </c>
      <c r="E734" s="101">
        <f t="shared" ref="E734:J734" si="380">SUM(E698,E705,E712,E719,E726,E733)</f>
        <v>34</v>
      </c>
      <c r="F734" s="101">
        <f t="shared" si="380"/>
        <v>0</v>
      </c>
      <c r="G734" s="102">
        <f t="shared" si="380"/>
        <v>7</v>
      </c>
      <c r="H734" s="122">
        <f t="shared" si="380"/>
        <v>0</v>
      </c>
      <c r="I734" s="103">
        <f t="shared" si="380"/>
        <v>167</v>
      </c>
      <c r="J734" s="102">
        <f t="shared" si="380"/>
        <v>7</v>
      </c>
      <c r="K734" s="104">
        <f t="shared" si="356"/>
        <v>174</v>
      </c>
      <c r="L734" s="105">
        <f t="shared" ref="L734" si="381">IF(ISERROR(ROUND(J734/K734*100,1)),"-",ROUND(J734/K734*100,1))</f>
        <v>4</v>
      </c>
      <c r="M734" s="106">
        <f>IF(ISERROR(ROUND(K734/$K734*100,1)),"-",ROUND(K734/$K734*100,1))</f>
        <v>100</v>
      </c>
      <c r="O734" s="88"/>
      <c r="P734" s="88"/>
      <c r="Q734" s="88"/>
      <c r="R734" s="88"/>
      <c r="S734" s="88"/>
    </row>
    <row r="736" spans="1:21" x14ac:dyDescent="0.15">
      <c r="T736" s="33"/>
    </row>
    <row r="737" spans="1:24" x14ac:dyDescent="0.15">
      <c r="B737" s="41" t="s">
        <v>92</v>
      </c>
      <c r="P737" s="41" t="str">
        <f>B737</f>
        <v>C→B</v>
      </c>
    </row>
    <row r="738" spans="1:24" ht="21" x14ac:dyDescent="0.15">
      <c r="A738" s="1"/>
      <c r="B738" s="13"/>
      <c r="C738" s="26" t="s">
        <v>2</v>
      </c>
      <c r="D738" s="52" t="s">
        <v>48</v>
      </c>
      <c r="E738" s="53" t="s">
        <v>49</v>
      </c>
      <c r="F738" s="53" t="s">
        <v>104</v>
      </c>
      <c r="G738" s="54" t="s">
        <v>105</v>
      </c>
      <c r="H738" s="115" t="s">
        <v>108</v>
      </c>
      <c r="I738" s="55" t="s">
        <v>50</v>
      </c>
      <c r="J738" s="56" t="s">
        <v>51</v>
      </c>
      <c r="K738" s="57" t="s">
        <v>52</v>
      </c>
      <c r="L738" s="14" t="s">
        <v>53</v>
      </c>
      <c r="M738" s="14" t="s">
        <v>54</v>
      </c>
      <c r="P738" s="8" t="s">
        <v>71</v>
      </c>
      <c r="Q738" s="8" t="s">
        <v>71</v>
      </c>
      <c r="R738" s="8" t="s">
        <v>72</v>
      </c>
      <c r="S738" s="8" t="s">
        <v>72</v>
      </c>
      <c r="T738" s="123" t="s">
        <v>107</v>
      </c>
      <c r="U738" s="87"/>
      <c r="V738" s="87"/>
      <c r="W738" s="87"/>
      <c r="X738" s="87"/>
    </row>
    <row r="739" spans="1:24" x14ac:dyDescent="0.15">
      <c r="A739" s="5" t="s">
        <v>1</v>
      </c>
      <c r="B739" s="10"/>
      <c r="C739" s="15"/>
      <c r="D739" s="58" t="s">
        <v>46</v>
      </c>
      <c r="E739" s="59" t="s">
        <v>46</v>
      </c>
      <c r="F739" s="59" t="s">
        <v>46</v>
      </c>
      <c r="G739" s="60" t="s">
        <v>46</v>
      </c>
      <c r="H739" s="116" t="s">
        <v>46</v>
      </c>
      <c r="I739" s="61" t="s">
        <v>46</v>
      </c>
      <c r="J739" s="60" t="s">
        <v>46</v>
      </c>
      <c r="K739" s="62" t="s">
        <v>46</v>
      </c>
      <c r="L739" s="16" t="s">
        <v>47</v>
      </c>
      <c r="M739" s="16" t="s">
        <v>47</v>
      </c>
      <c r="P739" s="33" t="s">
        <v>73</v>
      </c>
      <c r="Q739" s="33" t="s">
        <v>74</v>
      </c>
      <c r="R739" s="33" t="s">
        <v>84</v>
      </c>
      <c r="S739" s="33" t="s">
        <v>75</v>
      </c>
      <c r="T739" s="123"/>
      <c r="U739" s="87"/>
      <c r="V739" s="87"/>
    </row>
    <row r="740" spans="1:24" x14ac:dyDescent="0.15">
      <c r="A740" s="1"/>
      <c r="B740" s="22" t="s">
        <v>3</v>
      </c>
      <c r="C740" s="2"/>
      <c r="D740" s="63">
        <f>P740</f>
        <v>11</v>
      </c>
      <c r="E740" s="64">
        <f>Q740</f>
        <v>3</v>
      </c>
      <c r="F740" s="64">
        <f>R740</f>
        <v>0</v>
      </c>
      <c r="G740" s="65">
        <f>S740</f>
        <v>0</v>
      </c>
      <c r="H740" s="117">
        <f>T740</f>
        <v>2</v>
      </c>
      <c r="I740" s="66">
        <f t="shared" ref="I740:I748" si="382">SUM(D740:E740)</f>
        <v>14</v>
      </c>
      <c r="J740" s="65">
        <f t="shared" ref="J740:J752" si="383">SUM(F740:G740)</f>
        <v>0</v>
      </c>
      <c r="K740" s="67">
        <f>SUM(D740:H740)</f>
        <v>16</v>
      </c>
      <c r="L740" s="28">
        <f>IF(ISERROR(ROUND(J740/K740*100,1)),"-",ROUND(J740/K740*100,1))</f>
        <v>0</v>
      </c>
      <c r="M740" s="42" t="s">
        <v>70</v>
      </c>
      <c r="O740" s="8" t="s">
        <v>3</v>
      </c>
      <c r="P740" s="34">
        <v>11</v>
      </c>
      <c r="Q740" s="34">
        <v>3</v>
      </c>
      <c r="R740" s="34">
        <v>0</v>
      </c>
      <c r="S740" s="34">
        <v>0</v>
      </c>
      <c r="T740" s="8">
        <v>2</v>
      </c>
      <c r="U740" s="87"/>
      <c r="V740" s="87"/>
    </row>
    <row r="741" spans="1:24" x14ac:dyDescent="0.15">
      <c r="A741" s="3"/>
      <c r="B741" s="23" t="s">
        <v>4</v>
      </c>
      <c r="C741" s="4"/>
      <c r="D741" s="68">
        <f>P741-P740</f>
        <v>3</v>
      </c>
      <c r="E741" s="69">
        <f>Q741-Q740</f>
        <v>1</v>
      </c>
      <c r="F741" s="69">
        <f>R741-R740</f>
        <v>0</v>
      </c>
      <c r="G741" s="70">
        <f>S741-S740</f>
        <v>2</v>
      </c>
      <c r="H741" s="118">
        <f>T741-T740</f>
        <v>2</v>
      </c>
      <c r="I741" s="71">
        <f t="shared" si="382"/>
        <v>4</v>
      </c>
      <c r="J741" s="70">
        <f t="shared" si="383"/>
        <v>2</v>
      </c>
      <c r="K741" s="72">
        <f t="shared" ref="K741:K782" si="384">SUM(D741:H741)</f>
        <v>8</v>
      </c>
      <c r="L741" s="29">
        <f t="shared" ref="L741:L780" si="385">IF(ISERROR(ROUND(J741/K741*100,1)),"-",ROUND(J741/K741*100,1))</f>
        <v>25</v>
      </c>
      <c r="M741" s="43" t="s">
        <v>70</v>
      </c>
      <c r="O741" s="8" t="s">
        <v>4</v>
      </c>
      <c r="P741" s="34">
        <v>14</v>
      </c>
      <c r="Q741" s="34">
        <v>4</v>
      </c>
      <c r="R741" s="34">
        <v>0</v>
      </c>
      <c r="S741" s="34">
        <v>2</v>
      </c>
      <c r="T741" s="8">
        <v>4</v>
      </c>
      <c r="U741" s="87"/>
      <c r="V741" s="87"/>
    </row>
    <row r="742" spans="1:24" x14ac:dyDescent="0.15">
      <c r="A742" s="3"/>
      <c r="B742" s="23" t="s">
        <v>5</v>
      </c>
      <c r="C742" s="4"/>
      <c r="D742" s="68">
        <f t="shared" ref="D742:H745" si="386">P742-P741</f>
        <v>14</v>
      </c>
      <c r="E742" s="69">
        <f t="shared" si="386"/>
        <v>2</v>
      </c>
      <c r="F742" s="69">
        <f t="shared" si="386"/>
        <v>1</v>
      </c>
      <c r="G742" s="70">
        <f t="shared" si="386"/>
        <v>1</v>
      </c>
      <c r="H742" s="118">
        <f t="shared" si="386"/>
        <v>2</v>
      </c>
      <c r="I742" s="71">
        <f t="shared" si="382"/>
        <v>16</v>
      </c>
      <c r="J742" s="70">
        <f t="shared" si="383"/>
        <v>2</v>
      </c>
      <c r="K742" s="72">
        <f t="shared" si="384"/>
        <v>20</v>
      </c>
      <c r="L742" s="29">
        <f t="shared" si="385"/>
        <v>10</v>
      </c>
      <c r="M742" s="43" t="s">
        <v>70</v>
      </c>
      <c r="O742" s="8" t="s">
        <v>5</v>
      </c>
      <c r="P742" s="34">
        <v>28</v>
      </c>
      <c r="Q742" s="34">
        <v>6</v>
      </c>
      <c r="R742" s="34">
        <v>1</v>
      </c>
      <c r="S742" s="34">
        <v>3</v>
      </c>
      <c r="T742" s="8">
        <v>6</v>
      </c>
      <c r="U742" s="87"/>
      <c r="V742" s="87"/>
    </row>
    <row r="743" spans="1:24" x14ac:dyDescent="0.15">
      <c r="A743" s="3"/>
      <c r="B743" s="23" t="s">
        <v>6</v>
      </c>
      <c r="C743" s="4"/>
      <c r="D743" s="68">
        <f t="shared" si="386"/>
        <v>12</v>
      </c>
      <c r="E743" s="69">
        <f t="shared" si="386"/>
        <v>4</v>
      </c>
      <c r="F743" s="69">
        <f t="shared" si="386"/>
        <v>0</v>
      </c>
      <c r="G743" s="70">
        <f t="shared" si="386"/>
        <v>0</v>
      </c>
      <c r="H743" s="118">
        <f t="shared" si="386"/>
        <v>2</v>
      </c>
      <c r="I743" s="71">
        <f t="shared" si="382"/>
        <v>16</v>
      </c>
      <c r="J743" s="70">
        <f t="shared" si="383"/>
        <v>0</v>
      </c>
      <c r="K743" s="72">
        <f t="shared" si="384"/>
        <v>18</v>
      </c>
      <c r="L743" s="29">
        <f t="shared" si="385"/>
        <v>0</v>
      </c>
      <c r="M743" s="43" t="s">
        <v>70</v>
      </c>
      <c r="O743" s="8" t="s">
        <v>6</v>
      </c>
      <c r="P743" s="34">
        <v>40</v>
      </c>
      <c r="Q743" s="34">
        <v>10</v>
      </c>
      <c r="R743" s="34">
        <v>1</v>
      </c>
      <c r="S743" s="34">
        <v>3</v>
      </c>
      <c r="T743" s="8">
        <v>8</v>
      </c>
      <c r="U743" s="87"/>
      <c r="V743" s="87"/>
    </row>
    <row r="744" spans="1:24" s="19" customFormat="1" x14ac:dyDescent="0.15">
      <c r="A744" s="3"/>
      <c r="B744" s="23" t="s">
        <v>7</v>
      </c>
      <c r="C744" s="4"/>
      <c r="D744" s="68">
        <f t="shared" si="386"/>
        <v>15</v>
      </c>
      <c r="E744" s="69">
        <f t="shared" si="386"/>
        <v>2</v>
      </c>
      <c r="F744" s="69">
        <f t="shared" si="386"/>
        <v>0</v>
      </c>
      <c r="G744" s="70">
        <f t="shared" si="386"/>
        <v>1</v>
      </c>
      <c r="H744" s="118">
        <f t="shared" si="386"/>
        <v>1</v>
      </c>
      <c r="I744" s="71">
        <f t="shared" si="382"/>
        <v>17</v>
      </c>
      <c r="J744" s="70">
        <f t="shared" si="383"/>
        <v>1</v>
      </c>
      <c r="K744" s="72">
        <f t="shared" si="384"/>
        <v>19</v>
      </c>
      <c r="L744" s="29">
        <f t="shared" si="385"/>
        <v>5.3</v>
      </c>
      <c r="M744" s="43" t="s">
        <v>70</v>
      </c>
      <c r="O744" s="8" t="s">
        <v>7</v>
      </c>
      <c r="P744" s="34">
        <v>55</v>
      </c>
      <c r="Q744" s="34">
        <v>12</v>
      </c>
      <c r="R744" s="34">
        <v>1</v>
      </c>
      <c r="S744" s="34">
        <v>4</v>
      </c>
      <c r="T744" s="8">
        <v>9</v>
      </c>
      <c r="U744" s="87"/>
      <c r="V744" s="87"/>
    </row>
    <row r="745" spans="1:24" x14ac:dyDescent="0.15">
      <c r="A745" s="5"/>
      <c r="B745" s="24" t="s">
        <v>8</v>
      </c>
      <c r="C745" s="7"/>
      <c r="D745" s="73">
        <f t="shared" si="386"/>
        <v>12</v>
      </c>
      <c r="E745" s="74">
        <f t="shared" si="386"/>
        <v>3</v>
      </c>
      <c r="F745" s="74">
        <f t="shared" si="386"/>
        <v>0</v>
      </c>
      <c r="G745" s="75">
        <f t="shared" si="386"/>
        <v>1</v>
      </c>
      <c r="H745" s="119">
        <f t="shared" si="386"/>
        <v>2</v>
      </c>
      <c r="I745" s="76">
        <f t="shared" si="382"/>
        <v>15</v>
      </c>
      <c r="J745" s="75">
        <f t="shared" si="383"/>
        <v>1</v>
      </c>
      <c r="K745" s="77">
        <f t="shared" si="384"/>
        <v>18</v>
      </c>
      <c r="L745" s="30">
        <f t="shared" si="385"/>
        <v>5.6</v>
      </c>
      <c r="M745" s="44" t="s">
        <v>70</v>
      </c>
      <c r="O745" s="8" t="s">
        <v>8</v>
      </c>
      <c r="P745" s="34">
        <v>67</v>
      </c>
      <c r="Q745" s="34">
        <v>15</v>
      </c>
      <c r="R745" s="34">
        <v>1</v>
      </c>
      <c r="S745" s="34">
        <v>5</v>
      </c>
      <c r="T745" s="8">
        <v>11</v>
      </c>
      <c r="U745" s="87"/>
      <c r="V745" s="87"/>
    </row>
    <row r="746" spans="1:24" x14ac:dyDescent="0.15">
      <c r="A746" s="17"/>
      <c r="B746" s="25" t="s">
        <v>157</v>
      </c>
      <c r="C746" s="18"/>
      <c r="D746" s="78">
        <f>SUM(D740:D745)</f>
        <v>67</v>
      </c>
      <c r="E746" s="79">
        <f>SUM(E740:E745)</f>
        <v>15</v>
      </c>
      <c r="F746" s="79">
        <f>SUM(F740:F745)</f>
        <v>1</v>
      </c>
      <c r="G746" s="80">
        <f>SUM(G740:G745)</f>
        <v>5</v>
      </c>
      <c r="H746" s="120">
        <f>SUM(H740:H745)</f>
        <v>11</v>
      </c>
      <c r="I746" s="81">
        <f t="shared" si="382"/>
        <v>82</v>
      </c>
      <c r="J746" s="80">
        <f t="shared" si="383"/>
        <v>6</v>
      </c>
      <c r="K746" s="82">
        <f t="shared" si="384"/>
        <v>99</v>
      </c>
      <c r="L746" s="31">
        <f t="shared" si="385"/>
        <v>6.1</v>
      </c>
      <c r="M746" s="45">
        <f>IF(ISERROR(ROUND(K746/$K$782*100,1)),"-",ROUND(K746/$K$782*100,1))</f>
        <v>18.399999999999999</v>
      </c>
      <c r="O746" s="35" t="s">
        <v>9</v>
      </c>
      <c r="P746" s="36">
        <v>76</v>
      </c>
      <c r="Q746" s="36">
        <v>17</v>
      </c>
      <c r="R746" s="36">
        <v>2</v>
      </c>
      <c r="S746" s="36">
        <v>5</v>
      </c>
      <c r="T746" s="36">
        <v>13</v>
      </c>
      <c r="U746" s="87"/>
      <c r="V746" s="87"/>
    </row>
    <row r="747" spans="1:24" x14ac:dyDescent="0.15">
      <c r="A747" s="1"/>
      <c r="B747" s="22" t="s">
        <v>158</v>
      </c>
      <c r="C747" s="2"/>
      <c r="D747" s="63">
        <f>P746-P745</f>
        <v>9</v>
      </c>
      <c r="E747" s="64">
        <f>Q746-Q745</f>
        <v>2</v>
      </c>
      <c r="F747" s="64">
        <f>R746-R745</f>
        <v>1</v>
      </c>
      <c r="G747" s="65">
        <f t="shared" ref="G747:H751" si="387">S746-S745</f>
        <v>0</v>
      </c>
      <c r="H747" s="117">
        <f t="shared" si="387"/>
        <v>2</v>
      </c>
      <c r="I747" s="66">
        <f t="shared" si="382"/>
        <v>11</v>
      </c>
      <c r="J747" s="65">
        <f t="shared" si="383"/>
        <v>1</v>
      </c>
      <c r="K747" s="67">
        <f t="shared" si="384"/>
        <v>14</v>
      </c>
      <c r="L747" s="28">
        <f t="shared" si="385"/>
        <v>7.1</v>
      </c>
      <c r="M747" s="42" t="s">
        <v>70</v>
      </c>
      <c r="O747" s="37" t="s">
        <v>10</v>
      </c>
      <c r="P747" s="38">
        <v>85</v>
      </c>
      <c r="Q747" s="38">
        <v>19</v>
      </c>
      <c r="R747" s="38">
        <v>2</v>
      </c>
      <c r="S747" s="38">
        <v>6</v>
      </c>
      <c r="T747" s="8">
        <v>13</v>
      </c>
      <c r="U747" s="87"/>
      <c r="V747" s="87"/>
    </row>
    <row r="748" spans="1:24" x14ac:dyDescent="0.15">
      <c r="A748" s="3"/>
      <c r="B748" s="23" t="s">
        <v>10</v>
      </c>
      <c r="C748" s="4"/>
      <c r="D748" s="68">
        <f t="shared" ref="D748:F752" si="388">P747-P746</f>
        <v>9</v>
      </c>
      <c r="E748" s="69">
        <f t="shared" si="388"/>
        <v>2</v>
      </c>
      <c r="F748" s="69">
        <f t="shared" si="388"/>
        <v>0</v>
      </c>
      <c r="G748" s="70">
        <f t="shared" si="387"/>
        <v>1</v>
      </c>
      <c r="H748" s="118">
        <f t="shared" si="387"/>
        <v>0</v>
      </c>
      <c r="I748" s="71">
        <f t="shared" si="382"/>
        <v>11</v>
      </c>
      <c r="J748" s="70">
        <f t="shared" si="383"/>
        <v>1</v>
      </c>
      <c r="K748" s="72">
        <f t="shared" si="384"/>
        <v>12</v>
      </c>
      <c r="L748" s="29">
        <f t="shared" si="385"/>
        <v>8.3000000000000007</v>
      </c>
      <c r="M748" s="43" t="s">
        <v>70</v>
      </c>
      <c r="O748" s="37" t="s">
        <v>11</v>
      </c>
      <c r="P748" s="38">
        <v>96</v>
      </c>
      <c r="Q748" s="38">
        <v>20</v>
      </c>
      <c r="R748" s="38">
        <v>2</v>
      </c>
      <c r="S748" s="38">
        <v>8</v>
      </c>
      <c r="T748" s="8">
        <v>15</v>
      </c>
      <c r="U748" s="87"/>
      <c r="V748" s="87"/>
    </row>
    <row r="749" spans="1:24" x14ac:dyDescent="0.15">
      <c r="A749" s="3"/>
      <c r="B749" s="23" t="s">
        <v>11</v>
      </c>
      <c r="C749" s="4"/>
      <c r="D749" s="68">
        <f t="shared" si="388"/>
        <v>11</v>
      </c>
      <c r="E749" s="69">
        <f t="shared" si="388"/>
        <v>1</v>
      </c>
      <c r="F749" s="69">
        <f t="shared" si="388"/>
        <v>0</v>
      </c>
      <c r="G749" s="70">
        <f t="shared" si="387"/>
        <v>2</v>
      </c>
      <c r="H749" s="118">
        <f t="shared" si="387"/>
        <v>2</v>
      </c>
      <c r="I749" s="71">
        <f>SUM(D749:E749)</f>
        <v>12</v>
      </c>
      <c r="J749" s="70">
        <f t="shared" si="383"/>
        <v>2</v>
      </c>
      <c r="K749" s="72">
        <f t="shared" si="384"/>
        <v>16</v>
      </c>
      <c r="L749" s="29">
        <f t="shared" si="385"/>
        <v>12.5</v>
      </c>
      <c r="M749" s="43" t="s">
        <v>70</v>
      </c>
      <c r="O749" s="37" t="s">
        <v>12</v>
      </c>
      <c r="P749" s="38">
        <v>107</v>
      </c>
      <c r="Q749" s="38">
        <v>23</v>
      </c>
      <c r="R749" s="38">
        <v>2</v>
      </c>
      <c r="S749" s="38">
        <v>11</v>
      </c>
      <c r="T749" s="8">
        <v>19</v>
      </c>
      <c r="U749" s="87"/>
      <c r="V749" s="87"/>
    </row>
    <row r="750" spans="1:24" x14ac:dyDescent="0.15">
      <c r="A750" s="3"/>
      <c r="B750" s="23" t="s">
        <v>12</v>
      </c>
      <c r="C750" s="4"/>
      <c r="D750" s="68">
        <f t="shared" si="388"/>
        <v>11</v>
      </c>
      <c r="E750" s="69">
        <f t="shared" si="388"/>
        <v>3</v>
      </c>
      <c r="F750" s="69">
        <f t="shared" si="388"/>
        <v>0</v>
      </c>
      <c r="G750" s="70">
        <f t="shared" si="387"/>
        <v>3</v>
      </c>
      <c r="H750" s="118">
        <f t="shared" si="387"/>
        <v>4</v>
      </c>
      <c r="I750" s="71">
        <f t="shared" ref="I750:I752" si="389">SUM(D750:E750)</f>
        <v>14</v>
      </c>
      <c r="J750" s="70">
        <f t="shared" si="383"/>
        <v>3</v>
      </c>
      <c r="K750" s="72">
        <f t="shared" si="384"/>
        <v>21</v>
      </c>
      <c r="L750" s="29">
        <f t="shared" si="385"/>
        <v>14.3</v>
      </c>
      <c r="M750" s="43" t="s">
        <v>70</v>
      </c>
      <c r="O750" s="37" t="s">
        <v>13</v>
      </c>
      <c r="P750" s="38">
        <v>120</v>
      </c>
      <c r="Q750" s="38">
        <v>28</v>
      </c>
      <c r="R750" s="38">
        <v>2</v>
      </c>
      <c r="S750" s="38">
        <v>13</v>
      </c>
      <c r="T750" s="8">
        <v>24</v>
      </c>
      <c r="U750" s="87"/>
      <c r="V750" s="87"/>
    </row>
    <row r="751" spans="1:24" s="19" customFormat="1" x14ac:dyDescent="0.15">
      <c r="A751" s="3"/>
      <c r="B751" s="23" t="s">
        <v>13</v>
      </c>
      <c r="C751" s="4"/>
      <c r="D751" s="68">
        <f t="shared" si="388"/>
        <v>13</v>
      </c>
      <c r="E751" s="69">
        <f t="shared" si="388"/>
        <v>5</v>
      </c>
      <c r="F751" s="69">
        <f t="shared" si="388"/>
        <v>0</v>
      </c>
      <c r="G751" s="70">
        <f t="shared" si="387"/>
        <v>2</v>
      </c>
      <c r="H751" s="118">
        <f t="shared" si="387"/>
        <v>5</v>
      </c>
      <c r="I751" s="71">
        <f t="shared" si="389"/>
        <v>18</v>
      </c>
      <c r="J751" s="70">
        <f t="shared" si="383"/>
        <v>2</v>
      </c>
      <c r="K751" s="72">
        <f t="shared" si="384"/>
        <v>25</v>
      </c>
      <c r="L751" s="29">
        <f t="shared" si="385"/>
        <v>8</v>
      </c>
      <c r="M751" s="43" t="s">
        <v>70</v>
      </c>
      <c r="O751" s="39" t="s">
        <v>14</v>
      </c>
      <c r="P751" s="40">
        <v>128</v>
      </c>
      <c r="Q751" s="40">
        <v>31</v>
      </c>
      <c r="R751" s="40">
        <v>2</v>
      </c>
      <c r="S751" s="40">
        <v>13</v>
      </c>
      <c r="T751" s="8">
        <v>24</v>
      </c>
      <c r="U751" s="87"/>
      <c r="V751" s="87"/>
    </row>
    <row r="752" spans="1:24" x14ac:dyDescent="0.15">
      <c r="A752" s="5"/>
      <c r="B752" s="24" t="s">
        <v>14</v>
      </c>
      <c r="C752" s="7"/>
      <c r="D752" s="73">
        <f t="shared" si="388"/>
        <v>8</v>
      </c>
      <c r="E752" s="74">
        <f t="shared" si="388"/>
        <v>3</v>
      </c>
      <c r="F752" s="74">
        <f t="shared" si="388"/>
        <v>0</v>
      </c>
      <c r="G752" s="75">
        <f>S751-S750</f>
        <v>0</v>
      </c>
      <c r="H752" s="119">
        <f>T751-T750</f>
        <v>0</v>
      </c>
      <c r="I752" s="76">
        <f t="shared" si="389"/>
        <v>11</v>
      </c>
      <c r="J752" s="75">
        <f t="shared" si="383"/>
        <v>0</v>
      </c>
      <c r="K752" s="77">
        <f t="shared" si="384"/>
        <v>11</v>
      </c>
      <c r="L752" s="30">
        <f t="shared" si="385"/>
        <v>0</v>
      </c>
      <c r="M752" s="44" t="s">
        <v>70</v>
      </c>
      <c r="O752" s="35" t="s">
        <v>15</v>
      </c>
      <c r="P752" s="36">
        <v>139</v>
      </c>
      <c r="Q752" s="36">
        <v>32</v>
      </c>
      <c r="R752" s="36">
        <v>2</v>
      </c>
      <c r="S752" s="36">
        <v>14</v>
      </c>
      <c r="T752" s="36">
        <v>26</v>
      </c>
      <c r="U752" s="87"/>
      <c r="V752" s="87"/>
    </row>
    <row r="753" spans="1:22" x14ac:dyDescent="0.15">
      <c r="A753" s="17"/>
      <c r="B753" s="25" t="s">
        <v>159</v>
      </c>
      <c r="C753" s="18"/>
      <c r="D753" s="78">
        <f>SUM(D747:D752)</f>
        <v>61</v>
      </c>
      <c r="E753" s="79">
        <f>SUM(E747:E752)</f>
        <v>16</v>
      </c>
      <c r="F753" s="79">
        <f>SUM(F747:F752)</f>
        <v>1</v>
      </c>
      <c r="G753" s="80">
        <f>SUM(G747:G752)</f>
        <v>8</v>
      </c>
      <c r="H753" s="120">
        <f>SUM(H747:H752)</f>
        <v>13</v>
      </c>
      <c r="I753" s="81">
        <f>SUM(D753:E753)</f>
        <v>77</v>
      </c>
      <c r="J753" s="80">
        <f>SUM(F753:G753)</f>
        <v>9</v>
      </c>
      <c r="K753" s="82">
        <f t="shared" si="384"/>
        <v>99</v>
      </c>
      <c r="L753" s="31">
        <f t="shared" si="385"/>
        <v>9.1</v>
      </c>
      <c r="M753" s="45">
        <f>IF(ISERROR(ROUND(K753/$K$782*100,1)),"-",ROUND(K753/$K$782*100,1))</f>
        <v>18.399999999999999</v>
      </c>
      <c r="O753" s="37" t="s">
        <v>16</v>
      </c>
      <c r="P753" s="38">
        <v>157</v>
      </c>
      <c r="Q753" s="38">
        <v>38</v>
      </c>
      <c r="R753" s="38">
        <v>2</v>
      </c>
      <c r="S753" s="38">
        <v>14</v>
      </c>
      <c r="T753" s="8">
        <v>27</v>
      </c>
      <c r="U753" s="87"/>
      <c r="V753" s="87"/>
    </row>
    <row r="754" spans="1:22" x14ac:dyDescent="0.15">
      <c r="A754" s="1"/>
      <c r="B754" s="22" t="s">
        <v>15</v>
      </c>
      <c r="C754" s="2"/>
      <c r="D754" s="63">
        <f>P752-P751</f>
        <v>11</v>
      </c>
      <c r="E754" s="64">
        <f>Q752-Q751</f>
        <v>1</v>
      </c>
      <c r="F754" s="64">
        <f>R752-R751</f>
        <v>0</v>
      </c>
      <c r="G754" s="65">
        <f t="shared" ref="G754:H759" si="390">S752-S751</f>
        <v>1</v>
      </c>
      <c r="H754" s="117">
        <f t="shared" si="390"/>
        <v>2</v>
      </c>
      <c r="I754" s="66">
        <f>SUM(D754:E754)</f>
        <v>12</v>
      </c>
      <c r="J754" s="65">
        <f>SUM(F754:G754)</f>
        <v>1</v>
      </c>
      <c r="K754" s="67">
        <f t="shared" si="384"/>
        <v>15</v>
      </c>
      <c r="L754" s="28">
        <f t="shared" si="385"/>
        <v>6.7</v>
      </c>
      <c r="M754" s="42" t="s">
        <v>70</v>
      </c>
      <c r="O754" s="37" t="s">
        <v>17</v>
      </c>
      <c r="P754" s="38">
        <v>167</v>
      </c>
      <c r="Q754" s="38">
        <v>41</v>
      </c>
      <c r="R754" s="38">
        <v>2</v>
      </c>
      <c r="S754" s="38">
        <v>15</v>
      </c>
      <c r="T754" s="8">
        <v>31</v>
      </c>
      <c r="U754" s="87"/>
      <c r="V754" s="87"/>
    </row>
    <row r="755" spans="1:22" x14ac:dyDescent="0.15">
      <c r="A755" s="3"/>
      <c r="B755" s="23" t="s">
        <v>16</v>
      </c>
      <c r="C755" s="4"/>
      <c r="D755" s="68">
        <f t="shared" ref="D755:F759" si="391">P753-P752</f>
        <v>18</v>
      </c>
      <c r="E755" s="69">
        <f t="shared" si="391"/>
        <v>6</v>
      </c>
      <c r="F755" s="69">
        <f t="shared" si="391"/>
        <v>0</v>
      </c>
      <c r="G755" s="70">
        <f t="shared" si="390"/>
        <v>0</v>
      </c>
      <c r="H755" s="118">
        <f t="shared" si="390"/>
        <v>1</v>
      </c>
      <c r="I755" s="71">
        <f t="shared" ref="I755" si="392">SUM(D755:E755)</f>
        <v>24</v>
      </c>
      <c r="J755" s="70">
        <f t="shared" ref="J755:J759" si="393">SUM(F755:G755)</f>
        <v>0</v>
      </c>
      <c r="K755" s="72">
        <f t="shared" si="384"/>
        <v>25</v>
      </c>
      <c r="L755" s="29">
        <f t="shared" si="385"/>
        <v>0</v>
      </c>
      <c r="M755" s="43" t="s">
        <v>70</v>
      </c>
      <c r="O755" s="37" t="s">
        <v>18</v>
      </c>
      <c r="P755" s="38">
        <v>174</v>
      </c>
      <c r="Q755" s="38">
        <v>46</v>
      </c>
      <c r="R755" s="38">
        <v>2</v>
      </c>
      <c r="S755" s="38">
        <v>16</v>
      </c>
      <c r="T755" s="8">
        <v>35</v>
      </c>
      <c r="U755" s="87"/>
      <c r="V755" s="87"/>
    </row>
    <row r="756" spans="1:22" x14ac:dyDescent="0.15">
      <c r="A756" s="3"/>
      <c r="B756" s="23" t="s">
        <v>17</v>
      </c>
      <c r="C756" s="4"/>
      <c r="D756" s="68">
        <f t="shared" si="391"/>
        <v>10</v>
      </c>
      <c r="E756" s="69">
        <f t="shared" si="391"/>
        <v>3</v>
      </c>
      <c r="F756" s="69">
        <f t="shared" si="391"/>
        <v>0</v>
      </c>
      <c r="G756" s="70">
        <f t="shared" si="390"/>
        <v>1</v>
      </c>
      <c r="H756" s="118">
        <f t="shared" si="390"/>
        <v>4</v>
      </c>
      <c r="I756" s="71">
        <f>SUM(D756:E756)</f>
        <v>13</v>
      </c>
      <c r="J756" s="70">
        <f t="shared" si="393"/>
        <v>1</v>
      </c>
      <c r="K756" s="72">
        <f t="shared" si="384"/>
        <v>18</v>
      </c>
      <c r="L756" s="29">
        <f t="shared" si="385"/>
        <v>5.6</v>
      </c>
      <c r="M756" s="43" t="s">
        <v>70</v>
      </c>
      <c r="O756" s="37" t="s">
        <v>19</v>
      </c>
      <c r="P756" s="38">
        <v>184</v>
      </c>
      <c r="Q756" s="38">
        <v>48</v>
      </c>
      <c r="R756" s="38">
        <v>2</v>
      </c>
      <c r="S756" s="38">
        <v>17</v>
      </c>
      <c r="T756" s="8">
        <v>39</v>
      </c>
      <c r="U756" s="87"/>
      <c r="V756" s="87"/>
    </row>
    <row r="757" spans="1:22" x14ac:dyDescent="0.15">
      <c r="A757" s="3"/>
      <c r="B757" s="23" t="s">
        <v>18</v>
      </c>
      <c r="C757" s="4"/>
      <c r="D757" s="68">
        <f t="shared" si="391"/>
        <v>7</v>
      </c>
      <c r="E757" s="69">
        <f t="shared" si="391"/>
        <v>5</v>
      </c>
      <c r="F757" s="69">
        <f t="shared" si="391"/>
        <v>0</v>
      </c>
      <c r="G757" s="70">
        <f t="shared" si="390"/>
        <v>1</v>
      </c>
      <c r="H757" s="118">
        <f t="shared" si="390"/>
        <v>4</v>
      </c>
      <c r="I757" s="71">
        <f t="shared" ref="I757:I759" si="394">SUM(D757:E757)</f>
        <v>12</v>
      </c>
      <c r="J757" s="70">
        <f t="shared" si="393"/>
        <v>1</v>
      </c>
      <c r="K757" s="72">
        <f t="shared" si="384"/>
        <v>17</v>
      </c>
      <c r="L757" s="29">
        <f t="shared" si="385"/>
        <v>5.9</v>
      </c>
      <c r="M757" s="43" t="s">
        <v>70</v>
      </c>
      <c r="O757" s="39" t="s">
        <v>20</v>
      </c>
      <c r="P757" s="40">
        <v>194</v>
      </c>
      <c r="Q757" s="40">
        <v>51</v>
      </c>
      <c r="R757" s="40">
        <v>2</v>
      </c>
      <c r="S757" s="40">
        <v>18</v>
      </c>
      <c r="T757" s="8">
        <v>41</v>
      </c>
      <c r="U757" s="87"/>
      <c r="V757" s="87"/>
    </row>
    <row r="758" spans="1:22" s="19" customFormat="1" x14ac:dyDescent="0.15">
      <c r="A758" s="3"/>
      <c r="B758" s="23" t="s">
        <v>19</v>
      </c>
      <c r="C758" s="4"/>
      <c r="D758" s="68">
        <f t="shared" si="391"/>
        <v>10</v>
      </c>
      <c r="E758" s="69">
        <f t="shared" si="391"/>
        <v>2</v>
      </c>
      <c r="F758" s="69">
        <f t="shared" si="391"/>
        <v>0</v>
      </c>
      <c r="G758" s="70">
        <f t="shared" si="390"/>
        <v>1</v>
      </c>
      <c r="H758" s="118">
        <f t="shared" si="390"/>
        <v>4</v>
      </c>
      <c r="I758" s="71">
        <f t="shared" si="394"/>
        <v>12</v>
      </c>
      <c r="J758" s="70">
        <f t="shared" si="393"/>
        <v>1</v>
      </c>
      <c r="K758" s="72">
        <f t="shared" si="384"/>
        <v>17</v>
      </c>
      <c r="L758" s="29">
        <f t="shared" si="385"/>
        <v>5.9</v>
      </c>
      <c r="M758" s="43" t="s">
        <v>70</v>
      </c>
      <c r="O758" s="35" t="s">
        <v>55</v>
      </c>
      <c r="P758" s="36">
        <v>7</v>
      </c>
      <c r="Q758" s="36">
        <v>2</v>
      </c>
      <c r="R758" s="36">
        <v>0</v>
      </c>
      <c r="S758" s="36">
        <v>0</v>
      </c>
      <c r="T758" s="36">
        <v>1</v>
      </c>
      <c r="U758" s="87"/>
      <c r="V758" s="87"/>
    </row>
    <row r="759" spans="1:22" x14ac:dyDescent="0.15">
      <c r="A759" s="5"/>
      <c r="B759" s="24" t="s">
        <v>20</v>
      </c>
      <c r="C759" s="7"/>
      <c r="D759" s="73">
        <f t="shared" si="391"/>
        <v>10</v>
      </c>
      <c r="E759" s="74">
        <f t="shared" si="391"/>
        <v>3</v>
      </c>
      <c r="F759" s="74">
        <f t="shared" si="391"/>
        <v>0</v>
      </c>
      <c r="G759" s="75">
        <f t="shared" si="390"/>
        <v>1</v>
      </c>
      <c r="H759" s="119">
        <f t="shared" si="390"/>
        <v>2</v>
      </c>
      <c r="I759" s="76">
        <f t="shared" si="394"/>
        <v>13</v>
      </c>
      <c r="J759" s="75">
        <f t="shared" si="393"/>
        <v>1</v>
      </c>
      <c r="K759" s="77">
        <f t="shared" si="384"/>
        <v>16</v>
      </c>
      <c r="L759" s="30">
        <f t="shared" si="385"/>
        <v>6.3</v>
      </c>
      <c r="M759" s="44" t="s">
        <v>70</v>
      </c>
      <c r="O759" s="37" t="s">
        <v>21</v>
      </c>
      <c r="P759" s="38">
        <v>12</v>
      </c>
      <c r="Q759" s="38">
        <v>4</v>
      </c>
      <c r="R759" s="38">
        <v>0</v>
      </c>
      <c r="S759" s="38">
        <v>2</v>
      </c>
      <c r="T759" s="8">
        <v>4</v>
      </c>
      <c r="U759" s="87"/>
      <c r="V759" s="87"/>
    </row>
    <row r="760" spans="1:22" x14ac:dyDescent="0.15">
      <c r="A760" s="17"/>
      <c r="B760" s="25" t="s">
        <v>160</v>
      </c>
      <c r="C760" s="18"/>
      <c r="D760" s="78">
        <f>SUM(D754:D759)</f>
        <v>66</v>
      </c>
      <c r="E760" s="79">
        <f>SUM(E754:E759)</f>
        <v>20</v>
      </c>
      <c r="F760" s="79">
        <f>SUM(F754:F759)</f>
        <v>0</v>
      </c>
      <c r="G760" s="80">
        <f>SUM(G754:G759)</f>
        <v>5</v>
      </c>
      <c r="H760" s="120">
        <f>SUM(H754:H759)</f>
        <v>17</v>
      </c>
      <c r="I760" s="81">
        <f>SUM(D760:E760)</f>
        <v>86</v>
      </c>
      <c r="J760" s="80">
        <f>SUM(F760:G760)</f>
        <v>5</v>
      </c>
      <c r="K760" s="82">
        <f t="shared" si="384"/>
        <v>108</v>
      </c>
      <c r="L760" s="31">
        <f t="shared" si="385"/>
        <v>4.5999999999999996</v>
      </c>
      <c r="M760" s="45">
        <f>IF(ISERROR(ROUND(K760/$K$782*100,1)),"-",ROUND(K760/$K$782*100,1))</f>
        <v>20.100000000000001</v>
      </c>
      <c r="O760" s="37" t="s">
        <v>22</v>
      </c>
      <c r="P760" s="38">
        <v>19</v>
      </c>
      <c r="Q760" s="38">
        <v>7</v>
      </c>
      <c r="R760" s="38">
        <v>0</v>
      </c>
      <c r="S760" s="38">
        <v>4</v>
      </c>
      <c r="T760" s="8">
        <v>4</v>
      </c>
      <c r="U760" s="87"/>
      <c r="V760" s="87"/>
    </row>
    <row r="761" spans="1:22" x14ac:dyDescent="0.15">
      <c r="A761" s="1"/>
      <c r="B761" s="22" t="s">
        <v>55</v>
      </c>
      <c r="C761" s="2"/>
      <c r="D761" s="63">
        <f>P758</f>
        <v>7</v>
      </c>
      <c r="E761" s="64">
        <f>Q758</f>
        <v>2</v>
      </c>
      <c r="F761" s="64">
        <f>R758</f>
        <v>0</v>
      </c>
      <c r="G761" s="65">
        <f>S758</f>
        <v>0</v>
      </c>
      <c r="H761" s="117">
        <f>T758</f>
        <v>1</v>
      </c>
      <c r="I761" s="66">
        <f>SUM(D761:E761)</f>
        <v>9</v>
      </c>
      <c r="J761" s="65">
        <f>SUM(F761:G761)</f>
        <v>0</v>
      </c>
      <c r="K761" s="67">
        <f t="shared" si="384"/>
        <v>10</v>
      </c>
      <c r="L761" s="28">
        <f t="shared" si="385"/>
        <v>0</v>
      </c>
      <c r="M761" s="42" t="s">
        <v>70</v>
      </c>
      <c r="O761" s="37" t="s">
        <v>23</v>
      </c>
      <c r="P761" s="38">
        <v>24</v>
      </c>
      <c r="Q761" s="38">
        <v>9</v>
      </c>
      <c r="R761" s="38">
        <v>0</v>
      </c>
      <c r="S761" s="38">
        <v>4</v>
      </c>
      <c r="T761" s="8">
        <v>5</v>
      </c>
      <c r="U761" s="87"/>
      <c r="V761" s="87"/>
    </row>
    <row r="762" spans="1:22" x14ac:dyDescent="0.15">
      <c r="A762" s="3"/>
      <c r="B762" s="23" t="s">
        <v>56</v>
      </c>
      <c r="C762" s="4"/>
      <c r="D762" s="68">
        <f t="shared" ref="D762:H766" si="395">P759-P758</f>
        <v>5</v>
      </c>
      <c r="E762" s="69">
        <f t="shared" si="395"/>
        <v>2</v>
      </c>
      <c r="F762" s="69">
        <f t="shared" si="395"/>
        <v>0</v>
      </c>
      <c r="G762" s="70">
        <f t="shared" si="395"/>
        <v>2</v>
      </c>
      <c r="H762" s="118">
        <f t="shared" si="395"/>
        <v>3</v>
      </c>
      <c r="I762" s="71">
        <f t="shared" ref="I762" si="396">SUM(D762:E762)</f>
        <v>7</v>
      </c>
      <c r="J762" s="70">
        <f t="shared" ref="J762:J766" si="397">SUM(F762:G762)</f>
        <v>2</v>
      </c>
      <c r="K762" s="72">
        <f t="shared" si="384"/>
        <v>12</v>
      </c>
      <c r="L762" s="29">
        <f t="shared" si="385"/>
        <v>16.7</v>
      </c>
      <c r="M762" s="43" t="s">
        <v>70</v>
      </c>
      <c r="O762" s="37" t="s">
        <v>24</v>
      </c>
      <c r="P762" s="38">
        <v>33</v>
      </c>
      <c r="Q762" s="38">
        <v>10</v>
      </c>
      <c r="R762" s="38">
        <v>0</v>
      </c>
      <c r="S762" s="38">
        <v>4</v>
      </c>
      <c r="T762" s="8">
        <v>6</v>
      </c>
      <c r="U762" s="87"/>
      <c r="V762" s="87"/>
    </row>
    <row r="763" spans="1:22" s="19" customFormat="1" x14ac:dyDescent="0.15">
      <c r="A763" s="3"/>
      <c r="B763" s="23" t="s">
        <v>57</v>
      </c>
      <c r="C763" s="4"/>
      <c r="D763" s="68">
        <f t="shared" si="395"/>
        <v>7</v>
      </c>
      <c r="E763" s="69">
        <f t="shared" si="395"/>
        <v>3</v>
      </c>
      <c r="F763" s="69">
        <f t="shared" si="395"/>
        <v>0</v>
      </c>
      <c r="G763" s="70">
        <f t="shared" si="395"/>
        <v>2</v>
      </c>
      <c r="H763" s="118">
        <f t="shared" si="395"/>
        <v>0</v>
      </c>
      <c r="I763" s="71">
        <f>SUM(D763:E763)</f>
        <v>10</v>
      </c>
      <c r="J763" s="70">
        <f t="shared" si="397"/>
        <v>2</v>
      </c>
      <c r="K763" s="72">
        <f t="shared" si="384"/>
        <v>12</v>
      </c>
      <c r="L763" s="29">
        <f t="shared" si="385"/>
        <v>16.7</v>
      </c>
      <c r="M763" s="43" t="s">
        <v>70</v>
      </c>
      <c r="O763" s="39" t="s">
        <v>25</v>
      </c>
      <c r="P763" s="40">
        <v>40</v>
      </c>
      <c r="Q763" s="40">
        <v>12</v>
      </c>
      <c r="R763" s="40">
        <v>0</v>
      </c>
      <c r="S763" s="40">
        <v>6</v>
      </c>
      <c r="T763" s="8">
        <v>7</v>
      </c>
      <c r="U763" s="87"/>
      <c r="V763" s="87"/>
    </row>
    <row r="764" spans="1:22" x14ac:dyDescent="0.15">
      <c r="A764" s="3"/>
      <c r="B764" s="23" t="s">
        <v>58</v>
      </c>
      <c r="C764" s="4"/>
      <c r="D764" s="68">
        <f t="shared" si="395"/>
        <v>5</v>
      </c>
      <c r="E764" s="69">
        <f t="shared" si="395"/>
        <v>2</v>
      </c>
      <c r="F764" s="69">
        <f t="shared" si="395"/>
        <v>0</v>
      </c>
      <c r="G764" s="70">
        <f t="shared" si="395"/>
        <v>0</v>
      </c>
      <c r="H764" s="118">
        <f t="shared" si="395"/>
        <v>1</v>
      </c>
      <c r="I764" s="71">
        <f t="shared" ref="I764:I766" si="398">SUM(D764:E764)</f>
        <v>7</v>
      </c>
      <c r="J764" s="70">
        <f t="shared" si="397"/>
        <v>0</v>
      </c>
      <c r="K764" s="72">
        <f t="shared" si="384"/>
        <v>8</v>
      </c>
      <c r="L764" s="29">
        <f t="shared" si="385"/>
        <v>0</v>
      </c>
      <c r="M764" s="43" t="s">
        <v>70</v>
      </c>
      <c r="O764" s="35" t="s">
        <v>27</v>
      </c>
      <c r="P764" s="36">
        <v>52</v>
      </c>
      <c r="Q764" s="36">
        <v>14</v>
      </c>
      <c r="R764" s="36">
        <v>0</v>
      </c>
      <c r="S764" s="36">
        <v>8</v>
      </c>
      <c r="T764" s="36">
        <v>8</v>
      </c>
      <c r="U764" s="87"/>
      <c r="V764" s="87"/>
    </row>
    <row r="765" spans="1:22" x14ac:dyDescent="0.15">
      <c r="A765" s="3"/>
      <c r="B765" s="23" t="s">
        <v>59</v>
      </c>
      <c r="C765" s="4"/>
      <c r="D765" s="68">
        <f t="shared" si="395"/>
        <v>9</v>
      </c>
      <c r="E765" s="69">
        <f t="shared" si="395"/>
        <v>1</v>
      </c>
      <c r="F765" s="69">
        <f t="shared" si="395"/>
        <v>0</v>
      </c>
      <c r="G765" s="70">
        <f t="shared" si="395"/>
        <v>0</v>
      </c>
      <c r="H765" s="118">
        <f t="shared" si="395"/>
        <v>1</v>
      </c>
      <c r="I765" s="71">
        <f t="shared" si="398"/>
        <v>10</v>
      </c>
      <c r="J765" s="70">
        <f t="shared" si="397"/>
        <v>0</v>
      </c>
      <c r="K765" s="72">
        <f t="shared" si="384"/>
        <v>11</v>
      </c>
      <c r="L765" s="29">
        <f t="shared" si="385"/>
        <v>0</v>
      </c>
      <c r="M765" s="43" t="s">
        <v>70</v>
      </c>
      <c r="O765" s="37" t="s">
        <v>28</v>
      </c>
      <c r="P765" s="38">
        <v>66</v>
      </c>
      <c r="Q765" s="38">
        <v>16</v>
      </c>
      <c r="R765" s="38">
        <v>0</v>
      </c>
      <c r="S765" s="38">
        <v>9</v>
      </c>
      <c r="T765" s="8">
        <v>9</v>
      </c>
      <c r="U765" s="87"/>
      <c r="V765" s="87"/>
    </row>
    <row r="766" spans="1:22" x14ac:dyDescent="0.15">
      <c r="A766" s="5"/>
      <c r="B766" s="24" t="s">
        <v>26</v>
      </c>
      <c r="C766" s="7"/>
      <c r="D766" s="73">
        <f t="shared" si="395"/>
        <v>7</v>
      </c>
      <c r="E766" s="74">
        <f t="shared" si="395"/>
        <v>2</v>
      </c>
      <c r="F766" s="74">
        <f t="shared" si="395"/>
        <v>0</v>
      </c>
      <c r="G766" s="75">
        <f t="shared" si="395"/>
        <v>2</v>
      </c>
      <c r="H766" s="119">
        <f t="shared" si="395"/>
        <v>1</v>
      </c>
      <c r="I766" s="76">
        <f t="shared" si="398"/>
        <v>9</v>
      </c>
      <c r="J766" s="75">
        <f t="shared" si="397"/>
        <v>2</v>
      </c>
      <c r="K766" s="77">
        <f t="shared" si="384"/>
        <v>12</v>
      </c>
      <c r="L766" s="30">
        <f t="shared" si="385"/>
        <v>16.7</v>
      </c>
      <c r="M766" s="44" t="s">
        <v>70</v>
      </c>
      <c r="O766" s="37" t="s">
        <v>29</v>
      </c>
      <c r="P766" s="38">
        <v>78</v>
      </c>
      <c r="Q766" s="38">
        <v>18</v>
      </c>
      <c r="R766" s="38">
        <v>0</v>
      </c>
      <c r="S766" s="38">
        <v>11</v>
      </c>
      <c r="T766" s="8">
        <v>10</v>
      </c>
      <c r="U766" s="87"/>
      <c r="V766" s="87"/>
    </row>
    <row r="767" spans="1:22" x14ac:dyDescent="0.15">
      <c r="A767" s="17"/>
      <c r="B767" s="25" t="s">
        <v>113</v>
      </c>
      <c r="C767" s="18"/>
      <c r="D767" s="78">
        <f>SUM(D761:D766)</f>
        <v>40</v>
      </c>
      <c r="E767" s="79">
        <f>SUM(E761:E766)</f>
        <v>12</v>
      </c>
      <c r="F767" s="79">
        <f>SUM(F761:F766)</f>
        <v>0</v>
      </c>
      <c r="G767" s="80">
        <f>SUM(G761:G766)</f>
        <v>6</v>
      </c>
      <c r="H767" s="120">
        <f>SUM(H761:H766)</f>
        <v>7</v>
      </c>
      <c r="I767" s="81">
        <f>SUM(D767:E767)</f>
        <v>52</v>
      </c>
      <c r="J767" s="80">
        <f>SUM(F767:G767)</f>
        <v>6</v>
      </c>
      <c r="K767" s="82">
        <f t="shared" si="384"/>
        <v>65</v>
      </c>
      <c r="L767" s="31">
        <f t="shared" si="385"/>
        <v>9.1999999999999993</v>
      </c>
      <c r="M767" s="45">
        <f>IF(ISERROR(ROUND(K767/$K$782*100,1)),"-",ROUND(K767/$K$782*100,1))</f>
        <v>12.1</v>
      </c>
      <c r="O767" s="37" t="s">
        <v>30</v>
      </c>
      <c r="P767" s="38">
        <v>86</v>
      </c>
      <c r="Q767" s="38">
        <v>20</v>
      </c>
      <c r="R767" s="38">
        <v>0</v>
      </c>
      <c r="S767" s="38">
        <v>12</v>
      </c>
      <c r="T767" s="8">
        <v>11</v>
      </c>
      <c r="U767" s="87"/>
      <c r="V767" s="87"/>
    </row>
    <row r="768" spans="1:22" x14ac:dyDescent="0.15">
      <c r="A768" s="1"/>
      <c r="B768" s="22" t="s">
        <v>60</v>
      </c>
      <c r="C768" s="2"/>
      <c r="D768" s="63">
        <f>P764-P763</f>
        <v>12</v>
      </c>
      <c r="E768" s="64">
        <f>Q764-Q763</f>
        <v>2</v>
      </c>
      <c r="F768" s="64">
        <f>R764-R763</f>
        <v>0</v>
      </c>
      <c r="G768" s="65">
        <f>S764-S763</f>
        <v>2</v>
      </c>
      <c r="H768" s="117">
        <f>T764-T763</f>
        <v>1</v>
      </c>
      <c r="I768" s="66">
        <f>SUM(D768:E768)</f>
        <v>14</v>
      </c>
      <c r="J768" s="65">
        <f>SUM(F768:G768)</f>
        <v>2</v>
      </c>
      <c r="K768" s="67">
        <f t="shared" si="384"/>
        <v>17</v>
      </c>
      <c r="L768" s="28">
        <f t="shared" si="385"/>
        <v>11.8</v>
      </c>
      <c r="M768" s="42" t="s">
        <v>70</v>
      </c>
      <c r="O768" s="37" t="s">
        <v>31</v>
      </c>
      <c r="P768" s="38">
        <v>97</v>
      </c>
      <c r="Q768" s="38">
        <v>22</v>
      </c>
      <c r="R768" s="38">
        <v>0</v>
      </c>
      <c r="S768" s="38">
        <v>15</v>
      </c>
      <c r="T768" s="8">
        <v>11</v>
      </c>
    </row>
    <row r="769" spans="1:21" x14ac:dyDescent="0.15">
      <c r="A769" s="3"/>
      <c r="B769" s="23" t="s">
        <v>61</v>
      </c>
      <c r="C769" s="4"/>
      <c r="D769" s="68">
        <f t="shared" ref="D769:H773" si="399">P765-P764</f>
        <v>14</v>
      </c>
      <c r="E769" s="69">
        <f t="shared" si="399"/>
        <v>2</v>
      </c>
      <c r="F769" s="69">
        <f t="shared" si="399"/>
        <v>0</v>
      </c>
      <c r="G769" s="70">
        <f t="shared" si="399"/>
        <v>1</v>
      </c>
      <c r="H769" s="118">
        <f t="shared" si="399"/>
        <v>1</v>
      </c>
      <c r="I769" s="71">
        <f t="shared" ref="I769" si="400">SUM(D769:E769)</f>
        <v>16</v>
      </c>
      <c r="J769" s="70">
        <f t="shared" ref="J769:J773" si="401">SUM(F769:G769)</f>
        <v>1</v>
      </c>
      <c r="K769" s="72">
        <f t="shared" si="384"/>
        <v>18</v>
      </c>
      <c r="L769" s="29">
        <f t="shared" si="385"/>
        <v>5.6</v>
      </c>
      <c r="M769" s="43" t="s">
        <v>70</v>
      </c>
      <c r="O769" s="39" t="s">
        <v>32</v>
      </c>
      <c r="P769" s="40">
        <v>105</v>
      </c>
      <c r="Q769" s="40">
        <v>24</v>
      </c>
      <c r="R769" s="40">
        <v>0</v>
      </c>
      <c r="S769" s="40">
        <v>17</v>
      </c>
      <c r="T769" s="8">
        <v>11</v>
      </c>
    </row>
    <row r="770" spans="1:21" s="19" customFormat="1" x14ac:dyDescent="0.15">
      <c r="A770" s="3"/>
      <c r="B770" s="23" t="s">
        <v>62</v>
      </c>
      <c r="C770" s="4"/>
      <c r="D770" s="68">
        <f t="shared" si="399"/>
        <v>12</v>
      </c>
      <c r="E770" s="69">
        <f t="shared" si="399"/>
        <v>2</v>
      </c>
      <c r="F770" s="69">
        <f t="shared" si="399"/>
        <v>0</v>
      </c>
      <c r="G770" s="70">
        <f t="shared" si="399"/>
        <v>2</v>
      </c>
      <c r="H770" s="118">
        <f t="shared" si="399"/>
        <v>1</v>
      </c>
      <c r="I770" s="71">
        <f>SUM(D770:E770)</f>
        <v>14</v>
      </c>
      <c r="J770" s="70">
        <f t="shared" si="401"/>
        <v>2</v>
      </c>
      <c r="K770" s="72">
        <f t="shared" si="384"/>
        <v>17</v>
      </c>
      <c r="L770" s="29">
        <f t="shared" si="385"/>
        <v>11.8</v>
      </c>
      <c r="M770" s="43" t="s">
        <v>70</v>
      </c>
      <c r="O770" s="35" t="s">
        <v>34</v>
      </c>
      <c r="P770" s="36">
        <v>120</v>
      </c>
      <c r="Q770" s="36">
        <v>27</v>
      </c>
      <c r="R770" s="36">
        <v>0</v>
      </c>
      <c r="S770" s="36">
        <v>17</v>
      </c>
      <c r="T770" s="36">
        <v>11</v>
      </c>
      <c r="U770" s="8"/>
    </row>
    <row r="771" spans="1:21" x14ac:dyDescent="0.15">
      <c r="A771" s="3"/>
      <c r="B771" s="23" t="s">
        <v>63</v>
      </c>
      <c r="C771" s="4"/>
      <c r="D771" s="68">
        <f t="shared" si="399"/>
        <v>8</v>
      </c>
      <c r="E771" s="69">
        <f t="shared" si="399"/>
        <v>2</v>
      </c>
      <c r="F771" s="69">
        <f t="shared" si="399"/>
        <v>0</v>
      </c>
      <c r="G771" s="70">
        <f t="shared" si="399"/>
        <v>1</v>
      </c>
      <c r="H771" s="118">
        <f t="shared" si="399"/>
        <v>1</v>
      </c>
      <c r="I771" s="71">
        <f t="shared" ref="I771:I773" si="402">SUM(D771:E771)</f>
        <v>10</v>
      </c>
      <c r="J771" s="70">
        <f t="shared" si="401"/>
        <v>1</v>
      </c>
      <c r="K771" s="72">
        <f t="shared" si="384"/>
        <v>12</v>
      </c>
      <c r="L771" s="29">
        <f t="shared" si="385"/>
        <v>8.3000000000000007</v>
      </c>
      <c r="M771" s="43" t="s">
        <v>70</v>
      </c>
      <c r="O771" s="37" t="s">
        <v>35</v>
      </c>
      <c r="P771" s="38">
        <v>135</v>
      </c>
      <c r="Q771" s="38">
        <v>27</v>
      </c>
      <c r="R771" s="38">
        <v>0</v>
      </c>
      <c r="S771" s="38">
        <v>19</v>
      </c>
      <c r="T771" s="8">
        <v>11</v>
      </c>
    </row>
    <row r="772" spans="1:21" x14ac:dyDescent="0.15">
      <c r="A772" s="3"/>
      <c r="B772" s="23" t="s">
        <v>64</v>
      </c>
      <c r="C772" s="4"/>
      <c r="D772" s="68">
        <f t="shared" si="399"/>
        <v>11</v>
      </c>
      <c r="E772" s="69">
        <f t="shared" si="399"/>
        <v>2</v>
      </c>
      <c r="F772" s="69">
        <f t="shared" si="399"/>
        <v>0</v>
      </c>
      <c r="G772" s="70">
        <f t="shared" si="399"/>
        <v>3</v>
      </c>
      <c r="H772" s="118">
        <f t="shared" si="399"/>
        <v>0</v>
      </c>
      <c r="I772" s="71">
        <f t="shared" si="402"/>
        <v>13</v>
      </c>
      <c r="J772" s="70">
        <f t="shared" si="401"/>
        <v>3</v>
      </c>
      <c r="K772" s="72">
        <f t="shared" si="384"/>
        <v>16</v>
      </c>
      <c r="L772" s="29">
        <f t="shared" si="385"/>
        <v>18.8</v>
      </c>
      <c r="M772" s="43" t="s">
        <v>70</v>
      </c>
      <c r="O772" s="37" t="s">
        <v>36</v>
      </c>
      <c r="P772" s="38">
        <v>141</v>
      </c>
      <c r="Q772" s="38">
        <v>30</v>
      </c>
      <c r="R772" s="38">
        <v>0</v>
      </c>
      <c r="S772" s="38">
        <v>19</v>
      </c>
      <c r="T772" s="8">
        <v>11</v>
      </c>
    </row>
    <row r="773" spans="1:21" x14ac:dyDescent="0.15">
      <c r="A773" s="5"/>
      <c r="B773" s="24" t="s">
        <v>33</v>
      </c>
      <c r="C773" s="7"/>
      <c r="D773" s="73">
        <f t="shared" si="399"/>
        <v>8</v>
      </c>
      <c r="E773" s="74">
        <f t="shared" si="399"/>
        <v>2</v>
      </c>
      <c r="F773" s="74">
        <f t="shared" si="399"/>
        <v>0</v>
      </c>
      <c r="G773" s="75">
        <f t="shared" si="399"/>
        <v>2</v>
      </c>
      <c r="H773" s="119">
        <f t="shared" si="399"/>
        <v>0</v>
      </c>
      <c r="I773" s="76">
        <f t="shared" si="402"/>
        <v>10</v>
      </c>
      <c r="J773" s="75">
        <f t="shared" si="401"/>
        <v>2</v>
      </c>
      <c r="K773" s="77">
        <f t="shared" si="384"/>
        <v>12</v>
      </c>
      <c r="L773" s="30">
        <f t="shared" si="385"/>
        <v>16.7</v>
      </c>
      <c r="M773" s="44" t="s">
        <v>70</v>
      </c>
      <c r="O773" s="37" t="s">
        <v>37</v>
      </c>
      <c r="P773" s="38">
        <v>149</v>
      </c>
      <c r="Q773" s="38">
        <v>32</v>
      </c>
      <c r="R773" s="38">
        <v>0</v>
      </c>
      <c r="S773" s="38">
        <v>19</v>
      </c>
      <c r="T773" s="8">
        <v>11</v>
      </c>
    </row>
    <row r="774" spans="1:21" x14ac:dyDescent="0.15">
      <c r="A774" s="17"/>
      <c r="B774" s="25" t="s">
        <v>112</v>
      </c>
      <c r="C774" s="18"/>
      <c r="D774" s="78">
        <f>SUM(D768:D773)</f>
        <v>65</v>
      </c>
      <c r="E774" s="79">
        <f>SUM(E768:E773)</f>
        <v>12</v>
      </c>
      <c r="F774" s="79">
        <f>SUM(F768:F773)</f>
        <v>0</v>
      </c>
      <c r="G774" s="80">
        <f>SUM(G768:G773)</f>
        <v>11</v>
      </c>
      <c r="H774" s="120">
        <f>SUM(H768:H773)</f>
        <v>4</v>
      </c>
      <c r="I774" s="81">
        <f>SUM(D774:E774)</f>
        <v>77</v>
      </c>
      <c r="J774" s="80">
        <f>SUM(F774:G774)</f>
        <v>11</v>
      </c>
      <c r="K774" s="82">
        <f t="shared" si="384"/>
        <v>92</v>
      </c>
      <c r="L774" s="31">
        <f t="shared" si="385"/>
        <v>12</v>
      </c>
      <c r="M774" s="45">
        <f>IF(ISERROR(ROUND(K774/$K$782*100,1)),"-",ROUND(K774/$K$782*100,1))</f>
        <v>17.100000000000001</v>
      </c>
      <c r="O774" s="37" t="s">
        <v>38</v>
      </c>
      <c r="P774" s="38">
        <v>158</v>
      </c>
      <c r="Q774" s="38">
        <v>33</v>
      </c>
      <c r="R774" s="38">
        <v>0</v>
      </c>
      <c r="S774" s="38">
        <v>19</v>
      </c>
      <c r="T774" s="8">
        <v>11</v>
      </c>
    </row>
    <row r="775" spans="1:21" x14ac:dyDescent="0.15">
      <c r="A775" s="1"/>
      <c r="B775" s="22" t="s">
        <v>65</v>
      </c>
      <c r="C775" s="2"/>
      <c r="D775" s="63">
        <f>P770-P769</f>
        <v>15</v>
      </c>
      <c r="E775" s="64">
        <f>Q770-Q769</f>
        <v>3</v>
      </c>
      <c r="F775" s="64">
        <f>R770-R769</f>
        <v>0</v>
      </c>
      <c r="G775" s="65">
        <f>S770-S769</f>
        <v>0</v>
      </c>
      <c r="H775" s="117">
        <f>T770-T769</f>
        <v>0</v>
      </c>
      <c r="I775" s="66">
        <f>SUM(D775:E775)</f>
        <v>18</v>
      </c>
      <c r="J775" s="65">
        <f>SUM(F775:G775)</f>
        <v>0</v>
      </c>
      <c r="K775" s="67">
        <f t="shared" si="384"/>
        <v>18</v>
      </c>
      <c r="L775" s="28">
        <f t="shared" si="385"/>
        <v>0</v>
      </c>
      <c r="M775" s="42" t="s">
        <v>70</v>
      </c>
      <c r="O775" s="39" t="s">
        <v>39</v>
      </c>
      <c r="P775" s="40">
        <v>168</v>
      </c>
      <c r="Q775" s="40">
        <v>33</v>
      </c>
      <c r="R775" s="40">
        <v>0</v>
      </c>
      <c r="S775" s="40">
        <v>19</v>
      </c>
      <c r="T775" s="8">
        <v>11</v>
      </c>
    </row>
    <row r="776" spans="1:21" x14ac:dyDescent="0.15">
      <c r="A776" s="3"/>
      <c r="B776" s="23" t="s">
        <v>66</v>
      </c>
      <c r="C776" s="4"/>
      <c r="D776" s="68">
        <f t="shared" ref="D776:H780" si="403">P771-P770</f>
        <v>15</v>
      </c>
      <c r="E776" s="69">
        <f t="shared" si="403"/>
        <v>0</v>
      </c>
      <c r="F776" s="69">
        <f t="shared" si="403"/>
        <v>0</v>
      </c>
      <c r="G776" s="70">
        <f t="shared" si="403"/>
        <v>2</v>
      </c>
      <c r="H776" s="118">
        <f t="shared" si="403"/>
        <v>0</v>
      </c>
      <c r="I776" s="71">
        <f t="shared" ref="I776" si="404">SUM(D776:E776)</f>
        <v>15</v>
      </c>
      <c r="J776" s="70">
        <f t="shared" ref="J776:J780" si="405">SUM(F776:G776)</f>
        <v>2</v>
      </c>
      <c r="K776" s="72">
        <f t="shared" si="384"/>
        <v>17</v>
      </c>
      <c r="L776" s="29">
        <f t="shared" si="385"/>
        <v>11.8</v>
      </c>
      <c r="M776" s="43" t="s">
        <v>70</v>
      </c>
      <c r="O776" s="19"/>
      <c r="P776" s="19"/>
      <c r="Q776" s="19"/>
      <c r="R776" s="19"/>
      <c r="S776" s="19"/>
    </row>
    <row r="777" spans="1:21" x14ac:dyDescent="0.15">
      <c r="A777" s="3"/>
      <c r="B777" s="23" t="s">
        <v>67</v>
      </c>
      <c r="C777" s="4"/>
      <c r="D777" s="68">
        <f t="shared" si="403"/>
        <v>6</v>
      </c>
      <c r="E777" s="69">
        <f t="shared" si="403"/>
        <v>3</v>
      </c>
      <c r="F777" s="69">
        <f t="shared" si="403"/>
        <v>0</v>
      </c>
      <c r="G777" s="70">
        <f t="shared" si="403"/>
        <v>0</v>
      </c>
      <c r="H777" s="118">
        <f t="shared" si="403"/>
        <v>0</v>
      </c>
      <c r="I777" s="71">
        <f>SUM(D777:E777)</f>
        <v>9</v>
      </c>
      <c r="J777" s="70">
        <f t="shared" si="405"/>
        <v>0</v>
      </c>
      <c r="K777" s="72">
        <f t="shared" si="384"/>
        <v>9</v>
      </c>
      <c r="L777" s="29">
        <f t="shared" si="385"/>
        <v>0</v>
      </c>
      <c r="M777" s="43" t="s">
        <v>70</v>
      </c>
      <c r="O777" s="19"/>
      <c r="P777" s="19"/>
      <c r="Q777" s="19"/>
      <c r="R777" s="19"/>
      <c r="S777" s="19"/>
    </row>
    <row r="778" spans="1:21" x14ac:dyDescent="0.15">
      <c r="A778" s="3"/>
      <c r="B778" s="23" t="s">
        <v>68</v>
      </c>
      <c r="C778" s="4"/>
      <c r="D778" s="68">
        <f t="shared" si="403"/>
        <v>8</v>
      </c>
      <c r="E778" s="69">
        <f t="shared" si="403"/>
        <v>2</v>
      </c>
      <c r="F778" s="69">
        <f t="shared" si="403"/>
        <v>0</v>
      </c>
      <c r="G778" s="70">
        <f t="shared" si="403"/>
        <v>0</v>
      </c>
      <c r="H778" s="118">
        <f t="shared" si="403"/>
        <v>0</v>
      </c>
      <c r="I778" s="71">
        <f t="shared" ref="I778:I780" si="406">SUM(D778:E778)</f>
        <v>10</v>
      </c>
      <c r="J778" s="70">
        <f t="shared" si="405"/>
        <v>0</v>
      </c>
      <c r="K778" s="72">
        <f t="shared" si="384"/>
        <v>10</v>
      </c>
      <c r="L778" s="29">
        <f t="shared" si="385"/>
        <v>0</v>
      </c>
      <c r="M778" s="43" t="s">
        <v>70</v>
      </c>
      <c r="O778" s="19"/>
      <c r="P778" s="19"/>
      <c r="Q778" s="19"/>
      <c r="R778" s="19"/>
      <c r="S778" s="19"/>
    </row>
    <row r="779" spans="1:21" x14ac:dyDescent="0.15">
      <c r="A779" s="3"/>
      <c r="B779" s="23" t="s">
        <v>69</v>
      </c>
      <c r="C779" s="4"/>
      <c r="D779" s="68">
        <f t="shared" si="403"/>
        <v>9</v>
      </c>
      <c r="E779" s="69">
        <f t="shared" si="403"/>
        <v>1</v>
      </c>
      <c r="F779" s="69">
        <f t="shared" si="403"/>
        <v>0</v>
      </c>
      <c r="G779" s="70">
        <f t="shared" si="403"/>
        <v>0</v>
      </c>
      <c r="H779" s="118">
        <f t="shared" si="403"/>
        <v>0</v>
      </c>
      <c r="I779" s="71">
        <f t="shared" si="406"/>
        <v>10</v>
      </c>
      <c r="J779" s="70">
        <f t="shared" si="405"/>
        <v>0</v>
      </c>
      <c r="K779" s="72">
        <f t="shared" si="384"/>
        <v>10</v>
      </c>
      <c r="L779" s="29">
        <f t="shared" si="385"/>
        <v>0</v>
      </c>
      <c r="M779" s="43" t="s">
        <v>70</v>
      </c>
      <c r="O779" s="88"/>
      <c r="P779" s="89"/>
      <c r="Q779" s="88"/>
      <c r="R779" s="88"/>
      <c r="S779" s="88"/>
    </row>
    <row r="780" spans="1:21" x14ac:dyDescent="0.15">
      <c r="A780" s="5"/>
      <c r="B780" s="24" t="s">
        <v>40</v>
      </c>
      <c r="C780" s="7"/>
      <c r="D780" s="73">
        <f>P775-P774</f>
        <v>10</v>
      </c>
      <c r="E780" s="74">
        <f t="shared" si="403"/>
        <v>0</v>
      </c>
      <c r="F780" s="74">
        <f t="shared" si="403"/>
        <v>0</v>
      </c>
      <c r="G780" s="75">
        <f t="shared" si="403"/>
        <v>0</v>
      </c>
      <c r="H780" s="119">
        <f t="shared" si="403"/>
        <v>0</v>
      </c>
      <c r="I780" s="76">
        <f t="shared" si="406"/>
        <v>10</v>
      </c>
      <c r="J780" s="75">
        <f t="shared" si="405"/>
        <v>0</v>
      </c>
      <c r="K780" s="77">
        <f t="shared" si="384"/>
        <v>10</v>
      </c>
      <c r="L780" s="30">
        <f t="shared" si="385"/>
        <v>0</v>
      </c>
      <c r="M780" s="44" t="s">
        <v>70</v>
      </c>
      <c r="O780" s="88"/>
      <c r="P780" s="88"/>
      <c r="Q780" s="88"/>
      <c r="R780" s="88"/>
      <c r="S780" s="88"/>
    </row>
    <row r="781" spans="1:21" ht="12" thickBot="1" x14ac:dyDescent="0.2">
      <c r="A781" s="20"/>
      <c r="B781" s="25" t="s">
        <v>111</v>
      </c>
      <c r="C781" s="21"/>
      <c r="D781" s="83">
        <f>SUM(D775:D780)</f>
        <v>63</v>
      </c>
      <c r="E781" s="84">
        <f t="shared" ref="E781:H781" si="407">SUM(E775:E780)</f>
        <v>9</v>
      </c>
      <c r="F781" s="84">
        <f t="shared" si="407"/>
        <v>0</v>
      </c>
      <c r="G781" s="85">
        <f t="shared" si="407"/>
        <v>2</v>
      </c>
      <c r="H781" s="121">
        <f t="shared" si="407"/>
        <v>0</v>
      </c>
      <c r="I781" s="86">
        <f>SUM(D781:E781)</f>
        <v>72</v>
      </c>
      <c r="J781" s="85">
        <f>SUM(F781:G781)</f>
        <v>2</v>
      </c>
      <c r="K781" s="67">
        <f t="shared" si="384"/>
        <v>74</v>
      </c>
      <c r="L781" s="27">
        <f>IF(ISERROR(ROUND(J781/K781*100,1)),"-",ROUND(J781/K781*100,1))</f>
        <v>2.7</v>
      </c>
      <c r="M781" s="45">
        <f>IF(ISERROR(ROUND(K781/$K$782*100,1)),"-",ROUND(K781/$K$782*100,1))</f>
        <v>13.8</v>
      </c>
      <c r="O781" s="88"/>
      <c r="P781" s="90"/>
      <c r="Q781" s="90"/>
      <c r="R781" s="90"/>
      <c r="S781" s="90"/>
    </row>
    <row r="782" spans="1:21" ht="12" thickTop="1" x14ac:dyDescent="0.15">
      <c r="A782" s="97"/>
      <c r="B782" s="98" t="s">
        <v>106</v>
      </c>
      <c r="C782" s="99"/>
      <c r="D782" s="100">
        <f>SUM(D746,D753,D760,D767,D774,D781)</f>
        <v>362</v>
      </c>
      <c r="E782" s="101">
        <f t="shared" ref="E782:J782" si="408">SUM(E746,E753,E760,E767,E774,E781)</f>
        <v>84</v>
      </c>
      <c r="F782" s="101">
        <f t="shared" si="408"/>
        <v>2</v>
      </c>
      <c r="G782" s="102">
        <f t="shared" si="408"/>
        <v>37</v>
      </c>
      <c r="H782" s="122">
        <f t="shared" si="408"/>
        <v>52</v>
      </c>
      <c r="I782" s="103">
        <f t="shared" si="408"/>
        <v>446</v>
      </c>
      <c r="J782" s="102">
        <f t="shared" si="408"/>
        <v>39</v>
      </c>
      <c r="K782" s="104">
        <f t="shared" si="384"/>
        <v>537</v>
      </c>
      <c r="L782" s="105">
        <f t="shared" ref="L782" si="409">IF(ISERROR(ROUND(J782/K782*100,1)),"-",ROUND(J782/K782*100,1))</f>
        <v>7.3</v>
      </c>
      <c r="M782" s="106">
        <f>IF(ISERROR(ROUND(K782/$K782*100,1)),"-",ROUND(K782/$K782*100,1))</f>
        <v>100</v>
      </c>
      <c r="O782" s="88"/>
      <c r="P782" s="88"/>
      <c r="Q782" s="88"/>
      <c r="R782" s="88"/>
      <c r="S782" s="88"/>
    </row>
    <row r="784" spans="1:21" x14ac:dyDescent="0.15">
      <c r="T784" s="33"/>
    </row>
    <row r="785" spans="1:24" x14ac:dyDescent="0.15">
      <c r="B785" s="41" t="s">
        <v>93</v>
      </c>
      <c r="P785" s="41" t="str">
        <f>B785</f>
        <v>C→D</v>
      </c>
    </row>
    <row r="786" spans="1:24" ht="21" x14ac:dyDescent="0.15">
      <c r="A786" s="1"/>
      <c r="B786" s="13"/>
      <c r="C786" s="26" t="s">
        <v>2</v>
      </c>
      <c r="D786" s="52" t="s">
        <v>48</v>
      </c>
      <c r="E786" s="53" t="s">
        <v>49</v>
      </c>
      <c r="F786" s="53" t="s">
        <v>104</v>
      </c>
      <c r="G786" s="54" t="s">
        <v>105</v>
      </c>
      <c r="H786" s="115" t="s">
        <v>108</v>
      </c>
      <c r="I786" s="55" t="s">
        <v>50</v>
      </c>
      <c r="J786" s="56" t="s">
        <v>51</v>
      </c>
      <c r="K786" s="57" t="s">
        <v>52</v>
      </c>
      <c r="L786" s="14" t="s">
        <v>53</v>
      </c>
      <c r="M786" s="14" t="s">
        <v>54</v>
      </c>
      <c r="P786" s="8" t="s">
        <v>71</v>
      </c>
      <c r="Q786" s="8" t="s">
        <v>71</v>
      </c>
      <c r="R786" s="8" t="s">
        <v>72</v>
      </c>
      <c r="S786" s="8" t="s">
        <v>72</v>
      </c>
      <c r="T786" s="123" t="s">
        <v>107</v>
      </c>
      <c r="U786" s="87"/>
      <c r="V786" s="87"/>
      <c r="W786" s="87"/>
      <c r="X786" s="87"/>
    </row>
    <row r="787" spans="1:24" x14ac:dyDescent="0.15">
      <c r="A787" s="5" t="s">
        <v>1</v>
      </c>
      <c r="B787" s="10"/>
      <c r="C787" s="15"/>
      <c r="D787" s="58" t="s">
        <v>46</v>
      </c>
      <c r="E787" s="59" t="s">
        <v>46</v>
      </c>
      <c r="F787" s="59" t="s">
        <v>46</v>
      </c>
      <c r="G787" s="60" t="s">
        <v>46</v>
      </c>
      <c r="H787" s="116" t="s">
        <v>46</v>
      </c>
      <c r="I787" s="61" t="s">
        <v>46</v>
      </c>
      <c r="J787" s="60" t="s">
        <v>46</v>
      </c>
      <c r="K787" s="62" t="s">
        <v>46</v>
      </c>
      <c r="L787" s="16" t="s">
        <v>47</v>
      </c>
      <c r="M787" s="16" t="s">
        <v>47</v>
      </c>
      <c r="P787" s="33" t="s">
        <v>73</v>
      </c>
      <c r="Q787" s="33" t="s">
        <v>74</v>
      </c>
      <c r="R787" s="33" t="s">
        <v>84</v>
      </c>
      <c r="S787" s="33" t="s">
        <v>75</v>
      </c>
      <c r="T787" s="123"/>
      <c r="U787" s="87"/>
      <c r="V787" s="87"/>
    </row>
    <row r="788" spans="1:24" x14ac:dyDescent="0.15">
      <c r="A788" s="1"/>
      <c r="B788" s="22" t="s">
        <v>3</v>
      </c>
      <c r="C788" s="2"/>
      <c r="D788" s="63">
        <f>P788</f>
        <v>1</v>
      </c>
      <c r="E788" s="64">
        <f>Q788</f>
        <v>0</v>
      </c>
      <c r="F788" s="64">
        <f>R788</f>
        <v>0</v>
      </c>
      <c r="G788" s="65">
        <f>S788</f>
        <v>0</v>
      </c>
      <c r="H788" s="117">
        <f>T788</f>
        <v>0</v>
      </c>
      <c r="I788" s="66">
        <f t="shared" ref="I788:I796" si="410">SUM(D788:E788)</f>
        <v>1</v>
      </c>
      <c r="J788" s="65">
        <f t="shared" ref="J788:J800" si="411">SUM(F788:G788)</f>
        <v>0</v>
      </c>
      <c r="K788" s="67">
        <f>SUM(D788:H788)</f>
        <v>1</v>
      </c>
      <c r="L788" s="28">
        <f>IF(ISERROR(ROUND(J788/K788*100,1)),"-",ROUND(J788/K788*100,1))</f>
        <v>0</v>
      </c>
      <c r="M788" s="42" t="s">
        <v>70</v>
      </c>
      <c r="O788" s="8" t="s">
        <v>3</v>
      </c>
      <c r="P788" s="34">
        <v>1</v>
      </c>
      <c r="Q788" s="34">
        <v>0</v>
      </c>
      <c r="R788" s="34">
        <v>0</v>
      </c>
      <c r="S788" s="34">
        <v>0</v>
      </c>
      <c r="T788" s="8">
        <v>0</v>
      </c>
      <c r="U788" s="87"/>
      <c r="V788" s="87"/>
    </row>
    <row r="789" spans="1:24" x14ac:dyDescent="0.15">
      <c r="A789" s="3"/>
      <c r="B789" s="23" t="s">
        <v>4</v>
      </c>
      <c r="C789" s="4"/>
      <c r="D789" s="68">
        <f>P789-P788</f>
        <v>0</v>
      </c>
      <c r="E789" s="69">
        <f>Q789-Q788</f>
        <v>0</v>
      </c>
      <c r="F789" s="69">
        <f>R789-R788</f>
        <v>0</v>
      </c>
      <c r="G789" s="70">
        <f>S789-S788</f>
        <v>0</v>
      </c>
      <c r="H789" s="118">
        <f>T789-T788</f>
        <v>0</v>
      </c>
      <c r="I789" s="71">
        <f t="shared" si="410"/>
        <v>0</v>
      </c>
      <c r="J789" s="70">
        <f t="shared" si="411"/>
        <v>0</v>
      </c>
      <c r="K789" s="72">
        <f t="shared" ref="K789:K830" si="412">SUM(D789:H789)</f>
        <v>0</v>
      </c>
      <c r="L789" s="29" t="str">
        <f t="shared" ref="L789:L828" si="413">IF(ISERROR(ROUND(J789/K789*100,1)),"-",ROUND(J789/K789*100,1))</f>
        <v>-</v>
      </c>
      <c r="M789" s="43" t="s">
        <v>70</v>
      </c>
      <c r="O789" s="8" t="s">
        <v>4</v>
      </c>
      <c r="P789" s="34">
        <v>1</v>
      </c>
      <c r="Q789" s="34">
        <v>0</v>
      </c>
      <c r="R789" s="34">
        <v>0</v>
      </c>
      <c r="S789" s="34">
        <v>0</v>
      </c>
      <c r="T789" s="8">
        <v>0</v>
      </c>
      <c r="U789" s="87"/>
      <c r="V789" s="87"/>
    </row>
    <row r="790" spans="1:24" x14ac:dyDescent="0.15">
      <c r="A790" s="3"/>
      <c r="B790" s="23" t="s">
        <v>5</v>
      </c>
      <c r="C790" s="4"/>
      <c r="D790" s="68">
        <f t="shared" ref="D790:H793" si="414">P790-P789</f>
        <v>0</v>
      </c>
      <c r="E790" s="69">
        <f t="shared" si="414"/>
        <v>1</v>
      </c>
      <c r="F790" s="69">
        <f t="shared" si="414"/>
        <v>0</v>
      </c>
      <c r="G790" s="70">
        <f t="shared" si="414"/>
        <v>0</v>
      </c>
      <c r="H790" s="118">
        <f t="shared" si="414"/>
        <v>0</v>
      </c>
      <c r="I790" s="71">
        <f t="shared" si="410"/>
        <v>1</v>
      </c>
      <c r="J790" s="70">
        <f t="shared" si="411"/>
        <v>0</v>
      </c>
      <c r="K790" s="72">
        <f t="shared" si="412"/>
        <v>1</v>
      </c>
      <c r="L790" s="29">
        <f t="shared" si="413"/>
        <v>0</v>
      </c>
      <c r="M790" s="43" t="s">
        <v>70</v>
      </c>
      <c r="O790" s="8" t="s">
        <v>5</v>
      </c>
      <c r="P790" s="34">
        <v>1</v>
      </c>
      <c r="Q790" s="34">
        <v>1</v>
      </c>
      <c r="R790" s="34">
        <v>0</v>
      </c>
      <c r="S790" s="34">
        <v>0</v>
      </c>
      <c r="T790" s="8">
        <v>0</v>
      </c>
      <c r="U790" s="87"/>
      <c r="V790" s="87"/>
    </row>
    <row r="791" spans="1:24" x14ac:dyDescent="0.15">
      <c r="A791" s="3"/>
      <c r="B791" s="23" t="s">
        <v>6</v>
      </c>
      <c r="C791" s="4"/>
      <c r="D791" s="68">
        <f t="shared" si="414"/>
        <v>0</v>
      </c>
      <c r="E791" s="69">
        <f t="shared" si="414"/>
        <v>0</v>
      </c>
      <c r="F791" s="69">
        <f t="shared" si="414"/>
        <v>0</v>
      </c>
      <c r="G791" s="70">
        <f t="shared" si="414"/>
        <v>0</v>
      </c>
      <c r="H791" s="118">
        <f t="shared" si="414"/>
        <v>0</v>
      </c>
      <c r="I791" s="71">
        <f t="shared" si="410"/>
        <v>0</v>
      </c>
      <c r="J791" s="70">
        <f t="shared" si="411"/>
        <v>0</v>
      </c>
      <c r="K791" s="72">
        <f t="shared" si="412"/>
        <v>0</v>
      </c>
      <c r="L791" s="29" t="str">
        <f t="shared" si="413"/>
        <v>-</v>
      </c>
      <c r="M791" s="43" t="s">
        <v>70</v>
      </c>
      <c r="O791" s="8" t="s">
        <v>6</v>
      </c>
      <c r="P791" s="34">
        <v>1</v>
      </c>
      <c r="Q791" s="34">
        <v>1</v>
      </c>
      <c r="R791" s="34">
        <v>0</v>
      </c>
      <c r="S791" s="34">
        <v>0</v>
      </c>
      <c r="T791" s="8">
        <v>0</v>
      </c>
      <c r="U791" s="87"/>
      <c r="V791" s="87"/>
    </row>
    <row r="792" spans="1:24" s="19" customFormat="1" x14ac:dyDescent="0.15">
      <c r="A792" s="3"/>
      <c r="B792" s="23" t="s">
        <v>7</v>
      </c>
      <c r="C792" s="4"/>
      <c r="D792" s="68">
        <f t="shared" si="414"/>
        <v>0</v>
      </c>
      <c r="E792" s="69">
        <f t="shared" si="414"/>
        <v>0</v>
      </c>
      <c r="F792" s="69">
        <f t="shared" si="414"/>
        <v>0</v>
      </c>
      <c r="G792" s="70">
        <f t="shared" si="414"/>
        <v>0</v>
      </c>
      <c r="H792" s="118">
        <f t="shared" si="414"/>
        <v>0</v>
      </c>
      <c r="I792" s="71">
        <f t="shared" si="410"/>
        <v>0</v>
      </c>
      <c r="J792" s="70">
        <f t="shared" si="411"/>
        <v>0</v>
      </c>
      <c r="K792" s="72">
        <f t="shared" si="412"/>
        <v>0</v>
      </c>
      <c r="L792" s="29" t="str">
        <f t="shared" si="413"/>
        <v>-</v>
      </c>
      <c r="M792" s="43" t="s">
        <v>70</v>
      </c>
      <c r="O792" s="8" t="s">
        <v>7</v>
      </c>
      <c r="P792" s="34">
        <v>1</v>
      </c>
      <c r="Q792" s="34">
        <v>1</v>
      </c>
      <c r="R792" s="34">
        <v>0</v>
      </c>
      <c r="S792" s="34">
        <v>0</v>
      </c>
      <c r="T792" s="8">
        <v>0</v>
      </c>
      <c r="U792" s="87"/>
      <c r="V792" s="87"/>
    </row>
    <row r="793" spans="1:24" x14ac:dyDescent="0.15">
      <c r="A793" s="5"/>
      <c r="B793" s="24" t="s">
        <v>8</v>
      </c>
      <c r="C793" s="7"/>
      <c r="D793" s="73">
        <f t="shared" si="414"/>
        <v>0</v>
      </c>
      <c r="E793" s="74">
        <f t="shared" si="414"/>
        <v>0</v>
      </c>
      <c r="F793" s="74">
        <f t="shared" si="414"/>
        <v>0</v>
      </c>
      <c r="G793" s="75">
        <f t="shared" si="414"/>
        <v>0</v>
      </c>
      <c r="H793" s="119">
        <f t="shared" si="414"/>
        <v>0</v>
      </c>
      <c r="I793" s="76">
        <f t="shared" si="410"/>
        <v>0</v>
      </c>
      <c r="J793" s="75">
        <f t="shared" si="411"/>
        <v>0</v>
      </c>
      <c r="K793" s="77">
        <f t="shared" si="412"/>
        <v>0</v>
      </c>
      <c r="L793" s="30" t="str">
        <f t="shared" si="413"/>
        <v>-</v>
      </c>
      <c r="M793" s="44" t="s">
        <v>70</v>
      </c>
      <c r="O793" s="8" t="s">
        <v>8</v>
      </c>
      <c r="P793" s="34">
        <v>1</v>
      </c>
      <c r="Q793" s="34">
        <v>1</v>
      </c>
      <c r="R793" s="34">
        <v>0</v>
      </c>
      <c r="S793" s="34">
        <v>0</v>
      </c>
      <c r="T793" s="8">
        <v>0</v>
      </c>
      <c r="U793" s="87"/>
      <c r="V793" s="87"/>
    </row>
    <row r="794" spans="1:24" x14ac:dyDescent="0.15">
      <c r="A794" s="17"/>
      <c r="B794" s="25" t="s">
        <v>157</v>
      </c>
      <c r="C794" s="18"/>
      <c r="D794" s="78">
        <f>SUM(D788:D793)</f>
        <v>1</v>
      </c>
      <c r="E794" s="79">
        <f>SUM(E788:E793)</f>
        <v>1</v>
      </c>
      <c r="F794" s="79">
        <f>SUM(F788:F793)</f>
        <v>0</v>
      </c>
      <c r="G794" s="80">
        <f>SUM(G788:G793)</f>
        <v>0</v>
      </c>
      <c r="H794" s="120">
        <f>SUM(H788:H793)</f>
        <v>0</v>
      </c>
      <c r="I794" s="81">
        <f t="shared" si="410"/>
        <v>2</v>
      </c>
      <c r="J794" s="80">
        <f t="shared" si="411"/>
        <v>0</v>
      </c>
      <c r="K794" s="82">
        <f t="shared" si="412"/>
        <v>2</v>
      </c>
      <c r="L794" s="31">
        <f t="shared" si="413"/>
        <v>0</v>
      </c>
      <c r="M794" s="45">
        <f>IF(ISERROR(ROUND(K794/$K$830*100,1)),"-",ROUND(K794/$K$830*100,1))</f>
        <v>6.7</v>
      </c>
      <c r="O794" s="35" t="s">
        <v>9</v>
      </c>
      <c r="P794" s="36">
        <v>1</v>
      </c>
      <c r="Q794" s="36">
        <v>1</v>
      </c>
      <c r="R794" s="36">
        <v>0</v>
      </c>
      <c r="S794" s="36">
        <v>0</v>
      </c>
      <c r="T794" s="36">
        <v>0</v>
      </c>
      <c r="U794" s="87"/>
      <c r="V794" s="87"/>
    </row>
    <row r="795" spans="1:24" x14ac:dyDescent="0.15">
      <c r="A795" s="1"/>
      <c r="B795" s="22" t="s">
        <v>158</v>
      </c>
      <c r="C795" s="2"/>
      <c r="D795" s="63">
        <f>P794-P793</f>
        <v>0</v>
      </c>
      <c r="E795" s="64">
        <f>Q794-Q793</f>
        <v>0</v>
      </c>
      <c r="F795" s="64">
        <f>R794-R793</f>
        <v>0</v>
      </c>
      <c r="G795" s="65">
        <f t="shared" ref="G795:H799" si="415">S794-S793</f>
        <v>0</v>
      </c>
      <c r="H795" s="117">
        <f t="shared" si="415"/>
        <v>0</v>
      </c>
      <c r="I795" s="66">
        <f t="shared" si="410"/>
        <v>0</v>
      </c>
      <c r="J795" s="65">
        <f t="shared" si="411"/>
        <v>0</v>
      </c>
      <c r="K795" s="67">
        <f t="shared" si="412"/>
        <v>0</v>
      </c>
      <c r="L795" s="28" t="str">
        <f t="shared" si="413"/>
        <v>-</v>
      </c>
      <c r="M795" s="42" t="s">
        <v>70</v>
      </c>
      <c r="O795" s="37" t="s">
        <v>10</v>
      </c>
      <c r="P795" s="38">
        <v>1</v>
      </c>
      <c r="Q795" s="38">
        <v>1</v>
      </c>
      <c r="R795" s="38">
        <v>0</v>
      </c>
      <c r="S795" s="38">
        <v>0</v>
      </c>
      <c r="T795" s="8">
        <v>0</v>
      </c>
      <c r="U795" s="87"/>
      <c r="V795" s="87"/>
    </row>
    <row r="796" spans="1:24" x14ac:dyDescent="0.15">
      <c r="A796" s="3"/>
      <c r="B796" s="23" t="s">
        <v>10</v>
      </c>
      <c r="C796" s="4"/>
      <c r="D796" s="68">
        <f t="shared" ref="D796:F800" si="416">P795-P794</f>
        <v>0</v>
      </c>
      <c r="E796" s="69">
        <f t="shared" si="416"/>
        <v>0</v>
      </c>
      <c r="F796" s="69">
        <f t="shared" si="416"/>
        <v>0</v>
      </c>
      <c r="G796" s="70">
        <f t="shared" si="415"/>
        <v>0</v>
      </c>
      <c r="H796" s="118">
        <f t="shared" si="415"/>
        <v>0</v>
      </c>
      <c r="I796" s="71">
        <f t="shared" si="410"/>
        <v>0</v>
      </c>
      <c r="J796" s="70">
        <f t="shared" si="411"/>
        <v>0</v>
      </c>
      <c r="K796" s="72">
        <f t="shared" si="412"/>
        <v>0</v>
      </c>
      <c r="L796" s="29" t="str">
        <f t="shared" si="413"/>
        <v>-</v>
      </c>
      <c r="M796" s="43" t="s">
        <v>70</v>
      </c>
      <c r="O796" s="37" t="s">
        <v>11</v>
      </c>
      <c r="P796" s="38">
        <v>3</v>
      </c>
      <c r="Q796" s="38">
        <v>1</v>
      </c>
      <c r="R796" s="38">
        <v>0</v>
      </c>
      <c r="S796" s="38">
        <v>0</v>
      </c>
      <c r="T796" s="8">
        <v>0</v>
      </c>
      <c r="U796" s="87"/>
      <c r="V796" s="87"/>
    </row>
    <row r="797" spans="1:24" x14ac:dyDescent="0.15">
      <c r="A797" s="3"/>
      <c r="B797" s="23" t="s">
        <v>11</v>
      </c>
      <c r="C797" s="4"/>
      <c r="D797" s="68">
        <f t="shared" si="416"/>
        <v>2</v>
      </c>
      <c r="E797" s="69">
        <f t="shared" si="416"/>
        <v>0</v>
      </c>
      <c r="F797" s="69">
        <f t="shared" si="416"/>
        <v>0</v>
      </c>
      <c r="G797" s="70">
        <f t="shared" si="415"/>
        <v>0</v>
      </c>
      <c r="H797" s="118">
        <f t="shared" si="415"/>
        <v>0</v>
      </c>
      <c r="I797" s="71">
        <f>SUM(D797:E797)</f>
        <v>2</v>
      </c>
      <c r="J797" s="70">
        <f t="shared" si="411"/>
        <v>0</v>
      </c>
      <c r="K797" s="72">
        <f t="shared" si="412"/>
        <v>2</v>
      </c>
      <c r="L797" s="29">
        <f t="shared" si="413"/>
        <v>0</v>
      </c>
      <c r="M797" s="43" t="s">
        <v>70</v>
      </c>
      <c r="O797" s="37" t="s">
        <v>12</v>
      </c>
      <c r="P797" s="38">
        <v>4</v>
      </c>
      <c r="Q797" s="38">
        <v>2</v>
      </c>
      <c r="R797" s="38">
        <v>0</v>
      </c>
      <c r="S797" s="38">
        <v>0</v>
      </c>
      <c r="T797" s="8">
        <v>0</v>
      </c>
      <c r="U797" s="87"/>
      <c r="V797" s="87"/>
    </row>
    <row r="798" spans="1:24" x14ac:dyDescent="0.15">
      <c r="A798" s="3"/>
      <c r="B798" s="23" t="s">
        <v>12</v>
      </c>
      <c r="C798" s="4"/>
      <c r="D798" s="68">
        <f t="shared" si="416"/>
        <v>1</v>
      </c>
      <c r="E798" s="69">
        <f t="shared" si="416"/>
        <v>1</v>
      </c>
      <c r="F798" s="69">
        <f t="shared" si="416"/>
        <v>0</v>
      </c>
      <c r="G798" s="70">
        <f t="shared" si="415"/>
        <v>0</v>
      </c>
      <c r="H798" s="118">
        <f t="shared" si="415"/>
        <v>0</v>
      </c>
      <c r="I798" s="71">
        <f t="shared" ref="I798:I800" si="417">SUM(D798:E798)</f>
        <v>2</v>
      </c>
      <c r="J798" s="70">
        <f t="shared" si="411"/>
        <v>0</v>
      </c>
      <c r="K798" s="72">
        <f t="shared" si="412"/>
        <v>2</v>
      </c>
      <c r="L798" s="29">
        <f t="shared" si="413"/>
        <v>0</v>
      </c>
      <c r="M798" s="43" t="s">
        <v>70</v>
      </c>
      <c r="O798" s="37" t="s">
        <v>13</v>
      </c>
      <c r="P798" s="38">
        <v>4</v>
      </c>
      <c r="Q798" s="38">
        <v>2</v>
      </c>
      <c r="R798" s="38">
        <v>0</v>
      </c>
      <c r="S798" s="38">
        <v>0</v>
      </c>
      <c r="T798" s="8">
        <v>0</v>
      </c>
      <c r="U798" s="87"/>
      <c r="V798" s="87"/>
    </row>
    <row r="799" spans="1:24" s="19" customFormat="1" x14ac:dyDescent="0.15">
      <c r="A799" s="3"/>
      <c r="B799" s="23" t="s">
        <v>13</v>
      </c>
      <c r="C799" s="4"/>
      <c r="D799" s="68">
        <f t="shared" si="416"/>
        <v>0</v>
      </c>
      <c r="E799" s="69">
        <f t="shared" si="416"/>
        <v>0</v>
      </c>
      <c r="F799" s="69">
        <f t="shared" si="416"/>
        <v>0</v>
      </c>
      <c r="G799" s="70">
        <f t="shared" si="415"/>
        <v>0</v>
      </c>
      <c r="H799" s="118">
        <f t="shared" si="415"/>
        <v>0</v>
      </c>
      <c r="I799" s="71">
        <f t="shared" si="417"/>
        <v>0</v>
      </c>
      <c r="J799" s="70">
        <f t="shared" si="411"/>
        <v>0</v>
      </c>
      <c r="K799" s="72">
        <f t="shared" si="412"/>
        <v>0</v>
      </c>
      <c r="L799" s="29" t="str">
        <f t="shared" si="413"/>
        <v>-</v>
      </c>
      <c r="M799" s="43" t="s">
        <v>70</v>
      </c>
      <c r="O799" s="39" t="s">
        <v>14</v>
      </c>
      <c r="P799" s="40">
        <v>4</v>
      </c>
      <c r="Q799" s="40">
        <v>2</v>
      </c>
      <c r="R799" s="40">
        <v>0</v>
      </c>
      <c r="S799" s="40">
        <v>0</v>
      </c>
      <c r="T799" s="8">
        <v>0</v>
      </c>
      <c r="U799" s="87"/>
      <c r="V799" s="87"/>
    </row>
    <row r="800" spans="1:24" x14ac:dyDescent="0.15">
      <c r="A800" s="5"/>
      <c r="B800" s="24" t="s">
        <v>14</v>
      </c>
      <c r="C800" s="7"/>
      <c r="D800" s="73">
        <f t="shared" si="416"/>
        <v>0</v>
      </c>
      <c r="E800" s="74">
        <f t="shared" si="416"/>
        <v>0</v>
      </c>
      <c r="F800" s="74">
        <f t="shared" si="416"/>
        <v>0</v>
      </c>
      <c r="G800" s="75">
        <f>S799-S798</f>
        <v>0</v>
      </c>
      <c r="H800" s="119">
        <f>T799-T798</f>
        <v>0</v>
      </c>
      <c r="I800" s="76">
        <f t="shared" si="417"/>
        <v>0</v>
      </c>
      <c r="J800" s="75">
        <f t="shared" si="411"/>
        <v>0</v>
      </c>
      <c r="K800" s="77">
        <f t="shared" si="412"/>
        <v>0</v>
      </c>
      <c r="L800" s="30" t="str">
        <f t="shared" si="413"/>
        <v>-</v>
      </c>
      <c r="M800" s="44" t="s">
        <v>70</v>
      </c>
      <c r="O800" s="35" t="s">
        <v>15</v>
      </c>
      <c r="P800" s="36">
        <v>5</v>
      </c>
      <c r="Q800" s="36">
        <v>2</v>
      </c>
      <c r="R800" s="36">
        <v>0</v>
      </c>
      <c r="S800" s="36">
        <v>0</v>
      </c>
      <c r="T800" s="36">
        <v>0</v>
      </c>
      <c r="U800" s="87"/>
      <c r="V800" s="87"/>
    </row>
    <row r="801" spans="1:22" x14ac:dyDescent="0.15">
      <c r="A801" s="17"/>
      <c r="B801" s="25" t="s">
        <v>159</v>
      </c>
      <c r="C801" s="18"/>
      <c r="D801" s="78">
        <f>SUM(D795:D800)</f>
        <v>3</v>
      </c>
      <c r="E801" s="79">
        <f>SUM(E795:E800)</f>
        <v>1</v>
      </c>
      <c r="F801" s="79">
        <f>SUM(F795:F800)</f>
        <v>0</v>
      </c>
      <c r="G801" s="80">
        <f>SUM(G795:G800)</f>
        <v>0</v>
      </c>
      <c r="H801" s="120">
        <f>SUM(H795:H800)</f>
        <v>0</v>
      </c>
      <c r="I801" s="81">
        <f>SUM(D801:E801)</f>
        <v>4</v>
      </c>
      <c r="J801" s="80">
        <f>SUM(F801:G801)</f>
        <v>0</v>
      </c>
      <c r="K801" s="82">
        <f t="shared" si="412"/>
        <v>4</v>
      </c>
      <c r="L801" s="31">
        <f t="shared" si="413"/>
        <v>0</v>
      </c>
      <c r="M801" s="45">
        <f>IF(ISERROR(ROUND(K801/$K$830*100,1)),"-",ROUND(K801/$K$830*100,1))</f>
        <v>13.3</v>
      </c>
      <c r="O801" s="37" t="s">
        <v>16</v>
      </c>
      <c r="P801" s="38">
        <v>5</v>
      </c>
      <c r="Q801" s="38">
        <v>3</v>
      </c>
      <c r="R801" s="38">
        <v>0</v>
      </c>
      <c r="S801" s="38">
        <v>0</v>
      </c>
      <c r="T801" s="8">
        <v>0</v>
      </c>
      <c r="U801" s="87"/>
      <c r="V801" s="87"/>
    </row>
    <row r="802" spans="1:22" x14ac:dyDescent="0.15">
      <c r="A802" s="1"/>
      <c r="B802" s="22" t="s">
        <v>15</v>
      </c>
      <c r="C802" s="2"/>
      <c r="D802" s="63">
        <f>P800-P799</f>
        <v>1</v>
      </c>
      <c r="E802" s="64">
        <f>Q800-Q799</f>
        <v>0</v>
      </c>
      <c r="F802" s="64">
        <f>R800-R799</f>
        <v>0</v>
      </c>
      <c r="G802" s="65">
        <f t="shared" ref="G802:H807" si="418">S800-S799</f>
        <v>0</v>
      </c>
      <c r="H802" s="117">
        <f t="shared" si="418"/>
        <v>0</v>
      </c>
      <c r="I802" s="66">
        <f>SUM(D802:E802)</f>
        <v>1</v>
      </c>
      <c r="J802" s="65">
        <f>SUM(F802:G802)</f>
        <v>0</v>
      </c>
      <c r="K802" s="67">
        <f t="shared" si="412"/>
        <v>1</v>
      </c>
      <c r="L802" s="28">
        <f t="shared" si="413"/>
        <v>0</v>
      </c>
      <c r="M802" s="42" t="s">
        <v>70</v>
      </c>
      <c r="O802" s="37" t="s">
        <v>17</v>
      </c>
      <c r="P802" s="38">
        <v>10</v>
      </c>
      <c r="Q802" s="38">
        <v>3</v>
      </c>
      <c r="R802" s="38">
        <v>0</v>
      </c>
      <c r="S802" s="38">
        <v>2</v>
      </c>
      <c r="T802" s="8">
        <v>1</v>
      </c>
      <c r="U802" s="87"/>
      <c r="V802" s="87"/>
    </row>
    <row r="803" spans="1:22" x14ac:dyDescent="0.15">
      <c r="A803" s="3"/>
      <c r="B803" s="23" t="s">
        <v>16</v>
      </c>
      <c r="C803" s="4"/>
      <c r="D803" s="68">
        <f t="shared" ref="D803:F807" si="419">P801-P800</f>
        <v>0</v>
      </c>
      <c r="E803" s="69">
        <f t="shared" si="419"/>
        <v>1</v>
      </c>
      <c r="F803" s="69">
        <f t="shared" si="419"/>
        <v>0</v>
      </c>
      <c r="G803" s="70">
        <f t="shared" si="418"/>
        <v>0</v>
      </c>
      <c r="H803" s="118">
        <f t="shared" si="418"/>
        <v>0</v>
      </c>
      <c r="I803" s="71">
        <f t="shared" ref="I803" si="420">SUM(D803:E803)</f>
        <v>1</v>
      </c>
      <c r="J803" s="70">
        <f t="shared" ref="J803:J807" si="421">SUM(F803:G803)</f>
        <v>0</v>
      </c>
      <c r="K803" s="72">
        <f t="shared" si="412"/>
        <v>1</v>
      </c>
      <c r="L803" s="29">
        <f t="shared" si="413"/>
        <v>0</v>
      </c>
      <c r="M803" s="43" t="s">
        <v>70</v>
      </c>
      <c r="O803" s="37" t="s">
        <v>18</v>
      </c>
      <c r="P803" s="38">
        <v>10</v>
      </c>
      <c r="Q803" s="38">
        <v>3</v>
      </c>
      <c r="R803" s="38">
        <v>0</v>
      </c>
      <c r="S803" s="38">
        <v>2</v>
      </c>
      <c r="T803" s="8">
        <v>1</v>
      </c>
      <c r="U803" s="87"/>
      <c r="V803" s="87"/>
    </row>
    <row r="804" spans="1:22" x14ac:dyDescent="0.15">
      <c r="A804" s="3"/>
      <c r="B804" s="23" t="s">
        <v>17</v>
      </c>
      <c r="C804" s="4"/>
      <c r="D804" s="68">
        <f t="shared" si="419"/>
        <v>5</v>
      </c>
      <c r="E804" s="69">
        <f t="shared" si="419"/>
        <v>0</v>
      </c>
      <c r="F804" s="69">
        <f t="shared" si="419"/>
        <v>0</v>
      </c>
      <c r="G804" s="70">
        <f t="shared" si="418"/>
        <v>2</v>
      </c>
      <c r="H804" s="118">
        <f t="shared" si="418"/>
        <v>1</v>
      </c>
      <c r="I804" s="71">
        <f>SUM(D804:E804)</f>
        <v>5</v>
      </c>
      <c r="J804" s="70">
        <f t="shared" si="421"/>
        <v>2</v>
      </c>
      <c r="K804" s="72">
        <f t="shared" si="412"/>
        <v>8</v>
      </c>
      <c r="L804" s="29">
        <f t="shared" si="413"/>
        <v>25</v>
      </c>
      <c r="M804" s="43" t="s">
        <v>70</v>
      </c>
      <c r="O804" s="37" t="s">
        <v>19</v>
      </c>
      <c r="P804" s="38">
        <v>10</v>
      </c>
      <c r="Q804" s="38">
        <v>3</v>
      </c>
      <c r="R804" s="38">
        <v>0</v>
      </c>
      <c r="S804" s="38">
        <v>2</v>
      </c>
      <c r="T804" s="8">
        <v>2</v>
      </c>
      <c r="U804" s="87"/>
      <c r="V804" s="87"/>
    </row>
    <row r="805" spans="1:22" x14ac:dyDescent="0.15">
      <c r="A805" s="3"/>
      <c r="B805" s="23" t="s">
        <v>18</v>
      </c>
      <c r="C805" s="4"/>
      <c r="D805" s="68">
        <f t="shared" si="419"/>
        <v>0</v>
      </c>
      <c r="E805" s="69">
        <f t="shared" si="419"/>
        <v>0</v>
      </c>
      <c r="F805" s="69">
        <f t="shared" si="419"/>
        <v>0</v>
      </c>
      <c r="G805" s="70">
        <f t="shared" si="418"/>
        <v>0</v>
      </c>
      <c r="H805" s="118">
        <f t="shared" si="418"/>
        <v>0</v>
      </c>
      <c r="I805" s="71">
        <f t="shared" ref="I805:I807" si="422">SUM(D805:E805)</f>
        <v>0</v>
      </c>
      <c r="J805" s="70">
        <f t="shared" si="421"/>
        <v>0</v>
      </c>
      <c r="K805" s="72">
        <f t="shared" si="412"/>
        <v>0</v>
      </c>
      <c r="L805" s="29" t="str">
        <f t="shared" si="413"/>
        <v>-</v>
      </c>
      <c r="M805" s="43" t="s">
        <v>70</v>
      </c>
      <c r="O805" s="39" t="s">
        <v>20</v>
      </c>
      <c r="P805" s="40">
        <v>10</v>
      </c>
      <c r="Q805" s="40">
        <v>3</v>
      </c>
      <c r="R805" s="40">
        <v>0</v>
      </c>
      <c r="S805" s="40">
        <v>2</v>
      </c>
      <c r="T805" s="8">
        <v>3</v>
      </c>
      <c r="U805" s="87"/>
      <c r="V805" s="87"/>
    </row>
    <row r="806" spans="1:22" s="19" customFormat="1" x14ac:dyDescent="0.15">
      <c r="A806" s="3"/>
      <c r="B806" s="23" t="s">
        <v>19</v>
      </c>
      <c r="C806" s="4"/>
      <c r="D806" s="68">
        <f t="shared" si="419"/>
        <v>0</v>
      </c>
      <c r="E806" s="69">
        <f t="shared" si="419"/>
        <v>0</v>
      </c>
      <c r="F806" s="69">
        <f t="shared" si="419"/>
        <v>0</v>
      </c>
      <c r="G806" s="70">
        <f t="shared" si="418"/>
        <v>0</v>
      </c>
      <c r="H806" s="118">
        <f t="shared" si="418"/>
        <v>1</v>
      </c>
      <c r="I806" s="71">
        <f t="shared" si="422"/>
        <v>0</v>
      </c>
      <c r="J806" s="70">
        <f t="shared" si="421"/>
        <v>0</v>
      </c>
      <c r="K806" s="72">
        <f t="shared" si="412"/>
        <v>1</v>
      </c>
      <c r="L806" s="29">
        <f t="shared" si="413"/>
        <v>0</v>
      </c>
      <c r="M806" s="43" t="s">
        <v>70</v>
      </c>
      <c r="O806" s="35" t="s">
        <v>55</v>
      </c>
      <c r="P806" s="36">
        <v>2</v>
      </c>
      <c r="Q806" s="36">
        <v>0</v>
      </c>
      <c r="R806" s="36">
        <v>0</v>
      </c>
      <c r="S806" s="36">
        <v>0</v>
      </c>
      <c r="T806" s="36">
        <v>0</v>
      </c>
      <c r="U806" s="87"/>
      <c r="V806" s="87"/>
    </row>
    <row r="807" spans="1:22" x14ac:dyDescent="0.15">
      <c r="A807" s="5"/>
      <c r="B807" s="24" t="s">
        <v>20</v>
      </c>
      <c r="C807" s="7"/>
      <c r="D807" s="73">
        <f t="shared" si="419"/>
        <v>0</v>
      </c>
      <c r="E807" s="74">
        <f t="shared" si="419"/>
        <v>0</v>
      </c>
      <c r="F807" s="74">
        <f t="shared" si="419"/>
        <v>0</v>
      </c>
      <c r="G807" s="75">
        <f t="shared" si="418"/>
        <v>0</v>
      </c>
      <c r="H807" s="119">
        <f t="shared" si="418"/>
        <v>1</v>
      </c>
      <c r="I807" s="76">
        <f t="shared" si="422"/>
        <v>0</v>
      </c>
      <c r="J807" s="75">
        <f t="shared" si="421"/>
        <v>0</v>
      </c>
      <c r="K807" s="77">
        <f t="shared" si="412"/>
        <v>1</v>
      </c>
      <c r="L807" s="30">
        <f t="shared" si="413"/>
        <v>0</v>
      </c>
      <c r="M807" s="44" t="s">
        <v>70</v>
      </c>
      <c r="O807" s="37" t="s">
        <v>21</v>
      </c>
      <c r="P807" s="38">
        <v>2</v>
      </c>
      <c r="Q807" s="38">
        <v>0</v>
      </c>
      <c r="R807" s="38">
        <v>0</v>
      </c>
      <c r="S807" s="38">
        <v>0</v>
      </c>
      <c r="T807" s="8">
        <v>0</v>
      </c>
      <c r="U807" s="87"/>
      <c r="V807" s="87"/>
    </row>
    <row r="808" spans="1:22" x14ac:dyDescent="0.15">
      <c r="A808" s="17"/>
      <c r="B808" s="25" t="s">
        <v>160</v>
      </c>
      <c r="C808" s="18"/>
      <c r="D808" s="78">
        <f>SUM(D802:D807)</f>
        <v>6</v>
      </c>
      <c r="E808" s="79">
        <f>SUM(E802:E807)</f>
        <v>1</v>
      </c>
      <c r="F808" s="79">
        <f>SUM(F802:F807)</f>
        <v>0</v>
      </c>
      <c r="G808" s="80">
        <f>SUM(G802:G807)</f>
        <v>2</v>
      </c>
      <c r="H808" s="120">
        <f>SUM(H802:H807)</f>
        <v>3</v>
      </c>
      <c r="I808" s="81">
        <f>SUM(D808:E808)</f>
        <v>7</v>
      </c>
      <c r="J808" s="80">
        <f>SUM(F808:G808)</f>
        <v>2</v>
      </c>
      <c r="K808" s="82">
        <f t="shared" si="412"/>
        <v>12</v>
      </c>
      <c r="L808" s="31">
        <f t="shared" si="413"/>
        <v>16.7</v>
      </c>
      <c r="M808" s="45">
        <f>IF(ISERROR(ROUND(K808/$K$830*100,1)),"-",ROUND(K808/$K$830*100,1))</f>
        <v>40</v>
      </c>
      <c r="O808" s="37" t="s">
        <v>22</v>
      </c>
      <c r="P808" s="38">
        <v>2</v>
      </c>
      <c r="Q808" s="38">
        <v>0</v>
      </c>
      <c r="R808" s="38">
        <v>0</v>
      </c>
      <c r="S808" s="38">
        <v>0</v>
      </c>
      <c r="T808" s="8">
        <v>0</v>
      </c>
      <c r="U808" s="87"/>
      <c r="V808" s="87"/>
    </row>
    <row r="809" spans="1:22" x14ac:dyDescent="0.15">
      <c r="A809" s="1"/>
      <c r="B809" s="22" t="s">
        <v>55</v>
      </c>
      <c r="C809" s="2"/>
      <c r="D809" s="63">
        <f>P806</f>
        <v>2</v>
      </c>
      <c r="E809" s="64">
        <f>Q806</f>
        <v>0</v>
      </c>
      <c r="F809" s="64">
        <f>R806</f>
        <v>0</v>
      </c>
      <c r="G809" s="65">
        <f>S806</f>
        <v>0</v>
      </c>
      <c r="H809" s="117">
        <f>T806</f>
        <v>0</v>
      </c>
      <c r="I809" s="66">
        <f>SUM(D809:E809)</f>
        <v>2</v>
      </c>
      <c r="J809" s="65">
        <f>SUM(F809:G809)</f>
        <v>0</v>
      </c>
      <c r="K809" s="67">
        <f t="shared" si="412"/>
        <v>2</v>
      </c>
      <c r="L809" s="28">
        <f t="shared" si="413"/>
        <v>0</v>
      </c>
      <c r="M809" s="42" t="s">
        <v>70</v>
      </c>
      <c r="O809" s="37" t="s">
        <v>23</v>
      </c>
      <c r="P809" s="38">
        <v>2</v>
      </c>
      <c r="Q809" s="38">
        <v>0</v>
      </c>
      <c r="R809" s="38">
        <v>0</v>
      </c>
      <c r="S809" s="38">
        <v>0</v>
      </c>
      <c r="T809" s="8">
        <v>0</v>
      </c>
      <c r="U809" s="87"/>
      <c r="V809" s="87"/>
    </row>
    <row r="810" spans="1:22" x14ac:dyDescent="0.15">
      <c r="A810" s="3"/>
      <c r="B810" s="23" t="s">
        <v>56</v>
      </c>
      <c r="C810" s="4"/>
      <c r="D810" s="68">
        <f t="shared" ref="D810:H814" si="423">P807-P806</f>
        <v>0</v>
      </c>
      <c r="E810" s="69">
        <f t="shared" si="423"/>
        <v>0</v>
      </c>
      <c r="F810" s="69">
        <f t="shared" si="423"/>
        <v>0</v>
      </c>
      <c r="G810" s="70">
        <f t="shared" si="423"/>
        <v>0</v>
      </c>
      <c r="H810" s="118">
        <f t="shared" si="423"/>
        <v>0</v>
      </c>
      <c r="I810" s="71">
        <f t="shared" ref="I810" si="424">SUM(D810:E810)</f>
        <v>0</v>
      </c>
      <c r="J810" s="70">
        <f t="shared" ref="J810:J814" si="425">SUM(F810:G810)</f>
        <v>0</v>
      </c>
      <c r="K810" s="72">
        <f t="shared" si="412"/>
        <v>0</v>
      </c>
      <c r="L810" s="29" t="str">
        <f t="shared" si="413"/>
        <v>-</v>
      </c>
      <c r="M810" s="43" t="s">
        <v>70</v>
      </c>
      <c r="O810" s="37" t="s">
        <v>24</v>
      </c>
      <c r="P810" s="38">
        <v>2</v>
      </c>
      <c r="Q810" s="38">
        <v>1</v>
      </c>
      <c r="R810" s="38">
        <v>0</v>
      </c>
      <c r="S810" s="38">
        <v>0</v>
      </c>
      <c r="T810" s="8">
        <v>0</v>
      </c>
      <c r="U810" s="87"/>
      <c r="V810" s="87"/>
    </row>
    <row r="811" spans="1:22" s="19" customFormat="1" x14ac:dyDescent="0.15">
      <c r="A811" s="3"/>
      <c r="B811" s="23" t="s">
        <v>57</v>
      </c>
      <c r="C811" s="4"/>
      <c r="D811" s="68">
        <f t="shared" si="423"/>
        <v>0</v>
      </c>
      <c r="E811" s="69">
        <f t="shared" si="423"/>
        <v>0</v>
      </c>
      <c r="F811" s="69">
        <f t="shared" si="423"/>
        <v>0</v>
      </c>
      <c r="G811" s="70">
        <f t="shared" si="423"/>
        <v>0</v>
      </c>
      <c r="H811" s="118">
        <f t="shared" si="423"/>
        <v>0</v>
      </c>
      <c r="I811" s="71">
        <f>SUM(D811:E811)</f>
        <v>0</v>
      </c>
      <c r="J811" s="70">
        <f t="shared" si="425"/>
        <v>0</v>
      </c>
      <c r="K811" s="72">
        <f t="shared" si="412"/>
        <v>0</v>
      </c>
      <c r="L811" s="29" t="str">
        <f t="shared" si="413"/>
        <v>-</v>
      </c>
      <c r="M811" s="43" t="s">
        <v>70</v>
      </c>
      <c r="O811" s="39" t="s">
        <v>25</v>
      </c>
      <c r="P811" s="40">
        <v>4</v>
      </c>
      <c r="Q811" s="40">
        <v>1</v>
      </c>
      <c r="R811" s="40">
        <v>0</v>
      </c>
      <c r="S811" s="40">
        <v>0</v>
      </c>
      <c r="T811" s="8">
        <v>0</v>
      </c>
      <c r="U811" s="87"/>
      <c r="V811" s="87"/>
    </row>
    <row r="812" spans="1:22" x14ac:dyDescent="0.15">
      <c r="A812" s="3"/>
      <c r="B812" s="23" t="s">
        <v>58</v>
      </c>
      <c r="C812" s="4"/>
      <c r="D812" s="68">
        <f t="shared" si="423"/>
        <v>0</v>
      </c>
      <c r="E812" s="69">
        <f t="shared" si="423"/>
        <v>0</v>
      </c>
      <c r="F812" s="69">
        <f t="shared" si="423"/>
        <v>0</v>
      </c>
      <c r="G812" s="70">
        <f t="shared" si="423"/>
        <v>0</v>
      </c>
      <c r="H812" s="118">
        <f t="shared" si="423"/>
        <v>0</v>
      </c>
      <c r="I812" s="71">
        <f t="shared" ref="I812:I814" si="426">SUM(D812:E812)</f>
        <v>0</v>
      </c>
      <c r="J812" s="70">
        <f t="shared" si="425"/>
        <v>0</v>
      </c>
      <c r="K812" s="72">
        <f t="shared" si="412"/>
        <v>0</v>
      </c>
      <c r="L812" s="29" t="str">
        <f t="shared" si="413"/>
        <v>-</v>
      </c>
      <c r="M812" s="43" t="s">
        <v>70</v>
      </c>
      <c r="O812" s="35" t="s">
        <v>27</v>
      </c>
      <c r="P812" s="36">
        <v>4</v>
      </c>
      <c r="Q812" s="36">
        <v>1</v>
      </c>
      <c r="R812" s="36">
        <v>0</v>
      </c>
      <c r="S812" s="36">
        <v>0</v>
      </c>
      <c r="T812" s="36">
        <v>0</v>
      </c>
      <c r="U812" s="87"/>
      <c r="V812" s="87"/>
    </row>
    <row r="813" spans="1:22" x14ac:dyDescent="0.15">
      <c r="A813" s="3"/>
      <c r="B813" s="23" t="s">
        <v>59</v>
      </c>
      <c r="C813" s="4"/>
      <c r="D813" s="68">
        <f t="shared" si="423"/>
        <v>0</v>
      </c>
      <c r="E813" s="69">
        <f t="shared" si="423"/>
        <v>1</v>
      </c>
      <c r="F813" s="69">
        <f t="shared" si="423"/>
        <v>0</v>
      </c>
      <c r="G813" s="70">
        <f t="shared" si="423"/>
        <v>0</v>
      </c>
      <c r="H813" s="118">
        <f t="shared" si="423"/>
        <v>0</v>
      </c>
      <c r="I813" s="71">
        <f t="shared" si="426"/>
        <v>1</v>
      </c>
      <c r="J813" s="70">
        <f t="shared" si="425"/>
        <v>0</v>
      </c>
      <c r="K813" s="72">
        <f t="shared" si="412"/>
        <v>1</v>
      </c>
      <c r="L813" s="29">
        <f t="shared" si="413"/>
        <v>0</v>
      </c>
      <c r="M813" s="43" t="s">
        <v>70</v>
      </c>
      <c r="O813" s="37" t="s">
        <v>28</v>
      </c>
      <c r="P813" s="38">
        <v>5</v>
      </c>
      <c r="Q813" s="38">
        <v>1</v>
      </c>
      <c r="R813" s="38">
        <v>0</v>
      </c>
      <c r="S813" s="38">
        <v>0</v>
      </c>
      <c r="T813" s="8">
        <v>0</v>
      </c>
      <c r="U813" s="87"/>
      <c r="V813" s="87"/>
    </row>
    <row r="814" spans="1:22" x14ac:dyDescent="0.15">
      <c r="A814" s="5"/>
      <c r="B814" s="24" t="s">
        <v>26</v>
      </c>
      <c r="C814" s="7"/>
      <c r="D814" s="73">
        <f t="shared" si="423"/>
        <v>2</v>
      </c>
      <c r="E814" s="74">
        <f t="shared" si="423"/>
        <v>0</v>
      </c>
      <c r="F814" s="74">
        <f t="shared" si="423"/>
        <v>0</v>
      </c>
      <c r="G814" s="75">
        <f t="shared" si="423"/>
        <v>0</v>
      </c>
      <c r="H814" s="119">
        <f t="shared" si="423"/>
        <v>0</v>
      </c>
      <c r="I814" s="76">
        <f t="shared" si="426"/>
        <v>2</v>
      </c>
      <c r="J814" s="75">
        <f t="shared" si="425"/>
        <v>0</v>
      </c>
      <c r="K814" s="77">
        <f t="shared" si="412"/>
        <v>2</v>
      </c>
      <c r="L814" s="30">
        <f t="shared" si="413"/>
        <v>0</v>
      </c>
      <c r="M814" s="44" t="s">
        <v>70</v>
      </c>
      <c r="O814" s="37" t="s">
        <v>29</v>
      </c>
      <c r="P814" s="38">
        <v>5</v>
      </c>
      <c r="Q814" s="38">
        <v>1</v>
      </c>
      <c r="R814" s="38">
        <v>0</v>
      </c>
      <c r="S814" s="38">
        <v>0</v>
      </c>
      <c r="T814" s="8">
        <v>0</v>
      </c>
      <c r="U814" s="87"/>
      <c r="V814" s="87"/>
    </row>
    <row r="815" spans="1:22" x14ac:dyDescent="0.15">
      <c r="A815" s="17"/>
      <c r="B815" s="25" t="s">
        <v>113</v>
      </c>
      <c r="C815" s="18"/>
      <c r="D815" s="78">
        <f>SUM(D809:D814)</f>
        <v>4</v>
      </c>
      <c r="E815" s="79">
        <f>SUM(E809:E814)</f>
        <v>1</v>
      </c>
      <c r="F815" s="79">
        <f>SUM(F809:F814)</f>
        <v>0</v>
      </c>
      <c r="G815" s="80">
        <f>SUM(G809:G814)</f>
        <v>0</v>
      </c>
      <c r="H815" s="120">
        <f>SUM(H809:H814)</f>
        <v>0</v>
      </c>
      <c r="I815" s="81">
        <f>SUM(D815:E815)</f>
        <v>5</v>
      </c>
      <c r="J815" s="80">
        <f>SUM(F815:G815)</f>
        <v>0</v>
      </c>
      <c r="K815" s="82">
        <f t="shared" si="412"/>
        <v>5</v>
      </c>
      <c r="L815" s="31">
        <f t="shared" si="413"/>
        <v>0</v>
      </c>
      <c r="M815" s="45">
        <f>IF(ISERROR(ROUND(K815/$K$830*100,1)),"-",ROUND(K815/$K$830*100,1))</f>
        <v>16.7</v>
      </c>
      <c r="O815" s="37" t="s">
        <v>30</v>
      </c>
      <c r="P815" s="38">
        <v>6</v>
      </c>
      <c r="Q815" s="38">
        <v>1</v>
      </c>
      <c r="R815" s="38">
        <v>0</v>
      </c>
      <c r="S815" s="38">
        <v>0</v>
      </c>
      <c r="T815" s="8">
        <v>0</v>
      </c>
      <c r="U815" s="87"/>
      <c r="V815" s="87"/>
    </row>
    <row r="816" spans="1:22" x14ac:dyDescent="0.15">
      <c r="A816" s="1"/>
      <c r="B816" s="22" t="s">
        <v>60</v>
      </c>
      <c r="C816" s="2"/>
      <c r="D816" s="63">
        <f>P812-P811</f>
        <v>0</v>
      </c>
      <c r="E816" s="64">
        <f>Q812-Q811</f>
        <v>0</v>
      </c>
      <c r="F816" s="64">
        <f>R812-R811</f>
        <v>0</v>
      </c>
      <c r="G816" s="65">
        <f>S812-S811</f>
        <v>0</v>
      </c>
      <c r="H816" s="117">
        <f>T812-T811</f>
        <v>0</v>
      </c>
      <c r="I816" s="66">
        <f>SUM(D816:E816)</f>
        <v>0</v>
      </c>
      <c r="J816" s="65">
        <f>SUM(F816:G816)</f>
        <v>0</v>
      </c>
      <c r="K816" s="67">
        <f t="shared" si="412"/>
        <v>0</v>
      </c>
      <c r="L816" s="28" t="str">
        <f t="shared" si="413"/>
        <v>-</v>
      </c>
      <c r="M816" s="42" t="s">
        <v>70</v>
      </c>
      <c r="O816" s="37" t="s">
        <v>31</v>
      </c>
      <c r="P816" s="38">
        <v>7</v>
      </c>
      <c r="Q816" s="38">
        <v>1</v>
      </c>
      <c r="R816" s="38">
        <v>0</v>
      </c>
      <c r="S816" s="38">
        <v>0</v>
      </c>
      <c r="T816" s="8">
        <v>0</v>
      </c>
    </row>
    <row r="817" spans="1:21" x14ac:dyDescent="0.15">
      <c r="A817" s="3"/>
      <c r="B817" s="23" t="s">
        <v>61</v>
      </c>
      <c r="C817" s="4"/>
      <c r="D817" s="68">
        <f t="shared" ref="D817:H821" si="427">P813-P812</f>
        <v>1</v>
      </c>
      <c r="E817" s="69">
        <f t="shared" si="427"/>
        <v>0</v>
      </c>
      <c r="F817" s="69">
        <f t="shared" si="427"/>
        <v>0</v>
      </c>
      <c r="G817" s="70">
        <f t="shared" si="427"/>
        <v>0</v>
      </c>
      <c r="H817" s="118">
        <f t="shared" si="427"/>
        <v>0</v>
      </c>
      <c r="I817" s="71">
        <f t="shared" ref="I817" si="428">SUM(D817:E817)</f>
        <v>1</v>
      </c>
      <c r="J817" s="70">
        <f t="shared" ref="J817:J821" si="429">SUM(F817:G817)</f>
        <v>0</v>
      </c>
      <c r="K817" s="72">
        <f t="shared" si="412"/>
        <v>1</v>
      </c>
      <c r="L817" s="29">
        <f t="shared" si="413"/>
        <v>0</v>
      </c>
      <c r="M817" s="43" t="s">
        <v>70</v>
      </c>
      <c r="O817" s="39" t="s">
        <v>32</v>
      </c>
      <c r="P817" s="40">
        <v>7</v>
      </c>
      <c r="Q817" s="40">
        <v>1</v>
      </c>
      <c r="R817" s="40">
        <v>0</v>
      </c>
      <c r="S817" s="40">
        <v>0</v>
      </c>
      <c r="T817" s="8">
        <v>0</v>
      </c>
    </row>
    <row r="818" spans="1:21" s="19" customFormat="1" x14ac:dyDescent="0.15">
      <c r="A818" s="3"/>
      <c r="B818" s="23" t="s">
        <v>62</v>
      </c>
      <c r="C818" s="4"/>
      <c r="D818" s="68">
        <f t="shared" si="427"/>
        <v>0</v>
      </c>
      <c r="E818" s="69">
        <f t="shared" si="427"/>
        <v>0</v>
      </c>
      <c r="F818" s="69">
        <f t="shared" si="427"/>
        <v>0</v>
      </c>
      <c r="G818" s="70">
        <f t="shared" si="427"/>
        <v>0</v>
      </c>
      <c r="H818" s="118">
        <f t="shared" si="427"/>
        <v>0</v>
      </c>
      <c r="I818" s="71">
        <f>SUM(D818:E818)</f>
        <v>0</v>
      </c>
      <c r="J818" s="70">
        <f t="shared" si="429"/>
        <v>0</v>
      </c>
      <c r="K818" s="72">
        <f t="shared" si="412"/>
        <v>0</v>
      </c>
      <c r="L818" s="29" t="str">
        <f t="shared" si="413"/>
        <v>-</v>
      </c>
      <c r="M818" s="43" t="s">
        <v>70</v>
      </c>
      <c r="O818" s="35" t="s">
        <v>34</v>
      </c>
      <c r="P818" s="36">
        <v>8</v>
      </c>
      <c r="Q818" s="36">
        <v>1</v>
      </c>
      <c r="R818" s="36">
        <v>0</v>
      </c>
      <c r="S818" s="36">
        <v>0</v>
      </c>
      <c r="T818" s="36">
        <v>0</v>
      </c>
      <c r="U818" s="8"/>
    </row>
    <row r="819" spans="1:21" x14ac:dyDescent="0.15">
      <c r="A819" s="3"/>
      <c r="B819" s="23" t="s">
        <v>63</v>
      </c>
      <c r="C819" s="4"/>
      <c r="D819" s="68">
        <f t="shared" si="427"/>
        <v>1</v>
      </c>
      <c r="E819" s="69">
        <f t="shared" si="427"/>
        <v>0</v>
      </c>
      <c r="F819" s="69">
        <f t="shared" si="427"/>
        <v>0</v>
      </c>
      <c r="G819" s="70">
        <f t="shared" si="427"/>
        <v>0</v>
      </c>
      <c r="H819" s="118">
        <f t="shared" si="427"/>
        <v>0</v>
      </c>
      <c r="I819" s="71">
        <f t="shared" ref="I819:I821" si="430">SUM(D819:E819)</f>
        <v>1</v>
      </c>
      <c r="J819" s="70">
        <f t="shared" si="429"/>
        <v>0</v>
      </c>
      <c r="K819" s="72">
        <f t="shared" si="412"/>
        <v>1</v>
      </c>
      <c r="L819" s="29">
        <f t="shared" si="413"/>
        <v>0</v>
      </c>
      <c r="M819" s="43" t="s">
        <v>70</v>
      </c>
      <c r="O819" s="37" t="s">
        <v>35</v>
      </c>
      <c r="P819" s="38">
        <v>8</v>
      </c>
      <c r="Q819" s="38">
        <v>1</v>
      </c>
      <c r="R819" s="38">
        <v>0</v>
      </c>
      <c r="S819" s="38">
        <v>0</v>
      </c>
      <c r="T819" s="8">
        <v>0</v>
      </c>
    </row>
    <row r="820" spans="1:21" x14ac:dyDescent="0.15">
      <c r="A820" s="3"/>
      <c r="B820" s="23" t="s">
        <v>64</v>
      </c>
      <c r="C820" s="4"/>
      <c r="D820" s="68">
        <f t="shared" si="427"/>
        <v>1</v>
      </c>
      <c r="E820" s="69">
        <f t="shared" si="427"/>
        <v>0</v>
      </c>
      <c r="F820" s="69">
        <f t="shared" si="427"/>
        <v>0</v>
      </c>
      <c r="G820" s="70">
        <f t="shared" si="427"/>
        <v>0</v>
      </c>
      <c r="H820" s="118">
        <f t="shared" si="427"/>
        <v>0</v>
      </c>
      <c r="I820" s="71">
        <f t="shared" si="430"/>
        <v>1</v>
      </c>
      <c r="J820" s="70">
        <f t="shared" si="429"/>
        <v>0</v>
      </c>
      <c r="K820" s="72">
        <f t="shared" si="412"/>
        <v>1</v>
      </c>
      <c r="L820" s="29">
        <f t="shared" si="413"/>
        <v>0</v>
      </c>
      <c r="M820" s="43" t="s">
        <v>70</v>
      </c>
      <c r="O820" s="37" t="s">
        <v>36</v>
      </c>
      <c r="P820" s="38">
        <v>8</v>
      </c>
      <c r="Q820" s="38">
        <v>1</v>
      </c>
      <c r="R820" s="38">
        <v>0</v>
      </c>
      <c r="S820" s="38">
        <v>0</v>
      </c>
      <c r="T820" s="8">
        <v>0</v>
      </c>
    </row>
    <row r="821" spans="1:21" x14ac:dyDescent="0.15">
      <c r="A821" s="5"/>
      <c r="B821" s="24" t="s">
        <v>33</v>
      </c>
      <c r="C821" s="7"/>
      <c r="D821" s="73">
        <f t="shared" si="427"/>
        <v>0</v>
      </c>
      <c r="E821" s="74">
        <f t="shared" si="427"/>
        <v>0</v>
      </c>
      <c r="F821" s="74">
        <f t="shared" si="427"/>
        <v>0</v>
      </c>
      <c r="G821" s="75">
        <f t="shared" si="427"/>
        <v>0</v>
      </c>
      <c r="H821" s="119">
        <f t="shared" si="427"/>
        <v>0</v>
      </c>
      <c r="I821" s="76">
        <f t="shared" si="430"/>
        <v>0</v>
      </c>
      <c r="J821" s="75">
        <f t="shared" si="429"/>
        <v>0</v>
      </c>
      <c r="K821" s="77">
        <f t="shared" si="412"/>
        <v>0</v>
      </c>
      <c r="L821" s="30" t="str">
        <f t="shared" si="413"/>
        <v>-</v>
      </c>
      <c r="M821" s="44" t="s">
        <v>70</v>
      </c>
      <c r="O821" s="37" t="s">
        <v>37</v>
      </c>
      <c r="P821" s="38">
        <v>8</v>
      </c>
      <c r="Q821" s="38">
        <v>1</v>
      </c>
      <c r="R821" s="38">
        <v>0</v>
      </c>
      <c r="S821" s="38">
        <v>0</v>
      </c>
      <c r="T821" s="8">
        <v>0</v>
      </c>
    </row>
    <row r="822" spans="1:21" x14ac:dyDescent="0.15">
      <c r="A822" s="17"/>
      <c r="B822" s="25" t="s">
        <v>112</v>
      </c>
      <c r="C822" s="18"/>
      <c r="D822" s="78">
        <f>SUM(D816:D821)</f>
        <v>3</v>
      </c>
      <c r="E822" s="79">
        <f>SUM(E816:E821)</f>
        <v>0</v>
      </c>
      <c r="F822" s="79">
        <f>SUM(F816:F821)</f>
        <v>0</v>
      </c>
      <c r="G822" s="80">
        <f>SUM(G816:G821)</f>
        <v>0</v>
      </c>
      <c r="H822" s="120">
        <f>SUM(H816:H821)</f>
        <v>0</v>
      </c>
      <c r="I822" s="81">
        <f>SUM(D822:E822)</f>
        <v>3</v>
      </c>
      <c r="J822" s="80">
        <f>SUM(F822:G822)</f>
        <v>0</v>
      </c>
      <c r="K822" s="82">
        <f t="shared" si="412"/>
        <v>3</v>
      </c>
      <c r="L822" s="31">
        <f t="shared" si="413"/>
        <v>0</v>
      </c>
      <c r="M822" s="45">
        <f>IF(ISERROR(ROUND(K822/$K$830*100,1)),"-",ROUND(K822/$K$830*100,1))</f>
        <v>10</v>
      </c>
      <c r="O822" s="37" t="s">
        <v>38</v>
      </c>
      <c r="P822" s="38">
        <v>10</v>
      </c>
      <c r="Q822" s="38">
        <v>1</v>
      </c>
      <c r="R822" s="38">
        <v>0</v>
      </c>
      <c r="S822" s="38">
        <v>0</v>
      </c>
      <c r="T822" s="8">
        <v>0</v>
      </c>
    </row>
    <row r="823" spans="1:21" x14ac:dyDescent="0.15">
      <c r="A823" s="1"/>
      <c r="B823" s="22" t="s">
        <v>65</v>
      </c>
      <c r="C823" s="2"/>
      <c r="D823" s="63">
        <f>P818-P817</f>
        <v>1</v>
      </c>
      <c r="E823" s="64">
        <f>Q818-Q817</f>
        <v>0</v>
      </c>
      <c r="F823" s="64">
        <f>R818-R817</f>
        <v>0</v>
      </c>
      <c r="G823" s="65">
        <f>S818-S817</f>
        <v>0</v>
      </c>
      <c r="H823" s="117">
        <f>T818-T817</f>
        <v>0</v>
      </c>
      <c r="I823" s="66">
        <f>SUM(D823:E823)</f>
        <v>1</v>
      </c>
      <c r="J823" s="65">
        <f>SUM(F823:G823)</f>
        <v>0</v>
      </c>
      <c r="K823" s="67">
        <f t="shared" si="412"/>
        <v>1</v>
      </c>
      <c r="L823" s="28">
        <f t="shared" si="413"/>
        <v>0</v>
      </c>
      <c r="M823" s="42" t="s">
        <v>70</v>
      </c>
      <c r="O823" s="39" t="s">
        <v>39</v>
      </c>
      <c r="P823" s="40">
        <v>10</v>
      </c>
      <c r="Q823" s="40">
        <v>1</v>
      </c>
      <c r="R823" s="40">
        <v>0</v>
      </c>
      <c r="S823" s="40">
        <v>1</v>
      </c>
      <c r="T823" s="8">
        <v>0</v>
      </c>
    </row>
    <row r="824" spans="1:21" x14ac:dyDescent="0.15">
      <c r="A824" s="3"/>
      <c r="B824" s="23" t="s">
        <v>66</v>
      </c>
      <c r="C824" s="4"/>
      <c r="D824" s="68">
        <f t="shared" ref="D824:H828" si="431">P819-P818</f>
        <v>0</v>
      </c>
      <c r="E824" s="69">
        <f t="shared" si="431"/>
        <v>0</v>
      </c>
      <c r="F824" s="69">
        <f t="shared" si="431"/>
        <v>0</v>
      </c>
      <c r="G824" s="70">
        <f t="shared" si="431"/>
        <v>0</v>
      </c>
      <c r="H824" s="118">
        <f t="shared" si="431"/>
        <v>0</v>
      </c>
      <c r="I824" s="71">
        <f t="shared" ref="I824" si="432">SUM(D824:E824)</f>
        <v>0</v>
      </c>
      <c r="J824" s="70">
        <f t="shared" ref="J824:J828" si="433">SUM(F824:G824)</f>
        <v>0</v>
      </c>
      <c r="K824" s="72">
        <f t="shared" si="412"/>
        <v>0</v>
      </c>
      <c r="L824" s="29" t="str">
        <f t="shared" si="413"/>
        <v>-</v>
      </c>
      <c r="M824" s="43" t="s">
        <v>70</v>
      </c>
      <c r="O824" s="19"/>
      <c r="P824" s="19"/>
      <c r="Q824" s="19"/>
      <c r="R824" s="19"/>
      <c r="S824" s="19"/>
    </row>
    <row r="825" spans="1:21" x14ac:dyDescent="0.15">
      <c r="A825" s="3"/>
      <c r="B825" s="23" t="s">
        <v>67</v>
      </c>
      <c r="C825" s="4"/>
      <c r="D825" s="68">
        <f t="shared" si="431"/>
        <v>0</v>
      </c>
      <c r="E825" s="69">
        <f t="shared" si="431"/>
        <v>0</v>
      </c>
      <c r="F825" s="69">
        <f t="shared" si="431"/>
        <v>0</v>
      </c>
      <c r="G825" s="70">
        <f t="shared" si="431"/>
        <v>0</v>
      </c>
      <c r="H825" s="118">
        <f t="shared" si="431"/>
        <v>0</v>
      </c>
      <c r="I825" s="71">
        <f>SUM(D825:E825)</f>
        <v>0</v>
      </c>
      <c r="J825" s="70">
        <f t="shared" si="433"/>
        <v>0</v>
      </c>
      <c r="K825" s="72">
        <f t="shared" si="412"/>
        <v>0</v>
      </c>
      <c r="L825" s="29" t="str">
        <f t="shared" si="413"/>
        <v>-</v>
      </c>
      <c r="M825" s="43" t="s">
        <v>70</v>
      </c>
      <c r="O825" s="19"/>
      <c r="P825" s="19"/>
      <c r="Q825" s="19"/>
      <c r="R825" s="19"/>
      <c r="S825" s="19"/>
    </row>
    <row r="826" spans="1:21" x14ac:dyDescent="0.15">
      <c r="A826" s="3"/>
      <c r="B826" s="23" t="s">
        <v>68</v>
      </c>
      <c r="C826" s="4"/>
      <c r="D826" s="68">
        <f t="shared" si="431"/>
        <v>0</v>
      </c>
      <c r="E826" s="69">
        <f t="shared" si="431"/>
        <v>0</v>
      </c>
      <c r="F826" s="69">
        <f t="shared" si="431"/>
        <v>0</v>
      </c>
      <c r="G826" s="70">
        <f t="shared" si="431"/>
        <v>0</v>
      </c>
      <c r="H826" s="118">
        <f t="shared" si="431"/>
        <v>0</v>
      </c>
      <c r="I826" s="71">
        <f t="shared" ref="I826:I828" si="434">SUM(D826:E826)</f>
        <v>0</v>
      </c>
      <c r="J826" s="70">
        <f t="shared" si="433"/>
        <v>0</v>
      </c>
      <c r="K826" s="72">
        <f t="shared" si="412"/>
        <v>0</v>
      </c>
      <c r="L826" s="29" t="str">
        <f t="shared" si="413"/>
        <v>-</v>
      </c>
      <c r="M826" s="43" t="s">
        <v>70</v>
      </c>
      <c r="O826" s="19"/>
      <c r="P826" s="19"/>
      <c r="Q826" s="19"/>
      <c r="R826" s="19"/>
      <c r="S826" s="19"/>
    </row>
    <row r="827" spans="1:21" x14ac:dyDescent="0.15">
      <c r="A827" s="3"/>
      <c r="B827" s="23" t="s">
        <v>69</v>
      </c>
      <c r="C827" s="4"/>
      <c r="D827" s="68">
        <f t="shared" si="431"/>
        <v>2</v>
      </c>
      <c r="E827" s="69">
        <f t="shared" si="431"/>
        <v>0</v>
      </c>
      <c r="F827" s="69">
        <f t="shared" si="431"/>
        <v>0</v>
      </c>
      <c r="G827" s="70">
        <f t="shared" si="431"/>
        <v>0</v>
      </c>
      <c r="H827" s="118">
        <f t="shared" si="431"/>
        <v>0</v>
      </c>
      <c r="I827" s="71">
        <f t="shared" si="434"/>
        <v>2</v>
      </c>
      <c r="J827" s="70">
        <f t="shared" si="433"/>
        <v>0</v>
      </c>
      <c r="K827" s="72">
        <f t="shared" si="412"/>
        <v>2</v>
      </c>
      <c r="L827" s="29">
        <f t="shared" si="413"/>
        <v>0</v>
      </c>
      <c r="M827" s="43" t="s">
        <v>70</v>
      </c>
      <c r="O827" s="88"/>
      <c r="P827" s="89"/>
      <c r="Q827" s="88"/>
      <c r="R827" s="88"/>
      <c r="S827" s="88"/>
    </row>
    <row r="828" spans="1:21" x14ac:dyDescent="0.15">
      <c r="A828" s="5"/>
      <c r="B828" s="24" t="s">
        <v>40</v>
      </c>
      <c r="C828" s="7"/>
      <c r="D828" s="73">
        <f>P823-P822</f>
        <v>0</v>
      </c>
      <c r="E828" s="74">
        <f t="shared" si="431"/>
        <v>0</v>
      </c>
      <c r="F828" s="74">
        <f t="shared" si="431"/>
        <v>0</v>
      </c>
      <c r="G828" s="75">
        <f t="shared" si="431"/>
        <v>1</v>
      </c>
      <c r="H828" s="119">
        <f t="shared" si="431"/>
        <v>0</v>
      </c>
      <c r="I828" s="76">
        <f t="shared" si="434"/>
        <v>0</v>
      </c>
      <c r="J828" s="75">
        <f t="shared" si="433"/>
        <v>1</v>
      </c>
      <c r="K828" s="77">
        <f t="shared" si="412"/>
        <v>1</v>
      </c>
      <c r="L828" s="30">
        <f t="shared" si="413"/>
        <v>100</v>
      </c>
      <c r="M828" s="44" t="s">
        <v>70</v>
      </c>
      <c r="O828" s="88"/>
      <c r="P828" s="88"/>
      <c r="Q828" s="88"/>
      <c r="R828" s="88"/>
      <c r="S828" s="88"/>
    </row>
    <row r="829" spans="1:21" ht="12" thickBot="1" x14ac:dyDescent="0.2">
      <c r="A829" s="20"/>
      <c r="B829" s="25" t="s">
        <v>111</v>
      </c>
      <c r="C829" s="21"/>
      <c r="D829" s="83">
        <f>SUM(D823:D828)</f>
        <v>3</v>
      </c>
      <c r="E829" s="84">
        <f t="shared" ref="E829:H829" si="435">SUM(E823:E828)</f>
        <v>0</v>
      </c>
      <c r="F829" s="84">
        <f t="shared" si="435"/>
        <v>0</v>
      </c>
      <c r="G829" s="85">
        <f t="shared" si="435"/>
        <v>1</v>
      </c>
      <c r="H829" s="121">
        <f t="shared" si="435"/>
        <v>0</v>
      </c>
      <c r="I829" s="86">
        <f>SUM(D829:E829)</f>
        <v>3</v>
      </c>
      <c r="J829" s="85">
        <f>SUM(F829:G829)</f>
        <v>1</v>
      </c>
      <c r="K829" s="67">
        <f t="shared" si="412"/>
        <v>4</v>
      </c>
      <c r="L829" s="27">
        <f>IF(ISERROR(ROUND(J829/K829*100,1)),"-",ROUND(J829/K829*100,1))</f>
        <v>25</v>
      </c>
      <c r="M829" s="45">
        <f>IF(ISERROR(ROUND(K829/$K$830*100,1)),"-",ROUND(K829/$K$830*100,1))</f>
        <v>13.3</v>
      </c>
      <c r="O829" s="88"/>
      <c r="P829" s="90"/>
      <c r="Q829" s="90"/>
      <c r="R829" s="90"/>
      <c r="S829" s="90"/>
    </row>
    <row r="830" spans="1:21" ht="12" thickTop="1" x14ac:dyDescent="0.15">
      <c r="A830" s="97"/>
      <c r="B830" s="98" t="s">
        <v>106</v>
      </c>
      <c r="C830" s="99"/>
      <c r="D830" s="100">
        <f>SUM(D794,D801,D808,D815,D822,D829)</f>
        <v>20</v>
      </c>
      <c r="E830" s="101">
        <f t="shared" ref="E830:J830" si="436">SUM(E794,E801,E808,E815,E822,E829)</f>
        <v>4</v>
      </c>
      <c r="F830" s="101">
        <f t="shared" si="436"/>
        <v>0</v>
      </c>
      <c r="G830" s="102">
        <f t="shared" si="436"/>
        <v>3</v>
      </c>
      <c r="H830" s="122">
        <f t="shared" si="436"/>
        <v>3</v>
      </c>
      <c r="I830" s="103">
        <f t="shared" si="436"/>
        <v>24</v>
      </c>
      <c r="J830" s="102">
        <f t="shared" si="436"/>
        <v>3</v>
      </c>
      <c r="K830" s="104">
        <f t="shared" si="412"/>
        <v>30</v>
      </c>
      <c r="L830" s="105">
        <f t="shared" ref="L830" si="437">IF(ISERROR(ROUND(J830/K830*100,1)),"-",ROUND(J830/K830*100,1))</f>
        <v>10</v>
      </c>
      <c r="M830" s="106">
        <f>IF(ISERROR(ROUND(K830/$K830*100,1)),"-",ROUND(K830/$K830*100,1))</f>
        <v>100</v>
      </c>
      <c r="O830" s="88"/>
      <c r="P830" s="88"/>
      <c r="Q830" s="88"/>
      <c r="R830" s="88"/>
      <c r="S830" s="88"/>
    </row>
    <row r="832" spans="1:21" x14ac:dyDescent="0.15">
      <c r="T832" s="33"/>
    </row>
    <row r="833" spans="1:24" x14ac:dyDescent="0.15">
      <c r="B833" s="41" t="s">
        <v>121</v>
      </c>
      <c r="P833" s="41" t="str">
        <f>B833</f>
        <v>C→E</v>
      </c>
    </row>
    <row r="834" spans="1:24" ht="21" x14ac:dyDescent="0.15">
      <c r="A834" s="1"/>
      <c r="B834" s="13"/>
      <c r="C834" s="26" t="s">
        <v>2</v>
      </c>
      <c r="D834" s="52" t="s">
        <v>48</v>
      </c>
      <c r="E834" s="53" t="s">
        <v>49</v>
      </c>
      <c r="F834" s="53" t="s">
        <v>104</v>
      </c>
      <c r="G834" s="54" t="s">
        <v>105</v>
      </c>
      <c r="H834" s="115" t="s">
        <v>108</v>
      </c>
      <c r="I834" s="55" t="s">
        <v>50</v>
      </c>
      <c r="J834" s="56" t="s">
        <v>51</v>
      </c>
      <c r="K834" s="57" t="s">
        <v>52</v>
      </c>
      <c r="L834" s="14" t="s">
        <v>53</v>
      </c>
      <c r="M834" s="14" t="s">
        <v>54</v>
      </c>
      <c r="P834" s="8" t="s">
        <v>71</v>
      </c>
      <c r="Q834" s="8" t="s">
        <v>71</v>
      </c>
      <c r="R834" s="8" t="s">
        <v>72</v>
      </c>
      <c r="S834" s="8" t="s">
        <v>72</v>
      </c>
      <c r="T834" s="123" t="s">
        <v>107</v>
      </c>
      <c r="U834" s="87"/>
      <c r="V834" s="87"/>
      <c r="W834" s="87"/>
      <c r="X834" s="87"/>
    </row>
    <row r="835" spans="1:24" x14ac:dyDescent="0.15">
      <c r="A835" s="5" t="s">
        <v>1</v>
      </c>
      <c r="B835" s="10"/>
      <c r="C835" s="15"/>
      <c r="D835" s="58" t="s">
        <v>46</v>
      </c>
      <c r="E835" s="59" t="s">
        <v>46</v>
      </c>
      <c r="F835" s="59" t="s">
        <v>46</v>
      </c>
      <c r="G835" s="60" t="s">
        <v>46</v>
      </c>
      <c r="H835" s="116" t="s">
        <v>46</v>
      </c>
      <c r="I835" s="61" t="s">
        <v>46</v>
      </c>
      <c r="J835" s="60" t="s">
        <v>46</v>
      </c>
      <c r="K835" s="62" t="s">
        <v>46</v>
      </c>
      <c r="L835" s="16" t="s">
        <v>47</v>
      </c>
      <c r="M835" s="16" t="s">
        <v>47</v>
      </c>
      <c r="P835" s="33" t="s">
        <v>73</v>
      </c>
      <c r="Q835" s="33" t="s">
        <v>74</v>
      </c>
      <c r="R835" s="33" t="s">
        <v>84</v>
      </c>
      <c r="S835" s="33" t="s">
        <v>75</v>
      </c>
      <c r="T835" s="123"/>
      <c r="U835" s="87"/>
      <c r="V835" s="87"/>
    </row>
    <row r="836" spans="1:24" x14ac:dyDescent="0.15">
      <c r="A836" s="1"/>
      <c r="B836" s="22" t="s">
        <v>3</v>
      </c>
      <c r="C836" s="2"/>
      <c r="D836" s="63">
        <f>P836</f>
        <v>0</v>
      </c>
      <c r="E836" s="64">
        <f>Q836</f>
        <v>1</v>
      </c>
      <c r="F836" s="64">
        <f>R836</f>
        <v>0</v>
      </c>
      <c r="G836" s="65">
        <f>S836</f>
        <v>1</v>
      </c>
      <c r="H836" s="117">
        <f>T836</f>
        <v>0</v>
      </c>
      <c r="I836" s="66">
        <f t="shared" ref="I836:I844" si="438">SUM(D836:E836)</f>
        <v>1</v>
      </c>
      <c r="J836" s="65">
        <f t="shared" ref="J836:J848" si="439">SUM(F836:G836)</f>
        <v>1</v>
      </c>
      <c r="K836" s="67">
        <f>SUM(D836:H836)</f>
        <v>2</v>
      </c>
      <c r="L836" s="28">
        <f>IF(ISERROR(ROUND(J836/K836*100,1)),"-",ROUND(J836/K836*100,1))</f>
        <v>50</v>
      </c>
      <c r="M836" s="42" t="s">
        <v>70</v>
      </c>
      <c r="O836" s="8" t="s">
        <v>3</v>
      </c>
      <c r="P836" s="34">
        <v>0</v>
      </c>
      <c r="Q836" s="34">
        <v>1</v>
      </c>
      <c r="R836" s="34">
        <v>0</v>
      </c>
      <c r="S836" s="34">
        <v>1</v>
      </c>
      <c r="T836" s="8">
        <v>0</v>
      </c>
      <c r="U836" s="87"/>
      <c r="V836" s="87"/>
    </row>
    <row r="837" spans="1:24" x14ac:dyDescent="0.15">
      <c r="A837" s="3"/>
      <c r="B837" s="23" t="s">
        <v>4</v>
      </c>
      <c r="C837" s="4"/>
      <c r="D837" s="68">
        <f>P837-P836</f>
        <v>1</v>
      </c>
      <c r="E837" s="69">
        <f>Q837-Q836</f>
        <v>2</v>
      </c>
      <c r="F837" s="69">
        <f>R837-R836</f>
        <v>0</v>
      </c>
      <c r="G837" s="70">
        <f>S837-S836</f>
        <v>1</v>
      </c>
      <c r="H837" s="118">
        <f>T837-T836</f>
        <v>1</v>
      </c>
      <c r="I837" s="71">
        <f t="shared" si="438"/>
        <v>3</v>
      </c>
      <c r="J837" s="70">
        <f t="shared" si="439"/>
        <v>1</v>
      </c>
      <c r="K837" s="72">
        <f t="shared" ref="K837:K878" si="440">SUM(D837:H837)</f>
        <v>5</v>
      </c>
      <c r="L837" s="29">
        <f t="shared" ref="L837:L876" si="441">IF(ISERROR(ROUND(J837/K837*100,1)),"-",ROUND(J837/K837*100,1))</f>
        <v>20</v>
      </c>
      <c r="M837" s="43" t="s">
        <v>70</v>
      </c>
      <c r="O837" s="8" t="s">
        <v>4</v>
      </c>
      <c r="P837" s="34">
        <v>1</v>
      </c>
      <c r="Q837" s="34">
        <v>3</v>
      </c>
      <c r="R837" s="34">
        <v>0</v>
      </c>
      <c r="S837" s="34">
        <v>2</v>
      </c>
      <c r="T837" s="8">
        <v>1</v>
      </c>
      <c r="U837" s="87"/>
      <c r="V837" s="87"/>
    </row>
    <row r="838" spans="1:24" x14ac:dyDescent="0.15">
      <c r="A838" s="3"/>
      <c r="B838" s="23" t="s">
        <v>5</v>
      </c>
      <c r="C838" s="4"/>
      <c r="D838" s="68">
        <f t="shared" ref="D838:H841" si="442">P838-P837</f>
        <v>3</v>
      </c>
      <c r="E838" s="69">
        <f t="shared" si="442"/>
        <v>0</v>
      </c>
      <c r="F838" s="69">
        <f t="shared" si="442"/>
        <v>0</v>
      </c>
      <c r="G838" s="70">
        <f t="shared" si="442"/>
        <v>0</v>
      </c>
      <c r="H838" s="118">
        <f t="shared" si="442"/>
        <v>0</v>
      </c>
      <c r="I838" s="71">
        <f t="shared" si="438"/>
        <v>3</v>
      </c>
      <c r="J838" s="70">
        <f t="shared" si="439"/>
        <v>0</v>
      </c>
      <c r="K838" s="72">
        <f t="shared" si="440"/>
        <v>3</v>
      </c>
      <c r="L838" s="29">
        <f t="shared" si="441"/>
        <v>0</v>
      </c>
      <c r="M838" s="43" t="s">
        <v>70</v>
      </c>
      <c r="O838" s="8" t="s">
        <v>5</v>
      </c>
      <c r="P838" s="34">
        <v>4</v>
      </c>
      <c r="Q838" s="34">
        <v>3</v>
      </c>
      <c r="R838" s="34">
        <v>0</v>
      </c>
      <c r="S838" s="34">
        <v>2</v>
      </c>
      <c r="T838" s="8">
        <v>1</v>
      </c>
      <c r="U838" s="87"/>
      <c r="V838" s="87"/>
    </row>
    <row r="839" spans="1:24" x14ac:dyDescent="0.15">
      <c r="A839" s="3"/>
      <c r="B839" s="23" t="s">
        <v>6</v>
      </c>
      <c r="C839" s="4"/>
      <c r="D839" s="68">
        <f t="shared" si="442"/>
        <v>7</v>
      </c>
      <c r="E839" s="69">
        <f t="shared" si="442"/>
        <v>1</v>
      </c>
      <c r="F839" s="69">
        <f t="shared" si="442"/>
        <v>0</v>
      </c>
      <c r="G839" s="70">
        <f t="shared" si="442"/>
        <v>0</v>
      </c>
      <c r="H839" s="118">
        <f t="shared" si="442"/>
        <v>0</v>
      </c>
      <c r="I839" s="71">
        <f t="shared" si="438"/>
        <v>8</v>
      </c>
      <c r="J839" s="70">
        <f t="shared" si="439"/>
        <v>0</v>
      </c>
      <c r="K839" s="72">
        <f t="shared" si="440"/>
        <v>8</v>
      </c>
      <c r="L839" s="29">
        <f t="shared" si="441"/>
        <v>0</v>
      </c>
      <c r="M839" s="43" t="s">
        <v>70</v>
      </c>
      <c r="O839" s="8" t="s">
        <v>6</v>
      </c>
      <c r="P839" s="34">
        <v>11</v>
      </c>
      <c r="Q839" s="34">
        <v>4</v>
      </c>
      <c r="R839" s="34">
        <v>0</v>
      </c>
      <c r="S839" s="34">
        <v>2</v>
      </c>
      <c r="T839" s="8">
        <v>1</v>
      </c>
      <c r="U839" s="87"/>
      <c r="V839" s="87"/>
    </row>
    <row r="840" spans="1:24" s="19" customFormat="1" x14ac:dyDescent="0.15">
      <c r="A840" s="3"/>
      <c r="B840" s="23" t="s">
        <v>7</v>
      </c>
      <c r="C840" s="4"/>
      <c r="D840" s="68">
        <f t="shared" si="442"/>
        <v>2</v>
      </c>
      <c r="E840" s="69">
        <f t="shared" si="442"/>
        <v>0</v>
      </c>
      <c r="F840" s="69">
        <f t="shared" si="442"/>
        <v>0</v>
      </c>
      <c r="G840" s="70">
        <f t="shared" si="442"/>
        <v>0</v>
      </c>
      <c r="H840" s="118">
        <f t="shared" si="442"/>
        <v>1</v>
      </c>
      <c r="I840" s="71">
        <f t="shared" si="438"/>
        <v>2</v>
      </c>
      <c r="J840" s="70">
        <f t="shared" si="439"/>
        <v>0</v>
      </c>
      <c r="K840" s="72">
        <f t="shared" si="440"/>
        <v>3</v>
      </c>
      <c r="L840" s="29">
        <f t="shared" si="441"/>
        <v>0</v>
      </c>
      <c r="M840" s="43" t="s">
        <v>70</v>
      </c>
      <c r="O840" s="8" t="s">
        <v>7</v>
      </c>
      <c r="P840" s="34">
        <v>13</v>
      </c>
      <c r="Q840" s="34">
        <v>4</v>
      </c>
      <c r="R840" s="34">
        <v>0</v>
      </c>
      <c r="S840" s="34">
        <v>2</v>
      </c>
      <c r="T840" s="8">
        <v>2</v>
      </c>
      <c r="U840" s="87"/>
      <c r="V840" s="87"/>
    </row>
    <row r="841" spans="1:24" x14ac:dyDescent="0.15">
      <c r="A841" s="5"/>
      <c r="B841" s="24" t="s">
        <v>8</v>
      </c>
      <c r="C841" s="7"/>
      <c r="D841" s="73">
        <f t="shared" si="442"/>
        <v>0</v>
      </c>
      <c r="E841" s="74">
        <f t="shared" si="442"/>
        <v>2</v>
      </c>
      <c r="F841" s="74">
        <f t="shared" si="442"/>
        <v>0</v>
      </c>
      <c r="G841" s="75">
        <f t="shared" si="442"/>
        <v>1</v>
      </c>
      <c r="H841" s="119">
        <f t="shared" si="442"/>
        <v>0</v>
      </c>
      <c r="I841" s="76">
        <f t="shared" si="438"/>
        <v>2</v>
      </c>
      <c r="J841" s="75">
        <f t="shared" si="439"/>
        <v>1</v>
      </c>
      <c r="K841" s="77">
        <f t="shared" si="440"/>
        <v>3</v>
      </c>
      <c r="L841" s="30">
        <f t="shared" si="441"/>
        <v>33.299999999999997</v>
      </c>
      <c r="M841" s="44" t="s">
        <v>70</v>
      </c>
      <c r="O841" s="8" t="s">
        <v>8</v>
      </c>
      <c r="P841" s="34">
        <v>13</v>
      </c>
      <c r="Q841" s="34">
        <v>6</v>
      </c>
      <c r="R841" s="34">
        <v>0</v>
      </c>
      <c r="S841" s="34">
        <v>3</v>
      </c>
      <c r="T841" s="8">
        <v>2</v>
      </c>
      <c r="U841" s="87"/>
      <c r="V841" s="87"/>
    </row>
    <row r="842" spans="1:24" x14ac:dyDescent="0.15">
      <c r="A842" s="17"/>
      <c r="B842" s="25" t="s">
        <v>157</v>
      </c>
      <c r="C842" s="18"/>
      <c r="D842" s="78">
        <f>SUM(D836:D841)</f>
        <v>13</v>
      </c>
      <c r="E842" s="79">
        <f>SUM(E836:E841)</f>
        <v>6</v>
      </c>
      <c r="F842" s="79">
        <f>SUM(F836:F841)</f>
        <v>0</v>
      </c>
      <c r="G842" s="80">
        <f>SUM(G836:G841)</f>
        <v>3</v>
      </c>
      <c r="H842" s="120">
        <f>SUM(H836:H841)</f>
        <v>2</v>
      </c>
      <c r="I842" s="81">
        <f t="shared" si="438"/>
        <v>19</v>
      </c>
      <c r="J842" s="80">
        <f t="shared" si="439"/>
        <v>3</v>
      </c>
      <c r="K842" s="82">
        <f t="shared" si="440"/>
        <v>24</v>
      </c>
      <c r="L842" s="31">
        <f t="shared" si="441"/>
        <v>12.5</v>
      </c>
      <c r="M842" s="45">
        <f>IF(ISERROR(ROUND(K842/$K$878*100,1)),"-",ROUND(K842/$K$878*100,1))</f>
        <v>10.9</v>
      </c>
      <c r="O842" s="35" t="s">
        <v>9</v>
      </c>
      <c r="P842" s="36">
        <v>17</v>
      </c>
      <c r="Q842" s="36">
        <v>6</v>
      </c>
      <c r="R842" s="36">
        <v>0</v>
      </c>
      <c r="S842" s="36">
        <v>5</v>
      </c>
      <c r="T842" s="36">
        <v>2</v>
      </c>
      <c r="U842" s="87"/>
      <c r="V842" s="87"/>
    </row>
    <row r="843" spans="1:24" x14ac:dyDescent="0.15">
      <c r="A843" s="1"/>
      <c r="B843" s="22" t="s">
        <v>158</v>
      </c>
      <c r="C843" s="2"/>
      <c r="D843" s="63">
        <f>P842-P841</f>
        <v>4</v>
      </c>
      <c r="E843" s="64">
        <f>Q842-Q841</f>
        <v>0</v>
      </c>
      <c r="F843" s="64">
        <f>R842-R841</f>
        <v>0</v>
      </c>
      <c r="G843" s="65">
        <f t="shared" ref="G843:H847" si="443">S842-S841</f>
        <v>2</v>
      </c>
      <c r="H843" s="117">
        <f t="shared" si="443"/>
        <v>0</v>
      </c>
      <c r="I843" s="66">
        <f t="shared" si="438"/>
        <v>4</v>
      </c>
      <c r="J843" s="65">
        <f t="shared" si="439"/>
        <v>2</v>
      </c>
      <c r="K843" s="67">
        <f t="shared" si="440"/>
        <v>6</v>
      </c>
      <c r="L843" s="28">
        <f t="shared" si="441"/>
        <v>33.299999999999997</v>
      </c>
      <c r="M843" s="42" t="s">
        <v>70</v>
      </c>
      <c r="O843" s="37" t="s">
        <v>10</v>
      </c>
      <c r="P843" s="38">
        <v>23</v>
      </c>
      <c r="Q843" s="38">
        <v>6</v>
      </c>
      <c r="R843" s="38">
        <v>0</v>
      </c>
      <c r="S843" s="38">
        <v>6</v>
      </c>
      <c r="T843" s="8">
        <v>2</v>
      </c>
      <c r="U843" s="87"/>
      <c r="V843" s="87"/>
    </row>
    <row r="844" spans="1:24" x14ac:dyDescent="0.15">
      <c r="A844" s="3"/>
      <c r="B844" s="23" t="s">
        <v>10</v>
      </c>
      <c r="C844" s="4"/>
      <c r="D844" s="68">
        <f t="shared" ref="D844:F848" si="444">P843-P842</f>
        <v>6</v>
      </c>
      <c r="E844" s="69">
        <f t="shared" si="444"/>
        <v>0</v>
      </c>
      <c r="F844" s="69">
        <f t="shared" si="444"/>
        <v>0</v>
      </c>
      <c r="G844" s="70">
        <f t="shared" si="443"/>
        <v>1</v>
      </c>
      <c r="H844" s="118">
        <f t="shared" si="443"/>
        <v>0</v>
      </c>
      <c r="I844" s="71">
        <f t="shared" si="438"/>
        <v>6</v>
      </c>
      <c r="J844" s="70">
        <f t="shared" si="439"/>
        <v>1</v>
      </c>
      <c r="K844" s="72">
        <f t="shared" si="440"/>
        <v>7</v>
      </c>
      <c r="L844" s="29">
        <f t="shared" si="441"/>
        <v>14.3</v>
      </c>
      <c r="M844" s="43" t="s">
        <v>70</v>
      </c>
      <c r="O844" s="37" t="s">
        <v>11</v>
      </c>
      <c r="P844" s="38">
        <v>26</v>
      </c>
      <c r="Q844" s="38">
        <v>8</v>
      </c>
      <c r="R844" s="38">
        <v>0</v>
      </c>
      <c r="S844" s="38">
        <v>7</v>
      </c>
      <c r="T844" s="8">
        <v>3</v>
      </c>
      <c r="U844" s="87"/>
      <c r="V844" s="87"/>
    </row>
    <row r="845" spans="1:24" x14ac:dyDescent="0.15">
      <c r="A845" s="3"/>
      <c r="B845" s="23" t="s">
        <v>11</v>
      </c>
      <c r="C845" s="4"/>
      <c r="D845" s="68">
        <f t="shared" si="444"/>
        <v>3</v>
      </c>
      <c r="E845" s="69">
        <f t="shared" si="444"/>
        <v>2</v>
      </c>
      <c r="F845" s="69">
        <f t="shared" si="444"/>
        <v>0</v>
      </c>
      <c r="G845" s="70">
        <f t="shared" si="443"/>
        <v>1</v>
      </c>
      <c r="H845" s="118">
        <f t="shared" si="443"/>
        <v>1</v>
      </c>
      <c r="I845" s="71">
        <f>SUM(D845:E845)</f>
        <v>5</v>
      </c>
      <c r="J845" s="70">
        <f t="shared" si="439"/>
        <v>1</v>
      </c>
      <c r="K845" s="72">
        <f t="shared" si="440"/>
        <v>7</v>
      </c>
      <c r="L845" s="29">
        <f t="shared" si="441"/>
        <v>14.3</v>
      </c>
      <c r="M845" s="43" t="s">
        <v>70</v>
      </c>
      <c r="O845" s="37" t="s">
        <v>12</v>
      </c>
      <c r="P845" s="38">
        <v>27</v>
      </c>
      <c r="Q845" s="38">
        <v>11</v>
      </c>
      <c r="R845" s="38">
        <v>0</v>
      </c>
      <c r="S845" s="38">
        <v>8</v>
      </c>
      <c r="T845" s="8">
        <v>4</v>
      </c>
      <c r="U845" s="87"/>
      <c r="V845" s="87"/>
    </row>
    <row r="846" spans="1:24" x14ac:dyDescent="0.15">
      <c r="A846" s="3"/>
      <c r="B846" s="23" t="s">
        <v>12</v>
      </c>
      <c r="C846" s="4"/>
      <c r="D846" s="68">
        <f t="shared" si="444"/>
        <v>1</v>
      </c>
      <c r="E846" s="69">
        <f t="shared" si="444"/>
        <v>3</v>
      </c>
      <c r="F846" s="69">
        <f t="shared" si="444"/>
        <v>0</v>
      </c>
      <c r="G846" s="70">
        <f t="shared" si="443"/>
        <v>1</v>
      </c>
      <c r="H846" s="118">
        <f t="shared" si="443"/>
        <v>1</v>
      </c>
      <c r="I846" s="71">
        <f t="shared" ref="I846:I848" si="445">SUM(D846:E846)</f>
        <v>4</v>
      </c>
      <c r="J846" s="70">
        <f t="shared" si="439"/>
        <v>1</v>
      </c>
      <c r="K846" s="72">
        <f t="shared" si="440"/>
        <v>6</v>
      </c>
      <c r="L846" s="29">
        <f t="shared" si="441"/>
        <v>16.7</v>
      </c>
      <c r="M846" s="43" t="s">
        <v>70</v>
      </c>
      <c r="O846" s="37" t="s">
        <v>13</v>
      </c>
      <c r="P846" s="38">
        <v>32</v>
      </c>
      <c r="Q846" s="38">
        <v>14</v>
      </c>
      <c r="R846" s="38">
        <v>0</v>
      </c>
      <c r="S846" s="38">
        <v>9</v>
      </c>
      <c r="T846" s="8">
        <v>4</v>
      </c>
      <c r="U846" s="87"/>
      <c r="V846" s="87"/>
    </row>
    <row r="847" spans="1:24" s="19" customFormat="1" x14ac:dyDescent="0.15">
      <c r="A847" s="3"/>
      <c r="B847" s="23" t="s">
        <v>13</v>
      </c>
      <c r="C847" s="4"/>
      <c r="D847" s="68">
        <f t="shared" si="444"/>
        <v>5</v>
      </c>
      <c r="E847" s="69">
        <f t="shared" si="444"/>
        <v>3</v>
      </c>
      <c r="F847" s="69">
        <f t="shared" si="444"/>
        <v>0</v>
      </c>
      <c r="G847" s="70">
        <f t="shared" si="443"/>
        <v>1</v>
      </c>
      <c r="H847" s="118">
        <f t="shared" si="443"/>
        <v>0</v>
      </c>
      <c r="I847" s="71">
        <f t="shared" si="445"/>
        <v>8</v>
      </c>
      <c r="J847" s="70">
        <f t="shared" si="439"/>
        <v>1</v>
      </c>
      <c r="K847" s="72">
        <f t="shared" si="440"/>
        <v>9</v>
      </c>
      <c r="L847" s="29">
        <f t="shared" si="441"/>
        <v>11.1</v>
      </c>
      <c r="M847" s="43" t="s">
        <v>70</v>
      </c>
      <c r="O847" s="39" t="s">
        <v>14</v>
      </c>
      <c r="P847" s="40">
        <v>35</v>
      </c>
      <c r="Q847" s="40">
        <v>14</v>
      </c>
      <c r="R847" s="40">
        <v>0</v>
      </c>
      <c r="S847" s="40">
        <v>10</v>
      </c>
      <c r="T847" s="8">
        <v>5</v>
      </c>
      <c r="U847" s="87"/>
      <c r="V847" s="87"/>
    </row>
    <row r="848" spans="1:24" x14ac:dyDescent="0.15">
      <c r="A848" s="5"/>
      <c r="B848" s="24" t="s">
        <v>14</v>
      </c>
      <c r="C848" s="7"/>
      <c r="D848" s="73">
        <f t="shared" si="444"/>
        <v>3</v>
      </c>
      <c r="E848" s="74">
        <f t="shared" si="444"/>
        <v>0</v>
      </c>
      <c r="F848" s="74">
        <f t="shared" si="444"/>
        <v>0</v>
      </c>
      <c r="G848" s="75">
        <f>S847-S846</f>
        <v>1</v>
      </c>
      <c r="H848" s="119">
        <f>T847-T846</f>
        <v>1</v>
      </c>
      <c r="I848" s="76">
        <f t="shared" si="445"/>
        <v>3</v>
      </c>
      <c r="J848" s="75">
        <f t="shared" si="439"/>
        <v>1</v>
      </c>
      <c r="K848" s="77">
        <f t="shared" si="440"/>
        <v>5</v>
      </c>
      <c r="L848" s="30">
        <f t="shared" si="441"/>
        <v>20</v>
      </c>
      <c r="M848" s="44" t="s">
        <v>70</v>
      </c>
      <c r="O848" s="35" t="s">
        <v>15</v>
      </c>
      <c r="P848" s="36">
        <v>36</v>
      </c>
      <c r="Q848" s="36">
        <v>14</v>
      </c>
      <c r="R848" s="36">
        <v>0</v>
      </c>
      <c r="S848" s="36">
        <v>11</v>
      </c>
      <c r="T848" s="36">
        <v>5</v>
      </c>
      <c r="U848" s="87"/>
      <c r="V848" s="87"/>
    </row>
    <row r="849" spans="1:22" x14ac:dyDescent="0.15">
      <c r="A849" s="17"/>
      <c r="B849" s="25" t="s">
        <v>159</v>
      </c>
      <c r="C849" s="18"/>
      <c r="D849" s="78">
        <f>SUM(D843:D848)</f>
        <v>22</v>
      </c>
      <c r="E849" s="79">
        <f>SUM(E843:E848)</f>
        <v>8</v>
      </c>
      <c r="F849" s="79">
        <f>SUM(F843:F848)</f>
        <v>0</v>
      </c>
      <c r="G849" s="80">
        <f>SUM(G843:G848)</f>
        <v>7</v>
      </c>
      <c r="H849" s="120">
        <f>SUM(H843:H848)</f>
        <v>3</v>
      </c>
      <c r="I849" s="81">
        <f>SUM(D849:E849)</f>
        <v>30</v>
      </c>
      <c r="J849" s="80">
        <f>SUM(F849:G849)</f>
        <v>7</v>
      </c>
      <c r="K849" s="82">
        <f t="shared" si="440"/>
        <v>40</v>
      </c>
      <c r="L849" s="31">
        <f t="shared" si="441"/>
        <v>17.5</v>
      </c>
      <c r="M849" s="45">
        <f>IF(ISERROR(ROUND(K849/$K$878*100,1)),"-",ROUND(K849/$K$878*100,1))</f>
        <v>18.2</v>
      </c>
      <c r="O849" s="37" t="s">
        <v>16</v>
      </c>
      <c r="P849" s="38">
        <v>39</v>
      </c>
      <c r="Q849" s="38">
        <v>16</v>
      </c>
      <c r="R849" s="38">
        <v>0</v>
      </c>
      <c r="S849" s="38">
        <v>14</v>
      </c>
      <c r="T849" s="8">
        <v>6</v>
      </c>
      <c r="U849" s="87"/>
      <c r="V849" s="87"/>
    </row>
    <row r="850" spans="1:22" x14ac:dyDescent="0.15">
      <c r="A850" s="1"/>
      <c r="B850" s="22" t="s">
        <v>15</v>
      </c>
      <c r="C850" s="2"/>
      <c r="D850" s="63">
        <f>P848-P847</f>
        <v>1</v>
      </c>
      <c r="E850" s="64">
        <f>Q848-Q847</f>
        <v>0</v>
      </c>
      <c r="F850" s="64">
        <f>R848-R847</f>
        <v>0</v>
      </c>
      <c r="G850" s="65">
        <f t="shared" ref="G850:H855" si="446">S848-S847</f>
        <v>1</v>
      </c>
      <c r="H850" s="117">
        <f t="shared" si="446"/>
        <v>0</v>
      </c>
      <c r="I850" s="66">
        <f>SUM(D850:E850)</f>
        <v>1</v>
      </c>
      <c r="J850" s="65">
        <f>SUM(F850:G850)</f>
        <v>1</v>
      </c>
      <c r="K850" s="67">
        <f t="shared" si="440"/>
        <v>2</v>
      </c>
      <c r="L850" s="28">
        <f t="shared" si="441"/>
        <v>50</v>
      </c>
      <c r="M850" s="42" t="s">
        <v>70</v>
      </c>
      <c r="O850" s="37" t="s">
        <v>17</v>
      </c>
      <c r="P850" s="38">
        <v>40</v>
      </c>
      <c r="Q850" s="38">
        <v>22</v>
      </c>
      <c r="R850" s="38">
        <v>0</v>
      </c>
      <c r="S850" s="38">
        <v>16</v>
      </c>
      <c r="T850" s="8">
        <v>7</v>
      </c>
      <c r="U850" s="87"/>
      <c r="V850" s="87"/>
    </row>
    <row r="851" spans="1:22" x14ac:dyDescent="0.15">
      <c r="A851" s="3"/>
      <c r="B851" s="23" t="s">
        <v>16</v>
      </c>
      <c r="C851" s="4"/>
      <c r="D851" s="68">
        <f t="shared" ref="D851:F855" si="447">P849-P848</f>
        <v>3</v>
      </c>
      <c r="E851" s="69">
        <f t="shared" si="447"/>
        <v>2</v>
      </c>
      <c r="F851" s="69">
        <f t="shared" si="447"/>
        <v>0</v>
      </c>
      <c r="G851" s="70">
        <f t="shared" si="446"/>
        <v>3</v>
      </c>
      <c r="H851" s="118">
        <f t="shared" si="446"/>
        <v>1</v>
      </c>
      <c r="I851" s="71">
        <f t="shared" ref="I851" si="448">SUM(D851:E851)</f>
        <v>5</v>
      </c>
      <c r="J851" s="70">
        <f t="shared" ref="J851:J855" si="449">SUM(F851:G851)</f>
        <v>3</v>
      </c>
      <c r="K851" s="72">
        <f t="shared" si="440"/>
        <v>9</v>
      </c>
      <c r="L851" s="29">
        <f t="shared" si="441"/>
        <v>33.299999999999997</v>
      </c>
      <c r="M851" s="43" t="s">
        <v>70</v>
      </c>
      <c r="O851" s="37" t="s">
        <v>18</v>
      </c>
      <c r="P851" s="38">
        <v>42</v>
      </c>
      <c r="Q851" s="38">
        <v>26</v>
      </c>
      <c r="R851" s="38">
        <v>0</v>
      </c>
      <c r="S851" s="38">
        <v>17</v>
      </c>
      <c r="T851" s="8">
        <v>7</v>
      </c>
      <c r="U851" s="87"/>
      <c r="V851" s="87"/>
    </row>
    <row r="852" spans="1:22" x14ac:dyDescent="0.15">
      <c r="A852" s="3"/>
      <c r="B852" s="23" t="s">
        <v>17</v>
      </c>
      <c r="C852" s="4"/>
      <c r="D852" s="68">
        <f t="shared" si="447"/>
        <v>1</v>
      </c>
      <c r="E852" s="69">
        <f t="shared" si="447"/>
        <v>6</v>
      </c>
      <c r="F852" s="69">
        <f t="shared" si="447"/>
        <v>0</v>
      </c>
      <c r="G852" s="70">
        <f t="shared" si="446"/>
        <v>2</v>
      </c>
      <c r="H852" s="118">
        <f t="shared" si="446"/>
        <v>1</v>
      </c>
      <c r="I852" s="71">
        <f>SUM(D852:E852)</f>
        <v>7</v>
      </c>
      <c r="J852" s="70">
        <f t="shared" si="449"/>
        <v>2</v>
      </c>
      <c r="K852" s="72">
        <f t="shared" si="440"/>
        <v>10</v>
      </c>
      <c r="L852" s="29">
        <f t="shared" si="441"/>
        <v>20</v>
      </c>
      <c r="M852" s="43" t="s">
        <v>70</v>
      </c>
      <c r="O852" s="37" t="s">
        <v>19</v>
      </c>
      <c r="P852" s="38">
        <v>45</v>
      </c>
      <c r="Q852" s="38">
        <v>30</v>
      </c>
      <c r="R852" s="38">
        <v>1</v>
      </c>
      <c r="S852" s="38">
        <v>17</v>
      </c>
      <c r="T852" s="8">
        <v>7</v>
      </c>
      <c r="U852" s="87"/>
      <c r="V852" s="87"/>
    </row>
    <row r="853" spans="1:22" x14ac:dyDescent="0.15">
      <c r="A853" s="3"/>
      <c r="B853" s="23" t="s">
        <v>18</v>
      </c>
      <c r="C853" s="4"/>
      <c r="D853" s="68">
        <f t="shared" si="447"/>
        <v>2</v>
      </c>
      <c r="E853" s="69">
        <f t="shared" si="447"/>
        <v>4</v>
      </c>
      <c r="F853" s="69">
        <f t="shared" si="447"/>
        <v>0</v>
      </c>
      <c r="G853" s="70">
        <f t="shared" si="446"/>
        <v>1</v>
      </c>
      <c r="H853" s="118">
        <f t="shared" si="446"/>
        <v>0</v>
      </c>
      <c r="I853" s="71">
        <f t="shared" ref="I853:I855" si="450">SUM(D853:E853)</f>
        <v>6</v>
      </c>
      <c r="J853" s="70">
        <f t="shared" si="449"/>
        <v>1</v>
      </c>
      <c r="K853" s="72">
        <f t="shared" si="440"/>
        <v>7</v>
      </c>
      <c r="L853" s="29">
        <f t="shared" si="441"/>
        <v>14.3</v>
      </c>
      <c r="M853" s="43" t="s">
        <v>70</v>
      </c>
      <c r="O853" s="39" t="s">
        <v>20</v>
      </c>
      <c r="P853" s="40">
        <v>47</v>
      </c>
      <c r="Q853" s="40">
        <v>32</v>
      </c>
      <c r="R853" s="40">
        <v>1</v>
      </c>
      <c r="S853" s="40">
        <v>18</v>
      </c>
      <c r="T853" s="8">
        <v>8</v>
      </c>
      <c r="U853" s="87"/>
      <c r="V853" s="87"/>
    </row>
    <row r="854" spans="1:22" s="19" customFormat="1" x14ac:dyDescent="0.15">
      <c r="A854" s="3"/>
      <c r="B854" s="23" t="s">
        <v>19</v>
      </c>
      <c r="C854" s="4"/>
      <c r="D854" s="68">
        <f t="shared" si="447"/>
        <v>3</v>
      </c>
      <c r="E854" s="69">
        <f t="shared" si="447"/>
        <v>4</v>
      </c>
      <c r="F854" s="69">
        <f t="shared" si="447"/>
        <v>1</v>
      </c>
      <c r="G854" s="70">
        <f t="shared" si="446"/>
        <v>0</v>
      </c>
      <c r="H854" s="118">
        <f t="shared" si="446"/>
        <v>0</v>
      </c>
      <c r="I854" s="71">
        <f t="shared" si="450"/>
        <v>7</v>
      </c>
      <c r="J854" s="70">
        <f t="shared" si="449"/>
        <v>1</v>
      </c>
      <c r="K854" s="72">
        <f t="shared" si="440"/>
        <v>8</v>
      </c>
      <c r="L854" s="29">
        <f t="shared" si="441"/>
        <v>12.5</v>
      </c>
      <c r="M854" s="43" t="s">
        <v>70</v>
      </c>
      <c r="O854" s="35" t="s">
        <v>55</v>
      </c>
      <c r="P854" s="36">
        <v>7</v>
      </c>
      <c r="Q854" s="36">
        <v>4</v>
      </c>
      <c r="R854" s="36">
        <v>0</v>
      </c>
      <c r="S854" s="36">
        <v>0</v>
      </c>
      <c r="T854" s="36">
        <v>2</v>
      </c>
      <c r="U854" s="87"/>
      <c r="V854" s="87"/>
    </row>
    <row r="855" spans="1:22" x14ac:dyDescent="0.15">
      <c r="A855" s="5"/>
      <c r="B855" s="24" t="s">
        <v>20</v>
      </c>
      <c r="C855" s="7"/>
      <c r="D855" s="73">
        <f t="shared" si="447"/>
        <v>2</v>
      </c>
      <c r="E855" s="74">
        <f t="shared" si="447"/>
        <v>2</v>
      </c>
      <c r="F855" s="74">
        <f t="shared" si="447"/>
        <v>0</v>
      </c>
      <c r="G855" s="75">
        <f t="shared" si="446"/>
        <v>1</v>
      </c>
      <c r="H855" s="119">
        <f t="shared" si="446"/>
        <v>1</v>
      </c>
      <c r="I855" s="76">
        <f t="shared" si="450"/>
        <v>4</v>
      </c>
      <c r="J855" s="75">
        <f t="shared" si="449"/>
        <v>1</v>
      </c>
      <c r="K855" s="77">
        <f t="shared" si="440"/>
        <v>6</v>
      </c>
      <c r="L855" s="30">
        <f t="shared" si="441"/>
        <v>16.7</v>
      </c>
      <c r="M855" s="44" t="s">
        <v>70</v>
      </c>
      <c r="O855" s="37" t="s">
        <v>21</v>
      </c>
      <c r="P855" s="38">
        <v>15</v>
      </c>
      <c r="Q855" s="38">
        <v>8</v>
      </c>
      <c r="R855" s="38">
        <v>0</v>
      </c>
      <c r="S855" s="38">
        <v>1</v>
      </c>
      <c r="T855" s="8">
        <v>2</v>
      </c>
      <c r="U855" s="87"/>
      <c r="V855" s="87"/>
    </row>
    <row r="856" spans="1:22" x14ac:dyDescent="0.15">
      <c r="A856" s="17"/>
      <c r="B856" s="25" t="s">
        <v>160</v>
      </c>
      <c r="C856" s="18"/>
      <c r="D856" s="78">
        <f>SUM(D850:D855)</f>
        <v>12</v>
      </c>
      <c r="E856" s="79">
        <f>SUM(E850:E855)</f>
        <v>18</v>
      </c>
      <c r="F856" s="79">
        <f>SUM(F850:F855)</f>
        <v>1</v>
      </c>
      <c r="G856" s="80">
        <f>SUM(G850:G855)</f>
        <v>8</v>
      </c>
      <c r="H856" s="120">
        <f>SUM(H850:H855)</f>
        <v>3</v>
      </c>
      <c r="I856" s="81">
        <f>SUM(D856:E856)</f>
        <v>30</v>
      </c>
      <c r="J856" s="80">
        <f>SUM(F856:G856)</f>
        <v>9</v>
      </c>
      <c r="K856" s="82">
        <f t="shared" si="440"/>
        <v>42</v>
      </c>
      <c r="L856" s="31">
        <f t="shared" si="441"/>
        <v>21.4</v>
      </c>
      <c r="M856" s="45">
        <f>IF(ISERROR(ROUND(K856/$K$878*100,1)),"-",ROUND(K856/$K$878*100,1))</f>
        <v>19.100000000000001</v>
      </c>
      <c r="O856" s="37" t="s">
        <v>22</v>
      </c>
      <c r="P856" s="38">
        <v>21</v>
      </c>
      <c r="Q856" s="38">
        <v>11</v>
      </c>
      <c r="R856" s="38">
        <v>0</v>
      </c>
      <c r="S856" s="38">
        <v>1</v>
      </c>
      <c r="T856" s="8">
        <v>2</v>
      </c>
      <c r="U856" s="87"/>
      <c r="V856" s="87"/>
    </row>
    <row r="857" spans="1:22" x14ac:dyDescent="0.15">
      <c r="A857" s="1"/>
      <c r="B857" s="22" t="s">
        <v>55</v>
      </c>
      <c r="C857" s="2"/>
      <c r="D857" s="63">
        <f>P854</f>
        <v>7</v>
      </c>
      <c r="E857" s="64">
        <f>Q854</f>
        <v>4</v>
      </c>
      <c r="F857" s="64">
        <f>R854</f>
        <v>0</v>
      </c>
      <c r="G857" s="65">
        <f>S854</f>
        <v>0</v>
      </c>
      <c r="H857" s="117">
        <f>T854</f>
        <v>2</v>
      </c>
      <c r="I857" s="66">
        <f>SUM(D857:E857)</f>
        <v>11</v>
      </c>
      <c r="J857" s="65">
        <f>SUM(F857:G857)</f>
        <v>0</v>
      </c>
      <c r="K857" s="67">
        <f t="shared" si="440"/>
        <v>13</v>
      </c>
      <c r="L857" s="28">
        <f t="shared" si="441"/>
        <v>0</v>
      </c>
      <c r="M857" s="42" t="s">
        <v>70</v>
      </c>
      <c r="O857" s="37" t="s">
        <v>23</v>
      </c>
      <c r="P857" s="38">
        <v>22</v>
      </c>
      <c r="Q857" s="38">
        <v>12</v>
      </c>
      <c r="R857" s="38">
        <v>0</v>
      </c>
      <c r="S857" s="38">
        <v>3</v>
      </c>
      <c r="T857" s="8">
        <v>2</v>
      </c>
      <c r="U857" s="87"/>
      <c r="V857" s="87"/>
    </row>
    <row r="858" spans="1:22" x14ac:dyDescent="0.15">
      <c r="A858" s="3"/>
      <c r="B858" s="23" t="s">
        <v>56</v>
      </c>
      <c r="C858" s="4"/>
      <c r="D858" s="68">
        <f t="shared" ref="D858:H862" si="451">P855-P854</f>
        <v>8</v>
      </c>
      <c r="E858" s="69">
        <f t="shared" si="451"/>
        <v>4</v>
      </c>
      <c r="F858" s="69">
        <f t="shared" si="451"/>
        <v>0</v>
      </c>
      <c r="G858" s="70">
        <f t="shared" si="451"/>
        <v>1</v>
      </c>
      <c r="H858" s="118">
        <f t="shared" si="451"/>
        <v>0</v>
      </c>
      <c r="I858" s="71">
        <f t="shared" ref="I858" si="452">SUM(D858:E858)</f>
        <v>12</v>
      </c>
      <c r="J858" s="70">
        <f t="shared" ref="J858:J862" si="453">SUM(F858:G858)</f>
        <v>1</v>
      </c>
      <c r="K858" s="72">
        <f t="shared" si="440"/>
        <v>13</v>
      </c>
      <c r="L858" s="29">
        <f t="shared" si="441"/>
        <v>7.7</v>
      </c>
      <c r="M858" s="43" t="s">
        <v>70</v>
      </c>
      <c r="O858" s="37" t="s">
        <v>24</v>
      </c>
      <c r="P858" s="38">
        <v>27</v>
      </c>
      <c r="Q858" s="38">
        <v>13</v>
      </c>
      <c r="R858" s="38">
        <v>0</v>
      </c>
      <c r="S858" s="38">
        <v>3</v>
      </c>
      <c r="T858" s="8">
        <v>2</v>
      </c>
      <c r="U858" s="87"/>
      <c r="V858" s="87"/>
    </row>
    <row r="859" spans="1:22" s="19" customFormat="1" x14ac:dyDescent="0.15">
      <c r="A859" s="3"/>
      <c r="B859" s="23" t="s">
        <v>57</v>
      </c>
      <c r="C859" s="4"/>
      <c r="D859" s="68">
        <f t="shared" si="451"/>
        <v>6</v>
      </c>
      <c r="E859" s="69">
        <f t="shared" si="451"/>
        <v>3</v>
      </c>
      <c r="F859" s="69">
        <f t="shared" si="451"/>
        <v>0</v>
      </c>
      <c r="G859" s="70">
        <f t="shared" si="451"/>
        <v>0</v>
      </c>
      <c r="H859" s="118">
        <f t="shared" si="451"/>
        <v>0</v>
      </c>
      <c r="I859" s="71">
        <f>SUM(D859:E859)</f>
        <v>9</v>
      </c>
      <c r="J859" s="70">
        <f t="shared" si="453"/>
        <v>0</v>
      </c>
      <c r="K859" s="72">
        <f t="shared" si="440"/>
        <v>9</v>
      </c>
      <c r="L859" s="29">
        <f t="shared" si="441"/>
        <v>0</v>
      </c>
      <c r="M859" s="43" t="s">
        <v>70</v>
      </c>
      <c r="O859" s="39" t="s">
        <v>25</v>
      </c>
      <c r="P859" s="40">
        <v>28</v>
      </c>
      <c r="Q859" s="40">
        <v>16</v>
      </c>
      <c r="R859" s="40">
        <v>0</v>
      </c>
      <c r="S859" s="40">
        <v>3</v>
      </c>
      <c r="T859" s="8">
        <v>2</v>
      </c>
      <c r="U859" s="87"/>
      <c r="V859" s="87"/>
    </row>
    <row r="860" spans="1:22" x14ac:dyDescent="0.15">
      <c r="A860" s="3"/>
      <c r="B860" s="23" t="s">
        <v>58</v>
      </c>
      <c r="C860" s="4"/>
      <c r="D860" s="68">
        <f t="shared" si="451"/>
        <v>1</v>
      </c>
      <c r="E860" s="69">
        <f t="shared" si="451"/>
        <v>1</v>
      </c>
      <c r="F860" s="69">
        <f t="shared" si="451"/>
        <v>0</v>
      </c>
      <c r="G860" s="70">
        <f t="shared" si="451"/>
        <v>2</v>
      </c>
      <c r="H860" s="118">
        <f t="shared" si="451"/>
        <v>0</v>
      </c>
      <c r="I860" s="71">
        <f t="shared" ref="I860:I862" si="454">SUM(D860:E860)</f>
        <v>2</v>
      </c>
      <c r="J860" s="70">
        <f t="shared" si="453"/>
        <v>2</v>
      </c>
      <c r="K860" s="72">
        <f t="shared" si="440"/>
        <v>4</v>
      </c>
      <c r="L860" s="29">
        <f t="shared" si="441"/>
        <v>50</v>
      </c>
      <c r="M860" s="43" t="s">
        <v>70</v>
      </c>
      <c r="O860" s="35" t="s">
        <v>27</v>
      </c>
      <c r="P860" s="36">
        <v>36</v>
      </c>
      <c r="Q860" s="36">
        <v>17</v>
      </c>
      <c r="R860" s="36">
        <v>0</v>
      </c>
      <c r="S860" s="36">
        <v>5</v>
      </c>
      <c r="T860" s="36">
        <v>3</v>
      </c>
      <c r="U860" s="87"/>
      <c r="V860" s="87"/>
    </row>
    <row r="861" spans="1:22" x14ac:dyDescent="0.15">
      <c r="A861" s="3"/>
      <c r="B861" s="23" t="s">
        <v>59</v>
      </c>
      <c r="C861" s="4"/>
      <c r="D861" s="68">
        <f t="shared" si="451"/>
        <v>5</v>
      </c>
      <c r="E861" s="69">
        <f t="shared" si="451"/>
        <v>1</v>
      </c>
      <c r="F861" s="69">
        <f t="shared" si="451"/>
        <v>0</v>
      </c>
      <c r="G861" s="70">
        <f t="shared" si="451"/>
        <v>0</v>
      </c>
      <c r="H861" s="118">
        <f t="shared" si="451"/>
        <v>0</v>
      </c>
      <c r="I861" s="71">
        <f t="shared" si="454"/>
        <v>6</v>
      </c>
      <c r="J861" s="70">
        <f t="shared" si="453"/>
        <v>0</v>
      </c>
      <c r="K861" s="72">
        <f t="shared" si="440"/>
        <v>6</v>
      </c>
      <c r="L861" s="29">
        <f t="shared" si="441"/>
        <v>0</v>
      </c>
      <c r="M861" s="43" t="s">
        <v>70</v>
      </c>
      <c r="O861" s="37" t="s">
        <v>28</v>
      </c>
      <c r="P861" s="38">
        <v>39</v>
      </c>
      <c r="Q861" s="38">
        <v>21</v>
      </c>
      <c r="R861" s="38">
        <v>0</v>
      </c>
      <c r="S861" s="38">
        <v>5</v>
      </c>
      <c r="T861" s="8">
        <v>3</v>
      </c>
      <c r="U861" s="87"/>
      <c r="V861" s="87"/>
    </row>
    <row r="862" spans="1:22" x14ac:dyDescent="0.15">
      <c r="A862" s="5"/>
      <c r="B862" s="24" t="s">
        <v>26</v>
      </c>
      <c r="C862" s="7"/>
      <c r="D862" s="73">
        <f t="shared" si="451"/>
        <v>1</v>
      </c>
      <c r="E862" s="74">
        <f t="shared" si="451"/>
        <v>3</v>
      </c>
      <c r="F862" s="74">
        <f t="shared" si="451"/>
        <v>0</v>
      </c>
      <c r="G862" s="75">
        <f t="shared" si="451"/>
        <v>0</v>
      </c>
      <c r="H862" s="119">
        <f t="shared" si="451"/>
        <v>0</v>
      </c>
      <c r="I862" s="76">
        <f t="shared" si="454"/>
        <v>4</v>
      </c>
      <c r="J862" s="75">
        <f t="shared" si="453"/>
        <v>0</v>
      </c>
      <c r="K862" s="77">
        <f t="shared" si="440"/>
        <v>4</v>
      </c>
      <c r="L862" s="30">
        <f t="shared" si="441"/>
        <v>0</v>
      </c>
      <c r="M862" s="44" t="s">
        <v>70</v>
      </c>
      <c r="O862" s="37" t="s">
        <v>29</v>
      </c>
      <c r="P862" s="38">
        <v>42</v>
      </c>
      <c r="Q862" s="38">
        <v>21</v>
      </c>
      <c r="R862" s="38">
        <v>0</v>
      </c>
      <c r="S862" s="38">
        <v>5</v>
      </c>
      <c r="T862" s="8">
        <v>3</v>
      </c>
      <c r="U862" s="87"/>
      <c r="V862" s="87"/>
    </row>
    <row r="863" spans="1:22" x14ac:dyDescent="0.15">
      <c r="A863" s="17"/>
      <c r="B863" s="25" t="s">
        <v>113</v>
      </c>
      <c r="C863" s="18"/>
      <c r="D863" s="78">
        <f>SUM(D857:D862)</f>
        <v>28</v>
      </c>
      <c r="E863" s="79">
        <f>SUM(E857:E862)</f>
        <v>16</v>
      </c>
      <c r="F863" s="79">
        <f>SUM(F857:F862)</f>
        <v>0</v>
      </c>
      <c r="G863" s="80">
        <f>SUM(G857:G862)</f>
        <v>3</v>
      </c>
      <c r="H863" s="120">
        <f>SUM(H857:H862)</f>
        <v>2</v>
      </c>
      <c r="I863" s="81">
        <f>SUM(D863:E863)</f>
        <v>44</v>
      </c>
      <c r="J863" s="80">
        <f>SUM(F863:G863)</f>
        <v>3</v>
      </c>
      <c r="K863" s="82">
        <f t="shared" si="440"/>
        <v>49</v>
      </c>
      <c r="L863" s="31">
        <f t="shared" si="441"/>
        <v>6.1</v>
      </c>
      <c r="M863" s="45">
        <f>IF(ISERROR(ROUND(K863/$K$878*100,1)),"-",ROUND(K863/$K$878*100,1))</f>
        <v>22.3</v>
      </c>
      <c r="O863" s="37" t="s">
        <v>30</v>
      </c>
      <c r="P863" s="38">
        <v>45</v>
      </c>
      <c r="Q863" s="38">
        <v>22</v>
      </c>
      <c r="R863" s="38">
        <v>0</v>
      </c>
      <c r="S863" s="38">
        <v>5</v>
      </c>
      <c r="T863" s="8">
        <v>3</v>
      </c>
      <c r="U863" s="87"/>
      <c r="V863" s="87"/>
    </row>
    <row r="864" spans="1:22" x14ac:dyDescent="0.15">
      <c r="A864" s="1"/>
      <c r="B864" s="22" t="s">
        <v>60</v>
      </c>
      <c r="C864" s="2"/>
      <c r="D864" s="63">
        <f>P860-P859</f>
        <v>8</v>
      </c>
      <c r="E864" s="64">
        <f>Q860-Q859</f>
        <v>1</v>
      </c>
      <c r="F864" s="64">
        <f>R860-R859</f>
        <v>0</v>
      </c>
      <c r="G864" s="65">
        <f>S860-S859</f>
        <v>2</v>
      </c>
      <c r="H864" s="117">
        <f>T860-T859</f>
        <v>1</v>
      </c>
      <c r="I864" s="66">
        <f>SUM(D864:E864)</f>
        <v>9</v>
      </c>
      <c r="J864" s="65">
        <f>SUM(F864:G864)</f>
        <v>2</v>
      </c>
      <c r="K864" s="67">
        <f t="shared" si="440"/>
        <v>12</v>
      </c>
      <c r="L864" s="28">
        <f t="shared" si="441"/>
        <v>16.7</v>
      </c>
      <c r="M864" s="42" t="s">
        <v>70</v>
      </c>
      <c r="O864" s="37" t="s">
        <v>31</v>
      </c>
      <c r="P864" s="38">
        <v>49</v>
      </c>
      <c r="Q864" s="38">
        <v>22</v>
      </c>
      <c r="R864" s="38">
        <v>0</v>
      </c>
      <c r="S864" s="38">
        <v>5</v>
      </c>
      <c r="T864" s="8">
        <v>3</v>
      </c>
    </row>
    <row r="865" spans="1:21" x14ac:dyDescent="0.15">
      <c r="A865" s="3"/>
      <c r="B865" s="23" t="s">
        <v>61</v>
      </c>
      <c r="C865" s="4"/>
      <c r="D865" s="68">
        <f t="shared" ref="D865:H869" si="455">P861-P860</f>
        <v>3</v>
      </c>
      <c r="E865" s="69">
        <f t="shared" si="455"/>
        <v>4</v>
      </c>
      <c r="F865" s="69">
        <f t="shared" si="455"/>
        <v>0</v>
      </c>
      <c r="G865" s="70">
        <f t="shared" si="455"/>
        <v>0</v>
      </c>
      <c r="H865" s="118">
        <f t="shared" si="455"/>
        <v>0</v>
      </c>
      <c r="I865" s="71">
        <f t="shared" ref="I865" si="456">SUM(D865:E865)</f>
        <v>7</v>
      </c>
      <c r="J865" s="70">
        <f t="shared" ref="J865:J869" si="457">SUM(F865:G865)</f>
        <v>0</v>
      </c>
      <c r="K865" s="72">
        <f t="shared" si="440"/>
        <v>7</v>
      </c>
      <c r="L865" s="29">
        <f t="shared" si="441"/>
        <v>0</v>
      </c>
      <c r="M865" s="43" t="s">
        <v>70</v>
      </c>
      <c r="O865" s="39" t="s">
        <v>32</v>
      </c>
      <c r="P865" s="40">
        <v>56</v>
      </c>
      <c r="Q865" s="40">
        <v>23</v>
      </c>
      <c r="R865" s="40">
        <v>0</v>
      </c>
      <c r="S865" s="40">
        <v>5</v>
      </c>
      <c r="T865" s="8">
        <v>3</v>
      </c>
    </row>
    <row r="866" spans="1:21" s="19" customFormat="1" x14ac:dyDescent="0.15">
      <c r="A866" s="3"/>
      <c r="B866" s="23" t="s">
        <v>62</v>
      </c>
      <c r="C866" s="4"/>
      <c r="D866" s="68">
        <f t="shared" si="455"/>
        <v>3</v>
      </c>
      <c r="E866" s="69">
        <f t="shared" si="455"/>
        <v>0</v>
      </c>
      <c r="F866" s="69">
        <f t="shared" si="455"/>
        <v>0</v>
      </c>
      <c r="G866" s="70">
        <f t="shared" si="455"/>
        <v>0</v>
      </c>
      <c r="H866" s="118">
        <f t="shared" si="455"/>
        <v>0</v>
      </c>
      <c r="I866" s="71">
        <f>SUM(D866:E866)</f>
        <v>3</v>
      </c>
      <c r="J866" s="70">
        <f t="shared" si="457"/>
        <v>0</v>
      </c>
      <c r="K866" s="72">
        <f t="shared" si="440"/>
        <v>3</v>
      </c>
      <c r="L866" s="29">
        <f t="shared" si="441"/>
        <v>0</v>
      </c>
      <c r="M866" s="43" t="s">
        <v>70</v>
      </c>
      <c r="O866" s="35" t="s">
        <v>34</v>
      </c>
      <c r="P866" s="36">
        <v>64</v>
      </c>
      <c r="Q866" s="36">
        <v>23</v>
      </c>
      <c r="R866" s="36">
        <v>0</v>
      </c>
      <c r="S866" s="36">
        <v>5</v>
      </c>
      <c r="T866" s="36">
        <v>3</v>
      </c>
      <c r="U866" s="8"/>
    </row>
    <row r="867" spans="1:21" x14ac:dyDescent="0.15">
      <c r="A867" s="3"/>
      <c r="B867" s="23" t="s">
        <v>63</v>
      </c>
      <c r="C867" s="4"/>
      <c r="D867" s="68">
        <f t="shared" si="455"/>
        <v>3</v>
      </c>
      <c r="E867" s="69">
        <f t="shared" si="455"/>
        <v>1</v>
      </c>
      <c r="F867" s="69">
        <f t="shared" si="455"/>
        <v>0</v>
      </c>
      <c r="G867" s="70">
        <f t="shared" si="455"/>
        <v>0</v>
      </c>
      <c r="H867" s="118">
        <f t="shared" si="455"/>
        <v>0</v>
      </c>
      <c r="I867" s="71">
        <f t="shared" ref="I867:I869" si="458">SUM(D867:E867)</f>
        <v>4</v>
      </c>
      <c r="J867" s="70">
        <f t="shared" si="457"/>
        <v>0</v>
      </c>
      <c r="K867" s="72">
        <f t="shared" si="440"/>
        <v>4</v>
      </c>
      <c r="L867" s="29">
        <f t="shared" si="441"/>
        <v>0</v>
      </c>
      <c r="M867" s="43" t="s">
        <v>70</v>
      </c>
      <c r="O867" s="37" t="s">
        <v>35</v>
      </c>
      <c r="P867" s="38">
        <v>65</v>
      </c>
      <c r="Q867" s="38">
        <v>23</v>
      </c>
      <c r="R867" s="38">
        <v>0</v>
      </c>
      <c r="S867" s="38">
        <v>5</v>
      </c>
      <c r="T867" s="8">
        <v>3</v>
      </c>
    </row>
    <row r="868" spans="1:21" x14ac:dyDescent="0.15">
      <c r="A868" s="3"/>
      <c r="B868" s="23" t="s">
        <v>64</v>
      </c>
      <c r="C868" s="4"/>
      <c r="D868" s="68">
        <f t="shared" si="455"/>
        <v>4</v>
      </c>
      <c r="E868" s="69">
        <f t="shared" si="455"/>
        <v>0</v>
      </c>
      <c r="F868" s="69">
        <f t="shared" si="455"/>
        <v>0</v>
      </c>
      <c r="G868" s="70">
        <f t="shared" si="455"/>
        <v>0</v>
      </c>
      <c r="H868" s="118">
        <f t="shared" si="455"/>
        <v>0</v>
      </c>
      <c r="I868" s="71">
        <f t="shared" si="458"/>
        <v>4</v>
      </c>
      <c r="J868" s="70">
        <f t="shared" si="457"/>
        <v>0</v>
      </c>
      <c r="K868" s="72">
        <f t="shared" si="440"/>
        <v>4</v>
      </c>
      <c r="L868" s="29">
        <f t="shared" si="441"/>
        <v>0</v>
      </c>
      <c r="M868" s="43" t="s">
        <v>70</v>
      </c>
      <c r="O868" s="37" t="s">
        <v>36</v>
      </c>
      <c r="P868" s="38">
        <v>71</v>
      </c>
      <c r="Q868" s="38">
        <v>24</v>
      </c>
      <c r="R868" s="38">
        <v>0</v>
      </c>
      <c r="S868" s="38">
        <v>5</v>
      </c>
      <c r="T868" s="8">
        <v>3</v>
      </c>
    </row>
    <row r="869" spans="1:21" x14ac:dyDescent="0.15">
      <c r="A869" s="5"/>
      <c r="B869" s="24" t="s">
        <v>33</v>
      </c>
      <c r="C869" s="7"/>
      <c r="D869" s="73">
        <f t="shared" si="455"/>
        <v>7</v>
      </c>
      <c r="E869" s="74">
        <f t="shared" si="455"/>
        <v>1</v>
      </c>
      <c r="F869" s="74">
        <f t="shared" si="455"/>
        <v>0</v>
      </c>
      <c r="G869" s="75">
        <f t="shared" si="455"/>
        <v>0</v>
      </c>
      <c r="H869" s="119">
        <f t="shared" si="455"/>
        <v>0</v>
      </c>
      <c r="I869" s="76">
        <f t="shared" si="458"/>
        <v>8</v>
      </c>
      <c r="J869" s="75">
        <f t="shared" si="457"/>
        <v>0</v>
      </c>
      <c r="K869" s="77">
        <f t="shared" si="440"/>
        <v>8</v>
      </c>
      <c r="L869" s="30">
        <f t="shared" si="441"/>
        <v>0</v>
      </c>
      <c r="M869" s="44" t="s">
        <v>70</v>
      </c>
      <c r="O869" s="37" t="s">
        <v>37</v>
      </c>
      <c r="P869" s="38">
        <v>72</v>
      </c>
      <c r="Q869" s="38">
        <v>25</v>
      </c>
      <c r="R869" s="38">
        <v>0</v>
      </c>
      <c r="S869" s="38">
        <v>6</v>
      </c>
      <c r="T869" s="8">
        <v>3</v>
      </c>
    </row>
    <row r="870" spans="1:21" x14ac:dyDescent="0.15">
      <c r="A870" s="17"/>
      <c r="B870" s="25" t="s">
        <v>112</v>
      </c>
      <c r="C870" s="18"/>
      <c r="D870" s="78">
        <f>SUM(D864:D869)</f>
        <v>28</v>
      </c>
      <c r="E870" s="79">
        <f>SUM(E864:E869)</f>
        <v>7</v>
      </c>
      <c r="F870" s="79">
        <f>SUM(F864:F869)</f>
        <v>0</v>
      </c>
      <c r="G870" s="80">
        <f>SUM(G864:G869)</f>
        <v>2</v>
      </c>
      <c r="H870" s="120">
        <f>SUM(H864:H869)</f>
        <v>1</v>
      </c>
      <c r="I870" s="81">
        <f>SUM(D870:E870)</f>
        <v>35</v>
      </c>
      <c r="J870" s="80">
        <f>SUM(F870:G870)</f>
        <v>2</v>
      </c>
      <c r="K870" s="82">
        <f t="shared" si="440"/>
        <v>38</v>
      </c>
      <c r="L870" s="31">
        <f t="shared" si="441"/>
        <v>5.3</v>
      </c>
      <c r="M870" s="45">
        <f>IF(ISERROR(ROUND(K870/$K$878*100,1)),"-",ROUND(K870/$K$878*100,1))</f>
        <v>17.3</v>
      </c>
      <c r="O870" s="37" t="s">
        <v>38</v>
      </c>
      <c r="P870" s="38">
        <v>75</v>
      </c>
      <c r="Q870" s="38">
        <v>25</v>
      </c>
      <c r="R870" s="38">
        <v>0</v>
      </c>
      <c r="S870" s="38">
        <v>6</v>
      </c>
      <c r="T870" s="8">
        <v>3</v>
      </c>
    </row>
    <row r="871" spans="1:21" x14ac:dyDescent="0.15">
      <c r="A871" s="1"/>
      <c r="B871" s="22" t="s">
        <v>65</v>
      </c>
      <c r="C871" s="2"/>
      <c r="D871" s="63">
        <f>P866-P865</f>
        <v>8</v>
      </c>
      <c r="E871" s="64">
        <f>Q866-Q865</f>
        <v>0</v>
      </c>
      <c r="F871" s="64">
        <f>R866-R865</f>
        <v>0</v>
      </c>
      <c r="G871" s="65">
        <f>S866-S865</f>
        <v>0</v>
      </c>
      <c r="H871" s="117">
        <f>T866-T865</f>
        <v>0</v>
      </c>
      <c r="I871" s="66">
        <f>SUM(D871:E871)</f>
        <v>8</v>
      </c>
      <c r="J871" s="65">
        <f>SUM(F871:G871)</f>
        <v>0</v>
      </c>
      <c r="K871" s="67">
        <f t="shared" si="440"/>
        <v>8</v>
      </c>
      <c r="L871" s="28">
        <f t="shared" si="441"/>
        <v>0</v>
      </c>
      <c r="M871" s="42" t="s">
        <v>70</v>
      </c>
      <c r="O871" s="39" t="s">
        <v>39</v>
      </c>
      <c r="P871" s="40">
        <v>80</v>
      </c>
      <c r="Q871" s="40">
        <v>25</v>
      </c>
      <c r="R871" s="40">
        <v>0</v>
      </c>
      <c r="S871" s="40">
        <v>6</v>
      </c>
      <c r="T871" s="8">
        <v>3</v>
      </c>
    </row>
    <row r="872" spans="1:21" x14ac:dyDescent="0.15">
      <c r="A872" s="3"/>
      <c r="B872" s="23" t="s">
        <v>66</v>
      </c>
      <c r="C872" s="4"/>
      <c r="D872" s="68">
        <f t="shared" ref="D872:H876" si="459">P867-P866</f>
        <v>1</v>
      </c>
      <c r="E872" s="69">
        <f t="shared" si="459"/>
        <v>0</v>
      </c>
      <c r="F872" s="69">
        <f t="shared" si="459"/>
        <v>0</v>
      </c>
      <c r="G872" s="70">
        <f t="shared" si="459"/>
        <v>0</v>
      </c>
      <c r="H872" s="118">
        <f t="shared" si="459"/>
        <v>0</v>
      </c>
      <c r="I872" s="71">
        <f t="shared" ref="I872" si="460">SUM(D872:E872)</f>
        <v>1</v>
      </c>
      <c r="J872" s="70">
        <f t="shared" ref="J872:J876" si="461">SUM(F872:G872)</f>
        <v>0</v>
      </c>
      <c r="K872" s="72">
        <f t="shared" si="440"/>
        <v>1</v>
      </c>
      <c r="L872" s="29">
        <f t="shared" si="441"/>
        <v>0</v>
      </c>
      <c r="M872" s="43" t="s">
        <v>70</v>
      </c>
      <c r="O872" s="19"/>
      <c r="P872" s="19"/>
      <c r="Q872" s="19"/>
      <c r="R872" s="19"/>
      <c r="S872" s="19"/>
    </row>
    <row r="873" spans="1:21" x14ac:dyDescent="0.15">
      <c r="A873" s="3"/>
      <c r="B873" s="23" t="s">
        <v>67</v>
      </c>
      <c r="C873" s="4"/>
      <c r="D873" s="68">
        <f t="shared" si="459"/>
        <v>6</v>
      </c>
      <c r="E873" s="69">
        <f t="shared" si="459"/>
        <v>1</v>
      </c>
      <c r="F873" s="69">
        <f t="shared" si="459"/>
        <v>0</v>
      </c>
      <c r="G873" s="70">
        <f t="shared" si="459"/>
        <v>0</v>
      </c>
      <c r="H873" s="118">
        <f t="shared" si="459"/>
        <v>0</v>
      </c>
      <c r="I873" s="71">
        <f>SUM(D873:E873)</f>
        <v>7</v>
      </c>
      <c r="J873" s="70">
        <f t="shared" si="461"/>
        <v>0</v>
      </c>
      <c r="K873" s="72">
        <f t="shared" si="440"/>
        <v>7</v>
      </c>
      <c r="L873" s="29">
        <f t="shared" si="441"/>
        <v>0</v>
      </c>
      <c r="M873" s="43" t="s">
        <v>70</v>
      </c>
      <c r="O873" s="19"/>
      <c r="P873" s="19"/>
      <c r="Q873" s="19"/>
      <c r="R873" s="19"/>
      <c r="S873" s="19"/>
    </row>
    <row r="874" spans="1:21" x14ac:dyDescent="0.15">
      <c r="A874" s="3"/>
      <c r="B874" s="23" t="s">
        <v>68</v>
      </c>
      <c r="C874" s="4"/>
      <c r="D874" s="68">
        <f t="shared" si="459"/>
        <v>1</v>
      </c>
      <c r="E874" s="69">
        <f t="shared" si="459"/>
        <v>1</v>
      </c>
      <c r="F874" s="69">
        <f t="shared" si="459"/>
        <v>0</v>
      </c>
      <c r="G874" s="70">
        <f t="shared" si="459"/>
        <v>1</v>
      </c>
      <c r="H874" s="118">
        <f t="shared" si="459"/>
        <v>0</v>
      </c>
      <c r="I874" s="71">
        <f t="shared" ref="I874:I876" si="462">SUM(D874:E874)</f>
        <v>2</v>
      </c>
      <c r="J874" s="70">
        <f t="shared" si="461"/>
        <v>1</v>
      </c>
      <c r="K874" s="72">
        <f t="shared" si="440"/>
        <v>3</v>
      </c>
      <c r="L874" s="29">
        <f t="shared" si="441"/>
        <v>33.299999999999997</v>
      </c>
      <c r="M874" s="43" t="s">
        <v>70</v>
      </c>
      <c r="O874" s="19"/>
      <c r="P874" s="19"/>
      <c r="Q874" s="19"/>
      <c r="R874" s="19"/>
      <c r="S874" s="19"/>
    </row>
    <row r="875" spans="1:21" x14ac:dyDescent="0.15">
      <c r="A875" s="3"/>
      <c r="B875" s="23" t="s">
        <v>69</v>
      </c>
      <c r="C875" s="4"/>
      <c r="D875" s="68">
        <f t="shared" si="459"/>
        <v>3</v>
      </c>
      <c r="E875" s="69">
        <f t="shared" si="459"/>
        <v>0</v>
      </c>
      <c r="F875" s="69">
        <f t="shared" si="459"/>
        <v>0</v>
      </c>
      <c r="G875" s="70">
        <f t="shared" si="459"/>
        <v>0</v>
      </c>
      <c r="H875" s="118">
        <f t="shared" si="459"/>
        <v>0</v>
      </c>
      <c r="I875" s="71">
        <f t="shared" si="462"/>
        <v>3</v>
      </c>
      <c r="J875" s="70">
        <f t="shared" si="461"/>
        <v>0</v>
      </c>
      <c r="K875" s="72">
        <f t="shared" si="440"/>
        <v>3</v>
      </c>
      <c r="L875" s="29">
        <f t="shared" si="441"/>
        <v>0</v>
      </c>
      <c r="M875" s="43" t="s">
        <v>70</v>
      </c>
      <c r="O875" s="88"/>
      <c r="P875" s="89"/>
      <c r="Q875" s="88"/>
      <c r="R875" s="88"/>
      <c r="S875" s="88"/>
    </row>
    <row r="876" spans="1:21" x14ac:dyDescent="0.15">
      <c r="A876" s="5"/>
      <c r="B876" s="24" t="s">
        <v>40</v>
      </c>
      <c r="C876" s="7"/>
      <c r="D876" s="73">
        <f>P871-P870</f>
        <v>5</v>
      </c>
      <c r="E876" s="74">
        <f t="shared" si="459"/>
        <v>0</v>
      </c>
      <c r="F876" s="74">
        <f t="shared" si="459"/>
        <v>0</v>
      </c>
      <c r="G876" s="75">
        <f t="shared" si="459"/>
        <v>0</v>
      </c>
      <c r="H876" s="119">
        <f t="shared" si="459"/>
        <v>0</v>
      </c>
      <c r="I876" s="76">
        <f t="shared" si="462"/>
        <v>5</v>
      </c>
      <c r="J876" s="75">
        <f t="shared" si="461"/>
        <v>0</v>
      </c>
      <c r="K876" s="77">
        <f t="shared" si="440"/>
        <v>5</v>
      </c>
      <c r="L876" s="30">
        <f t="shared" si="441"/>
        <v>0</v>
      </c>
      <c r="M876" s="44" t="s">
        <v>70</v>
      </c>
      <c r="O876" s="88"/>
      <c r="P876" s="88"/>
      <c r="Q876" s="88"/>
      <c r="R876" s="88"/>
      <c r="S876" s="88"/>
    </row>
    <row r="877" spans="1:21" ht="12" thickBot="1" x14ac:dyDescent="0.2">
      <c r="A877" s="20"/>
      <c r="B877" s="25" t="s">
        <v>111</v>
      </c>
      <c r="C877" s="21"/>
      <c r="D877" s="83">
        <f>SUM(D871:D876)</f>
        <v>24</v>
      </c>
      <c r="E877" s="84">
        <f t="shared" ref="E877:H877" si="463">SUM(E871:E876)</f>
        <v>2</v>
      </c>
      <c r="F877" s="84">
        <f t="shared" si="463"/>
        <v>0</v>
      </c>
      <c r="G877" s="85">
        <f t="shared" si="463"/>
        <v>1</v>
      </c>
      <c r="H877" s="121">
        <f t="shared" si="463"/>
        <v>0</v>
      </c>
      <c r="I877" s="86">
        <f>SUM(D877:E877)</f>
        <v>26</v>
      </c>
      <c r="J877" s="85">
        <f>SUM(F877:G877)</f>
        <v>1</v>
      </c>
      <c r="K877" s="67">
        <f t="shared" si="440"/>
        <v>27</v>
      </c>
      <c r="L877" s="27">
        <f>IF(ISERROR(ROUND(J877/K877*100,1)),"-",ROUND(J877/K877*100,1))</f>
        <v>3.7</v>
      </c>
      <c r="M877" s="45">
        <f>IF(ISERROR(ROUND(K877/$K$878*100,1)),"-",ROUND(K877/$K$878*100,1))</f>
        <v>12.3</v>
      </c>
      <c r="O877" s="88"/>
      <c r="P877" s="90"/>
      <c r="Q877" s="90"/>
      <c r="R877" s="90"/>
      <c r="S877" s="90"/>
    </row>
    <row r="878" spans="1:21" ht="12" thickTop="1" x14ac:dyDescent="0.15">
      <c r="A878" s="97"/>
      <c r="B878" s="98" t="s">
        <v>106</v>
      </c>
      <c r="C878" s="99"/>
      <c r="D878" s="100">
        <f>SUM(D842,D849,D856,D863,D870,D877)</f>
        <v>127</v>
      </c>
      <c r="E878" s="101">
        <f t="shared" ref="E878:J878" si="464">SUM(E842,E849,E856,E863,E870,E877)</f>
        <v>57</v>
      </c>
      <c r="F878" s="101">
        <f t="shared" si="464"/>
        <v>1</v>
      </c>
      <c r="G878" s="102">
        <f t="shared" si="464"/>
        <v>24</v>
      </c>
      <c r="H878" s="122">
        <f t="shared" si="464"/>
        <v>11</v>
      </c>
      <c r="I878" s="103">
        <f t="shared" si="464"/>
        <v>184</v>
      </c>
      <c r="J878" s="102">
        <f t="shared" si="464"/>
        <v>25</v>
      </c>
      <c r="K878" s="104">
        <f t="shared" si="440"/>
        <v>220</v>
      </c>
      <c r="L878" s="105">
        <f t="shared" ref="L878" si="465">IF(ISERROR(ROUND(J878/K878*100,1)),"-",ROUND(J878/K878*100,1))</f>
        <v>11.4</v>
      </c>
      <c r="M878" s="106">
        <f>IF(ISERROR(ROUND(K878/$K878*100,1)),"-",ROUND(K878/$K878*100,1))</f>
        <v>100</v>
      </c>
      <c r="O878" s="88"/>
      <c r="P878" s="88"/>
      <c r="Q878" s="88"/>
      <c r="R878" s="88"/>
      <c r="S878" s="88"/>
    </row>
    <row r="880" spans="1:21" x14ac:dyDescent="0.15">
      <c r="T880" s="33"/>
    </row>
    <row r="881" spans="1:24" x14ac:dyDescent="0.15">
      <c r="B881" s="41" t="s">
        <v>100</v>
      </c>
      <c r="O881" s="88"/>
      <c r="P881" s="89"/>
      <c r="Q881" s="88"/>
      <c r="R881" s="88"/>
      <c r="S881" s="88"/>
    </row>
    <row r="882" spans="1:24" ht="21" x14ac:dyDescent="0.15">
      <c r="A882" s="1"/>
      <c r="B882" s="13"/>
      <c r="C882" s="26" t="s">
        <v>2</v>
      </c>
      <c r="D882" s="52" t="s">
        <v>48</v>
      </c>
      <c r="E882" s="53" t="s">
        <v>49</v>
      </c>
      <c r="F882" s="53" t="s">
        <v>104</v>
      </c>
      <c r="G882" s="54" t="s">
        <v>105</v>
      </c>
      <c r="H882" s="115" t="s">
        <v>108</v>
      </c>
      <c r="I882" s="55" t="s">
        <v>50</v>
      </c>
      <c r="J882" s="56" t="s">
        <v>51</v>
      </c>
      <c r="K882" s="57" t="s">
        <v>52</v>
      </c>
      <c r="L882" s="14" t="s">
        <v>53</v>
      </c>
      <c r="M882" s="14" t="s">
        <v>54</v>
      </c>
      <c r="O882" s="88"/>
      <c r="P882" s="88"/>
      <c r="Q882" s="88"/>
      <c r="R882" s="88"/>
      <c r="S882" s="88"/>
      <c r="U882" s="87"/>
      <c r="V882" s="87"/>
      <c r="W882" s="87"/>
      <c r="X882" s="87"/>
    </row>
    <row r="883" spans="1:24" x14ac:dyDescent="0.15">
      <c r="A883" s="5" t="s">
        <v>1</v>
      </c>
      <c r="B883" s="10"/>
      <c r="C883" s="15"/>
      <c r="D883" s="58" t="s">
        <v>46</v>
      </c>
      <c r="E883" s="59" t="s">
        <v>46</v>
      </c>
      <c r="F883" s="59" t="s">
        <v>46</v>
      </c>
      <c r="G883" s="60" t="s">
        <v>46</v>
      </c>
      <c r="H883" s="116" t="s">
        <v>46</v>
      </c>
      <c r="I883" s="61" t="s">
        <v>46</v>
      </c>
      <c r="J883" s="60" t="s">
        <v>46</v>
      </c>
      <c r="K883" s="62" t="s">
        <v>46</v>
      </c>
      <c r="L883" s="16" t="s">
        <v>47</v>
      </c>
      <c r="M883" s="16" t="s">
        <v>47</v>
      </c>
      <c r="O883" s="88"/>
      <c r="P883" s="90"/>
      <c r="Q883" s="90"/>
      <c r="R883" s="90"/>
      <c r="S883" s="90"/>
      <c r="U883" s="87"/>
      <c r="V883" s="87"/>
    </row>
    <row r="884" spans="1:24" x14ac:dyDescent="0.15">
      <c r="A884" s="1"/>
      <c r="B884" s="22" t="s">
        <v>3</v>
      </c>
      <c r="C884" s="2"/>
      <c r="D884" s="63">
        <f>SUM(D692,D740,D788,D836)</f>
        <v>15</v>
      </c>
      <c r="E884" s="64">
        <f t="shared" ref="E884:H884" si="466">SUM(E692,E740,E788,E836)</f>
        <v>5</v>
      </c>
      <c r="F884" s="64">
        <f t="shared" si="466"/>
        <v>0</v>
      </c>
      <c r="G884" s="65">
        <f t="shared" si="466"/>
        <v>1</v>
      </c>
      <c r="H884" s="117">
        <f t="shared" si="466"/>
        <v>2</v>
      </c>
      <c r="I884" s="66">
        <f>SUM(D884:E884)</f>
        <v>20</v>
      </c>
      <c r="J884" s="65">
        <f>SUM(F884:G884)</f>
        <v>1</v>
      </c>
      <c r="K884" s="67">
        <f>SUM(D884:H884)</f>
        <v>23</v>
      </c>
      <c r="L884" s="28">
        <f>IF(ISERROR(ROUND(J884/K884*100,1)),"-",ROUND(J884/K884*100,1))</f>
        <v>4.3</v>
      </c>
      <c r="M884" s="42" t="s">
        <v>70</v>
      </c>
      <c r="O884" s="88"/>
      <c r="P884" s="88"/>
      <c r="Q884" s="88"/>
      <c r="R884" s="88"/>
      <c r="S884" s="88"/>
      <c r="U884" s="87"/>
      <c r="V884" s="87"/>
    </row>
    <row r="885" spans="1:24" x14ac:dyDescent="0.15">
      <c r="A885" s="3"/>
      <c r="B885" s="23" t="s">
        <v>4</v>
      </c>
      <c r="C885" s="4"/>
      <c r="D885" s="68">
        <f t="shared" ref="D885:H889" si="467">SUM(D693,D741,D789,D837)</f>
        <v>10</v>
      </c>
      <c r="E885" s="69">
        <f t="shared" si="467"/>
        <v>3</v>
      </c>
      <c r="F885" s="69">
        <f t="shared" si="467"/>
        <v>0</v>
      </c>
      <c r="G885" s="70">
        <f t="shared" si="467"/>
        <v>3</v>
      </c>
      <c r="H885" s="118">
        <f t="shared" si="467"/>
        <v>3</v>
      </c>
      <c r="I885" s="71">
        <f t="shared" ref="I885" si="468">SUM(D885:E885)</f>
        <v>13</v>
      </c>
      <c r="J885" s="70">
        <f t="shared" ref="J885:J889" si="469">SUM(F885:G885)</f>
        <v>3</v>
      </c>
      <c r="K885" s="72">
        <f t="shared" ref="K885:K926" si="470">SUM(D885:H885)</f>
        <v>19</v>
      </c>
      <c r="L885" s="29">
        <f t="shared" ref="L885:L926" si="471">IF(ISERROR(ROUND(J885/K885*100,1)),"-",ROUND(J885/K885*100,1))</f>
        <v>15.8</v>
      </c>
      <c r="M885" s="43" t="s">
        <v>70</v>
      </c>
      <c r="O885" s="88"/>
      <c r="P885" s="88"/>
      <c r="Q885" s="88"/>
      <c r="R885" s="88"/>
      <c r="S885" s="88"/>
      <c r="U885" s="87"/>
      <c r="V885" s="87"/>
    </row>
    <row r="886" spans="1:24" x14ac:dyDescent="0.15">
      <c r="A886" s="3"/>
      <c r="B886" s="23" t="s">
        <v>5</v>
      </c>
      <c r="C886" s="4"/>
      <c r="D886" s="68">
        <f t="shared" si="467"/>
        <v>22</v>
      </c>
      <c r="E886" s="69">
        <f t="shared" si="467"/>
        <v>6</v>
      </c>
      <c r="F886" s="69">
        <f t="shared" si="467"/>
        <v>1</v>
      </c>
      <c r="G886" s="70">
        <f t="shared" si="467"/>
        <v>1</v>
      </c>
      <c r="H886" s="118">
        <f t="shared" si="467"/>
        <v>2</v>
      </c>
      <c r="I886" s="71">
        <f>SUM(D886:E886)</f>
        <v>28</v>
      </c>
      <c r="J886" s="70">
        <f t="shared" si="469"/>
        <v>2</v>
      </c>
      <c r="K886" s="72">
        <f t="shared" si="470"/>
        <v>32</v>
      </c>
      <c r="L886" s="29">
        <f t="shared" si="471"/>
        <v>6.3</v>
      </c>
      <c r="M886" s="43" t="s">
        <v>70</v>
      </c>
      <c r="O886" s="88"/>
      <c r="P886" s="88"/>
      <c r="Q886" s="88"/>
      <c r="R886" s="88"/>
      <c r="S886" s="88"/>
      <c r="U886" s="87"/>
      <c r="V886" s="87"/>
    </row>
    <row r="887" spans="1:24" x14ac:dyDescent="0.15">
      <c r="A887" s="3"/>
      <c r="B887" s="23" t="s">
        <v>6</v>
      </c>
      <c r="C887" s="4"/>
      <c r="D887" s="68">
        <f t="shared" si="467"/>
        <v>25</v>
      </c>
      <c r="E887" s="69">
        <f t="shared" si="467"/>
        <v>5</v>
      </c>
      <c r="F887" s="69">
        <f t="shared" si="467"/>
        <v>0</v>
      </c>
      <c r="G887" s="70">
        <f t="shared" si="467"/>
        <v>0</v>
      </c>
      <c r="H887" s="118">
        <f t="shared" si="467"/>
        <v>2</v>
      </c>
      <c r="I887" s="71">
        <f t="shared" ref="I887:I889" si="472">SUM(D887:E887)</f>
        <v>30</v>
      </c>
      <c r="J887" s="70">
        <f t="shared" si="469"/>
        <v>0</v>
      </c>
      <c r="K887" s="72">
        <f t="shared" si="470"/>
        <v>32</v>
      </c>
      <c r="L887" s="29">
        <f t="shared" si="471"/>
        <v>0</v>
      </c>
      <c r="M887" s="43" t="s">
        <v>70</v>
      </c>
      <c r="O887" s="88"/>
      <c r="P887" s="88"/>
      <c r="Q887" s="88"/>
      <c r="R887" s="88"/>
      <c r="S887" s="88"/>
      <c r="U887" s="87"/>
      <c r="V887" s="87"/>
    </row>
    <row r="888" spans="1:24" s="19" customFormat="1" x14ac:dyDescent="0.15">
      <c r="A888" s="3"/>
      <c r="B888" s="23" t="s">
        <v>7</v>
      </c>
      <c r="C888" s="4"/>
      <c r="D888" s="68">
        <f t="shared" si="467"/>
        <v>24</v>
      </c>
      <c r="E888" s="69">
        <f t="shared" si="467"/>
        <v>4</v>
      </c>
      <c r="F888" s="69">
        <f t="shared" si="467"/>
        <v>0</v>
      </c>
      <c r="G888" s="70">
        <f t="shared" si="467"/>
        <v>1</v>
      </c>
      <c r="H888" s="118">
        <f t="shared" si="467"/>
        <v>2</v>
      </c>
      <c r="I888" s="71">
        <f t="shared" si="472"/>
        <v>28</v>
      </c>
      <c r="J888" s="70">
        <f t="shared" si="469"/>
        <v>1</v>
      </c>
      <c r="K888" s="72">
        <f t="shared" si="470"/>
        <v>31</v>
      </c>
      <c r="L888" s="29">
        <f t="shared" si="471"/>
        <v>3.2</v>
      </c>
      <c r="M888" s="43" t="s">
        <v>70</v>
      </c>
      <c r="O888" s="88"/>
      <c r="P888" s="88"/>
      <c r="Q888" s="88"/>
      <c r="R888" s="88"/>
      <c r="S888" s="88"/>
      <c r="T888" s="8"/>
      <c r="U888" s="87"/>
      <c r="V888" s="87"/>
    </row>
    <row r="889" spans="1:24" x14ac:dyDescent="0.15">
      <c r="A889" s="5"/>
      <c r="B889" s="24" t="s">
        <v>8</v>
      </c>
      <c r="C889" s="7"/>
      <c r="D889" s="73">
        <f t="shared" si="467"/>
        <v>18</v>
      </c>
      <c r="E889" s="74">
        <f t="shared" si="467"/>
        <v>7</v>
      </c>
      <c r="F889" s="74">
        <f t="shared" si="467"/>
        <v>0</v>
      </c>
      <c r="G889" s="75">
        <f t="shared" si="467"/>
        <v>2</v>
      </c>
      <c r="H889" s="119">
        <f t="shared" si="467"/>
        <v>2</v>
      </c>
      <c r="I889" s="76">
        <f t="shared" si="472"/>
        <v>25</v>
      </c>
      <c r="J889" s="75">
        <f t="shared" si="469"/>
        <v>2</v>
      </c>
      <c r="K889" s="77">
        <f t="shared" si="470"/>
        <v>29</v>
      </c>
      <c r="L889" s="30">
        <f t="shared" si="471"/>
        <v>6.9</v>
      </c>
      <c r="M889" s="44" t="s">
        <v>70</v>
      </c>
      <c r="O889" s="88"/>
      <c r="P889" s="88"/>
      <c r="Q889" s="88"/>
      <c r="R889" s="88"/>
      <c r="S889" s="88"/>
      <c r="U889" s="87"/>
      <c r="V889" s="87"/>
    </row>
    <row r="890" spans="1:24" x14ac:dyDescent="0.15">
      <c r="A890" s="17"/>
      <c r="B890" s="25" t="s">
        <v>157</v>
      </c>
      <c r="C890" s="18"/>
      <c r="D890" s="78">
        <f>SUM(D884:D889)</f>
        <v>114</v>
      </c>
      <c r="E890" s="79">
        <f>SUM(E884:E889)</f>
        <v>30</v>
      </c>
      <c r="F890" s="79">
        <f>SUM(F884:F889)</f>
        <v>1</v>
      </c>
      <c r="G890" s="80">
        <f>SUM(G884:G889)</f>
        <v>8</v>
      </c>
      <c r="H890" s="120">
        <f>SUM(H884:H889)</f>
        <v>13</v>
      </c>
      <c r="I890" s="81">
        <f>SUM(D890:E890)</f>
        <v>144</v>
      </c>
      <c r="J890" s="80">
        <f>SUM(F890:G890)</f>
        <v>9</v>
      </c>
      <c r="K890" s="82">
        <f t="shared" si="470"/>
        <v>166</v>
      </c>
      <c r="L890" s="31">
        <f t="shared" si="471"/>
        <v>5.4</v>
      </c>
      <c r="M890" s="45">
        <f>IF(ISERROR(ROUND(K890/$K$926*100,1)),"-",ROUND(K890/$K$926*100,1))</f>
        <v>17.3</v>
      </c>
      <c r="O890" s="88"/>
      <c r="P890" s="88"/>
      <c r="Q890" s="88"/>
      <c r="R890" s="88"/>
      <c r="S890" s="88"/>
      <c r="U890" s="87"/>
      <c r="V890" s="87"/>
    </row>
    <row r="891" spans="1:24" x14ac:dyDescent="0.15">
      <c r="A891" s="1"/>
      <c r="B891" s="22" t="s">
        <v>158</v>
      </c>
      <c r="C891" s="2"/>
      <c r="D891" s="63">
        <f>SUM(D699,D747,D795,D843)</f>
        <v>18</v>
      </c>
      <c r="E891" s="64">
        <f t="shared" ref="E891:H891" si="473">SUM(E699,E747,E795,E843)</f>
        <v>4</v>
      </c>
      <c r="F891" s="64">
        <f t="shared" si="473"/>
        <v>1</v>
      </c>
      <c r="G891" s="65">
        <f t="shared" si="473"/>
        <v>3</v>
      </c>
      <c r="H891" s="117">
        <f t="shared" si="473"/>
        <v>2</v>
      </c>
      <c r="I891" s="66">
        <f t="shared" ref="I891:I893" si="474">SUM(D891:E891)</f>
        <v>22</v>
      </c>
      <c r="J891" s="65">
        <f t="shared" ref="J891:J922" si="475">SUM(F891:G891)</f>
        <v>4</v>
      </c>
      <c r="K891" s="67">
        <f t="shared" si="470"/>
        <v>28</v>
      </c>
      <c r="L891" s="28">
        <f t="shared" si="471"/>
        <v>14.3</v>
      </c>
      <c r="M891" s="42" t="s">
        <v>70</v>
      </c>
      <c r="O891" s="88"/>
      <c r="P891" s="88"/>
      <c r="Q891" s="88"/>
      <c r="R891" s="88"/>
      <c r="S891" s="88"/>
      <c r="U891" s="87"/>
      <c r="V891" s="87"/>
    </row>
    <row r="892" spans="1:24" x14ac:dyDescent="0.15">
      <c r="A892" s="3"/>
      <c r="B892" s="23" t="s">
        <v>10</v>
      </c>
      <c r="C892" s="4"/>
      <c r="D892" s="68">
        <f t="shared" ref="D892:H896" si="476">SUM(D700,D748,D796,D844)</f>
        <v>20</v>
      </c>
      <c r="E892" s="69">
        <f t="shared" si="476"/>
        <v>3</v>
      </c>
      <c r="F892" s="69">
        <f t="shared" si="476"/>
        <v>0</v>
      </c>
      <c r="G892" s="70">
        <f t="shared" si="476"/>
        <v>3</v>
      </c>
      <c r="H892" s="118">
        <f t="shared" si="476"/>
        <v>0</v>
      </c>
      <c r="I892" s="71">
        <f t="shared" si="474"/>
        <v>23</v>
      </c>
      <c r="J892" s="70">
        <f t="shared" si="475"/>
        <v>3</v>
      </c>
      <c r="K892" s="72">
        <f t="shared" si="470"/>
        <v>26</v>
      </c>
      <c r="L892" s="29">
        <f t="shared" si="471"/>
        <v>11.5</v>
      </c>
      <c r="M892" s="43" t="s">
        <v>70</v>
      </c>
      <c r="O892" s="88"/>
      <c r="P892" s="88"/>
      <c r="Q892" s="88"/>
      <c r="R892" s="88"/>
      <c r="S892" s="88"/>
      <c r="U892" s="87"/>
      <c r="V892" s="87"/>
    </row>
    <row r="893" spans="1:24" x14ac:dyDescent="0.15">
      <c r="A893" s="3"/>
      <c r="B893" s="23" t="s">
        <v>11</v>
      </c>
      <c r="C893" s="4"/>
      <c r="D893" s="68">
        <f t="shared" si="476"/>
        <v>21</v>
      </c>
      <c r="E893" s="69">
        <f t="shared" si="476"/>
        <v>3</v>
      </c>
      <c r="F893" s="69">
        <f t="shared" si="476"/>
        <v>0</v>
      </c>
      <c r="G893" s="70">
        <f t="shared" si="476"/>
        <v>3</v>
      </c>
      <c r="H893" s="118">
        <f t="shared" si="476"/>
        <v>3</v>
      </c>
      <c r="I893" s="71">
        <f t="shared" si="474"/>
        <v>24</v>
      </c>
      <c r="J893" s="70">
        <f t="shared" si="475"/>
        <v>3</v>
      </c>
      <c r="K893" s="72">
        <f t="shared" si="470"/>
        <v>30</v>
      </c>
      <c r="L893" s="29">
        <f t="shared" si="471"/>
        <v>10</v>
      </c>
      <c r="M893" s="43" t="s">
        <v>70</v>
      </c>
      <c r="O893" s="88"/>
      <c r="P893" s="88"/>
      <c r="Q893" s="88"/>
      <c r="R893" s="88"/>
      <c r="S893" s="88"/>
      <c r="U893" s="87"/>
      <c r="V893" s="87"/>
    </row>
    <row r="894" spans="1:24" x14ac:dyDescent="0.15">
      <c r="A894" s="3"/>
      <c r="B894" s="23" t="s">
        <v>12</v>
      </c>
      <c r="C894" s="4"/>
      <c r="D894" s="68">
        <f t="shared" si="476"/>
        <v>18</v>
      </c>
      <c r="E894" s="69">
        <f t="shared" si="476"/>
        <v>8</v>
      </c>
      <c r="F894" s="69">
        <f t="shared" si="476"/>
        <v>0</v>
      </c>
      <c r="G894" s="70">
        <f t="shared" si="476"/>
        <v>5</v>
      </c>
      <c r="H894" s="118">
        <f t="shared" si="476"/>
        <v>5</v>
      </c>
      <c r="I894" s="71">
        <f>SUM(D894:E894)</f>
        <v>26</v>
      </c>
      <c r="J894" s="70">
        <f t="shared" si="475"/>
        <v>5</v>
      </c>
      <c r="K894" s="72">
        <f t="shared" si="470"/>
        <v>36</v>
      </c>
      <c r="L894" s="29">
        <f t="shared" si="471"/>
        <v>13.9</v>
      </c>
      <c r="M894" s="43" t="s">
        <v>70</v>
      </c>
      <c r="O894" s="88"/>
      <c r="P894" s="88"/>
      <c r="Q894" s="88"/>
      <c r="R894" s="88"/>
      <c r="S894" s="88"/>
      <c r="U894" s="87"/>
      <c r="V894" s="87"/>
    </row>
    <row r="895" spans="1:24" s="19" customFormat="1" x14ac:dyDescent="0.15">
      <c r="A895" s="3"/>
      <c r="B895" s="23" t="s">
        <v>13</v>
      </c>
      <c r="C895" s="4"/>
      <c r="D895" s="68">
        <f t="shared" si="476"/>
        <v>27</v>
      </c>
      <c r="E895" s="69">
        <f t="shared" si="476"/>
        <v>9</v>
      </c>
      <c r="F895" s="69">
        <f t="shared" si="476"/>
        <v>0</v>
      </c>
      <c r="G895" s="70">
        <f t="shared" si="476"/>
        <v>3</v>
      </c>
      <c r="H895" s="118">
        <f t="shared" si="476"/>
        <v>5</v>
      </c>
      <c r="I895" s="71">
        <f t="shared" ref="I895:I923" si="477">SUM(D895:E895)</f>
        <v>36</v>
      </c>
      <c r="J895" s="70">
        <f t="shared" si="475"/>
        <v>3</v>
      </c>
      <c r="K895" s="72">
        <f t="shared" si="470"/>
        <v>44</v>
      </c>
      <c r="L895" s="29">
        <f t="shared" si="471"/>
        <v>6.8</v>
      </c>
      <c r="M895" s="43" t="s">
        <v>70</v>
      </c>
      <c r="O895" s="88"/>
      <c r="P895" s="88"/>
      <c r="Q895" s="88"/>
      <c r="R895" s="88"/>
      <c r="S895" s="88"/>
      <c r="T895" s="8"/>
      <c r="U895" s="87"/>
      <c r="V895" s="87"/>
    </row>
    <row r="896" spans="1:24" x14ac:dyDescent="0.15">
      <c r="A896" s="5"/>
      <c r="B896" s="24" t="s">
        <v>14</v>
      </c>
      <c r="C896" s="7"/>
      <c r="D896" s="73">
        <f t="shared" si="476"/>
        <v>14</v>
      </c>
      <c r="E896" s="74">
        <f t="shared" si="476"/>
        <v>3</v>
      </c>
      <c r="F896" s="74">
        <f t="shared" si="476"/>
        <v>0</v>
      </c>
      <c r="G896" s="75">
        <f t="shared" si="476"/>
        <v>1</v>
      </c>
      <c r="H896" s="119">
        <f t="shared" si="476"/>
        <v>1</v>
      </c>
      <c r="I896" s="76">
        <f t="shared" si="477"/>
        <v>17</v>
      </c>
      <c r="J896" s="75">
        <f t="shared" si="475"/>
        <v>1</v>
      </c>
      <c r="K896" s="77">
        <f t="shared" si="470"/>
        <v>19</v>
      </c>
      <c r="L896" s="30">
        <f t="shared" si="471"/>
        <v>5.3</v>
      </c>
      <c r="M896" s="44" t="s">
        <v>70</v>
      </c>
      <c r="O896" s="88"/>
      <c r="P896" s="88"/>
      <c r="Q896" s="88"/>
      <c r="R896" s="88"/>
      <c r="S896" s="88"/>
      <c r="U896" s="87"/>
      <c r="V896" s="87"/>
    </row>
    <row r="897" spans="1:22" x14ac:dyDescent="0.15">
      <c r="A897" s="17"/>
      <c r="B897" s="25" t="s">
        <v>159</v>
      </c>
      <c r="C897" s="18"/>
      <c r="D897" s="78">
        <f>SUM(D891:D896)</f>
        <v>118</v>
      </c>
      <c r="E897" s="79">
        <f>SUM(E891:E896)</f>
        <v>30</v>
      </c>
      <c r="F897" s="79">
        <f>SUM(F891:F896)</f>
        <v>1</v>
      </c>
      <c r="G897" s="80">
        <f>SUM(G891:G896)</f>
        <v>18</v>
      </c>
      <c r="H897" s="120">
        <f>SUM(H891:H896)</f>
        <v>16</v>
      </c>
      <c r="I897" s="81">
        <f t="shared" si="477"/>
        <v>148</v>
      </c>
      <c r="J897" s="80">
        <f t="shared" si="475"/>
        <v>19</v>
      </c>
      <c r="K897" s="82">
        <f t="shared" si="470"/>
        <v>183</v>
      </c>
      <c r="L897" s="31">
        <f t="shared" si="471"/>
        <v>10.4</v>
      </c>
      <c r="M897" s="45">
        <f>IF(ISERROR(ROUND(K897/$K$926*100,1)),"-",ROUND(K897/$K$926*100,1))</f>
        <v>19</v>
      </c>
      <c r="O897" s="88"/>
      <c r="P897" s="88"/>
      <c r="Q897" s="88"/>
      <c r="R897" s="88"/>
      <c r="S897" s="88"/>
      <c r="U897" s="87"/>
      <c r="V897" s="87"/>
    </row>
    <row r="898" spans="1:22" x14ac:dyDescent="0.15">
      <c r="A898" s="1"/>
      <c r="B898" s="22" t="s">
        <v>15</v>
      </c>
      <c r="C898" s="2"/>
      <c r="D898" s="63">
        <f>SUM(D706,D754,D802,D850)</f>
        <v>17</v>
      </c>
      <c r="E898" s="64">
        <f t="shared" ref="E898:H898" si="478">SUM(E706,E754,E802,E850)</f>
        <v>1</v>
      </c>
      <c r="F898" s="64">
        <f t="shared" si="478"/>
        <v>0</v>
      </c>
      <c r="G898" s="65">
        <f t="shared" si="478"/>
        <v>2</v>
      </c>
      <c r="H898" s="117">
        <f t="shared" si="478"/>
        <v>2</v>
      </c>
      <c r="I898" s="66">
        <f t="shared" si="477"/>
        <v>18</v>
      </c>
      <c r="J898" s="65">
        <f t="shared" si="475"/>
        <v>2</v>
      </c>
      <c r="K898" s="67">
        <f t="shared" si="470"/>
        <v>22</v>
      </c>
      <c r="L898" s="28">
        <f t="shared" si="471"/>
        <v>9.1</v>
      </c>
      <c r="M898" s="42" t="s">
        <v>70</v>
      </c>
      <c r="O898" s="88"/>
      <c r="P898" s="88"/>
      <c r="Q898" s="88"/>
      <c r="R898" s="88"/>
      <c r="S898" s="88"/>
      <c r="U898" s="87"/>
      <c r="V898" s="87"/>
    </row>
    <row r="899" spans="1:22" x14ac:dyDescent="0.15">
      <c r="A899" s="3"/>
      <c r="B899" s="23" t="s">
        <v>16</v>
      </c>
      <c r="C899" s="4"/>
      <c r="D899" s="68">
        <f t="shared" ref="D899:H903" si="479">SUM(D707,D755,D803,D851)</f>
        <v>23</v>
      </c>
      <c r="E899" s="69">
        <f t="shared" si="479"/>
        <v>11</v>
      </c>
      <c r="F899" s="69">
        <f t="shared" si="479"/>
        <v>0</v>
      </c>
      <c r="G899" s="70">
        <f t="shared" si="479"/>
        <v>3</v>
      </c>
      <c r="H899" s="118">
        <f t="shared" si="479"/>
        <v>2</v>
      </c>
      <c r="I899" s="71">
        <f t="shared" si="477"/>
        <v>34</v>
      </c>
      <c r="J899" s="70">
        <f t="shared" si="475"/>
        <v>3</v>
      </c>
      <c r="K899" s="72">
        <f t="shared" si="470"/>
        <v>39</v>
      </c>
      <c r="L899" s="29">
        <f t="shared" si="471"/>
        <v>7.7</v>
      </c>
      <c r="M899" s="43" t="s">
        <v>70</v>
      </c>
      <c r="O899" s="88"/>
      <c r="P899" s="88"/>
      <c r="Q899" s="88"/>
      <c r="R899" s="88"/>
      <c r="S899" s="88"/>
      <c r="U899" s="87"/>
      <c r="V899" s="87"/>
    </row>
    <row r="900" spans="1:22" x14ac:dyDescent="0.15">
      <c r="A900" s="3"/>
      <c r="B900" s="23" t="s">
        <v>17</v>
      </c>
      <c r="C900" s="4"/>
      <c r="D900" s="68">
        <f t="shared" si="479"/>
        <v>19</v>
      </c>
      <c r="E900" s="69">
        <f t="shared" si="479"/>
        <v>9</v>
      </c>
      <c r="F900" s="69">
        <f t="shared" si="479"/>
        <v>0</v>
      </c>
      <c r="G900" s="70">
        <f t="shared" si="479"/>
        <v>5</v>
      </c>
      <c r="H900" s="118">
        <f t="shared" si="479"/>
        <v>6</v>
      </c>
      <c r="I900" s="71">
        <f t="shared" si="477"/>
        <v>28</v>
      </c>
      <c r="J900" s="70">
        <f t="shared" si="475"/>
        <v>5</v>
      </c>
      <c r="K900" s="72">
        <f t="shared" si="470"/>
        <v>39</v>
      </c>
      <c r="L900" s="29">
        <f t="shared" si="471"/>
        <v>12.8</v>
      </c>
      <c r="M900" s="43" t="s">
        <v>70</v>
      </c>
      <c r="O900" s="88"/>
      <c r="P900" s="88"/>
      <c r="Q900" s="88"/>
      <c r="R900" s="88"/>
      <c r="S900" s="88"/>
      <c r="U900" s="87"/>
      <c r="V900" s="87"/>
    </row>
    <row r="901" spans="1:22" x14ac:dyDescent="0.15">
      <c r="A901" s="3"/>
      <c r="B901" s="23" t="s">
        <v>18</v>
      </c>
      <c r="C901" s="4"/>
      <c r="D901" s="68">
        <f t="shared" si="479"/>
        <v>10</v>
      </c>
      <c r="E901" s="69">
        <f t="shared" si="479"/>
        <v>10</v>
      </c>
      <c r="F901" s="69">
        <f t="shared" si="479"/>
        <v>0</v>
      </c>
      <c r="G901" s="70">
        <f t="shared" si="479"/>
        <v>2</v>
      </c>
      <c r="H901" s="118">
        <f t="shared" si="479"/>
        <v>4</v>
      </c>
      <c r="I901" s="71">
        <f t="shared" si="477"/>
        <v>20</v>
      </c>
      <c r="J901" s="70">
        <f t="shared" si="475"/>
        <v>2</v>
      </c>
      <c r="K901" s="72">
        <f t="shared" si="470"/>
        <v>26</v>
      </c>
      <c r="L901" s="29">
        <f t="shared" si="471"/>
        <v>7.7</v>
      </c>
      <c r="M901" s="43" t="s">
        <v>70</v>
      </c>
      <c r="O901" s="88"/>
      <c r="P901" s="88"/>
      <c r="Q901" s="88"/>
      <c r="R901" s="88"/>
      <c r="S901" s="88"/>
      <c r="U901" s="87"/>
      <c r="V901" s="87"/>
    </row>
    <row r="902" spans="1:22" s="19" customFormat="1" x14ac:dyDescent="0.15">
      <c r="A902" s="3"/>
      <c r="B902" s="23" t="s">
        <v>19</v>
      </c>
      <c r="C902" s="4"/>
      <c r="D902" s="68">
        <f t="shared" si="479"/>
        <v>15</v>
      </c>
      <c r="E902" s="69">
        <f t="shared" si="479"/>
        <v>7</v>
      </c>
      <c r="F902" s="69">
        <f t="shared" si="479"/>
        <v>1</v>
      </c>
      <c r="G902" s="70">
        <f t="shared" si="479"/>
        <v>1</v>
      </c>
      <c r="H902" s="118">
        <f t="shared" si="479"/>
        <v>5</v>
      </c>
      <c r="I902" s="71">
        <f t="shared" si="477"/>
        <v>22</v>
      </c>
      <c r="J902" s="70">
        <f t="shared" si="475"/>
        <v>2</v>
      </c>
      <c r="K902" s="72">
        <f t="shared" si="470"/>
        <v>29</v>
      </c>
      <c r="L902" s="29">
        <f t="shared" si="471"/>
        <v>6.9</v>
      </c>
      <c r="M902" s="43" t="s">
        <v>70</v>
      </c>
      <c r="O902" s="88"/>
      <c r="P902" s="88"/>
      <c r="Q902" s="88"/>
      <c r="R902" s="88"/>
      <c r="S902" s="88"/>
      <c r="T902" s="8"/>
      <c r="U902" s="87"/>
      <c r="V902" s="87"/>
    </row>
    <row r="903" spans="1:22" x14ac:dyDescent="0.15">
      <c r="A903" s="5"/>
      <c r="B903" s="24" t="s">
        <v>20</v>
      </c>
      <c r="C903" s="7"/>
      <c r="D903" s="73">
        <f t="shared" si="479"/>
        <v>14</v>
      </c>
      <c r="E903" s="74">
        <f t="shared" si="479"/>
        <v>10</v>
      </c>
      <c r="F903" s="74">
        <f t="shared" si="479"/>
        <v>0</v>
      </c>
      <c r="G903" s="75">
        <f t="shared" si="479"/>
        <v>3</v>
      </c>
      <c r="H903" s="119">
        <f t="shared" si="479"/>
        <v>4</v>
      </c>
      <c r="I903" s="76">
        <f t="shared" si="477"/>
        <v>24</v>
      </c>
      <c r="J903" s="75">
        <f t="shared" si="475"/>
        <v>3</v>
      </c>
      <c r="K903" s="77">
        <f t="shared" si="470"/>
        <v>31</v>
      </c>
      <c r="L903" s="30">
        <f t="shared" si="471"/>
        <v>9.6999999999999993</v>
      </c>
      <c r="M903" s="44" t="s">
        <v>70</v>
      </c>
      <c r="O903" s="88"/>
      <c r="P903" s="88"/>
      <c r="Q903" s="88"/>
      <c r="R903" s="88"/>
      <c r="S903" s="88"/>
      <c r="U903" s="87"/>
      <c r="V903" s="87"/>
    </row>
    <row r="904" spans="1:22" x14ac:dyDescent="0.15">
      <c r="A904" s="17"/>
      <c r="B904" s="25" t="s">
        <v>160</v>
      </c>
      <c r="C904" s="18"/>
      <c r="D904" s="78">
        <f>SUM(D898:D903)</f>
        <v>98</v>
      </c>
      <c r="E904" s="79">
        <f>SUM(E898:E903)</f>
        <v>48</v>
      </c>
      <c r="F904" s="79">
        <f>SUM(F898:F903)</f>
        <v>1</v>
      </c>
      <c r="G904" s="80">
        <f>SUM(G898:G903)</f>
        <v>16</v>
      </c>
      <c r="H904" s="120">
        <f>SUM(H898:H903)</f>
        <v>23</v>
      </c>
      <c r="I904" s="81">
        <f t="shared" si="477"/>
        <v>146</v>
      </c>
      <c r="J904" s="80">
        <f t="shared" si="475"/>
        <v>17</v>
      </c>
      <c r="K904" s="82">
        <f t="shared" si="470"/>
        <v>186</v>
      </c>
      <c r="L904" s="31">
        <f t="shared" si="471"/>
        <v>9.1</v>
      </c>
      <c r="M904" s="45">
        <f>IF(ISERROR(ROUND(K904/$K$926*100,1)),"-",ROUND(K904/$K$926*100,1))</f>
        <v>19.399999999999999</v>
      </c>
      <c r="O904" s="88"/>
      <c r="P904" s="88"/>
      <c r="Q904" s="88"/>
      <c r="R904" s="88"/>
      <c r="S904" s="88"/>
      <c r="U904" s="87"/>
      <c r="V904" s="87"/>
    </row>
    <row r="905" spans="1:22" x14ac:dyDescent="0.15">
      <c r="A905" s="1"/>
      <c r="B905" s="22" t="s">
        <v>55</v>
      </c>
      <c r="C905" s="2"/>
      <c r="D905" s="63">
        <f>SUM(D713,D761,D809,D857)</f>
        <v>16</v>
      </c>
      <c r="E905" s="64">
        <f t="shared" ref="E905:H905" si="480">SUM(E713,E761,E809,E857)</f>
        <v>7</v>
      </c>
      <c r="F905" s="64">
        <f t="shared" si="480"/>
        <v>0</v>
      </c>
      <c r="G905" s="65">
        <f t="shared" si="480"/>
        <v>0</v>
      </c>
      <c r="H905" s="117">
        <f t="shared" si="480"/>
        <v>3</v>
      </c>
      <c r="I905" s="66">
        <f t="shared" si="477"/>
        <v>23</v>
      </c>
      <c r="J905" s="65">
        <f t="shared" si="475"/>
        <v>0</v>
      </c>
      <c r="K905" s="67">
        <f t="shared" si="470"/>
        <v>26</v>
      </c>
      <c r="L905" s="28">
        <f t="shared" si="471"/>
        <v>0</v>
      </c>
      <c r="M905" s="42" t="s">
        <v>70</v>
      </c>
      <c r="O905" s="88"/>
      <c r="P905" s="88"/>
      <c r="Q905" s="88"/>
      <c r="R905" s="88"/>
      <c r="S905" s="88"/>
      <c r="U905" s="87"/>
      <c r="V905" s="87"/>
    </row>
    <row r="906" spans="1:22" x14ac:dyDescent="0.15">
      <c r="A906" s="3"/>
      <c r="B906" s="23" t="s">
        <v>56</v>
      </c>
      <c r="C906" s="4"/>
      <c r="D906" s="68">
        <f t="shared" ref="D906:H910" si="481">SUM(D714,D762,D810,D858)</f>
        <v>15</v>
      </c>
      <c r="E906" s="69">
        <f t="shared" si="481"/>
        <v>7</v>
      </c>
      <c r="F906" s="69">
        <f t="shared" si="481"/>
        <v>0</v>
      </c>
      <c r="G906" s="70">
        <f t="shared" si="481"/>
        <v>3</v>
      </c>
      <c r="H906" s="118">
        <f t="shared" si="481"/>
        <v>3</v>
      </c>
      <c r="I906" s="71">
        <f t="shared" si="477"/>
        <v>22</v>
      </c>
      <c r="J906" s="70">
        <f t="shared" si="475"/>
        <v>3</v>
      </c>
      <c r="K906" s="72">
        <f t="shared" si="470"/>
        <v>28</v>
      </c>
      <c r="L906" s="29">
        <f t="shared" si="471"/>
        <v>10.7</v>
      </c>
      <c r="M906" s="43" t="s">
        <v>70</v>
      </c>
      <c r="O906" s="88"/>
      <c r="P906" s="88"/>
      <c r="Q906" s="88"/>
      <c r="R906" s="88"/>
      <c r="S906" s="88"/>
      <c r="U906" s="87"/>
      <c r="V906" s="87"/>
    </row>
    <row r="907" spans="1:22" s="19" customFormat="1" x14ac:dyDescent="0.15">
      <c r="A907" s="3"/>
      <c r="B907" s="23" t="s">
        <v>57</v>
      </c>
      <c r="C907" s="4"/>
      <c r="D907" s="68">
        <f t="shared" si="481"/>
        <v>18</v>
      </c>
      <c r="E907" s="69">
        <f t="shared" si="481"/>
        <v>6</v>
      </c>
      <c r="F907" s="69">
        <f t="shared" si="481"/>
        <v>0</v>
      </c>
      <c r="G907" s="70">
        <f t="shared" si="481"/>
        <v>3</v>
      </c>
      <c r="H907" s="118">
        <f t="shared" si="481"/>
        <v>0</v>
      </c>
      <c r="I907" s="71">
        <f t="shared" si="477"/>
        <v>24</v>
      </c>
      <c r="J907" s="70">
        <f t="shared" si="475"/>
        <v>3</v>
      </c>
      <c r="K907" s="72">
        <f t="shared" si="470"/>
        <v>27</v>
      </c>
      <c r="L907" s="29">
        <f t="shared" si="471"/>
        <v>11.1</v>
      </c>
      <c r="M907" s="43" t="s">
        <v>70</v>
      </c>
      <c r="O907" s="88"/>
      <c r="P907" s="88"/>
      <c r="Q907" s="88"/>
      <c r="R907" s="88"/>
      <c r="S907" s="88"/>
      <c r="T907" s="8"/>
      <c r="U907" s="87"/>
      <c r="V907" s="87"/>
    </row>
    <row r="908" spans="1:22" x14ac:dyDescent="0.15">
      <c r="A908" s="3"/>
      <c r="B908" s="23" t="s">
        <v>58</v>
      </c>
      <c r="C908" s="4"/>
      <c r="D908" s="68">
        <f t="shared" si="481"/>
        <v>6</v>
      </c>
      <c r="E908" s="69">
        <f t="shared" si="481"/>
        <v>4</v>
      </c>
      <c r="F908" s="69">
        <f t="shared" si="481"/>
        <v>0</v>
      </c>
      <c r="G908" s="70">
        <f t="shared" si="481"/>
        <v>3</v>
      </c>
      <c r="H908" s="118">
        <f t="shared" si="481"/>
        <v>1</v>
      </c>
      <c r="I908" s="71">
        <f t="shared" si="477"/>
        <v>10</v>
      </c>
      <c r="J908" s="70">
        <f t="shared" si="475"/>
        <v>3</v>
      </c>
      <c r="K908" s="72">
        <f t="shared" si="470"/>
        <v>14</v>
      </c>
      <c r="L908" s="29">
        <f t="shared" si="471"/>
        <v>21.4</v>
      </c>
      <c r="M908" s="43" t="s">
        <v>70</v>
      </c>
      <c r="O908" s="88"/>
      <c r="P908" s="88"/>
      <c r="Q908" s="88"/>
      <c r="R908" s="88"/>
      <c r="S908" s="88"/>
      <c r="U908" s="87"/>
      <c r="V908" s="87"/>
    </row>
    <row r="909" spans="1:22" x14ac:dyDescent="0.15">
      <c r="A909" s="3"/>
      <c r="B909" s="23" t="s">
        <v>59</v>
      </c>
      <c r="C909" s="4"/>
      <c r="D909" s="68">
        <f t="shared" si="481"/>
        <v>18</v>
      </c>
      <c r="E909" s="69">
        <f t="shared" si="481"/>
        <v>3</v>
      </c>
      <c r="F909" s="69">
        <f t="shared" si="481"/>
        <v>0</v>
      </c>
      <c r="G909" s="70">
        <f t="shared" si="481"/>
        <v>0</v>
      </c>
      <c r="H909" s="118">
        <f t="shared" si="481"/>
        <v>1</v>
      </c>
      <c r="I909" s="71">
        <f t="shared" si="477"/>
        <v>21</v>
      </c>
      <c r="J909" s="70">
        <f t="shared" si="475"/>
        <v>0</v>
      </c>
      <c r="K909" s="72">
        <f t="shared" si="470"/>
        <v>22</v>
      </c>
      <c r="L909" s="29">
        <f t="shared" si="471"/>
        <v>0</v>
      </c>
      <c r="M909" s="43" t="s">
        <v>70</v>
      </c>
      <c r="O909" s="88"/>
      <c r="P909" s="88"/>
      <c r="Q909" s="88"/>
      <c r="R909" s="88"/>
      <c r="S909" s="88"/>
      <c r="U909" s="87"/>
      <c r="V909" s="87"/>
    </row>
    <row r="910" spans="1:22" x14ac:dyDescent="0.15">
      <c r="A910" s="5"/>
      <c r="B910" s="24" t="s">
        <v>26</v>
      </c>
      <c r="C910" s="7"/>
      <c r="D910" s="73">
        <f t="shared" si="481"/>
        <v>13</v>
      </c>
      <c r="E910" s="74">
        <f t="shared" si="481"/>
        <v>5</v>
      </c>
      <c r="F910" s="74">
        <f t="shared" si="481"/>
        <v>0</v>
      </c>
      <c r="G910" s="75">
        <f t="shared" si="481"/>
        <v>3</v>
      </c>
      <c r="H910" s="119">
        <f t="shared" si="481"/>
        <v>1</v>
      </c>
      <c r="I910" s="76">
        <f t="shared" si="477"/>
        <v>18</v>
      </c>
      <c r="J910" s="75">
        <f t="shared" si="475"/>
        <v>3</v>
      </c>
      <c r="K910" s="77">
        <f t="shared" si="470"/>
        <v>22</v>
      </c>
      <c r="L910" s="30">
        <f t="shared" si="471"/>
        <v>13.6</v>
      </c>
      <c r="M910" s="44" t="s">
        <v>70</v>
      </c>
      <c r="O910" s="88"/>
      <c r="P910" s="88"/>
      <c r="Q910" s="88"/>
      <c r="R910" s="88"/>
      <c r="S910" s="88"/>
      <c r="U910" s="87"/>
      <c r="V910" s="87"/>
    </row>
    <row r="911" spans="1:22" x14ac:dyDescent="0.15">
      <c r="A911" s="17"/>
      <c r="B911" s="25" t="s">
        <v>113</v>
      </c>
      <c r="C911" s="18"/>
      <c r="D911" s="78">
        <f>SUM(D905:D910)</f>
        <v>86</v>
      </c>
      <c r="E911" s="79">
        <f>SUM(E905:E910)</f>
        <v>32</v>
      </c>
      <c r="F911" s="79">
        <f>SUM(F905:F910)</f>
        <v>0</v>
      </c>
      <c r="G911" s="80">
        <f>SUM(G905:G910)</f>
        <v>12</v>
      </c>
      <c r="H911" s="120">
        <f>SUM(H905:H910)</f>
        <v>9</v>
      </c>
      <c r="I911" s="81">
        <f t="shared" si="477"/>
        <v>118</v>
      </c>
      <c r="J911" s="80">
        <f t="shared" si="475"/>
        <v>12</v>
      </c>
      <c r="K911" s="82">
        <f t="shared" si="470"/>
        <v>139</v>
      </c>
      <c r="L911" s="31">
        <f t="shared" si="471"/>
        <v>8.6</v>
      </c>
      <c r="M911" s="45">
        <f>IF(ISERROR(ROUND(K911/$K$926*100,1)),"-",ROUND(K911/$K$926*100,1))</f>
        <v>14.5</v>
      </c>
      <c r="O911" s="88"/>
      <c r="P911" s="88"/>
      <c r="Q911" s="88"/>
      <c r="R911" s="88"/>
      <c r="S911" s="88"/>
      <c r="U911" s="87"/>
      <c r="V911" s="87"/>
    </row>
    <row r="912" spans="1:22" x14ac:dyDescent="0.15">
      <c r="A912" s="1"/>
      <c r="B912" s="22" t="s">
        <v>60</v>
      </c>
      <c r="C912" s="2"/>
      <c r="D912" s="63">
        <f>SUM(D720,D768,D816,D864)</f>
        <v>24</v>
      </c>
      <c r="E912" s="64">
        <f t="shared" ref="E912:H912" si="482">SUM(E720,E768,E816,E864)</f>
        <v>4</v>
      </c>
      <c r="F912" s="64">
        <f t="shared" si="482"/>
        <v>0</v>
      </c>
      <c r="G912" s="65">
        <f t="shared" si="482"/>
        <v>4</v>
      </c>
      <c r="H912" s="117">
        <f t="shared" si="482"/>
        <v>2</v>
      </c>
      <c r="I912" s="66">
        <f t="shared" si="477"/>
        <v>28</v>
      </c>
      <c r="J912" s="65">
        <f t="shared" si="475"/>
        <v>4</v>
      </c>
      <c r="K912" s="67">
        <f t="shared" si="470"/>
        <v>34</v>
      </c>
      <c r="L912" s="28">
        <f t="shared" si="471"/>
        <v>11.8</v>
      </c>
      <c r="M912" s="42" t="s">
        <v>70</v>
      </c>
      <c r="O912" s="88"/>
      <c r="P912" s="88"/>
      <c r="Q912" s="88"/>
      <c r="R912" s="88"/>
      <c r="S912" s="88"/>
    </row>
    <row r="913" spans="1:21" x14ac:dyDescent="0.15">
      <c r="A913" s="3"/>
      <c r="B913" s="23" t="s">
        <v>61</v>
      </c>
      <c r="C913" s="4"/>
      <c r="D913" s="68">
        <f t="shared" ref="D913:H917" si="483">SUM(D721,D769,D817,D865)</f>
        <v>20</v>
      </c>
      <c r="E913" s="69">
        <f t="shared" si="483"/>
        <v>7</v>
      </c>
      <c r="F913" s="69">
        <f t="shared" si="483"/>
        <v>0</v>
      </c>
      <c r="G913" s="70">
        <f t="shared" si="483"/>
        <v>1</v>
      </c>
      <c r="H913" s="118">
        <f t="shared" si="483"/>
        <v>1</v>
      </c>
      <c r="I913" s="71">
        <f t="shared" si="477"/>
        <v>27</v>
      </c>
      <c r="J913" s="70">
        <f t="shared" si="475"/>
        <v>1</v>
      </c>
      <c r="K913" s="72">
        <f t="shared" si="470"/>
        <v>29</v>
      </c>
      <c r="L913" s="29">
        <f t="shared" si="471"/>
        <v>3.4</v>
      </c>
      <c r="M913" s="43" t="s">
        <v>70</v>
      </c>
      <c r="O913" s="88"/>
      <c r="P913" s="88"/>
      <c r="Q913" s="88"/>
      <c r="R913" s="88"/>
      <c r="S913" s="88"/>
    </row>
    <row r="914" spans="1:21" s="19" customFormat="1" x14ac:dyDescent="0.15">
      <c r="A914" s="3"/>
      <c r="B914" s="23" t="s">
        <v>62</v>
      </c>
      <c r="C914" s="4"/>
      <c r="D914" s="68">
        <f t="shared" si="483"/>
        <v>22</v>
      </c>
      <c r="E914" s="69">
        <f t="shared" si="483"/>
        <v>2</v>
      </c>
      <c r="F914" s="69">
        <f t="shared" si="483"/>
        <v>0</v>
      </c>
      <c r="G914" s="70">
        <f t="shared" si="483"/>
        <v>2</v>
      </c>
      <c r="H914" s="118">
        <f t="shared" si="483"/>
        <v>1</v>
      </c>
      <c r="I914" s="71">
        <f t="shared" si="477"/>
        <v>24</v>
      </c>
      <c r="J914" s="70">
        <f t="shared" si="475"/>
        <v>2</v>
      </c>
      <c r="K914" s="72">
        <f t="shared" si="470"/>
        <v>27</v>
      </c>
      <c r="L914" s="29">
        <f t="shared" si="471"/>
        <v>7.4</v>
      </c>
      <c r="M914" s="43" t="s">
        <v>70</v>
      </c>
      <c r="O914" s="88"/>
      <c r="P914" s="88"/>
      <c r="Q914" s="88"/>
      <c r="R914" s="88"/>
      <c r="S914" s="88"/>
      <c r="T914" s="8"/>
      <c r="U914" s="8"/>
    </row>
    <row r="915" spans="1:21" x14ac:dyDescent="0.15">
      <c r="A915" s="3"/>
      <c r="B915" s="23" t="s">
        <v>63</v>
      </c>
      <c r="C915" s="4"/>
      <c r="D915" s="68">
        <f t="shared" si="483"/>
        <v>17</v>
      </c>
      <c r="E915" s="69">
        <f t="shared" si="483"/>
        <v>3</v>
      </c>
      <c r="F915" s="69">
        <f t="shared" si="483"/>
        <v>0</v>
      </c>
      <c r="G915" s="70">
        <f t="shared" si="483"/>
        <v>1</v>
      </c>
      <c r="H915" s="118">
        <f t="shared" si="483"/>
        <v>1</v>
      </c>
      <c r="I915" s="71">
        <f t="shared" si="477"/>
        <v>20</v>
      </c>
      <c r="J915" s="70">
        <f t="shared" si="475"/>
        <v>1</v>
      </c>
      <c r="K915" s="72">
        <f t="shared" si="470"/>
        <v>22</v>
      </c>
      <c r="L915" s="29">
        <f t="shared" si="471"/>
        <v>4.5</v>
      </c>
      <c r="M915" s="43" t="s">
        <v>70</v>
      </c>
      <c r="O915" s="88"/>
      <c r="P915" s="88"/>
      <c r="Q915" s="88"/>
      <c r="R915" s="88"/>
      <c r="S915" s="88"/>
    </row>
    <row r="916" spans="1:21" x14ac:dyDescent="0.15">
      <c r="A916" s="3"/>
      <c r="B916" s="23" t="s">
        <v>64</v>
      </c>
      <c r="C916" s="4"/>
      <c r="D916" s="68">
        <f t="shared" si="483"/>
        <v>20</v>
      </c>
      <c r="E916" s="69">
        <f t="shared" si="483"/>
        <v>3</v>
      </c>
      <c r="F916" s="69">
        <f t="shared" si="483"/>
        <v>0</v>
      </c>
      <c r="G916" s="70">
        <f t="shared" si="483"/>
        <v>3</v>
      </c>
      <c r="H916" s="118">
        <f t="shared" si="483"/>
        <v>0</v>
      </c>
      <c r="I916" s="71">
        <f t="shared" si="477"/>
        <v>23</v>
      </c>
      <c r="J916" s="70">
        <f t="shared" si="475"/>
        <v>3</v>
      </c>
      <c r="K916" s="72">
        <f t="shared" si="470"/>
        <v>26</v>
      </c>
      <c r="L916" s="29">
        <f t="shared" si="471"/>
        <v>11.5</v>
      </c>
      <c r="M916" s="43" t="s">
        <v>70</v>
      </c>
      <c r="O916" s="88"/>
      <c r="P916" s="88"/>
      <c r="Q916" s="88"/>
      <c r="R916" s="88"/>
      <c r="S916" s="88"/>
    </row>
    <row r="917" spans="1:21" x14ac:dyDescent="0.15">
      <c r="A917" s="5"/>
      <c r="B917" s="24" t="s">
        <v>33</v>
      </c>
      <c r="C917" s="7"/>
      <c r="D917" s="73">
        <f t="shared" si="483"/>
        <v>19</v>
      </c>
      <c r="E917" s="74">
        <f t="shared" si="483"/>
        <v>4</v>
      </c>
      <c r="F917" s="74">
        <f t="shared" si="483"/>
        <v>0</v>
      </c>
      <c r="G917" s="75">
        <f t="shared" si="483"/>
        <v>2</v>
      </c>
      <c r="H917" s="119">
        <f t="shared" si="483"/>
        <v>0</v>
      </c>
      <c r="I917" s="76">
        <f t="shared" si="477"/>
        <v>23</v>
      </c>
      <c r="J917" s="75">
        <f t="shared" si="475"/>
        <v>2</v>
      </c>
      <c r="K917" s="77">
        <f t="shared" si="470"/>
        <v>25</v>
      </c>
      <c r="L917" s="30">
        <f t="shared" si="471"/>
        <v>8</v>
      </c>
      <c r="M917" s="44" t="s">
        <v>70</v>
      </c>
      <c r="O917" s="88"/>
      <c r="P917" s="88"/>
      <c r="Q917" s="88"/>
      <c r="R917" s="88"/>
      <c r="S917" s="88"/>
    </row>
    <row r="918" spans="1:21" x14ac:dyDescent="0.15">
      <c r="A918" s="17"/>
      <c r="B918" s="25" t="s">
        <v>112</v>
      </c>
      <c r="C918" s="18"/>
      <c r="D918" s="78">
        <f>SUM(D912:D917)</f>
        <v>122</v>
      </c>
      <c r="E918" s="79">
        <f>SUM(E912:E917)</f>
        <v>23</v>
      </c>
      <c r="F918" s="79">
        <f>SUM(F912:F917)</f>
        <v>0</v>
      </c>
      <c r="G918" s="80">
        <f>SUM(G912:G917)</f>
        <v>13</v>
      </c>
      <c r="H918" s="120">
        <f>SUM(H912:H917)</f>
        <v>5</v>
      </c>
      <c r="I918" s="81">
        <f t="shared" si="477"/>
        <v>145</v>
      </c>
      <c r="J918" s="80">
        <f t="shared" si="475"/>
        <v>13</v>
      </c>
      <c r="K918" s="82">
        <f t="shared" si="470"/>
        <v>163</v>
      </c>
      <c r="L918" s="31">
        <f t="shared" si="471"/>
        <v>8</v>
      </c>
      <c r="M918" s="45">
        <f>IF(ISERROR(ROUND(K918/$K$926*100,1)),"-",ROUND(K918/$K$926*100,1))</f>
        <v>17</v>
      </c>
      <c r="O918" s="88"/>
      <c r="P918" s="88"/>
      <c r="Q918" s="88"/>
      <c r="R918" s="88"/>
      <c r="S918" s="88"/>
    </row>
    <row r="919" spans="1:21" x14ac:dyDescent="0.15">
      <c r="A919" s="1"/>
      <c r="B919" s="22" t="s">
        <v>65</v>
      </c>
      <c r="C919" s="2"/>
      <c r="D919" s="63">
        <f>SUM(D727,D775,D823,D871)</f>
        <v>28</v>
      </c>
      <c r="E919" s="64">
        <f t="shared" ref="E919:H919" si="484">SUM(E727,E775,E823,E871)</f>
        <v>4</v>
      </c>
      <c r="F919" s="64">
        <f t="shared" si="484"/>
        <v>0</v>
      </c>
      <c r="G919" s="65">
        <f t="shared" si="484"/>
        <v>0</v>
      </c>
      <c r="H919" s="117">
        <f t="shared" si="484"/>
        <v>0</v>
      </c>
      <c r="I919" s="66">
        <f t="shared" si="477"/>
        <v>32</v>
      </c>
      <c r="J919" s="65">
        <f t="shared" si="475"/>
        <v>0</v>
      </c>
      <c r="K919" s="67">
        <f t="shared" si="470"/>
        <v>32</v>
      </c>
      <c r="L919" s="28">
        <f t="shared" si="471"/>
        <v>0</v>
      </c>
      <c r="M919" s="42" t="s">
        <v>70</v>
      </c>
      <c r="O919" s="107"/>
      <c r="P919" s="107"/>
      <c r="Q919" s="107"/>
      <c r="R919" s="107"/>
      <c r="S919" s="107"/>
    </row>
    <row r="920" spans="1:21" x14ac:dyDescent="0.15">
      <c r="A920" s="3"/>
      <c r="B920" s="23" t="s">
        <v>66</v>
      </c>
      <c r="C920" s="4"/>
      <c r="D920" s="68">
        <f t="shared" ref="D920:H924" si="485">SUM(D728,D776,D824,D872)</f>
        <v>18</v>
      </c>
      <c r="E920" s="69">
        <f t="shared" si="485"/>
        <v>2</v>
      </c>
      <c r="F920" s="69">
        <f t="shared" si="485"/>
        <v>0</v>
      </c>
      <c r="G920" s="70">
        <f t="shared" si="485"/>
        <v>2</v>
      </c>
      <c r="H920" s="118">
        <f t="shared" si="485"/>
        <v>0</v>
      </c>
      <c r="I920" s="71">
        <f t="shared" si="477"/>
        <v>20</v>
      </c>
      <c r="J920" s="70">
        <f t="shared" si="475"/>
        <v>2</v>
      </c>
      <c r="K920" s="72">
        <f t="shared" si="470"/>
        <v>22</v>
      </c>
      <c r="L920" s="29">
        <f t="shared" si="471"/>
        <v>9.1</v>
      </c>
      <c r="M920" s="43" t="s">
        <v>70</v>
      </c>
      <c r="O920" s="107"/>
      <c r="P920" s="107"/>
      <c r="Q920" s="107"/>
      <c r="R920" s="107"/>
      <c r="S920" s="107"/>
    </row>
    <row r="921" spans="1:21" x14ac:dyDescent="0.15">
      <c r="A921" s="3"/>
      <c r="B921" s="23" t="s">
        <v>67</v>
      </c>
      <c r="C921" s="4"/>
      <c r="D921" s="68">
        <f t="shared" si="485"/>
        <v>13</v>
      </c>
      <c r="E921" s="69">
        <f t="shared" si="485"/>
        <v>4</v>
      </c>
      <c r="F921" s="69">
        <f t="shared" si="485"/>
        <v>0</v>
      </c>
      <c r="G921" s="70">
        <f t="shared" si="485"/>
        <v>0</v>
      </c>
      <c r="H921" s="118">
        <f t="shared" si="485"/>
        <v>0</v>
      </c>
      <c r="I921" s="71">
        <f t="shared" si="477"/>
        <v>17</v>
      </c>
      <c r="J921" s="70">
        <f t="shared" si="475"/>
        <v>0</v>
      </c>
      <c r="K921" s="72">
        <f t="shared" si="470"/>
        <v>17</v>
      </c>
      <c r="L921" s="29">
        <f t="shared" si="471"/>
        <v>0</v>
      </c>
      <c r="M921" s="43" t="s">
        <v>70</v>
      </c>
      <c r="O921" s="107"/>
      <c r="P921" s="107"/>
      <c r="Q921" s="107"/>
      <c r="R921" s="107"/>
      <c r="S921" s="107"/>
    </row>
    <row r="922" spans="1:21" x14ac:dyDescent="0.15">
      <c r="A922" s="3"/>
      <c r="B922" s="23" t="s">
        <v>68</v>
      </c>
      <c r="C922" s="4"/>
      <c r="D922" s="68">
        <f t="shared" si="485"/>
        <v>12</v>
      </c>
      <c r="E922" s="69">
        <f t="shared" si="485"/>
        <v>3</v>
      </c>
      <c r="F922" s="69">
        <f t="shared" si="485"/>
        <v>0</v>
      </c>
      <c r="G922" s="70">
        <f t="shared" si="485"/>
        <v>1</v>
      </c>
      <c r="H922" s="118">
        <f t="shared" si="485"/>
        <v>0</v>
      </c>
      <c r="I922" s="71">
        <f t="shared" si="477"/>
        <v>15</v>
      </c>
      <c r="J922" s="70">
        <f t="shared" si="475"/>
        <v>1</v>
      </c>
      <c r="K922" s="72">
        <f t="shared" si="470"/>
        <v>16</v>
      </c>
      <c r="L922" s="29">
        <f t="shared" si="471"/>
        <v>6.3</v>
      </c>
      <c r="M922" s="43" t="s">
        <v>70</v>
      </c>
      <c r="O922" s="107"/>
      <c r="P922" s="107"/>
      <c r="Q922" s="107"/>
      <c r="R922" s="107"/>
      <c r="S922" s="107"/>
    </row>
    <row r="923" spans="1:21" x14ac:dyDescent="0.15">
      <c r="A923" s="3"/>
      <c r="B923" s="23" t="s">
        <v>69</v>
      </c>
      <c r="C923" s="4"/>
      <c r="D923" s="68">
        <f t="shared" si="485"/>
        <v>15</v>
      </c>
      <c r="E923" s="69">
        <f t="shared" si="485"/>
        <v>1</v>
      </c>
      <c r="F923" s="69">
        <f t="shared" si="485"/>
        <v>0</v>
      </c>
      <c r="G923" s="70">
        <f t="shared" si="485"/>
        <v>0</v>
      </c>
      <c r="H923" s="118">
        <f t="shared" si="485"/>
        <v>0</v>
      </c>
      <c r="I923" s="71">
        <f t="shared" si="477"/>
        <v>16</v>
      </c>
      <c r="J923" s="70">
        <f>SUM(F923:G923)</f>
        <v>0</v>
      </c>
      <c r="K923" s="72">
        <f t="shared" si="470"/>
        <v>16</v>
      </c>
      <c r="L923" s="29">
        <f t="shared" si="471"/>
        <v>0</v>
      </c>
      <c r="M923" s="43" t="s">
        <v>70</v>
      </c>
      <c r="O923" s="88"/>
      <c r="P923" s="89"/>
      <c r="Q923" s="88"/>
      <c r="R923" s="88"/>
      <c r="S923" s="88"/>
    </row>
    <row r="924" spans="1:21" x14ac:dyDescent="0.15">
      <c r="A924" s="5"/>
      <c r="B924" s="24" t="s">
        <v>40</v>
      </c>
      <c r="C924" s="7"/>
      <c r="D924" s="73">
        <f t="shared" si="485"/>
        <v>18</v>
      </c>
      <c r="E924" s="74">
        <f t="shared" si="485"/>
        <v>2</v>
      </c>
      <c r="F924" s="74">
        <f t="shared" si="485"/>
        <v>0</v>
      </c>
      <c r="G924" s="75">
        <f t="shared" si="485"/>
        <v>1</v>
      </c>
      <c r="H924" s="119">
        <f t="shared" si="485"/>
        <v>0</v>
      </c>
      <c r="I924" s="76">
        <f>SUM(D924:E924)</f>
        <v>20</v>
      </c>
      <c r="J924" s="75">
        <f>SUM(F924:G924)</f>
        <v>1</v>
      </c>
      <c r="K924" s="77">
        <f t="shared" si="470"/>
        <v>21</v>
      </c>
      <c r="L924" s="30">
        <f t="shared" si="471"/>
        <v>4.8</v>
      </c>
      <c r="M924" s="44" t="s">
        <v>70</v>
      </c>
      <c r="O924" s="88"/>
      <c r="P924" s="88"/>
      <c r="Q924" s="88"/>
      <c r="R924" s="88"/>
      <c r="S924" s="88"/>
    </row>
    <row r="925" spans="1:21" ht="12" thickBot="1" x14ac:dyDescent="0.2">
      <c r="A925" s="20"/>
      <c r="B925" s="25" t="s">
        <v>111</v>
      </c>
      <c r="C925" s="21"/>
      <c r="D925" s="83">
        <f>SUM(D919:D924)</f>
        <v>104</v>
      </c>
      <c r="E925" s="84">
        <f t="shared" ref="E925:H925" si="486">SUM(E919:E924)</f>
        <v>16</v>
      </c>
      <c r="F925" s="84">
        <f t="shared" si="486"/>
        <v>0</v>
      </c>
      <c r="G925" s="85">
        <f t="shared" si="486"/>
        <v>4</v>
      </c>
      <c r="H925" s="121">
        <f t="shared" si="486"/>
        <v>0</v>
      </c>
      <c r="I925" s="86">
        <f t="shared" ref="I925" si="487">SUM(D925:E925)</f>
        <v>120</v>
      </c>
      <c r="J925" s="85">
        <f t="shared" ref="J925" si="488">SUM(F925:G925)</f>
        <v>4</v>
      </c>
      <c r="K925" s="67">
        <f t="shared" si="470"/>
        <v>124</v>
      </c>
      <c r="L925" s="27">
        <f t="shared" si="471"/>
        <v>3.2</v>
      </c>
      <c r="M925" s="45">
        <f>IF(ISERROR(ROUND(K925/$K$926*100,1)),"-",ROUND(K925/$K$926*100,1))</f>
        <v>12.9</v>
      </c>
      <c r="O925" s="88"/>
      <c r="P925" s="90"/>
      <c r="Q925" s="90"/>
      <c r="R925" s="90"/>
      <c r="S925" s="90"/>
    </row>
    <row r="926" spans="1:21" ht="12" thickTop="1" x14ac:dyDescent="0.15">
      <c r="A926" s="97"/>
      <c r="B926" s="98" t="s">
        <v>106</v>
      </c>
      <c r="C926" s="99"/>
      <c r="D926" s="100">
        <f>SUM(D890,D897,D904,D911,D918,D925)</f>
        <v>642</v>
      </c>
      <c r="E926" s="101">
        <f t="shared" ref="E926:J926" si="489">SUM(E890,E897,E904,E911,E918,E925)</f>
        <v>179</v>
      </c>
      <c r="F926" s="101">
        <f t="shared" si="489"/>
        <v>3</v>
      </c>
      <c r="G926" s="102">
        <f t="shared" si="489"/>
        <v>71</v>
      </c>
      <c r="H926" s="122">
        <f t="shared" si="489"/>
        <v>66</v>
      </c>
      <c r="I926" s="103">
        <f t="shared" si="489"/>
        <v>821</v>
      </c>
      <c r="J926" s="102">
        <f t="shared" si="489"/>
        <v>74</v>
      </c>
      <c r="K926" s="104">
        <f t="shared" si="470"/>
        <v>961</v>
      </c>
      <c r="L926" s="105">
        <f t="shared" si="471"/>
        <v>7.7</v>
      </c>
      <c r="M926" s="106">
        <f>IF(ISERROR(ROUND(K926/$K$926*100,1)),"-",ROUND(K926/$K$926*100,1))</f>
        <v>100</v>
      </c>
      <c r="O926" s="88"/>
      <c r="P926" s="88"/>
      <c r="Q926" s="88"/>
      <c r="R926" s="88"/>
      <c r="S926" s="88"/>
    </row>
    <row r="927" spans="1:21" x14ac:dyDescent="0.15">
      <c r="A927" s="91"/>
      <c r="B927" s="92"/>
      <c r="C927" s="93"/>
      <c r="D927" s="94"/>
      <c r="E927" s="94"/>
      <c r="F927" s="94"/>
      <c r="G927" s="94"/>
      <c r="H927" s="94"/>
      <c r="I927" s="94"/>
      <c r="J927" s="94"/>
      <c r="K927" s="94"/>
      <c r="L927" s="95"/>
      <c r="M927" s="96"/>
      <c r="O927" s="88"/>
      <c r="P927" s="88"/>
      <c r="Q927" s="88"/>
      <c r="R927" s="88"/>
      <c r="S927" s="88"/>
    </row>
    <row r="928" spans="1:21" x14ac:dyDescent="0.15">
      <c r="A928" s="91"/>
      <c r="B928" s="92"/>
      <c r="C928" s="93"/>
      <c r="D928" s="94"/>
      <c r="E928" s="94"/>
      <c r="F928" s="94"/>
      <c r="G928" s="94"/>
      <c r="H928" s="94"/>
      <c r="I928" s="94"/>
      <c r="J928" s="94"/>
      <c r="K928" s="94"/>
      <c r="L928" s="95"/>
      <c r="M928" s="96"/>
      <c r="O928" s="88"/>
      <c r="P928" s="88"/>
      <c r="Q928" s="88"/>
      <c r="R928" s="88"/>
      <c r="S928" s="88"/>
      <c r="T928" s="33"/>
    </row>
    <row r="929" spans="1:24" x14ac:dyDescent="0.15">
      <c r="B929" s="41" t="s">
        <v>80</v>
      </c>
      <c r="O929" s="88"/>
      <c r="P929" s="89"/>
      <c r="Q929" s="88"/>
      <c r="R929" s="88"/>
      <c r="S929" s="88"/>
    </row>
    <row r="930" spans="1:24" ht="21" x14ac:dyDescent="0.15">
      <c r="A930" s="1"/>
      <c r="B930" s="13"/>
      <c r="C930" s="26" t="s">
        <v>2</v>
      </c>
      <c r="D930" s="52" t="s">
        <v>48</v>
      </c>
      <c r="E930" s="53" t="s">
        <v>49</v>
      </c>
      <c r="F930" s="53" t="s">
        <v>104</v>
      </c>
      <c r="G930" s="54" t="s">
        <v>105</v>
      </c>
      <c r="H930" s="115" t="s">
        <v>108</v>
      </c>
      <c r="I930" s="55" t="s">
        <v>50</v>
      </c>
      <c r="J930" s="56" t="s">
        <v>51</v>
      </c>
      <c r="K930" s="57" t="s">
        <v>52</v>
      </c>
      <c r="L930" s="14" t="s">
        <v>53</v>
      </c>
      <c r="M930" s="14" t="s">
        <v>54</v>
      </c>
      <c r="O930" s="88"/>
      <c r="P930" s="88"/>
      <c r="Q930" s="88"/>
      <c r="R930" s="88"/>
      <c r="S930" s="88"/>
      <c r="U930" s="87"/>
      <c r="V930" s="87"/>
      <c r="W930" s="87"/>
      <c r="X930" s="87"/>
    </row>
    <row r="931" spans="1:24" x14ac:dyDescent="0.15">
      <c r="A931" s="5" t="s">
        <v>1</v>
      </c>
      <c r="B931" s="10"/>
      <c r="C931" s="15"/>
      <c r="D931" s="58" t="s">
        <v>46</v>
      </c>
      <c r="E931" s="59" t="s">
        <v>46</v>
      </c>
      <c r="F931" s="59" t="s">
        <v>46</v>
      </c>
      <c r="G931" s="60" t="s">
        <v>46</v>
      </c>
      <c r="H931" s="116" t="s">
        <v>46</v>
      </c>
      <c r="I931" s="61" t="s">
        <v>46</v>
      </c>
      <c r="J931" s="60" t="s">
        <v>46</v>
      </c>
      <c r="K931" s="62" t="s">
        <v>46</v>
      </c>
      <c r="L931" s="16" t="s">
        <v>47</v>
      </c>
      <c r="M931" s="16" t="s">
        <v>47</v>
      </c>
      <c r="O931" s="88"/>
      <c r="P931" s="90"/>
      <c r="Q931" s="90"/>
      <c r="R931" s="90"/>
      <c r="S931" s="90"/>
      <c r="U931" s="87"/>
      <c r="V931" s="87"/>
    </row>
    <row r="932" spans="1:24" x14ac:dyDescent="0.15">
      <c r="A932" s="1"/>
      <c r="B932" s="22" t="s">
        <v>3</v>
      </c>
      <c r="C932" s="2"/>
      <c r="D932" s="63">
        <f>SUM(D67,D404,D1220,D1556)</f>
        <v>13</v>
      </c>
      <c r="E932" s="64">
        <f t="shared" ref="E932:H932" si="490">SUM(E67,E404,E1220,E1556)</f>
        <v>2</v>
      </c>
      <c r="F932" s="64">
        <f t="shared" si="490"/>
        <v>0</v>
      </c>
      <c r="G932" s="65">
        <f t="shared" si="490"/>
        <v>0</v>
      </c>
      <c r="H932" s="117">
        <f t="shared" si="490"/>
        <v>1</v>
      </c>
      <c r="I932" s="66">
        <f>SUM(D932:E932)</f>
        <v>15</v>
      </c>
      <c r="J932" s="65">
        <f>SUM(F932:G932)</f>
        <v>0</v>
      </c>
      <c r="K932" s="67">
        <f>SUM(D932:H932)</f>
        <v>16</v>
      </c>
      <c r="L932" s="28">
        <f>IF(ISERROR(ROUND(J932/K932*100,1)),"-",ROUND(J932/K932*100,1))</f>
        <v>0</v>
      </c>
      <c r="M932" s="42" t="s">
        <v>70</v>
      </c>
      <c r="O932" s="88"/>
      <c r="P932" s="88"/>
      <c r="Q932" s="88"/>
      <c r="R932" s="88"/>
      <c r="S932" s="88"/>
      <c r="U932" s="87"/>
      <c r="V932" s="87"/>
    </row>
    <row r="933" spans="1:24" x14ac:dyDescent="0.15">
      <c r="A933" s="3"/>
      <c r="B933" s="23" t="s">
        <v>4</v>
      </c>
      <c r="C933" s="4"/>
      <c r="D933" s="68">
        <f t="shared" ref="D933:H937" si="491">SUM(D68,D405,D1221,D1557)</f>
        <v>15</v>
      </c>
      <c r="E933" s="69">
        <f t="shared" si="491"/>
        <v>1</v>
      </c>
      <c r="F933" s="69">
        <f t="shared" si="491"/>
        <v>0</v>
      </c>
      <c r="G933" s="70">
        <f t="shared" si="491"/>
        <v>0</v>
      </c>
      <c r="H933" s="118">
        <f t="shared" si="491"/>
        <v>2</v>
      </c>
      <c r="I933" s="71">
        <f t="shared" ref="I933" si="492">SUM(D933:E933)</f>
        <v>16</v>
      </c>
      <c r="J933" s="70">
        <f t="shared" ref="J933:J937" si="493">SUM(F933:G933)</f>
        <v>0</v>
      </c>
      <c r="K933" s="72">
        <f t="shared" ref="K933:K974" si="494">SUM(D933:H933)</f>
        <v>18</v>
      </c>
      <c r="L933" s="29">
        <f t="shared" ref="L933:L937" si="495">IF(ISERROR(ROUND(J933/K933*100,1)),"-",ROUND(J933/K933*100,1))</f>
        <v>0</v>
      </c>
      <c r="M933" s="43" t="s">
        <v>70</v>
      </c>
      <c r="O933" s="88"/>
      <c r="P933" s="88"/>
      <c r="Q933" s="88"/>
      <c r="R933" s="88"/>
      <c r="S933" s="88"/>
      <c r="U933" s="87"/>
      <c r="V933" s="87"/>
    </row>
    <row r="934" spans="1:24" x14ac:dyDescent="0.15">
      <c r="A934" s="3"/>
      <c r="B934" s="23" t="s">
        <v>5</v>
      </c>
      <c r="C934" s="4"/>
      <c r="D934" s="68">
        <f t="shared" si="491"/>
        <v>10</v>
      </c>
      <c r="E934" s="69">
        <f t="shared" si="491"/>
        <v>1</v>
      </c>
      <c r="F934" s="69">
        <f t="shared" si="491"/>
        <v>0</v>
      </c>
      <c r="G934" s="70">
        <f t="shared" si="491"/>
        <v>0</v>
      </c>
      <c r="H934" s="118">
        <f t="shared" si="491"/>
        <v>5</v>
      </c>
      <c r="I934" s="71">
        <f>SUM(D934:E934)</f>
        <v>11</v>
      </c>
      <c r="J934" s="70">
        <f t="shared" si="493"/>
        <v>0</v>
      </c>
      <c r="K934" s="72">
        <f t="shared" si="494"/>
        <v>16</v>
      </c>
      <c r="L934" s="29">
        <f t="shared" si="495"/>
        <v>0</v>
      </c>
      <c r="M934" s="43" t="s">
        <v>70</v>
      </c>
      <c r="O934" s="88"/>
      <c r="P934" s="88"/>
      <c r="Q934" s="88"/>
      <c r="R934" s="88"/>
      <c r="S934" s="88"/>
      <c r="U934" s="87"/>
      <c r="V934" s="87"/>
    </row>
    <row r="935" spans="1:24" x14ac:dyDescent="0.15">
      <c r="A935" s="3"/>
      <c r="B935" s="23" t="s">
        <v>6</v>
      </c>
      <c r="C935" s="4"/>
      <c r="D935" s="68">
        <f t="shared" si="491"/>
        <v>18</v>
      </c>
      <c r="E935" s="69">
        <f t="shared" si="491"/>
        <v>3</v>
      </c>
      <c r="F935" s="69">
        <f t="shared" si="491"/>
        <v>0</v>
      </c>
      <c r="G935" s="70">
        <f t="shared" si="491"/>
        <v>1</v>
      </c>
      <c r="H935" s="118">
        <f t="shared" si="491"/>
        <v>2</v>
      </c>
      <c r="I935" s="71">
        <f t="shared" ref="I935:I937" si="496">SUM(D935:E935)</f>
        <v>21</v>
      </c>
      <c r="J935" s="70">
        <f t="shared" si="493"/>
        <v>1</v>
      </c>
      <c r="K935" s="72">
        <f t="shared" si="494"/>
        <v>24</v>
      </c>
      <c r="L935" s="29">
        <f t="shared" si="495"/>
        <v>4.2</v>
      </c>
      <c r="M935" s="43" t="s">
        <v>70</v>
      </c>
      <c r="O935" s="88"/>
      <c r="P935" s="88"/>
      <c r="Q935" s="88"/>
      <c r="R935" s="88"/>
      <c r="S935" s="88"/>
      <c r="U935" s="87"/>
      <c r="V935" s="87"/>
    </row>
    <row r="936" spans="1:24" s="19" customFormat="1" x14ac:dyDescent="0.15">
      <c r="A936" s="3"/>
      <c r="B936" s="23" t="s">
        <v>7</v>
      </c>
      <c r="C936" s="4"/>
      <c r="D936" s="68">
        <f t="shared" si="491"/>
        <v>11</v>
      </c>
      <c r="E936" s="69">
        <f t="shared" si="491"/>
        <v>7</v>
      </c>
      <c r="F936" s="69">
        <f t="shared" si="491"/>
        <v>0</v>
      </c>
      <c r="G936" s="70">
        <f t="shared" si="491"/>
        <v>2</v>
      </c>
      <c r="H936" s="118">
        <f t="shared" si="491"/>
        <v>3</v>
      </c>
      <c r="I936" s="71">
        <f t="shared" si="496"/>
        <v>18</v>
      </c>
      <c r="J936" s="70">
        <f t="shared" si="493"/>
        <v>2</v>
      </c>
      <c r="K936" s="72">
        <f t="shared" si="494"/>
        <v>23</v>
      </c>
      <c r="L936" s="29">
        <f t="shared" si="495"/>
        <v>8.6999999999999993</v>
      </c>
      <c r="M936" s="43" t="s">
        <v>70</v>
      </c>
      <c r="O936" s="88"/>
      <c r="P936" s="88"/>
      <c r="Q936" s="88"/>
      <c r="R936" s="88"/>
      <c r="S936" s="88"/>
      <c r="T936" s="8"/>
      <c r="U936" s="87"/>
      <c r="V936" s="87"/>
    </row>
    <row r="937" spans="1:24" x14ac:dyDescent="0.15">
      <c r="A937" s="5"/>
      <c r="B937" s="24" t="s">
        <v>8</v>
      </c>
      <c r="C937" s="7"/>
      <c r="D937" s="73">
        <f t="shared" si="491"/>
        <v>12</v>
      </c>
      <c r="E937" s="74">
        <f t="shared" si="491"/>
        <v>4</v>
      </c>
      <c r="F937" s="74">
        <f t="shared" si="491"/>
        <v>0</v>
      </c>
      <c r="G937" s="75">
        <f t="shared" si="491"/>
        <v>3</v>
      </c>
      <c r="H937" s="119">
        <f t="shared" si="491"/>
        <v>1</v>
      </c>
      <c r="I937" s="76">
        <f t="shared" si="496"/>
        <v>16</v>
      </c>
      <c r="J937" s="75">
        <f t="shared" si="493"/>
        <v>3</v>
      </c>
      <c r="K937" s="77">
        <f t="shared" si="494"/>
        <v>20</v>
      </c>
      <c r="L937" s="30">
        <f t="shared" si="495"/>
        <v>15</v>
      </c>
      <c r="M937" s="44" t="s">
        <v>70</v>
      </c>
      <c r="O937" s="88"/>
      <c r="P937" s="88"/>
      <c r="Q937" s="88"/>
      <c r="R937" s="88"/>
      <c r="S937" s="88"/>
      <c r="U937" s="87"/>
      <c r="V937" s="87"/>
    </row>
    <row r="938" spans="1:24" x14ac:dyDescent="0.15">
      <c r="A938" s="17"/>
      <c r="B938" s="25" t="s">
        <v>157</v>
      </c>
      <c r="C938" s="18"/>
      <c r="D938" s="78">
        <f>SUM(D932:D937)</f>
        <v>79</v>
      </c>
      <c r="E938" s="79">
        <f>SUM(E932:E937)</f>
        <v>18</v>
      </c>
      <c r="F938" s="79">
        <f>SUM(F932:F937)</f>
        <v>0</v>
      </c>
      <c r="G938" s="80">
        <f>SUM(G932:G937)</f>
        <v>6</v>
      </c>
      <c r="H938" s="120">
        <f>SUM(H932:H937)</f>
        <v>14</v>
      </c>
      <c r="I938" s="81">
        <f>SUM(D938:E938)</f>
        <v>97</v>
      </c>
      <c r="J938" s="80">
        <f>SUM(F938:G938)</f>
        <v>6</v>
      </c>
      <c r="K938" s="82">
        <f t="shared" si="494"/>
        <v>117</v>
      </c>
      <c r="L938" s="31">
        <f>IF(ISERROR(ROUND(J938/K938*100,1)),"-",ROUND(J938/K938*100,1))</f>
        <v>5.0999999999999996</v>
      </c>
      <c r="M938" s="45">
        <f>IF(ISERROR(ROUND(K938/$K$974*100,1)),"-",ROUND(K938/$K$974*100,1))</f>
        <v>12.1</v>
      </c>
      <c r="O938" s="88"/>
      <c r="P938" s="88"/>
      <c r="Q938" s="88"/>
      <c r="R938" s="88"/>
      <c r="S938" s="88"/>
      <c r="U938" s="87"/>
      <c r="V938" s="87"/>
    </row>
    <row r="939" spans="1:24" x14ac:dyDescent="0.15">
      <c r="A939" s="1"/>
      <c r="B939" s="22" t="s">
        <v>158</v>
      </c>
      <c r="C939" s="2"/>
      <c r="D939" s="63">
        <f>SUM(D74,D411,D1227,D1563)</f>
        <v>11</v>
      </c>
      <c r="E939" s="64">
        <f t="shared" ref="E939:H939" si="497">SUM(E74,E411,E1227,E1563)</f>
        <v>7</v>
      </c>
      <c r="F939" s="64">
        <f t="shared" si="497"/>
        <v>0</v>
      </c>
      <c r="G939" s="65">
        <f t="shared" si="497"/>
        <v>1</v>
      </c>
      <c r="H939" s="117">
        <f t="shared" si="497"/>
        <v>1</v>
      </c>
      <c r="I939" s="66">
        <f t="shared" ref="I939:I941" si="498">SUM(D939:E939)</f>
        <v>18</v>
      </c>
      <c r="J939" s="65">
        <f t="shared" ref="J939:J970" si="499">SUM(F939:G939)</f>
        <v>1</v>
      </c>
      <c r="K939" s="67">
        <f t="shared" si="494"/>
        <v>20</v>
      </c>
      <c r="L939" s="28">
        <f t="shared" ref="L939:L974" si="500">IF(ISERROR(ROUND(J939/K939*100,1)),"-",ROUND(J939/K939*100,1))</f>
        <v>5</v>
      </c>
      <c r="M939" s="42" t="s">
        <v>70</v>
      </c>
      <c r="O939" s="88"/>
      <c r="P939" s="88"/>
      <c r="Q939" s="88"/>
      <c r="R939" s="88"/>
      <c r="S939" s="88"/>
      <c r="U939" s="87"/>
      <c r="V939" s="87"/>
    </row>
    <row r="940" spans="1:24" x14ac:dyDescent="0.15">
      <c r="A940" s="3"/>
      <c r="B940" s="23" t="s">
        <v>10</v>
      </c>
      <c r="C940" s="4"/>
      <c r="D940" s="68">
        <f t="shared" ref="D940:H944" si="501">SUM(D75,D412,D1228,D1564)</f>
        <v>12</v>
      </c>
      <c r="E940" s="69">
        <f t="shared" si="501"/>
        <v>4</v>
      </c>
      <c r="F940" s="69">
        <f t="shared" si="501"/>
        <v>0</v>
      </c>
      <c r="G940" s="70">
        <f t="shared" si="501"/>
        <v>4</v>
      </c>
      <c r="H940" s="118">
        <f t="shared" si="501"/>
        <v>5</v>
      </c>
      <c r="I940" s="71">
        <f t="shared" si="498"/>
        <v>16</v>
      </c>
      <c r="J940" s="70">
        <f t="shared" si="499"/>
        <v>4</v>
      </c>
      <c r="K940" s="72">
        <f t="shared" si="494"/>
        <v>25</v>
      </c>
      <c r="L940" s="29">
        <f t="shared" si="500"/>
        <v>16</v>
      </c>
      <c r="M940" s="43" t="s">
        <v>70</v>
      </c>
      <c r="O940" s="88"/>
      <c r="P940" s="88"/>
      <c r="Q940" s="88"/>
      <c r="R940" s="88"/>
      <c r="S940" s="88"/>
      <c r="U940" s="87"/>
      <c r="V940" s="87"/>
    </row>
    <row r="941" spans="1:24" x14ac:dyDescent="0.15">
      <c r="A941" s="3"/>
      <c r="B941" s="23" t="s">
        <v>11</v>
      </c>
      <c r="C941" s="4"/>
      <c r="D941" s="68">
        <f t="shared" si="501"/>
        <v>16</v>
      </c>
      <c r="E941" s="69">
        <f t="shared" si="501"/>
        <v>7</v>
      </c>
      <c r="F941" s="69">
        <f t="shared" si="501"/>
        <v>0</v>
      </c>
      <c r="G941" s="70">
        <f t="shared" si="501"/>
        <v>2</v>
      </c>
      <c r="H941" s="118">
        <f t="shared" si="501"/>
        <v>3</v>
      </c>
      <c r="I941" s="71">
        <f t="shared" si="498"/>
        <v>23</v>
      </c>
      <c r="J941" s="70">
        <f t="shared" si="499"/>
        <v>2</v>
      </c>
      <c r="K941" s="72">
        <f t="shared" si="494"/>
        <v>28</v>
      </c>
      <c r="L941" s="29">
        <f t="shared" si="500"/>
        <v>7.1</v>
      </c>
      <c r="M941" s="43" t="s">
        <v>70</v>
      </c>
      <c r="O941" s="88"/>
      <c r="P941" s="88"/>
      <c r="Q941" s="88"/>
      <c r="R941" s="88"/>
      <c r="S941" s="88"/>
      <c r="U941" s="87"/>
      <c r="V941" s="87"/>
    </row>
    <row r="942" spans="1:24" x14ac:dyDescent="0.15">
      <c r="A942" s="3"/>
      <c r="B942" s="23" t="s">
        <v>12</v>
      </c>
      <c r="C942" s="4"/>
      <c r="D942" s="68">
        <f t="shared" si="501"/>
        <v>16</v>
      </c>
      <c r="E942" s="69">
        <f t="shared" si="501"/>
        <v>3</v>
      </c>
      <c r="F942" s="69">
        <f t="shared" si="501"/>
        <v>0</v>
      </c>
      <c r="G942" s="70">
        <f t="shared" si="501"/>
        <v>1</v>
      </c>
      <c r="H942" s="118">
        <f t="shared" si="501"/>
        <v>2</v>
      </c>
      <c r="I942" s="71">
        <f>SUM(D942:E942)</f>
        <v>19</v>
      </c>
      <c r="J942" s="70">
        <f t="shared" si="499"/>
        <v>1</v>
      </c>
      <c r="K942" s="72">
        <f t="shared" si="494"/>
        <v>22</v>
      </c>
      <c r="L942" s="29">
        <f t="shared" si="500"/>
        <v>4.5</v>
      </c>
      <c r="M942" s="43" t="s">
        <v>70</v>
      </c>
      <c r="O942" s="88"/>
      <c r="P942" s="88"/>
      <c r="Q942" s="88"/>
      <c r="R942" s="88"/>
      <c r="S942" s="88"/>
      <c r="U942" s="87"/>
      <c r="V942" s="87"/>
    </row>
    <row r="943" spans="1:24" s="19" customFormat="1" x14ac:dyDescent="0.15">
      <c r="A943" s="3"/>
      <c r="B943" s="23" t="s">
        <v>13</v>
      </c>
      <c r="C943" s="4"/>
      <c r="D943" s="68">
        <f t="shared" si="501"/>
        <v>17</v>
      </c>
      <c r="E943" s="69">
        <f t="shared" si="501"/>
        <v>3</v>
      </c>
      <c r="F943" s="69">
        <f t="shared" si="501"/>
        <v>0</v>
      </c>
      <c r="G943" s="70">
        <f t="shared" si="501"/>
        <v>2</v>
      </c>
      <c r="H943" s="118">
        <f t="shared" si="501"/>
        <v>5</v>
      </c>
      <c r="I943" s="71">
        <f t="shared" ref="I943:I971" si="502">SUM(D943:E943)</f>
        <v>20</v>
      </c>
      <c r="J943" s="70">
        <f t="shared" si="499"/>
        <v>2</v>
      </c>
      <c r="K943" s="72">
        <f t="shared" si="494"/>
        <v>27</v>
      </c>
      <c r="L943" s="29">
        <f t="shared" si="500"/>
        <v>7.4</v>
      </c>
      <c r="M943" s="43" t="s">
        <v>70</v>
      </c>
      <c r="O943" s="88"/>
      <c r="P943" s="88"/>
      <c r="Q943" s="88"/>
      <c r="R943" s="88"/>
      <c r="S943" s="88"/>
      <c r="T943" s="8"/>
      <c r="U943" s="87"/>
      <c r="V943" s="87"/>
    </row>
    <row r="944" spans="1:24" x14ac:dyDescent="0.15">
      <c r="A944" s="5"/>
      <c r="B944" s="24" t="s">
        <v>14</v>
      </c>
      <c r="C944" s="7"/>
      <c r="D944" s="73">
        <f t="shared" si="501"/>
        <v>19</v>
      </c>
      <c r="E944" s="74">
        <f t="shared" si="501"/>
        <v>2</v>
      </c>
      <c r="F944" s="74">
        <f t="shared" si="501"/>
        <v>0</v>
      </c>
      <c r="G944" s="75">
        <f t="shared" si="501"/>
        <v>1</v>
      </c>
      <c r="H944" s="119">
        <f t="shared" si="501"/>
        <v>8</v>
      </c>
      <c r="I944" s="76">
        <f t="shared" si="502"/>
        <v>21</v>
      </c>
      <c r="J944" s="75">
        <f t="shared" si="499"/>
        <v>1</v>
      </c>
      <c r="K944" s="77">
        <f t="shared" si="494"/>
        <v>30</v>
      </c>
      <c r="L944" s="30">
        <f t="shared" si="500"/>
        <v>3.3</v>
      </c>
      <c r="M944" s="44" t="s">
        <v>70</v>
      </c>
      <c r="O944" s="88"/>
      <c r="P944" s="88"/>
      <c r="Q944" s="88"/>
      <c r="R944" s="88"/>
      <c r="S944" s="88"/>
      <c r="U944" s="87"/>
      <c r="V944" s="87"/>
    </row>
    <row r="945" spans="1:22" x14ac:dyDescent="0.15">
      <c r="A945" s="17"/>
      <c r="B945" s="25" t="s">
        <v>159</v>
      </c>
      <c r="C945" s="18"/>
      <c r="D945" s="78">
        <f>SUM(D939:D944)</f>
        <v>91</v>
      </c>
      <c r="E945" s="79">
        <f>SUM(E939:E944)</f>
        <v>26</v>
      </c>
      <c r="F945" s="79">
        <f>SUM(F939:F944)</f>
        <v>0</v>
      </c>
      <c r="G945" s="80">
        <f>SUM(G939:G944)</f>
        <v>11</v>
      </c>
      <c r="H945" s="120">
        <f>SUM(H939:H944)</f>
        <v>24</v>
      </c>
      <c r="I945" s="81">
        <f t="shared" si="502"/>
        <v>117</v>
      </c>
      <c r="J945" s="80">
        <f t="shared" si="499"/>
        <v>11</v>
      </c>
      <c r="K945" s="82">
        <f t="shared" si="494"/>
        <v>152</v>
      </c>
      <c r="L945" s="31">
        <f t="shared" si="500"/>
        <v>7.2</v>
      </c>
      <c r="M945" s="45">
        <f>IF(ISERROR(ROUND(K945/$K$974*100,1)),"-",ROUND(K945/$K$974*100,1))</f>
        <v>15.7</v>
      </c>
      <c r="O945" s="88"/>
      <c r="P945" s="88"/>
      <c r="Q945" s="88"/>
      <c r="R945" s="88"/>
      <c r="S945" s="88"/>
      <c r="U945" s="87"/>
      <c r="V945" s="87"/>
    </row>
    <row r="946" spans="1:22" x14ac:dyDescent="0.15">
      <c r="A946" s="1"/>
      <c r="B946" s="22" t="s">
        <v>15</v>
      </c>
      <c r="C946" s="2"/>
      <c r="D946" s="63">
        <f>SUM(D81,D418,D1234,D1570)</f>
        <v>13</v>
      </c>
      <c r="E946" s="64">
        <f t="shared" ref="E946:H946" si="503">SUM(E81,E418,E1234,E1570)</f>
        <v>3</v>
      </c>
      <c r="F946" s="64">
        <f t="shared" si="503"/>
        <v>1</v>
      </c>
      <c r="G946" s="65">
        <f t="shared" si="503"/>
        <v>5</v>
      </c>
      <c r="H946" s="117">
        <f t="shared" si="503"/>
        <v>3</v>
      </c>
      <c r="I946" s="66">
        <f t="shared" si="502"/>
        <v>16</v>
      </c>
      <c r="J946" s="65">
        <f t="shared" si="499"/>
        <v>6</v>
      </c>
      <c r="K946" s="67">
        <f t="shared" si="494"/>
        <v>25</v>
      </c>
      <c r="L946" s="28">
        <f t="shared" si="500"/>
        <v>24</v>
      </c>
      <c r="M946" s="42" t="s">
        <v>70</v>
      </c>
      <c r="O946" s="88"/>
      <c r="P946" s="88"/>
      <c r="Q946" s="88"/>
      <c r="R946" s="88"/>
      <c r="S946" s="88"/>
      <c r="U946" s="87"/>
      <c r="V946" s="87"/>
    </row>
    <row r="947" spans="1:22" x14ac:dyDescent="0.15">
      <c r="A947" s="3"/>
      <c r="B947" s="23" t="s">
        <v>16</v>
      </c>
      <c r="C947" s="4"/>
      <c r="D947" s="68">
        <f t="shared" ref="D947:H951" si="504">SUM(D82,D419,D1235,D1571)</f>
        <v>7</v>
      </c>
      <c r="E947" s="69">
        <f t="shared" si="504"/>
        <v>3</v>
      </c>
      <c r="F947" s="69">
        <f t="shared" si="504"/>
        <v>0</v>
      </c>
      <c r="G947" s="70">
        <f t="shared" si="504"/>
        <v>0</v>
      </c>
      <c r="H947" s="118">
        <f t="shared" si="504"/>
        <v>8</v>
      </c>
      <c r="I947" s="71">
        <f t="shared" si="502"/>
        <v>10</v>
      </c>
      <c r="J947" s="70">
        <f t="shared" si="499"/>
        <v>0</v>
      </c>
      <c r="K947" s="72">
        <f t="shared" si="494"/>
        <v>18</v>
      </c>
      <c r="L947" s="29">
        <f t="shared" si="500"/>
        <v>0</v>
      </c>
      <c r="M947" s="43" t="s">
        <v>70</v>
      </c>
      <c r="O947" s="88"/>
      <c r="P947" s="88"/>
      <c r="Q947" s="88"/>
      <c r="R947" s="88"/>
      <c r="S947" s="88"/>
      <c r="U947" s="87"/>
      <c r="V947" s="87"/>
    </row>
    <row r="948" spans="1:22" x14ac:dyDescent="0.15">
      <c r="A948" s="3"/>
      <c r="B948" s="23" t="s">
        <v>17</v>
      </c>
      <c r="C948" s="4"/>
      <c r="D948" s="68">
        <f t="shared" si="504"/>
        <v>10</v>
      </c>
      <c r="E948" s="69">
        <f t="shared" si="504"/>
        <v>1</v>
      </c>
      <c r="F948" s="69">
        <f t="shared" si="504"/>
        <v>0</v>
      </c>
      <c r="G948" s="70">
        <f t="shared" si="504"/>
        <v>3</v>
      </c>
      <c r="H948" s="118">
        <f t="shared" si="504"/>
        <v>5</v>
      </c>
      <c r="I948" s="71">
        <f t="shared" si="502"/>
        <v>11</v>
      </c>
      <c r="J948" s="70">
        <f t="shared" si="499"/>
        <v>3</v>
      </c>
      <c r="K948" s="72">
        <f t="shared" si="494"/>
        <v>19</v>
      </c>
      <c r="L948" s="29">
        <f t="shared" si="500"/>
        <v>15.8</v>
      </c>
      <c r="M948" s="43" t="s">
        <v>70</v>
      </c>
      <c r="O948" s="88"/>
      <c r="P948" s="88"/>
      <c r="Q948" s="88"/>
      <c r="R948" s="88"/>
      <c r="S948" s="88"/>
      <c r="U948" s="87"/>
      <c r="V948" s="87"/>
    </row>
    <row r="949" spans="1:22" x14ac:dyDescent="0.15">
      <c r="A949" s="3"/>
      <c r="B949" s="23" t="s">
        <v>18</v>
      </c>
      <c r="C949" s="4"/>
      <c r="D949" s="68">
        <f t="shared" si="504"/>
        <v>9</v>
      </c>
      <c r="E949" s="69">
        <f t="shared" si="504"/>
        <v>12</v>
      </c>
      <c r="F949" s="69">
        <f t="shared" si="504"/>
        <v>1</v>
      </c>
      <c r="G949" s="70">
        <f t="shared" si="504"/>
        <v>6</v>
      </c>
      <c r="H949" s="118">
        <f t="shared" si="504"/>
        <v>3</v>
      </c>
      <c r="I949" s="71">
        <f t="shared" si="502"/>
        <v>21</v>
      </c>
      <c r="J949" s="70">
        <f t="shared" si="499"/>
        <v>7</v>
      </c>
      <c r="K949" s="72">
        <f t="shared" si="494"/>
        <v>31</v>
      </c>
      <c r="L949" s="29">
        <f t="shared" si="500"/>
        <v>22.6</v>
      </c>
      <c r="M949" s="43" t="s">
        <v>70</v>
      </c>
      <c r="O949" s="88"/>
      <c r="P949" s="88"/>
      <c r="Q949" s="88"/>
      <c r="R949" s="88"/>
      <c r="S949" s="88"/>
      <c r="U949" s="87"/>
      <c r="V949" s="87"/>
    </row>
    <row r="950" spans="1:22" s="19" customFormat="1" x14ac:dyDescent="0.15">
      <c r="A950" s="3"/>
      <c r="B950" s="23" t="s">
        <v>19</v>
      </c>
      <c r="C950" s="4"/>
      <c r="D950" s="68">
        <f t="shared" si="504"/>
        <v>14</v>
      </c>
      <c r="E950" s="69">
        <f t="shared" si="504"/>
        <v>7</v>
      </c>
      <c r="F950" s="69">
        <f t="shared" si="504"/>
        <v>0</v>
      </c>
      <c r="G950" s="70">
        <f t="shared" si="504"/>
        <v>1</v>
      </c>
      <c r="H950" s="118">
        <f t="shared" si="504"/>
        <v>4</v>
      </c>
      <c r="I950" s="71">
        <f t="shared" si="502"/>
        <v>21</v>
      </c>
      <c r="J950" s="70">
        <f t="shared" si="499"/>
        <v>1</v>
      </c>
      <c r="K950" s="72">
        <f t="shared" si="494"/>
        <v>26</v>
      </c>
      <c r="L950" s="29">
        <f t="shared" si="500"/>
        <v>3.8</v>
      </c>
      <c r="M950" s="43" t="s">
        <v>70</v>
      </c>
      <c r="O950" s="88"/>
      <c r="P950" s="88"/>
      <c r="Q950" s="88"/>
      <c r="R950" s="88"/>
      <c r="S950" s="88"/>
      <c r="T950" s="8"/>
      <c r="U950" s="87"/>
      <c r="V950" s="87"/>
    </row>
    <row r="951" spans="1:22" x14ac:dyDescent="0.15">
      <c r="A951" s="5"/>
      <c r="B951" s="24" t="s">
        <v>20</v>
      </c>
      <c r="C951" s="7"/>
      <c r="D951" s="73">
        <f t="shared" si="504"/>
        <v>12</v>
      </c>
      <c r="E951" s="74">
        <f t="shared" si="504"/>
        <v>7</v>
      </c>
      <c r="F951" s="74">
        <f t="shared" si="504"/>
        <v>0</v>
      </c>
      <c r="G951" s="75">
        <f t="shared" si="504"/>
        <v>2</v>
      </c>
      <c r="H951" s="119">
        <f t="shared" si="504"/>
        <v>2</v>
      </c>
      <c r="I951" s="76">
        <f t="shared" si="502"/>
        <v>19</v>
      </c>
      <c r="J951" s="75">
        <f t="shared" si="499"/>
        <v>2</v>
      </c>
      <c r="K951" s="77">
        <f t="shared" si="494"/>
        <v>23</v>
      </c>
      <c r="L951" s="30">
        <f t="shared" si="500"/>
        <v>8.6999999999999993</v>
      </c>
      <c r="M951" s="44" t="s">
        <v>70</v>
      </c>
      <c r="O951" s="88"/>
      <c r="P951" s="88"/>
      <c r="Q951" s="88"/>
      <c r="R951" s="88"/>
      <c r="S951" s="88"/>
      <c r="U951" s="87"/>
      <c r="V951" s="87"/>
    </row>
    <row r="952" spans="1:22" x14ac:dyDescent="0.15">
      <c r="A952" s="17"/>
      <c r="B952" s="25" t="s">
        <v>160</v>
      </c>
      <c r="C952" s="18"/>
      <c r="D952" s="78">
        <f>SUM(D946:D951)</f>
        <v>65</v>
      </c>
      <c r="E952" s="79">
        <f>SUM(E946:E951)</f>
        <v>33</v>
      </c>
      <c r="F952" s="79">
        <f>SUM(F946:F951)</f>
        <v>2</v>
      </c>
      <c r="G952" s="80">
        <f>SUM(G946:G951)</f>
        <v>17</v>
      </c>
      <c r="H952" s="120">
        <f>SUM(H946:H951)</f>
        <v>25</v>
      </c>
      <c r="I952" s="81">
        <f t="shared" si="502"/>
        <v>98</v>
      </c>
      <c r="J952" s="80">
        <f t="shared" si="499"/>
        <v>19</v>
      </c>
      <c r="K952" s="82">
        <f t="shared" si="494"/>
        <v>142</v>
      </c>
      <c r="L952" s="31">
        <f t="shared" si="500"/>
        <v>13.4</v>
      </c>
      <c r="M952" s="45">
        <f>IF(ISERROR(ROUND(K952/$K$974*100,1)),"-",ROUND(K952/$K$974*100,1))</f>
        <v>14.7</v>
      </c>
      <c r="O952" s="88"/>
      <c r="P952" s="88"/>
      <c r="Q952" s="88"/>
      <c r="R952" s="88"/>
      <c r="S952" s="88"/>
      <c r="U952" s="87"/>
      <c r="V952" s="87"/>
    </row>
    <row r="953" spans="1:22" x14ac:dyDescent="0.15">
      <c r="A953" s="1"/>
      <c r="B953" s="22" t="s">
        <v>55</v>
      </c>
      <c r="C953" s="2"/>
      <c r="D953" s="63">
        <f>SUM(D88,D425,D1241,D1577)</f>
        <v>14</v>
      </c>
      <c r="E953" s="64">
        <f t="shared" ref="E953:H953" si="505">SUM(E88,E425,E1241,E1577)</f>
        <v>7</v>
      </c>
      <c r="F953" s="64">
        <f t="shared" si="505"/>
        <v>0</v>
      </c>
      <c r="G953" s="65">
        <f t="shared" si="505"/>
        <v>0</v>
      </c>
      <c r="H953" s="117">
        <f t="shared" si="505"/>
        <v>4</v>
      </c>
      <c r="I953" s="66">
        <f t="shared" si="502"/>
        <v>21</v>
      </c>
      <c r="J953" s="65">
        <f t="shared" si="499"/>
        <v>0</v>
      </c>
      <c r="K953" s="67">
        <f t="shared" si="494"/>
        <v>25</v>
      </c>
      <c r="L953" s="28">
        <f t="shared" si="500"/>
        <v>0</v>
      </c>
      <c r="M953" s="42" t="s">
        <v>70</v>
      </c>
      <c r="O953" s="88"/>
      <c r="P953" s="88"/>
      <c r="Q953" s="88"/>
      <c r="R953" s="88"/>
      <c r="S953" s="88"/>
      <c r="U953" s="87"/>
      <c r="V953" s="87"/>
    </row>
    <row r="954" spans="1:22" x14ac:dyDescent="0.15">
      <c r="A954" s="3"/>
      <c r="B954" s="23" t="s">
        <v>56</v>
      </c>
      <c r="C954" s="4"/>
      <c r="D954" s="68">
        <f t="shared" ref="D954:H958" si="506">SUM(D89,D426,D1242,D1578)</f>
        <v>16</v>
      </c>
      <c r="E954" s="69">
        <f t="shared" si="506"/>
        <v>10</v>
      </c>
      <c r="F954" s="69">
        <f t="shared" si="506"/>
        <v>0</v>
      </c>
      <c r="G954" s="70">
        <f t="shared" si="506"/>
        <v>1</v>
      </c>
      <c r="H954" s="118">
        <f t="shared" si="506"/>
        <v>2</v>
      </c>
      <c r="I954" s="71">
        <f t="shared" si="502"/>
        <v>26</v>
      </c>
      <c r="J954" s="70">
        <f t="shared" si="499"/>
        <v>1</v>
      </c>
      <c r="K954" s="72">
        <f t="shared" si="494"/>
        <v>29</v>
      </c>
      <c r="L954" s="29">
        <f t="shared" si="500"/>
        <v>3.4</v>
      </c>
      <c r="M954" s="43" t="s">
        <v>70</v>
      </c>
      <c r="O954" s="88"/>
      <c r="P954" s="88"/>
      <c r="Q954" s="88"/>
      <c r="R954" s="88"/>
      <c r="S954" s="88"/>
      <c r="U954" s="87"/>
      <c r="V954" s="87"/>
    </row>
    <row r="955" spans="1:22" s="19" customFormat="1" x14ac:dyDescent="0.15">
      <c r="A955" s="3"/>
      <c r="B955" s="23" t="s">
        <v>57</v>
      </c>
      <c r="C955" s="4"/>
      <c r="D955" s="68">
        <f t="shared" si="506"/>
        <v>20</v>
      </c>
      <c r="E955" s="69">
        <f t="shared" si="506"/>
        <v>7</v>
      </c>
      <c r="F955" s="69">
        <f t="shared" si="506"/>
        <v>0</v>
      </c>
      <c r="G955" s="70">
        <f t="shared" si="506"/>
        <v>2</v>
      </c>
      <c r="H955" s="118">
        <f t="shared" si="506"/>
        <v>3</v>
      </c>
      <c r="I955" s="71">
        <f t="shared" si="502"/>
        <v>27</v>
      </c>
      <c r="J955" s="70">
        <f t="shared" si="499"/>
        <v>2</v>
      </c>
      <c r="K955" s="72">
        <f t="shared" si="494"/>
        <v>32</v>
      </c>
      <c r="L955" s="29">
        <f t="shared" si="500"/>
        <v>6.3</v>
      </c>
      <c r="M955" s="43" t="s">
        <v>70</v>
      </c>
      <c r="O955" s="88"/>
      <c r="P955" s="88"/>
      <c r="Q955" s="88"/>
      <c r="R955" s="88"/>
      <c r="S955" s="88"/>
      <c r="T955" s="8"/>
      <c r="U955" s="87"/>
      <c r="V955" s="87"/>
    </row>
    <row r="956" spans="1:22" x14ac:dyDescent="0.15">
      <c r="A956" s="3"/>
      <c r="B956" s="23" t="s">
        <v>58</v>
      </c>
      <c r="C956" s="4"/>
      <c r="D956" s="68">
        <f t="shared" si="506"/>
        <v>6</v>
      </c>
      <c r="E956" s="69">
        <f t="shared" si="506"/>
        <v>9</v>
      </c>
      <c r="F956" s="69">
        <f t="shared" si="506"/>
        <v>0</v>
      </c>
      <c r="G956" s="70">
        <f t="shared" si="506"/>
        <v>0</v>
      </c>
      <c r="H956" s="118">
        <f t="shared" si="506"/>
        <v>0</v>
      </c>
      <c r="I956" s="71">
        <f t="shared" si="502"/>
        <v>15</v>
      </c>
      <c r="J956" s="70">
        <f t="shared" si="499"/>
        <v>0</v>
      </c>
      <c r="K956" s="72">
        <f t="shared" si="494"/>
        <v>15</v>
      </c>
      <c r="L956" s="29">
        <f t="shared" si="500"/>
        <v>0</v>
      </c>
      <c r="M956" s="43" t="s">
        <v>70</v>
      </c>
      <c r="O956" s="88"/>
      <c r="P956" s="88"/>
      <c r="Q956" s="88"/>
      <c r="R956" s="88"/>
      <c r="S956" s="88"/>
      <c r="U956" s="87"/>
      <c r="V956" s="87"/>
    </row>
    <row r="957" spans="1:22" x14ac:dyDescent="0.15">
      <c r="A957" s="3"/>
      <c r="B957" s="23" t="s">
        <v>59</v>
      </c>
      <c r="C957" s="4"/>
      <c r="D957" s="68">
        <f t="shared" si="506"/>
        <v>18</v>
      </c>
      <c r="E957" s="69">
        <f t="shared" si="506"/>
        <v>3</v>
      </c>
      <c r="F957" s="69">
        <f t="shared" si="506"/>
        <v>0</v>
      </c>
      <c r="G957" s="70">
        <f t="shared" si="506"/>
        <v>1</v>
      </c>
      <c r="H957" s="118">
        <f t="shared" si="506"/>
        <v>0</v>
      </c>
      <c r="I957" s="71">
        <f t="shared" si="502"/>
        <v>21</v>
      </c>
      <c r="J957" s="70">
        <f t="shared" si="499"/>
        <v>1</v>
      </c>
      <c r="K957" s="72">
        <f t="shared" si="494"/>
        <v>22</v>
      </c>
      <c r="L957" s="29">
        <f t="shared" si="500"/>
        <v>4.5</v>
      </c>
      <c r="M957" s="43" t="s">
        <v>70</v>
      </c>
      <c r="O957" s="88"/>
      <c r="P957" s="88"/>
      <c r="Q957" s="88"/>
      <c r="R957" s="88"/>
      <c r="S957" s="88"/>
      <c r="U957" s="87"/>
      <c r="V957" s="87"/>
    </row>
    <row r="958" spans="1:22" x14ac:dyDescent="0.15">
      <c r="A958" s="5"/>
      <c r="B958" s="24" t="s">
        <v>26</v>
      </c>
      <c r="C958" s="7"/>
      <c r="D958" s="73">
        <f t="shared" si="506"/>
        <v>19</v>
      </c>
      <c r="E958" s="74">
        <f t="shared" si="506"/>
        <v>7</v>
      </c>
      <c r="F958" s="74">
        <f t="shared" si="506"/>
        <v>0</v>
      </c>
      <c r="G958" s="75">
        <f t="shared" si="506"/>
        <v>2</v>
      </c>
      <c r="H958" s="119">
        <f t="shared" si="506"/>
        <v>4</v>
      </c>
      <c r="I958" s="76">
        <f t="shared" si="502"/>
        <v>26</v>
      </c>
      <c r="J958" s="75">
        <f t="shared" si="499"/>
        <v>2</v>
      </c>
      <c r="K958" s="77">
        <f t="shared" si="494"/>
        <v>32</v>
      </c>
      <c r="L958" s="30">
        <f t="shared" si="500"/>
        <v>6.3</v>
      </c>
      <c r="M958" s="44" t="s">
        <v>70</v>
      </c>
      <c r="O958" s="88"/>
      <c r="P958" s="88"/>
      <c r="Q958" s="88"/>
      <c r="R958" s="88"/>
      <c r="S958" s="88"/>
      <c r="U958" s="87"/>
      <c r="V958" s="87"/>
    </row>
    <row r="959" spans="1:22" x14ac:dyDescent="0.15">
      <c r="A959" s="17"/>
      <c r="B959" s="25" t="s">
        <v>113</v>
      </c>
      <c r="C959" s="18"/>
      <c r="D959" s="78">
        <f>SUM(D953:D958)</f>
        <v>93</v>
      </c>
      <c r="E959" s="79">
        <f>SUM(E953:E958)</f>
        <v>43</v>
      </c>
      <c r="F959" s="79">
        <f>SUM(F953:F958)</f>
        <v>0</v>
      </c>
      <c r="G959" s="80">
        <f>SUM(G953:G958)</f>
        <v>6</v>
      </c>
      <c r="H959" s="120">
        <f>SUM(H953:H958)</f>
        <v>13</v>
      </c>
      <c r="I959" s="81">
        <f t="shared" si="502"/>
        <v>136</v>
      </c>
      <c r="J959" s="80">
        <f t="shared" si="499"/>
        <v>6</v>
      </c>
      <c r="K959" s="82">
        <f t="shared" si="494"/>
        <v>155</v>
      </c>
      <c r="L959" s="31">
        <f t="shared" si="500"/>
        <v>3.9</v>
      </c>
      <c r="M959" s="45">
        <f>IF(ISERROR(ROUND(K959/$K$974*100,1)),"-",ROUND(K959/$K$974*100,1))</f>
        <v>16</v>
      </c>
      <c r="O959" s="88"/>
      <c r="P959" s="88"/>
      <c r="Q959" s="88"/>
      <c r="R959" s="88"/>
      <c r="S959" s="88"/>
      <c r="U959" s="87"/>
      <c r="V959" s="87"/>
    </row>
    <row r="960" spans="1:22" x14ac:dyDescent="0.15">
      <c r="A960" s="1"/>
      <c r="B960" s="22" t="s">
        <v>60</v>
      </c>
      <c r="C960" s="2"/>
      <c r="D960" s="63">
        <f>SUM(D95,D432,D1248,D1584)</f>
        <v>18</v>
      </c>
      <c r="E960" s="64">
        <f t="shared" ref="E960:H960" si="507">SUM(E95,E432,E1248,E1584)</f>
        <v>3</v>
      </c>
      <c r="F960" s="64">
        <f t="shared" si="507"/>
        <v>0</v>
      </c>
      <c r="G960" s="65">
        <f t="shared" si="507"/>
        <v>2</v>
      </c>
      <c r="H960" s="117">
        <f t="shared" si="507"/>
        <v>0</v>
      </c>
      <c r="I960" s="66">
        <f t="shared" si="502"/>
        <v>21</v>
      </c>
      <c r="J960" s="65">
        <f t="shared" si="499"/>
        <v>2</v>
      </c>
      <c r="K960" s="67">
        <f t="shared" si="494"/>
        <v>23</v>
      </c>
      <c r="L960" s="28">
        <f t="shared" si="500"/>
        <v>8.6999999999999993</v>
      </c>
      <c r="M960" s="42" t="s">
        <v>70</v>
      </c>
      <c r="O960" s="88"/>
      <c r="P960" s="88"/>
      <c r="Q960" s="88"/>
      <c r="R960" s="88"/>
      <c r="S960" s="88"/>
    </row>
    <row r="961" spans="1:21" x14ac:dyDescent="0.15">
      <c r="A961" s="3"/>
      <c r="B961" s="23" t="s">
        <v>61</v>
      </c>
      <c r="C961" s="4"/>
      <c r="D961" s="68">
        <f t="shared" ref="D961:H965" si="508">SUM(D96,D433,D1249,D1585)</f>
        <v>21</v>
      </c>
      <c r="E961" s="69">
        <f t="shared" si="508"/>
        <v>6</v>
      </c>
      <c r="F961" s="69">
        <f t="shared" si="508"/>
        <v>0</v>
      </c>
      <c r="G961" s="70">
        <f t="shared" si="508"/>
        <v>3</v>
      </c>
      <c r="H961" s="118">
        <f t="shared" si="508"/>
        <v>6</v>
      </c>
      <c r="I961" s="71">
        <f t="shared" si="502"/>
        <v>27</v>
      </c>
      <c r="J961" s="70">
        <f t="shared" si="499"/>
        <v>3</v>
      </c>
      <c r="K961" s="72">
        <f t="shared" si="494"/>
        <v>36</v>
      </c>
      <c r="L961" s="29">
        <f t="shared" si="500"/>
        <v>8.3000000000000007</v>
      </c>
      <c r="M961" s="43" t="s">
        <v>70</v>
      </c>
      <c r="O961" s="88"/>
      <c r="P961" s="88"/>
      <c r="Q961" s="88"/>
      <c r="R961" s="88"/>
      <c r="S961" s="88"/>
    </row>
    <row r="962" spans="1:21" s="19" customFormat="1" x14ac:dyDescent="0.15">
      <c r="A962" s="3"/>
      <c r="B962" s="23" t="s">
        <v>62</v>
      </c>
      <c r="C962" s="4"/>
      <c r="D962" s="68">
        <f t="shared" si="508"/>
        <v>20</v>
      </c>
      <c r="E962" s="69">
        <f t="shared" si="508"/>
        <v>3</v>
      </c>
      <c r="F962" s="69">
        <f t="shared" si="508"/>
        <v>1</v>
      </c>
      <c r="G962" s="70">
        <f t="shared" si="508"/>
        <v>1</v>
      </c>
      <c r="H962" s="118">
        <f t="shared" si="508"/>
        <v>7</v>
      </c>
      <c r="I962" s="71">
        <f t="shared" si="502"/>
        <v>23</v>
      </c>
      <c r="J962" s="70">
        <f t="shared" si="499"/>
        <v>2</v>
      </c>
      <c r="K962" s="72">
        <f t="shared" si="494"/>
        <v>32</v>
      </c>
      <c r="L962" s="29">
        <f t="shared" si="500"/>
        <v>6.3</v>
      </c>
      <c r="M962" s="43" t="s">
        <v>70</v>
      </c>
      <c r="O962" s="88"/>
      <c r="P962" s="88"/>
      <c r="Q962" s="88"/>
      <c r="R962" s="88"/>
      <c r="S962" s="88"/>
      <c r="T962" s="8"/>
      <c r="U962" s="8"/>
    </row>
    <row r="963" spans="1:21" x14ac:dyDescent="0.15">
      <c r="A963" s="3"/>
      <c r="B963" s="23" t="s">
        <v>63</v>
      </c>
      <c r="C963" s="4"/>
      <c r="D963" s="68">
        <f t="shared" si="508"/>
        <v>24</v>
      </c>
      <c r="E963" s="69">
        <f t="shared" si="508"/>
        <v>8</v>
      </c>
      <c r="F963" s="69">
        <f t="shared" si="508"/>
        <v>0</v>
      </c>
      <c r="G963" s="70">
        <f t="shared" si="508"/>
        <v>0</v>
      </c>
      <c r="H963" s="118">
        <f t="shared" si="508"/>
        <v>4</v>
      </c>
      <c r="I963" s="71">
        <f t="shared" si="502"/>
        <v>32</v>
      </c>
      <c r="J963" s="70">
        <f t="shared" si="499"/>
        <v>0</v>
      </c>
      <c r="K963" s="72">
        <f t="shared" si="494"/>
        <v>36</v>
      </c>
      <c r="L963" s="29">
        <f t="shared" si="500"/>
        <v>0</v>
      </c>
      <c r="M963" s="43" t="s">
        <v>70</v>
      </c>
      <c r="O963" s="88"/>
      <c r="P963" s="88"/>
      <c r="Q963" s="88"/>
      <c r="R963" s="88"/>
      <c r="S963" s="88"/>
    </row>
    <row r="964" spans="1:21" x14ac:dyDescent="0.15">
      <c r="A964" s="3"/>
      <c r="B964" s="23" t="s">
        <v>64</v>
      </c>
      <c r="C964" s="4"/>
      <c r="D964" s="68">
        <f t="shared" si="508"/>
        <v>27</v>
      </c>
      <c r="E964" s="69">
        <f t="shared" si="508"/>
        <v>3</v>
      </c>
      <c r="F964" s="69">
        <f t="shared" si="508"/>
        <v>0</v>
      </c>
      <c r="G964" s="70">
        <f t="shared" si="508"/>
        <v>0</v>
      </c>
      <c r="H964" s="118">
        <f t="shared" si="508"/>
        <v>2</v>
      </c>
      <c r="I964" s="71">
        <f t="shared" si="502"/>
        <v>30</v>
      </c>
      <c r="J964" s="70">
        <f t="shared" si="499"/>
        <v>0</v>
      </c>
      <c r="K964" s="72">
        <f t="shared" si="494"/>
        <v>32</v>
      </c>
      <c r="L964" s="29">
        <f t="shared" si="500"/>
        <v>0</v>
      </c>
      <c r="M964" s="43" t="s">
        <v>70</v>
      </c>
      <c r="O964" s="88"/>
      <c r="P964" s="88"/>
      <c r="Q964" s="88"/>
      <c r="R964" s="88"/>
      <c r="S964" s="88"/>
    </row>
    <row r="965" spans="1:21" x14ac:dyDescent="0.15">
      <c r="A965" s="5"/>
      <c r="B965" s="24" t="s">
        <v>33</v>
      </c>
      <c r="C965" s="7"/>
      <c r="D965" s="73">
        <f t="shared" si="508"/>
        <v>28</v>
      </c>
      <c r="E965" s="74">
        <f t="shared" si="508"/>
        <v>9</v>
      </c>
      <c r="F965" s="74">
        <f t="shared" si="508"/>
        <v>0</v>
      </c>
      <c r="G965" s="75">
        <f t="shared" si="508"/>
        <v>1</v>
      </c>
      <c r="H965" s="119">
        <f t="shared" si="508"/>
        <v>5</v>
      </c>
      <c r="I965" s="76">
        <f t="shared" si="502"/>
        <v>37</v>
      </c>
      <c r="J965" s="75">
        <f t="shared" si="499"/>
        <v>1</v>
      </c>
      <c r="K965" s="77">
        <f t="shared" si="494"/>
        <v>43</v>
      </c>
      <c r="L965" s="30">
        <f t="shared" si="500"/>
        <v>2.2999999999999998</v>
      </c>
      <c r="M965" s="44" t="s">
        <v>70</v>
      </c>
      <c r="O965" s="88"/>
      <c r="P965" s="88"/>
      <c r="Q965" s="88"/>
      <c r="R965" s="88"/>
      <c r="S965" s="88"/>
    </row>
    <row r="966" spans="1:21" x14ac:dyDescent="0.15">
      <c r="A966" s="17"/>
      <c r="B966" s="25" t="s">
        <v>112</v>
      </c>
      <c r="C966" s="18"/>
      <c r="D966" s="78">
        <f>SUM(D960:D965)</f>
        <v>138</v>
      </c>
      <c r="E966" s="79">
        <f>SUM(E960:E965)</f>
        <v>32</v>
      </c>
      <c r="F966" s="79">
        <f>SUM(F960:F965)</f>
        <v>1</v>
      </c>
      <c r="G966" s="80">
        <f>SUM(G960:G965)</f>
        <v>7</v>
      </c>
      <c r="H966" s="120">
        <f>SUM(H960:H965)</f>
        <v>24</v>
      </c>
      <c r="I966" s="81">
        <f t="shared" si="502"/>
        <v>170</v>
      </c>
      <c r="J966" s="80">
        <f t="shared" si="499"/>
        <v>8</v>
      </c>
      <c r="K966" s="82">
        <f t="shared" si="494"/>
        <v>202</v>
      </c>
      <c r="L966" s="31">
        <f t="shared" si="500"/>
        <v>4</v>
      </c>
      <c r="M966" s="45">
        <f>IF(ISERROR(ROUND(K966/$K$974*100,1)),"-",ROUND(K966/$K$974*100,1))</f>
        <v>20.9</v>
      </c>
      <c r="O966" s="88"/>
      <c r="P966" s="88"/>
      <c r="Q966" s="88"/>
      <c r="R966" s="88"/>
      <c r="S966" s="88"/>
    </row>
    <row r="967" spans="1:21" x14ac:dyDescent="0.15">
      <c r="A967" s="1"/>
      <c r="B967" s="22" t="s">
        <v>65</v>
      </c>
      <c r="C967" s="2"/>
      <c r="D967" s="63">
        <f>SUM(D102,D439,D1255,D1591)</f>
        <v>32</v>
      </c>
      <c r="E967" s="64">
        <f t="shared" ref="E967:H967" si="509">SUM(E102,E439,E1255,E1591)</f>
        <v>3</v>
      </c>
      <c r="F967" s="64">
        <f t="shared" si="509"/>
        <v>0</v>
      </c>
      <c r="G967" s="65">
        <f t="shared" si="509"/>
        <v>3</v>
      </c>
      <c r="H967" s="117">
        <f t="shared" si="509"/>
        <v>0</v>
      </c>
      <c r="I967" s="66">
        <f t="shared" si="502"/>
        <v>35</v>
      </c>
      <c r="J967" s="65">
        <f t="shared" si="499"/>
        <v>3</v>
      </c>
      <c r="K967" s="67">
        <f t="shared" si="494"/>
        <v>38</v>
      </c>
      <c r="L967" s="28">
        <f t="shared" si="500"/>
        <v>7.9</v>
      </c>
      <c r="M967" s="42" t="s">
        <v>70</v>
      </c>
      <c r="O967" s="107"/>
      <c r="P967" s="107"/>
      <c r="Q967" s="107"/>
      <c r="R967" s="107"/>
      <c r="S967" s="107"/>
    </row>
    <row r="968" spans="1:21" x14ac:dyDescent="0.15">
      <c r="A968" s="3"/>
      <c r="B968" s="23" t="s">
        <v>66</v>
      </c>
      <c r="C968" s="4"/>
      <c r="D968" s="68">
        <f t="shared" ref="D968:H972" si="510">SUM(D103,D440,D1256,D1592)</f>
        <v>35</v>
      </c>
      <c r="E968" s="69">
        <f t="shared" si="510"/>
        <v>5</v>
      </c>
      <c r="F968" s="69">
        <f t="shared" si="510"/>
        <v>1</v>
      </c>
      <c r="G968" s="70">
        <f t="shared" si="510"/>
        <v>2</v>
      </c>
      <c r="H968" s="118">
        <f t="shared" si="510"/>
        <v>4</v>
      </c>
      <c r="I968" s="71">
        <f t="shared" si="502"/>
        <v>40</v>
      </c>
      <c r="J968" s="70">
        <f t="shared" si="499"/>
        <v>3</v>
      </c>
      <c r="K968" s="72">
        <f t="shared" si="494"/>
        <v>47</v>
      </c>
      <c r="L968" s="29">
        <f t="shared" si="500"/>
        <v>6.4</v>
      </c>
      <c r="M968" s="43" t="s">
        <v>70</v>
      </c>
      <c r="O968" s="107"/>
      <c r="P968" s="107"/>
      <c r="Q968" s="107"/>
      <c r="R968" s="107"/>
      <c r="S968" s="107"/>
    </row>
    <row r="969" spans="1:21" x14ac:dyDescent="0.15">
      <c r="A969" s="3"/>
      <c r="B969" s="23" t="s">
        <v>67</v>
      </c>
      <c r="C969" s="4"/>
      <c r="D969" s="68">
        <f t="shared" si="510"/>
        <v>20</v>
      </c>
      <c r="E969" s="69">
        <f t="shared" si="510"/>
        <v>1</v>
      </c>
      <c r="F969" s="69">
        <f t="shared" si="510"/>
        <v>0</v>
      </c>
      <c r="G969" s="70">
        <f t="shared" si="510"/>
        <v>1</v>
      </c>
      <c r="H969" s="118">
        <f t="shared" si="510"/>
        <v>4</v>
      </c>
      <c r="I969" s="71">
        <f t="shared" si="502"/>
        <v>21</v>
      </c>
      <c r="J969" s="70">
        <f t="shared" si="499"/>
        <v>1</v>
      </c>
      <c r="K969" s="72">
        <f t="shared" si="494"/>
        <v>26</v>
      </c>
      <c r="L969" s="29">
        <f t="shared" si="500"/>
        <v>3.8</v>
      </c>
      <c r="M969" s="43" t="s">
        <v>70</v>
      </c>
      <c r="O969" s="107"/>
      <c r="P969" s="107"/>
      <c r="Q969" s="107"/>
      <c r="R969" s="107"/>
      <c r="S969" s="107"/>
    </row>
    <row r="970" spans="1:21" x14ac:dyDescent="0.15">
      <c r="A970" s="3"/>
      <c r="B970" s="23" t="s">
        <v>68</v>
      </c>
      <c r="C970" s="4"/>
      <c r="D970" s="68">
        <f t="shared" si="510"/>
        <v>23</v>
      </c>
      <c r="E970" s="69">
        <f t="shared" si="510"/>
        <v>4</v>
      </c>
      <c r="F970" s="69">
        <f t="shared" si="510"/>
        <v>0</v>
      </c>
      <c r="G970" s="70">
        <f t="shared" si="510"/>
        <v>0</v>
      </c>
      <c r="H970" s="118">
        <f t="shared" si="510"/>
        <v>5</v>
      </c>
      <c r="I970" s="71">
        <f t="shared" si="502"/>
        <v>27</v>
      </c>
      <c r="J970" s="70">
        <f t="shared" si="499"/>
        <v>0</v>
      </c>
      <c r="K970" s="72">
        <f t="shared" si="494"/>
        <v>32</v>
      </c>
      <c r="L970" s="29">
        <f t="shared" si="500"/>
        <v>0</v>
      </c>
      <c r="M970" s="43" t="s">
        <v>70</v>
      </c>
      <c r="O970" s="107"/>
      <c r="P970" s="107"/>
      <c r="Q970" s="107"/>
      <c r="R970" s="107"/>
      <c r="S970" s="107"/>
    </row>
    <row r="971" spans="1:21" x14ac:dyDescent="0.15">
      <c r="A971" s="3"/>
      <c r="B971" s="23" t="s">
        <v>69</v>
      </c>
      <c r="C971" s="4"/>
      <c r="D971" s="68">
        <f t="shared" si="510"/>
        <v>17</v>
      </c>
      <c r="E971" s="69">
        <f t="shared" si="510"/>
        <v>6</v>
      </c>
      <c r="F971" s="69">
        <f t="shared" si="510"/>
        <v>0</v>
      </c>
      <c r="G971" s="70">
        <f t="shared" si="510"/>
        <v>0</v>
      </c>
      <c r="H971" s="118">
        <f t="shared" si="510"/>
        <v>2</v>
      </c>
      <c r="I971" s="71">
        <f t="shared" si="502"/>
        <v>23</v>
      </c>
      <c r="J971" s="70">
        <f>SUM(F971:G971)</f>
        <v>0</v>
      </c>
      <c r="K971" s="72">
        <f t="shared" si="494"/>
        <v>25</v>
      </c>
      <c r="L971" s="29">
        <f t="shared" si="500"/>
        <v>0</v>
      </c>
      <c r="M971" s="43" t="s">
        <v>70</v>
      </c>
      <c r="O971" s="88"/>
      <c r="P971" s="89"/>
      <c r="Q971" s="88"/>
      <c r="R971" s="88"/>
      <c r="S971" s="88"/>
    </row>
    <row r="972" spans="1:21" x14ac:dyDescent="0.15">
      <c r="A972" s="5"/>
      <c r="B972" s="24" t="s">
        <v>40</v>
      </c>
      <c r="C972" s="7"/>
      <c r="D972" s="73">
        <f t="shared" si="510"/>
        <v>29</v>
      </c>
      <c r="E972" s="74">
        <f t="shared" si="510"/>
        <v>1</v>
      </c>
      <c r="F972" s="74">
        <f t="shared" si="510"/>
        <v>0</v>
      </c>
      <c r="G972" s="75">
        <f t="shared" si="510"/>
        <v>0</v>
      </c>
      <c r="H972" s="119">
        <f t="shared" si="510"/>
        <v>1</v>
      </c>
      <c r="I972" s="76">
        <f>SUM(D972:E972)</f>
        <v>30</v>
      </c>
      <c r="J972" s="75">
        <f>SUM(F972:G972)</f>
        <v>0</v>
      </c>
      <c r="K972" s="77">
        <f t="shared" si="494"/>
        <v>31</v>
      </c>
      <c r="L972" s="30">
        <f t="shared" si="500"/>
        <v>0</v>
      </c>
      <c r="M972" s="44" t="s">
        <v>70</v>
      </c>
      <c r="O972" s="88"/>
      <c r="P972" s="88"/>
      <c r="Q972" s="88"/>
      <c r="R972" s="88"/>
      <c r="S972" s="88"/>
    </row>
    <row r="973" spans="1:21" ht="12" thickBot="1" x14ac:dyDescent="0.2">
      <c r="A973" s="20"/>
      <c r="B973" s="25" t="s">
        <v>111</v>
      </c>
      <c r="C973" s="21"/>
      <c r="D973" s="83">
        <f>SUM(D967:D972)</f>
        <v>156</v>
      </c>
      <c r="E973" s="84">
        <f t="shared" ref="E973:F973" si="511">SUM(E967:E972)</f>
        <v>20</v>
      </c>
      <c r="F973" s="84">
        <f t="shared" si="511"/>
        <v>1</v>
      </c>
      <c r="G973" s="85">
        <f>SUM(G967:G972)</f>
        <v>6</v>
      </c>
      <c r="H973" s="121">
        <f>SUM(H967:H972)</f>
        <v>16</v>
      </c>
      <c r="I973" s="86">
        <f t="shared" ref="I973" si="512">SUM(D973:E973)</f>
        <v>176</v>
      </c>
      <c r="J973" s="85">
        <f t="shared" ref="J973" si="513">SUM(F973:G973)</f>
        <v>7</v>
      </c>
      <c r="K973" s="67">
        <f t="shared" si="494"/>
        <v>199</v>
      </c>
      <c r="L973" s="27">
        <f t="shared" si="500"/>
        <v>3.5</v>
      </c>
      <c r="M973" s="46">
        <f>IF(ISERROR(ROUND(K973/$K$974*100,1)),"-",ROUND(K973/$K$974*100,1))</f>
        <v>20.6</v>
      </c>
      <c r="O973" s="88"/>
      <c r="P973" s="90"/>
      <c r="Q973" s="90"/>
      <c r="R973" s="90"/>
      <c r="S973" s="90"/>
    </row>
    <row r="974" spans="1:21" ht="12" thickTop="1" x14ac:dyDescent="0.15">
      <c r="A974" s="97"/>
      <c r="B974" s="98" t="s">
        <v>106</v>
      </c>
      <c r="C974" s="99"/>
      <c r="D974" s="100">
        <f>SUM(D938,D945,D952,D959,D966,D973)</f>
        <v>622</v>
      </c>
      <c r="E974" s="101">
        <f t="shared" ref="E974:J974" si="514">SUM(E938,E945,E952,E959,E966,E973)</f>
        <v>172</v>
      </c>
      <c r="F974" s="101">
        <f t="shared" si="514"/>
        <v>4</v>
      </c>
      <c r="G974" s="102">
        <f t="shared" si="514"/>
        <v>53</v>
      </c>
      <c r="H974" s="122">
        <f t="shared" si="514"/>
        <v>116</v>
      </c>
      <c r="I974" s="103">
        <f t="shared" si="514"/>
        <v>794</v>
      </c>
      <c r="J974" s="102">
        <f t="shared" si="514"/>
        <v>57</v>
      </c>
      <c r="K974" s="104">
        <f t="shared" si="494"/>
        <v>967</v>
      </c>
      <c r="L974" s="105">
        <f t="shared" si="500"/>
        <v>5.9</v>
      </c>
      <c r="M974" s="106">
        <f>IF(ISERROR(ROUND(K974/$K$974*100,1)),"-",ROUND(K974/$K$974*100,1))</f>
        <v>100</v>
      </c>
      <c r="O974" s="88"/>
      <c r="P974" s="88"/>
      <c r="Q974" s="88"/>
      <c r="R974" s="88"/>
      <c r="S974" s="88"/>
    </row>
    <row r="975" spans="1:21" x14ac:dyDescent="0.15">
      <c r="A975" s="91"/>
      <c r="B975" s="92"/>
      <c r="C975" s="93"/>
      <c r="D975" s="94"/>
      <c r="E975" s="94"/>
      <c r="F975" s="94"/>
      <c r="G975" s="94"/>
      <c r="H975" s="94"/>
      <c r="I975" s="94"/>
      <c r="J975" s="94"/>
      <c r="K975" s="94"/>
      <c r="L975" s="95"/>
      <c r="M975" s="96"/>
      <c r="O975" s="88"/>
      <c r="P975" s="88"/>
      <c r="Q975" s="88"/>
      <c r="R975" s="88"/>
      <c r="S975" s="88"/>
    </row>
    <row r="976" spans="1:21" x14ac:dyDescent="0.15">
      <c r="A976" s="91"/>
      <c r="B976" s="92"/>
      <c r="C976" s="93"/>
      <c r="D976" s="94"/>
      <c r="E976" s="94"/>
      <c r="F976" s="94"/>
      <c r="G976" s="94"/>
      <c r="H976" s="94"/>
      <c r="I976" s="94"/>
      <c r="J976" s="94"/>
      <c r="K976" s="94"/>
      <c r="L976" s="95"/>
      <c r="M976" s="96"/>
      <c r="O976" s="88"/>
      <c r="P976" s="88"/>
      <c r="Q976" s="88"/>
      <c r="R976" s="88"/>
      <c r="S976" s="88"/>
      <c r="T976" s="33"/>
    </row>
    <row r="977" spans="1:24" x14ac:dyDescent="0.15">
      <c r="B977" s="41" t="s">
        <v>81</v>
      </c>
      <c r="O977" s="88"/>
      <c r="P977" s="89"/>
      <c r="Q977" s="88"/>
      <c r="R977" s="88"/>
      <c r="S977" s="88"/>
    </row>
    <row r="978" spans="1:24" ht="21" x14ac:dyDescent="0.15">
      <c r="A978" s="1"/>
      <c r="B978" s="13"/>
      <c r="C978" s="26" t="s">
        <v>2</v>
      </c>
      <c r="D978" s="52" t="s">
        <v>48</v>
      </c>
      <c r="E978" s="53" t="s">
        <v>49</v>
      </c>
      <c r="F978" s="53" t="s">
        <v>104</v>
      </c>
      <c r="G978" s="54" t="s">
        <v>105</v>
      </c>
      <c r="H978" s="115" t="s">
        <v>108</v>
      </c>
      <c r="I978" s="55" t="s">
        <v>50</v>
      </c>
      <c r="J978" s="56" t="s">
        <v>51</v>
      </c>
      <c r="K978" s="57" t="s">
        <v>52</v>
      </c>
      <c r="L978" s="14" t="s">
        <v>53</v>
      </c>
      <c r="M978" s="14" t="s">
        <v>54</v>
      </c>
      <c r="O978" s="88"/>
      <c r="P978" s="88"/>
      <c r="Q978" s="88"/>
      <c r="R978" s="88"/>
      <c r="S978" s="88"/>
      <c r="U978" s="87"/>
      <c r="V978" s="87"/>
      <c r="W978" s="87"/>
      <c r="X978" s="87"/>
    </row>
    <row r="979" spans="1:24" x14ac:dyDescent="0.15">
      <c r="A979" s="5" t="s">
        <v>1</v>
      </c>
      <c r="B979" s="10"/>
      <c r="C979" s="15"/>
      <c r="D979" s="58" t="s">
        <v>46</v>
      </c>
      <c r="E979" s="59" t="s">
        <v>46</v>
      </c>
      <c r="F979" s="59" t="s">
        <v>46</v>
      </c>
      <c r="G979" s="60" t="s">
        <v>46</v>
      </c>
      <c r="H979" s="116" t="s">
        <v>46</v>
      </c>
      <c r="I979" s="61" t="s">
        <v>46</v>
      </c>
      <c r="J979" s="60" t="s">
        <v>46</v>
      </c>
      <c r="K979" s="62" t="s">
        <v>46</v>
      </c>
      <c r="L979" s="16" t="s">
        <v>47</v>
      </c>
      <c r="M979" s="16" t="s">
        <v>47</v>
      </c>
      <c r="O979" s="88"/>
      <c r="P979" s="90"/>
      <c r="Q979" s="90"/>
      <c r="R979" s="90"/>
      <c r="S979" s="90"/>
      <c r="U979" s="87"/>
      <c r="V979" s="87"/>
    </row>
    <row r="980" spans="1:24" x14ac:dyDescent="0.15">
      <c r="A980" s="1"/>
      <c r="B980" s="22" t="s">
        <v>3</v>
      </c>
      <c r="C980" s="2"/>
      <c r="D980" s="63">
        <f>SUM(D884,D932)</f>
        <v>28</v>
      </c>
      <c r="E980" s="64">
        <f t="shared" ref="D980:H985" si="515">SUM(E884,E932)</f>
        <v>7</v>
      </c>
      <c r="F980" s="64">
        <f t="shared" si="515"/>
        <v>0</v>
      </c>
      <c r="G980" s="65">
        <f t="shared" si="515"/>
        <v>1</v>
      </c>
      <c r="H980" s="117">
        <f t="shared" si="515"/>
        <v>3</v>
      </c>
      <c r="I980" s="66">
        <f>SUM(D980:E980)</f>
        <v>35</v>
      </c>
      <c r="J980" s="65">
        <f>SUM(F980:G980)</f>
        <v>1</v>
      </c>
      <c r="K980" s="67">
        <f>SUM(D980:H980)</f>
        <v>39</v>
      </c>
      <c r="L980" s="28">
        <f>IF(ISERROR(ROUND(J980/K980*100,1)),"-",ROUND(J980/K980*100,1))</f>
        <v>2.6</v>
      </c>
      <c r="M980" s="42" t="s">
        <v>70</v>
      </c>
      <c r="O980" s="88"/>
      <c r="P980" s="88"/>
      <c r="Q980" s="88"/>
      <c r="R980" s="88"/>
      <c r="S980" s="88"/>
      <c r="U980" s="87"/>
      <c r="V980" s="87"/>
    </row>
    <row r="981" spans="1:24" x14ac:dyDescent="0.15">
      <c r="A981" s="3"/>
      <c r="B981" s="23" t="s">
        <v>4</v>
      </c>
      <c r="C981" s="4"/>
      <c r="D981" s="68">
        <f t="shared" si="515"/>
        <v>25</v>
      </c>
      <c r="E981" s="69">
        <f t="shared" si="515"/>
        <v>4</v>
      </c>
      <c r="F981" s="69">
        <f t="shared" si="515"/>
        <v>0</v>
      </c>
      <c r="G981" s="70">
        <f t="shared" si="515"/>
        <v>3</v>
      </c>
      <c r="H981" s="118">
        <f t="shared" si="515"/>
        <v>5</v>
      </c>
      <c r="I981" s="71">
        <f t="shared" ref="I981" si="516">SUM(D981:E981)</f>
        <v>29</v>
      </c>
      <c r="J981" s="70">
        <f t="shared" ref="J981:J985" si="517">SUM(F981:G981)</f>
        <v>3</v>
      </c>
      <c r="K981" s="72">
        <f t="shared" ref="K981:K1022" si="518">SUM(D981:H981)</f>
        <v>37</v>
      </c>
      <c r="L981" s="29">
        <f t="shared" ref="L981:L1022" si="519">IF(ISERROR(ROUND(J981/K981*100,1)),"-",ROUND(J981/K981*100,1))</f>
        <v>8.1</v>
      </c>
      <c r="M981" s="43" t="s">
        <v>70</v>
      </c>
      <c r="O981" s="88"/>
      <c r="P981" s="88"/>
      <c r="Q981" s="88"/>
      <c r="R981" s="88"/>
      <c r="S981" s="88"/>
      <c r="U981" s="87"/>
      <c r="V981" s="87"/>
    </row>
    <row r="982" spans="1:24" x14ac:dyDescent="0.15">
      <c r="A982" s="3"/>
      <c r="B982" s="23" t="s">
        <v>5</v>
      </c>
      <c r="C982" s="4"/>
      <c r="D982" s="68">
        <f t="shared" si="515"/>
        <v>32</v>
      </c>
      <c r="E982" s="69">
        <f t="shared" si="515"/>
        <v>7</v>
      </c>
      <c r="F982" s="69">
        <f t="shared" si="515"/>
        <v>1</v>
      </c>
      <c r="G982" s="70">
        <f t="shared" si="515"/>
        <v>1</v>
      </c>
      <c r="H982" s="118">
        <f t="shared" si="515"/>
        <v>7</v>
      </c>
      <c r="I982" s="71">
        <f>SUM(D982:E982)</f>
        <v>39</v>
      </c>
      <c r="J982" s="70">
        <f t="shared" si="517"/>
        <v>2</v>
      </c>
      <c r="K982" s="72">
        <f t="shared" si="518"/>
        <v>48</v>
      </c>
      <c r="L982" s="29">
        <f t="shared" si="519"/>
        <v>4.2</v>
      </c>
      <c r="M982" s="43" t="s">
        <v>70</v>
      </c>
      <c r="O982" s="88"/>
      <c r="P982" s="88"/>
      <c r="Q982" s="88"/>
      <c r="R982" s="88"/>
      <c r="S982" s="88"/>
      <c r="U982" s="87"/>
      <c r="V982" s="87"/>
    </row>
    <row r="983" spans="1:24" x14ac:dyDescent="0.15">
      <c r="A983" s="3"/>
      <c r="B983" s="23" t="s">
        <v>6</v>
      </c>
      <c r="C983" s="4"/>
      <c r="D983" s="68">
        <f t="shared" si="515"/>
        <v>43</v>
      </c>
      <c r="E983" s="69">
        <f t="shared" si="515"/>
        <v>8</v>
      </c>
      <c r="F983" s="69">
        <f t="shared" si="515"/>
        <v>0</v>
      </c>
      <c r="G983" s="70">
        <f t="shared" si="515"/>
        <v>1</v>
      </c>
      <c r="H983" s="118">
        <f t="shared" si="515"/>
        <v>4</v>
      </c>
      <c r="I983" s="71">
        <f t="shared" ref="I983:I985" si="520">SUM(D983:E983)</f>
        <v>51</v>
      </c>
      <c r="J983" s="70">
        <f t="shared" si="517"/>
        <v>1</v>
      </c>
      <c r="K983" s="72">
        <f t="shared" si="518"/>
        <v>56</v>
      </c>
      <c r="L983" s="29">
        <f t="shared" si="519"/>
        <v>1.8</v>
      </c>
      <c r="M983" s="43" t="s">
        <v>70</v>
      </c>
      <c r="O983" s="88"/>
      <c r="P983" s="88"/>
      <c r="Q983" s="88"/>
      <c r="R983" s="88"/>
      <c r="S983" s="88"/>
      <c r="U983" s="87"/>
      <c r="V983" s="87"/>
    </row>
    <row r="984" spans="1:24" s="19" customFormat="1" x14ac:dyDescent="0.15">
      <c r="A984" s="3"/>
      <c r="B984" s="23" t="s">
        <v>7</v>
      </c>
      <c r="C984" s="4"/>
      <c r="D984" s="68">
        <f t="shared" si="515"/>
        <v>35</v>
      </c>
      <c r="E984" s="69">
        <f t="shared" si="515"/>
        <v>11</v>
      </c>
      <c r="F984" s="69">
        <f t="shared" si="515"/>
        <v>0</v>
      </c>
      <c r="G984" s="70">
        <f t="shared" si="515"/>
        <v>3</v>
      </c>
      <c r="H984" s="118">
        <f t="shared" si="515"/>
        <v>5</v>
      </c>
      <c r="I984" s="71">
        <f t="shared" si="520"/>
        <v>46</v>
      </c>
      <c r="J984" s="70">
        <f t="shared" si="517"/>
        <v>3</v>
      </c>
      <c r="K984" s="72">
        <f t="shared" si="518"/>
        <v>54</v>
      </c>
      <c r="L984" s="29">
        <f t="shared" si="519"/>
        <v>5.6</v>
      </c>
      <c r="M984" s="43" t="s">
        <v>70</v>
      </c>
      <c r="O984" s="88"/>
      <c r="P984" s="88"/>
      <c r="Q984" s="88"/>
      <c r="R984" s="88"/>
      <c r="S984" s="88"/>
      <c r="T984" s="8"/>
      <c r="U984" s="87"/>
      <c r="V984" s="87"/>
    </row>
    <row r="985" spans="1:24" x14ac:dyDescent="0.15">
      <c r="A985" s="5"/>
      <c r="B985" s="24" t="s">
        <v>8</v>
      </c>
      <c r="C985" s="7"/>
      <c r="D985" s="73">
        <f t="shared" si="515"/>
        <v>30</v>
      </c>
      <c r="E985" s="74">
        <f t="shared" si="515"/>
        <v>11</v>
      </c>
      <c r="F985" s="74">
        <f t="shared" si="515"/>
        <v>0</v>
      </c>
      <c r="G985" s="75">
        <f t="shared" si="515"/>
        <v>5</v>
      </c>
      <c r="H985" s="119">
        <f t="shared" si="515"/>
        <v>3</v>
      </c>
      <c r="I985" s="76">
        <f t="shared" si="520"/>
        <v>41</v>
      </c>
      <c r="J985" s="75">
        <f t="shared" si="517"/>
        <v>5</v>
      </c>
      <c r="K985" s="77">
        <f t="shared" si="518"/>
        <v>49</v>
      </c>
      <c r="L985" s="30">
        <f t="shared" si="519"/>
        <v>10.199999999999999</v>
      </c>
      <c r="M985" s="44" t="s">
        <v>70</v>
      </c>
      <c r="O985" s="88"/>
      <c r="P985" s="88"/>
      <c r="Q985" s="88"/>
      <c r="R985" s="88"/>
      <c r="S985" s="88"/>
      <c r="U985" s="87"/>
      <c r="V985" s="87"/>
    </row>
    <row r="986" spans="1:24" x14ac:dyDescent="0.15">
      <c r="A986" s="17"/>
      <c r="B986" s="25" t="s">
        <v>157</v>
      </c>
      <c r="C986" s="18"/>
      <c r="D986" s="78">
        <f>SUM(D980:D985)</f>
        <v>193</v>
      </c>
      <c r="E986" s="79">
        <f>SUM(E980:E985)</f>
        <v>48</v>
      </c>
      <c r="F986" s="79">
        <f>SUM(F980:F985)</f>
        <v>1</v>
      </c>
      <c r="G986" s="80">
        <f>SUM(G980:G985)</f>
        <v>14</v>
      </c>
      <c r="H986" s="120">
        <f>SUM(H980:H985)</f>
        <v>27</v>
      </c>
      <c r="I986" s="81">
        <f>SUM(D986:E986)</f>
        <v>241</v>
      </c>
      <c r="J986" s="80">
        <f>SUM(F986:G986)</f>
        <v>15</v>
      </c>
      <c r="K986" s="82">
        <f t="shared" si="518"/>
        <v>283</v>
      </c>
      <c r="L986" s="31">
        <f t="shared" si="519"/>
        <v>5.3</v>
      </c>
      <c r="M986" s="45">
        <f>IF(ISERROR(ROUND(K986/$K$1022*100,1)),"-",ROUND(K986/$K$1022*100,1))</f>
        <v>14.7</v>
      </c>
      <c r="O986" s="88"/>
      <c r="P986" s="88"/>
      <c r="Q986" s="88"/>
      <c r="R986" s="88"/>
      <c r="S986" s="88"/>
      <c r="U986" s="87"/>
      <c r="V986" s="87"/>
    </row>
    <row r="987" spans="1:24" x14ac:dyDescent="0.15">
      <c r="A987" s="1"/>
      <c r="B987" s="22" t="s">
        <v>158</v>
      </c>
      <c r="C987" s="2"/>
      <c r="D987" s="63">
        <f t="shared" ref="D987:H992" si="521">SUM(D891,D939)</f>
        <v>29</v>
      </c>
      <c r="E987" s="64">
        <f t="shared" si="521"/>
        <v>11</v>
      </c>
      <c r="F987" s="64">
        <f t="shared" si="521"/>
        <v>1</v>
      </c>
      <c r="G987" s="65">
        <f t="shared" si="521"/>
        <v>4</v>
      </c>
      <c r="H987" s="117">
        <f t="shared" si="521"/>
        <v>3</v>
      </c>
      <c r="I987" s="66">
        <f t="shared" ref="I987:I989" si="522">SUM(D987:E987)</f>
        <v>40</v>
      </c>
      <c r="J987" s="65">
        <f t="shared" ref="J987:J1018" si="523">SUM(F987:G987)</f>
        <v>5</v>
      </c>
      <c r="K987" s="67">
        <f t="shared" si="518"/>
        <v>48</v>
      </c>
      <c r="L987" s="28">
        <f t="shared" si="519"/>
        <v>10.4</v>
      </c>
      <c r="M987" s="42" t="s">
        <v>70</v>
      </c>
      <c r="O987" s="88"/>
      <c r="P987" s="88"/>
      <c r="Q987" s="88"/>
      <c r="R987" s="88"/>
      <c r="S987" s="88"/>
      <c r="U987" s="87"/>
      <c r="V987" s="87"/>
    </row>
    <row r="988" spans="1:24" x14ac:dyDescent="0.15">
      <c r="A988" s="3"/>
      <c r="B988" s="23" t="s">
        <v>10</v>
      </c>
      <c r="C988" s="4"/>
      <c r="D988" s="68">
        <f t="shared" si="521"/>
        <v>32</v>
      </c>
      <c r="E988" s="69">
        <f t="shared" si="521"/>
        <v>7</v>
      </c>
      <c r="F988" s="69">
        <f t="shared" si="521"/>
        <v>0</v>
      </c>
      <c r="G988" s="70">
        <f t="shared" si="521"/>
        <v>7</v>
      </c>
      <c r="H988" s="118">
        <f t="shared" si="521"/>
        <v>5</v>
      </c>
      <c r="I988" s="71">
        <f t="shared" si="522"/>
        <v>39</v>
      </c>
      <c r="J988" s="70">
        <f t="shared" si="523"/>
        <v>7</v>
      </c>
      <c r="K988" s="72">
        <f t="shared" si="518"/>
        <v>51</v>
      </c>
      <c r="L988" s="29">
        <f t="shared" si="519"/>
        <v>13.7</v>
      </c>
      <c r="M988" s="43" t="s">
        <v>70</v>
      </c>
      <c r="O988" s="88"/>
      <c r="P988" s="88"/>
      <c r="Q988" s="88"/>
      <c r="R988" s="88"/>
      <c r="S988" s="88"/>
      <c r="U988" s="87"/>
      <c r="V988" s="87"/>
    </row>
    <row r="989" spans="1:24" x14ac:dyDescent="0.15">
      <c r="A989" s="3"/>
      <c r="B989" s="23" t="s">
        <v>11</v>
      </c>
      <c r="C989" s="4"/>
      <c r="D989" s="68">
        <f t="shared" si="521"/>
        <v>37</v>
      </c>
      <c r="E989" s="69">
        <f t="shared" si="521"/>
        <v>10</v>
      </c>
      <c r="F989" s="69">
        <f t="shared" si="521"/>
        <v>0</v>
      </c>
      <c r="G989" s="70">
        <f t="shared" si="521"/>
        <v>5</v>
      </c>
      <c r="H989" s="118">
        <f t="shared" si="521"/>
        <v>6</v>
      </c>
      <c r="I989" s="71">
        <f t="shared" si="522"/>
        <v>47</v>
      </c>
      <c r="J989" s="70">
        <f t="shared" si="523"/>
        <v>5</v>
      </c>
      <c r="K989" s="72">
        <f t="shared" si="518"/>
        <v>58</v>
      </c>
      <c r="L989" s="29">
        <f t="shared" si="519"/>
        <v>8.6</v>
      </c>
      <c r="M989" s="43" t="s">
        <v>70</v>
      </c>
      <c r="O989" s="88"/>
      <c r="P989" s="88"/>
      <c r="Q989" s="88"/>
      <c r="R989" s="88"/>
      <c r="S989" s="88"/>
      <c r="U989" s="87"/>
      <c r="V989" s="87"/>
    </row>
    <row r="990" spans="1:24" x14ac:dyDescent="0.15">
      <c r="A990" s="3"/>
      <c r="B990" s="23" t="s">
        <v>12</v>
      </c>
      <c r="C990" s="4"/>
      <c r="D990" s="68">
        <f t="shared" si="521"/>
        <v>34</v>
      </c>
      <c r="E990" s="69">
        <f t="shared" si="521"/>
        <v>11</v>
      </c>
      <c r="F990" s="69">
        <f t="shared" si="521"/>
        <v>0</v>
      </c>
      <c r="G990" s="70">
        <f t="shared" si="521"/>
        <v>6</v>
      </c>
      <c r="H990" s="118">
        <f t="shared" si="521"/>
        <v>7</v>
      </c>
      <c r="I990" s="71">
        <f>SUM(D990:E990)</f>
        <v>45</v>
      </c>
      <c r="J990" s="70">
        <f t="shared" si="523"/>
        <v>6</v>
      </c>
      <c r="K990" s="72">
        <f t="shared" si="518"/>
        <v>58</v>
      </c>
      <c r="L990" s="29">
        <f t="shared" si="519"/>
        <v>10.3</v>
      </c>
      <c r="M990" s="43" t="s">
        <v>70</v>
      </c>
      <c r="O990" s="88"/>
      <c r="P990" s="88"/>
      <c r="Q990" s="88"/>
      <c r="R990" s="88"/>
      <c r="S990" s="88"/>
      <c r="U990" s="87"/>
      <c r="V990" s="87"/>
    </row>
    <row r="991" spans="1:24" s="19" customFormat="1" x14ac:dyDescent="0.15">
      <c r="A991" s="3"/>
      <c r="B991" s="23" t="s">
        <v>13</v>
      </c>
      <c r="C991" s="4"/>
      <c r="D991" s="68">
        <f t="shared" si="521"/>
        <v>44</v>
      </c>
      <c r="E991" s="69">
        <f t="shared" si="521"/>
        <v>12</v>
      </c>
      <c r="F991" s="69">
        <f t="shared" si="521"/>
        <v>0</v>
      </c>
      <c r="G991" s="70">
        <f t="shared" si="521"/>
        <v>5</v>
      </c>
      <c r="H991" s="118">
        <f t="shared" si="521"/>
        <v>10</v>
      </c>
      <c r="I991" s="71">
        <f t="shared" ref="I991:I1019" si="524">SUM(D991:E991)</f>
        <v>56</v>
      </c>
      <c r="J991" s="70">
        <f t="shared" si="523"/>
        <v>5</v>
      </c>
      <c r="K991" s="72">
        <f t="shared" si="518"/>
        <v>71</v>
      </c>
      <c r="L991" s="29">
        <f t="shared" si="519"/>
        <v>7</v>
      </c>
      <c r="M991" s="43" t="s">
        <v>70</v>
      </c>
      <c r="O991" s="88"/>
      <c r="P991" s="88"/>
      <c r="Q991" s="88"/>
      <c r="R991" s="88"/>
      <c r="S991" s="88"/>
      <c r="T991" s="8"/>
      <c r="U991" s="87"/>
      <c r="V991" s="87"/>
    </row>
    <row r="992" spans="1:24" x14ac:dyDescent="0.15">
      <c r="A992" s="5"/>
      <c r="B992" s="24" t="s">
        <v>14</v>
      </c>
      <c r="C992" s="7"/>
      <c r="D992" s="73">
        <f t="shared" si="521"/>
        <v>33</v>
      </c>
      <c r="E992" s="74">
        <f t="shared" si="521"/>
        <v>5</v>
      </c>
      <c r="F992" s="74">
        <f t="shared" si="521"/>
        <v>0</v>
      </c>
      <c r="G992" s="75">
        <f t="shared" si="521"/>
        <v>2</v>
      </c>
      <c r="H992" s="119">
        <f t="shared" si="521"/>
        <v>9</v>
      </c>
      <c r="I992" s="76">
        <f t="shared" si="524"/>
        <v>38</v>
      </c>
      <c r="J992" s="75">
        <f t="shared" si="523"/>
        <v>2</v>
      </c>
      <c r="K992" s="77">
        <f t="shared" si="518"/>
        <v>49</v>
      </c>
      <c r="L992" s="30">
        <f t="shared" si="519"/>
        <v>4.0999999999999996</v>
      </c>
      <c r="M992" s="44" t="s">
        <v>70</v>
      </c>
      <c r="O992" s="88"/>
      <c r="P992" s="88"/>
      <c r="Q992" s="88"/>
      <c r="R992" s="88"/>
      <c r="S992" s="88"/>
      <c r="U992" s="87"/>
      <c r="V992" s="87"/>
    </row>
    <row r="993" spans="1:22" x14ac:dyDescent="0.15">
      <c r="A993" s="17"/>
      <c r="B993" s="25" t="s">
        <v>159</v>
      </c>
      <c r="C993" s="18"/>
      <c r="D993" s="78">
        <f>SUM(D987:D992)</f>
        <v>209</v>
      </c>
      <c r="E993" s="79">
        <f>SUM(E987:E992)</f>
        <v>56</v>
      </c>
      <c r="F993" s="79">
        <f>SUM(F987:F992)</f>
        <v>1</v>
      </c>
      <c r="G993" s="80">
        <f>SUM(G987:G992)</f>
        <v>29</v>
      </c>
      <c r="H993" s="120">
        <f>SUM(H987:H992)</f>
        <v>40</v>
      </c>
      <c r="I993" s="81">
        <f t="shared" si="524"/>
        <v>265</v>
      </c>
      <c r="J993" s="80">
        <f t="shared" si="523"/>
        <v>30</v>
      </c>
      <c r="K993" s="82">
        <f t="shared" si="518"/>
        <v>335</v>
      </c>
      <c r="L993" s="31">
        <f t="shared" si="519"/>
        <v>9</v>
      </c>
      <c r="M993" s="45">
        <f>IF(ISERROR(ROUND(K993/$K$1022*100,1)),"-",ROUND(K993/$K$1022*100,1))</f>
        <v>17.399999999999999</v>
      </c>
      <c r="O993" s="88"/>
      <c r="P993" s="88"/>
      <c r="Q993" s="88"/>
      <c r="R993" s="88"/>
      <c r="S993" s="88"/>
      <c r="U993" s="87"/>
      <c r="V993" s="87"/>
    </row>
    <row r="994" spans="1:22" x14ac:dyDescent="0.15">
      <c r="A994" s="1"/>
      <c r="B994" s="22" t="s">
        <v>15</v>
      </c>
      <c r="C994" s="2"/>
      <c r="D994" s="63">
        <f t="shared" ref="D994:H999" si="525">SUM(D898,D946)</f>
        <v>30</v>
      </c>
      <c r="E994" s="64">
        <f t="shared" si="525"/>
        <v>4</v>
      </c>
      <c r="F994" s="64">
        <f t="shared" si="525"/>
        <v>1</v>
      </c>
      <c r="G994" s="65">
        <f t="shared" si="525"/>
        <v>7</v>
      </c>
      <c r="H994" s="117">
        <f t="shared" si="525"/>
        <v>5</v>
      </c>
      <c r="I994" s="66">
        <f t="shared" si="524"/>
        <v>34</v>
      </c>
      <c r="J994" s="65">
        <f t="shared" si="523"/>
        <v>8</v>
      </c>
      <c r="K994" s="67">
        <f t="shared" si="518"/>
        <v>47</v>
      </c>
      <c r="L994" s="28">
        <f t="shared" si="519"/>
        <v>17</v>
      </c>
      <c r="M994" s="42" t="s">
        <v>70</v>
      </c>
      <c r="O994" s="88"/>
      <c r="P994" s="88"/>
      <c r="Q994" s="88"/>
      <c r="R994" s="88"/>
      <c r="S994" s="88"/>
      <c r="U994" s="87"/>
      <c r="V994" s="87"/>
    </row>
    <row r="995" spans="1:22" x14ac:dyDescent="0.15">
      <c r="A995" s="3"/>
      <c r="B995" s="23" t="s">
        <v>16</v>
      </c>
      <c r="C995" s="4"/>
      <c r="D995" s="68">
        <f t="shared" si="525"/>
        <v>30</v>
      </c>
      <c r="E995" s="69">
        <f t="shared" si="525"/>
        <v>14</v>
      </c>
      <c r="F995" s="69">
        <f t="shared" si="525"/>
        <v>0</v>
      </c>
      <c r="G995" s="70">
        <f t="shared" si="525"/>
        <v>3</v>
      </c>
      <c r="H995" s="118">
        <f t="shared" si="525"/>
        <v>10</v>
      </c>
      <c r="I995" s="71">
        <f t="shared" si="524"/>
        <v>44</v>
      </c>
      <c r="J995" s="70">
        <f t="shared" si="523"/>
        <v>3</v>
      </c>
      <c r="K995" s="72">
        <f t="shared" si="518"/>
        <v>57</v>
      </c>
      <c r="L995" s="29">
        <f t="shared" si="519"/>
        <v>5.3</v>
      </c>
      <c r="M995" s="43" t="s">
        <v>70</v>
      </c>
      <c r="O995" s="88"/>
      <c r="P995" s="88"/>
      <c r="Q995" s="88"/>
      <c r="R995" s="88"/>
      <c r="S995" s="88"/>
      <c r="U995" s="87"/>
      <c r="V995" s="87"/>
    </row>
    <row r="996" spans="1:22" x14ac:dyDescent="0.15">
      <c r="A996" s="3"/>
      <c r="B996" s="23" t="s">
        <v>17</v>
      </c>
      <c r="C996" s="4"/>
      <c r="D996" s="68">
        <f t="shared" si="525"/>
        <v>29</v>
      </c>
      <c r="E996" s="69">
        <f t="shared" si="525"/>
        <v>10</v>
      </c>
      <c r="F996" s="69">
        <f t="shared" si="525"/>
        <v>0</v>
      </c>
      <c r="G996" s="70">
        <f t="shared" si="525"/>
        <v>8</v>
      </c>
      <c r="H996" s="118">
        <f t="shared" si="525"/>
        <v>11</v>
      </c>
      <c r="I996" s="71">
        <f t="shared" si="524"/>
        <v>39</v>
      </c>
      <c r="J996" s="70">
        <f t="shared" si="523"/>
        <v>8</v>
      </c>
      <c r="K996" s="72">
        <f t="shared" si="518"/>
        <v>58</v>
      </c>
      <c r="L996" s="29">
        <f t="shared" si="519"/>
        <v>13.8</v>
      </c>
      <c r="M996" s="43" t="s">
        <v>70</v>
      </c>
      <c r="O996" s="88"/>
      <c r="P996" s="88"/>
      <c r="Q996" s="88"/>
      <c r="R996" s="88"/>
      <c r="S996" s="88"/>
      <c r="U996" s="87"/>
      <c r="V996" s="87"/>
    </row>
    <row r="997" spans="1:22" x14ac:dyDescent="0.15">
      <c r="A997" s="3"/>
      <c r="B997" s="23" t="s">
        <v>18</v>
      </c>
      <c r="C997" s="4"/>
      <c r="D997" s="68">
        <f t="shared" si="525"/>
        <v>19</v>
      </c>
      <c r="E997" s="69">
        <f t="shared" si="525"/>
        <v>22</v>
      </c>
      <c r="F997" s="69">
        <f t="shared" si="525"/>
        <v>1</v>
      </c>
      <c r="G997" s="70">
        <f t="shared" si="525"/>
        <v>8</v>
      </c>
      <c r="H997" s="118">
        <f t="shared" si="525"/>
        <v>7</v>
      </c>
      <c r="I997" s="71">
        <f t="shared" si="524"/>
        <v>41</v>
      </c>
      <c r="J997" s="70">
        <f t="shared" si="523"/>
        <v>9</v>
      </c>
      <c r="K997" s="72">
        <f t="shared" si="518"/>
        <v>57</v>
      </c>
      <c r="L997" s="29">
        <f t="shared" si="519"/>
        <v>15.8</v>
      </c>
      <c r="M997" s="43" t="s">
        <v>70</v>
      </c>
      <c r="O997" s="88"/>
      <c r="P997" s="88"/>
      <c r="Q997" s="88"/>
      <c r="R997" s="88"/>
      <c r="S997" s="88"/>
      <c r="U997" s="87"/>
      <c r="V997" s="87"/>
    </row>
    <row r="998" spans="1:22" s="19" customFormat="1" x14ac:dyDescent="0.15">
      <c r="A998" s="3"/>
      <c r="B998" s="23" t="s">
        <v>19</v>
      </c>
      <c r="C998" s="4"/>
      <c r="D998" s="68">
        <f t="shared" si="525"/>
        <v>29</v>
      </c>
      <c r="E998" s="69">
        <f t="shared" si="525"/>
        <v>14</v>
      </c>
      <c r="F998" s="69">
        <f t="shared" si="525"/>
        <v>1</v>
      </c>
      <c r="G998" s="70">
        <f t="shared" si="525"/>
        <v>2</v>
      </c>
      <c r="H998" s="118">
        <f t="shared" si="525"/>
        <v>9</v>
      </c>
      <c r="I998" s="71">
        <f t="shared" si="524"/>
        <v>43</v>
      </c>
      <c r="J998" s="70">
        <f t="shared" si="523"/>
        <v>3</v>
      </c>
      <c r="K998" s="72">
        <f t="shared" si="518"/>
        <v>55</v>
      </c>
      <c r="L998" s="29">
        <f t="shared" si="519"/>
        <v>5.5</v>
      </c>
      <c r="M998" s="43" t="s">
        <v>70</v>
      </c>
      <c r="O998" s="88"/>
      <c r="P998" s="88"/>
      <c r="Q998" s="88"/>
      <c r="R998" s="88"/>
      <c r="S998" s="88"/>
      <c r="T998" s="8"/>
      <c r="U998" s="87"/>
      <c r="V998" s="87"/>
    </row>
    <row r="999" spans="1:22" x14ac:dyDescent="0.15">
      <c r="A999" s="5"/>
      <c r="B999" s="24" t="s">
        <v>20</v>
      </c>
      <c r="C999" s="7"/>
      <c r="D999" s="73">
        <f t="shared" si="525"/>
        <v>26</v>
      </c>
      <c r="E999" s="74">
        <f t="shared" si="525"/>
        <v>17</v>
      </c>
      <c r="F999" s="74">
        <f t="shared" si="525"/>
        <v>0</v>
      </c>
      <c r="G999" s="75">
        <f t="shared" si="525"/>
        <v>5</v>
      </c>
      <c r="H999" s="119">
        <f t="shared" si="525"/>
        <v>6</v>
      </c>
      <c r="I999" s="76">
        <f t="shared" si="524"/>
        <v>43</v>
      </c>
      <c r="J999" s="75">
        <f t="shared" si="523"/>
        <v>5</v>
      </c>
      <c r="K999" s="77">
        <f t="shared" si="518"/>
        <v>54</v>
      </c>
      <c r="L999" s="30">
        <f t="shared" si="519"/>
        <v>9.3000000000000007</v>
      </c>
      <c r="M999" s="44" t="s">
        <v>70</v>
      </c>
      <c r="O999" s="88"/>
      <c r="P999" s="88"/>
      <c r="Q999" s="88"/>
      <c r="R999" s="88"/>
      <c r="S999" s="88"/>
      <c r="U999" s="87"/>
      <c r="V999" s="87"/>
    </row>
    <row r="1000" spans="1:22" x14ac:dyDescent="0.15">
      <c r="A1000" s="17"/>
      <c r="B1000" s="25" t="s">
        <v>160</v>
      </c>
      <c r="C1000" s="18"/>
      <c r="D1000" s="78">
        <f>SUM(D994:D999)</f>
        <v>163</v>
      </c>
      <c r="E1000" s="79">
        <f>SUM(E994:E999)</f>
        <v>81</v>
      </c>
      <c r="F1000" s="79">
        <f>SUM(F994:F999)</f>
        <v>3</v>
      </c>
      <c r="G1000" s="80">
        <f>SUM(G994:G999)</f>
        <v>33</v>
      </c>
      <c r="H1000" s="120">
        <f>SUM(H994:H999)</f>
        <v>48</v>
      </c>
      <c r="I1000" s="81">
        <f t="shared" si="524"/>
        <v>244</v>
      </c>
      <c r="J1000" s="80">
        <f t="shared" si="523"/>
        <v>36</v>
      </c>
      <c r="K1000" s="82">
        <f t="shared" si="518"/>
        <v>328</v>
      </c>
      <c r="L1000" s="31">
        <f t="shared" si="519"/>
        <v>11</v>
      </c>
      <c r="M1000" s="45">
        <f>IF(ISERROR(ROUND(K1000/$K$1022*100,1)),"-",ROUND(K1000/$K$1022*100,1))</f>
        <v>17</v>
      </c>
      <c r="O1000" s="88"/>
      <c r="P1000" s="88"/>
      <c r="Q1000" s="88"/>
      <c r="R1000" s="88"/>
      <c r="S1000" s="88"/>
      <c r="U1000" s="87"/>
      <c r="V1000" s="87"/>
    </row>
    <row r="1001" spans="1:22" x14ac:dyDescent="0.15">
      <c r="A1001" s="1"/>
      <c r="B1001" s="22" t="s">
        <v>55</v>
      </c>
      <c r="C1001" s="2"/>
      <c r="D1001" s="63">
        <f t="shared" ref="D1001:H1006" si="526">SUM(D905,D953)</f>
        <v>30</v>
      </c>
      <c r="E1001" s="64">
        <f t="shared" si="526"/>
        <v>14</v>
      </c>
      <c r="F1001" s="64">
        <f t="shared" si="526"/>
        <v>0</v>
      </c>
      <c r="G1001" s="65">
        <f t="shared" si="526"/>
        <v>0</v>
      </c>
      <c r="H1001" s="117">
        <f t="shared" si="526"/>
        <v>7</v>
      </c>
      <c r="I1001" s="66">
        <f t="shared" si="524"/>
        <v>44</v>
      </c>
      <c r="J1001" s="65">
        <f t="shared" si="523"/>
        <v>0</v>
      </c>
      <c r="K1001" s="67">
        <f t="shared" si="518"/>
        <v>51</v>
      </c>
      <c r="L1001" s="28">
        <f t="shared" si="519"/>
        <v>0</v>
      </c>
      <c r="M1001" s="42" t="s">
        <v>70</v>
      </c>
      <c r="O1001" s="88"/>
      <c r="P1001" s="88"/>
      <c r="Q1001" s="88"/>
      <c r="R1001" s="88"/>
      <c r="S1001" s="88"/>
      <c r="U1001" s="87"/>
      <c r="V1001" s="87"/>
    </row>
    <row r="1002" spans="1:22" x14ac:dyDescent="0.15">
      <c r="A1002" s="3"/>
      <c r="B1002" s="23" t="s">
        <v>56</v>
      </c>
      <c r="C1002" s="4"/>
      <c r="D1002" s="68">
        <f t="shared" si="526"/>
        <v>31</v>
      </c>
      <c r="E1002" s="69">
        <f t="shared" si="526"/>
        <v>17</v>
      </c>
      <c r="F1002" s="69">
        <f t="shared" si="526"/>
        <v>0</v>
      </c>
      <c r="G1002" s="70">
        <f t="shared" si="526"/>
        <v>4</v>
      </c>
      <c r="H1002" s="118">
        <f t="shared" si="526"/>
        <v>5</v>
      </c>
      <c r="I1002" s="71">
        <f t="shared" si="524"/>
        <v>48</v>
      </c>
      <c r="J1002" s="70">
        <f t="shared" si="523"/>
        <v>4</v>
      </c>
      <c r="K1002" s="72">
        <f t="shared" si="518"/>
        <v>57</v>
      </c>
      <c r="L1002" s="29">
        <f t="shared" si="519"/>
        <v>7</v>
      </c>
      <c r="M1002" s="43" t="s">
        <v>70</v>
      </c>
      <c r="O1002" s="88"/>
      <c r="P1002" s="88"/>
      <c r="Q1002" s="88"/>
      <c r="R1002" s="88"/>
      <c r="S1002" s="88"/>
      <c r="U1002" s="87"/>
      <c r="V1002" s="87"/>
    </row>
    <row r="1003" spans="1:22" s="19" customFormat="1" x14ac:dyDescent="0.15">
      <c r="A1003" s="3"/>
      <c r="B1003" s="23" t="s">
        <v>57</v>
      </c>
      <c r="C1003" s="4"/>
      <c r="D1003" s="68">
        <f t="shared" si="526"/>
        <v>38</v>
      </c>
      <c r="E1003" s="69">
        <f t="shared" si="526"/>
        <v>13</v>
      </c>
      <c r="F1003" s="69">
        <f t="shared" si="526"/>
        <v>0</v>
      </c>
      <c r="G1003" s="70">
        <f t="shared" si="526"/>
        <v>5</v>
      </c>
      <c r="H1003" s="118">
        <f t="shared" si="526"/>
        <v>3</v>
      </c>
      <c r="I1003" s="71">
        <f t="shared" si="524"/>
        <v>51</v>
      </c>
      <c r="J1003" s="70">
        <f t="shared" si="523"/>
        <v>5</v>
      </c>
      <c r="K1003" s="72">
        <f t="shared" si="518"/>
        <v>59</v>
      </c>
      <c r="L1003" s="29">
        <f t="shared" si="519"/>
        <v>8.5</v>
      </c>
      <c r="M1003" s="43" t="s">
        <v>70</v>
      </c>
      <c r="O1003" s="88"/>
      <c r="P1003" s="88"/>
      <c r="Q1003" s="88"/>
      <c r="R1003" s="88"/>
      <c r="S1003" s="88"/>
      <c r="T1003" s="8"/>
      <c r="U1003" s="87"/>
      <c r="V1003" s="87"/>
    </row>
    <row r="1004" spans="1:22" x14ac:dyDescent="0.15">
      <c r="A1004" s="3"/>
      <c r="B1004" s="23" t="s">
        <v>58</v>
      </c>
      <c r="C1004" s="4"/>
      <c r="D1004" s="68">
        <f t="shared" si="526"/>
        <v>12</v>
      </c>
      <c r="E1004" s="69">
        <f t="shared" si="526"/>
        <v>13</v>
      </c>
      <c r="F1004" s="69">
        <f t="shared" si="526"/>
        <v>0</v>
      </c>
      <c r="G1004" s="70">
        <f t="shared" si="526"/>
        <v>3</v>
      </c>
      <c r="H1004" s="118">
        <f t="shared" si="526"/>
        <v>1</v>
      </c>
      <c r="I1004" s="71">
        <f t="shared" si="524"/>
        <v>25</v>
      </c>
      <c r="J1004" s="70">
        <f t="shared" si="523"/>
        <v>3</v>
      </c>
      <c r="K1004" s="72">
        <f t="shared" si="518"/>
        <v>29</v>
      </c>
      <c r="L1004" s="29">
        <f t="shared" si="519"/>
        <v>10.3</v>
      </c>
      <c r="M1004" s="43" t="s">
        <v>70</v>
      </c>
      <c r="O1004" s="88"/>
      <c r="P1004" s="88"/>
      <c r="Q1004" s="88"/>
      <c r="R1004" s="88"/>
      <c r="S1004" s="88"/>
      <c r="U1004" s="87"/>
      <c r="V1004" s="87"/>
    </row>
    <row r="1005" spans="1:22" x14ac:dyDescent="0.15">
      <c r="A1005" s="3"/>
      <c r="B1005" s="23" t="s">
        <v>59</v>
      </c>
      <c r="C1005" s="4"/>
      <c r="D1005" s="68">
        <f t="shared" si="526"/>
        <v>36</v>
      </c>
      <c r="E1005" s="69">
        <f t="shared" si="526"/>
        <v>6</v>
      </c>
      <c r="F1005" s="69">
        <f t="shared" si="526"/>
        <v>0</v>
      </c>
      <c r="G1005" s="70">
        <f t="shared" si="526"/>
        <v>1</v>
      </c>
      <c r="H1005" s="118">
        <f t="shared" si="526"/>
        <v>1</v>
      </c>
      <c r="I1005" s="71">
        <f t="shared" si="524"/>
        <v>42</v>
      </c>
      <c r="J1005" s="70">
        <f t="shared" si="523"/>
        <v>1</v>
      </c>
      <c r="K1005" s="72">
        <f t="shared" si="518"/>
        <v>44</v>
      </c>
      <c r="L1005" s="29">
        <f t="shared" si="519"/>
        <v>2.2999999999999998</v>
      </c>
      <c r="M1005" s="43" t="s">
        <v>70</v>
      </c>
      <c r="O1005" s="88"/>
      <c r="P1005" s="88"/>
      <c r="Q1005" s="88"/>
      <c r="R1005" s="88"/>
      <c r="S1005" s="88"/>
      <c r="U1005" s="87"/>
      <c r="V1005" s="87"/>
    </row>
    <row r="1006" spans="1:22" x14ac:dyDescent="0.15">
      <c r="A1006" s="5"/>
      <c r="B1006" s="24" t="s">
        <v>26</v>
      </c>
      <c r="C1006" s="7"/>
      <c r="D1006" s="73">
        <f t="shared" si="526"/>
        <v>32</v>
      </c>
      <c r="E1006" s="74">
        <f t="shared" si="526"/>
        <v>12</v>
      </c>
      <c r="F1006" s="74">
        <f t="shared" si="526"/>
        <v>0</v>
      </c>
      <c r="G1006" s="75">
        <f t="shared" si="526"/>
        <v>5</v>
      </c>
      <c r="H1006" s="119">
        <f t="shared" si="526"/>
        <v>5</v>
      </c>
      <c r="I1006" s="76">
        <f t="shared" si="524"/>
        <v>44</v>
      </c>
      <c r="J1006" s="75">
        <f t="shared" si="523"/>
        <v>5</v>
      </c>
      <c r="K1006" s="77">
        <f t="shared" si="518"/>
        <v>54</v>
      </c>
      <c r="L1006" s="30">
        <f t="shared" si="519"/>
        <v>9.3000000000000007</v>
      </c>
      <c r="M1006" s="44" t="s">
        <v>70</v>
      </c>
      <c r="O1006" s="88"/>
      <c r="P1006" s="88"/>
      <c r="Q1006" s="88"/>
      <c r="R1006" s="88"/>
      <c r="S1006" s="88"/>
      <c r="U1006" s="87"/>
      <c r="V1006" s="87"/>
    </row>
    <row r="1007" spans="1:22" x14ac:dyDescent="0.15">
      <c r="A1007" s="17"/>
      <c r="B1007" s="25" t="s">
        <v>113</v>
      </c>
      <c r="C1007" s="18"/>
      <c r="D1007" s="78">
        <f>SUM(D1001:D1006)</f>
        <v>179</v>
      </c>
      <c r="E1007" s="79">
        <f>SUM(E1001:E1006)</f>
        <v>75</v>
      </c>
      <c r="F1007" s="79">
        <f>SUM(F1001:F1006)</f>
        <v>0</v>
      </c>
      <c r="G1007" s="80">
        <f>SUM(G1001:G1006)</f>
        <v>18</v>
      </c>
      <c r="H1007" s="120">
        <f>SUM(H1001:H1006)</f>
        <v>22</v>
      </c>
      <c r="I1007" s="81">
        <f t="shared" si="524"/>
        <v>254</v>
      </c>
      <c r="J1007" s="80">
        <f t="shared" si="523"/>
        <v>18</v>
      </c>
      <c r="K1007" s="82">
        <f t="shared" si="518"/>
        <v>294</v>
      </c>
      <c r="L1007" s="31">
        <f t="shared" si="519"/>
        <v>6.1</v>
      </c>
      <c r="M1007" s="45">
        <f>IF(ISERROR(ROUND(K1007/$K$1022*100,1)),"-",ROUND(K1007/$K$1022*100,1))</f>
        <v>15.2</v>
      </c>
      <c r="O1007" s="88"/>
      <c r="P1007" s="88"/>
      <c r="Q1007" s="88"/>
      <c r="R1007" s="88"/>
      <c r="S1007" s="88"/>
      <c r="U1007" s="87"/>
      <c r="V1007" s="87"/>
    </row>
    <row r="1008" spans="1:22" x14ac:dyDescent="0.15">
      <c r="A1008" s="1"/>
      <c r="B1008" s="22" t="s">
        <v>60</v>
      </c>
      <c r="C1008" s="2"/>
      <c r="D1008" s="63">
        <f t="shared" ref="D1008:H1013" si="527">SUM(D912,D960)</f>
        <v>42</v>
      </c>
      <c r="E1008" s="64">
        <f t="shared" si="527"/>
        <v>7</v>
      </c>
      <c r="F1008" s="64">
        <f t="shared" si="527"/>
        <v>0</v>
      </c>
      <c r="G1008" s="65">
        <f t="shared" si="527"/>
        <v>6</v>
      </c>
      <c r="H1008" s="117">
        <f t="shared" si="527"/>
        <v>2</v>
      </c>
      <c r="I1008" s="66">
        <f t="shared" si="524"/>
        <v>49</v>
      </c>
      <c r="J1008" s="65">
        <f t="shared" si="523"/>
        <v>6</v>
      </c>
      <c r="K1008" s="67">
        <f t="shared" si="518"/>
        <v>57</v>
      </c>
      <c r="L1008" s="28">
        <f t="shared" si="519"/>
        <v>10.5</v>
      </c>
      <c r="M1008" s="42" t="s">
        <v>70</v>
      </c>
      <c r="O1008" s="88"/>
      <c r="P1008" s="88"/>
      <c r="Q1008" s="88"/>
      <c r="R1008" s="88"/>
      <c r="S1008" s="88"/>
    </row>
    <row r="1009" spans="1:21" x14ac:dyDescent="0.15">
      <c r="A1009" s="3"/>
      <c r="B1009" s="23" t="s">
        <v>61</v>
      </c>
      <c r="C1009" s="4"/>
      <c r="D1009" s="68">
        <f t="shared" si="527"/>
        <v>41</v>
      </c>
      <c r="E1009" s="69">
        <f t="shared" si="527"/>
        <v>13</v>
      </c>
      <c r="F1009" s="69">
        <f t="shared" si="527"/>
        <v>0</v>
      </c>
      <c r="G1009" s="70">
        <f t="shared" si="527"/>
        <v>4</v>
      </c>
      <c r="H1009" s="118">
        <f t="shared" si="527"/>
        <v>7</v>
      </c>
      <c r="I1009" s="71">
        <f t="shared" si="524"/>
        <v>54</v>
      </c>
      <c r="J1009" s="70">
        <f t="shared" si="523"/>
        <v>4</v>
      </c>
      <c r="K1009" s="72">
        <f t="shared" si="518"/>
        <v>65</v>
      </c>
      <c r="L1009" s="29">
        <f t="shared" si="519"/>
        <v>6.2</v>
      </c>
      <c r="M1009" s="43" t="s">
        <v>70</v>
      </c>
      <c r="O1009" s="88"/>
      <c r="P1009" s="88"/>
      <c r="Q1009" s="88"/>
      <c r="R1009" s="88"/>
      <c r="S1009" s="88"/>
    </row>
    <row r="1010" spans="1:21" s="19" customFormat="1" x14ac:dyDescent="0.15">
      <c r="A1010" s="3"/>
      <c r="B1010" s="23" t="s">
        <v>62</v>
      </c>
      <c r="C1010" s="4"/>
      <c r="D1010" s="68">
        <f t="shared" si="527"/>
        <v>42</v>
      </c>
      <c r="E1010" s="69">
        <f t="shared" si="527"/>
        <v>5</v>
      </c>
      <c r="F1010" s="69">
        <f t="shared" si="527"/>
        <v>1</v>
      </c>
      <c r="G1010" s="70">
        <f t="shared" si="527"/>
        <v>3</v>
      </c>
      <c r="H1010" s="118">
        <f t="shared" si="527"/>
        <v>8</v>
      </c>
      <c r="I1010" s="71">
        <f t="shared" si="524"/>
        <v>47</v>
      </c>
      <c r="J1010" s="70">
        <f t="shared" si="523"/>
        <v>4</v>
      </c>
      <c r="K1010" s="72">
        <f t="shared" si="518"/>
        <v>59</v>
      </c>
      <c r="L1010" s="29">
        <f t="shared" si="519"/>
        <v>6.8</v>
      </c>
      <c r="M1010" s="43" t="s">
        <v>70</v>
      </c>
      <c r="O1010" s="8"/>
      <c r="P1010" s="8"/>
      <c r="Q1010" s="8"/>
      <c r="R1010" s="8"/>
      <c r="S1010" s="8"/>
      <c r="T1010" s="8"/>
      <c r="U1010" s="8"/>
    </row>
    <row r="1011" spans="1:21" x14ac:dyDescent="0.15">
      <c r="A1011" s="3"/>
      <c r="B1011" s="23" t="s">
        <v>63</v>
      </c>
      <c r="C1011" s="4"/>
      <c r="D1011" s="68">
        <f t="shared" si="527"/>
        <v>41</v>
      </c>
      <c r="E1011" s="69">
        <f t="shared" si="527"/>
        <v>11</v>
      </c>
      <c r="F1011" s="69">
        <f t="shared" si="527"/>
        <v>0</v>
      </c>
      <c r="G1011" s="70">
        <f t="shared" si="527"/>
        <v>1</v>
      </c>
      <c r="H1011" s="118">
        <f t="shared" si="527"/>
        <v>5</v>
      </c>
      <c r="I1011" s="71">
        <f t="shared" si="524"/>
        <v>52</v>
      </c>
      <c r="J1011" s="70">
        <f t="shared" si="523"/>
        <v>1</v>
      </c>
      <c r="K1011" s="72">
        <f t="shared" si="518"/>
        <v>58</v>
      </c>
      <c r="L1011" s="29">
        <f t="shared" si="519"/>
        <v>1.7</v>
      </c>
      <c r="M1011" s="43" t="s">
        <v>70</v>
      </c>
    </row>
    <row r="1012" spans="1:21" x14ac:dyDescent="0.15">
      <c r="A1012" s="3"/>
      <c r="B1012" s="23" t="s">
        <v>64</v>
      </c>
      <c r="C1012" s="4"/>
      <c r="D1012" s="68">
        <f t="shared" si="527"/>
        <v>47</v>
      </c>
      <c r="E1012" s="69">
        <f t="shared" si="527"/>
        <v>6</v>
      </c>
      <c r="F1012" s="69">
        <f t="shared" si="527"/>
        <v>0</v>
      </c>
      <c r="G1012" s="70">
        <f t="shared" si="527"/>
        <v>3</v>
      </c>
      <c r="H1012" s="118">
        <f t="shared" si="527"/>
        <v>2</v>
      </c>
      <c r="I1012" s="71">
        <f t="shared" si="524"/>
        <v>53</v>
      </c>
      <c r="J1012" s="70">
        <f t="shared" si="523"/>
        <v>3</v>
      </c>
      <c r="K1012" s="72">
        <f t="shared" si="518"/>
        <v>58</v>
      </c>
      <c r="L1012" s="29">
        <f t="shared" si="519"/>
        <v>5.2</v>
      </c>
      <c r="M1012" s="43" t="s">
        <v>70</v>
      </c>
    </row>
    <row r="1013" spans="1:21" x14ac:dyDescent="0.15">
      <c r="A1013" s="5"/>
      <c r="B1013" s="24" t="s">
        <v>33</v>
      </c>
      <c r="C1013" s="7"/>
      <c r="D1013" s="73">
        <f t="shared" si="527"/>
        <v>47</v>
      </c>
      <c r="E1013" s="74">
        <f t="shared" si="527"/>
        <v>13</v>
      </c>
      <c r="F1013" s="74">
        <f t="shared" si="527"/>
        <v>0</v>
      </c>
      <c r="G1013" s="75">
        <f t="shared" si="527"/>
        <v>3</v>
      </c>
      <c r="H1013" s="119">
        <f t="shared" si="527"/>
        <v>5</v>
      </c>
      <c r="I1013" s="76">
        <f t="shared" si="524"/>
        <v>60</v>
      </c>
      <c r="J1013" s="75">
        <f t="shared" si="523"/>
        <v>3</v>
      </c>
      <c r="K1013" s="77">
        <f t="shared" si="518"/>
        <v>68</v>
      </c>
      <c r="L1013" s="30">
        <f t="shared" si="519"/>
        <v>4.4000000000000004</v>
      </c>
      <c r="M1013" s="44" t="s">
        <v>70</v>
      </c>
    </row>
    <row r="1014" spans="1:21" x14ac:dyDescent="0.15">
      <c r="A1014" s="17"/>
      <c r="B1014" s="25" t="s">
        <v>112</v>
      </c>
      <c r="C1014" s="18"/>
      <c r="D1014" s="78">
        <f>SUM(D1008:D1013)</f>
        <v>260</v>
      </c>
      <c r="E1014" s="79">
        <f>SUM(E1008:E1013)</f>
        <v>55</v>
      </c>
      <c r="F1014" s="79">
        <f>SUM(F1008:F1013)</f>
        <v>1</v>
      </c>
      <c r="G1014" s="80">
        <f>SUM(G1008:G1013)</f>
        <v>20</v>
      </c>
      <c r="H1014" s="120">
        <f>SUM(H1008:H1013)</f>
        <v>29</v>
      </c>
      <c r="I1014" s="81">
        <f t="shared" si="524"/>
        <v>315</v>
      </c>
      <c r="J1014" s="80">
        <f t="shared" si="523"/>
        <v>21</v>
      </c>
      <c r="K1014" s="82">
        <f t="shared" si="518"/>
        <v>365</v>
      </c>
      <c r="L1014" s="31">
        <f t="shared" si="519"/>
        <v>5.8</v>
      </c>
      <c r="M1014" s="45">
        <f>IF(ISERROR(ROUND(K1014/$K$1022*100,1)),"-",ROUND(K1014/$K$1022*100,1))</f>
        <v>18.899999999999999</v>
      </c>
    </row>
    <row r="1015" spans="1:21" x14ac:dyDescent="0.15">
      <c r="A1015" s="1"/>
      <c r="B1015" s="22" t="s">
        <v>65</v>
      </c>
      <c r="C1015" s="2"/>
      <c r="D1015" s="63">
        <f t="shared" ref="D1015:H1020" si="528">SUM(D919,D967)</f>
        <v>60</v>
      </c>
      <c r="E1015" s="64">
        <f t="shared" si="528"/>
        <v>7</v>
      </c>
      <c r="F1015" s="64">
        <f t="shared" si="528"/>
        <v>0</v>
      </c>
      <c r="G1015" s="65">
        <f t="shared" si="528"/>
        <v>3</v>
      </c>
      <c r="H1015" s="117">
        <f t="shared" si="528"/>
        <v>0</v>
      </c>
      <c r="I1015" s="66">
        <f t="shared" si="524"/>
        <v>67</v>
      </c>
      <c r="J1015" s="65">
        <f t="shared" si="523"/>
        <v>3</v>
      </c>
      <c r="K1015" s="67">
        <f t="shared" si="518"/>
        <v>70</v>
      </c>
      <c r="L1015" s="28">
        <f t="shared" si="519"/>
        <v>4.3</v>
      </c>
      <c r="M1015" s="42" t="s">
        <v>70</v>
      </c>
      <c r="O1015" s="19"/>
      <c r="P1015" s="19"/>
      <c r="Q1015" s="19"/>
      <c r="R1015" s="19"/>
      <c r="S1015" s="19"/>
    </row>
    <row r="1016" spans="1:21" x14ac:dyDescent="0.15">
      <c r="A1016" s="3"/>
      <c r="B1016" s="23" t="s">
        <v>66</v>
      </c>
      <c r="C1016" s="4"/>
      <c r="D1016" s="68">
        <f t="shared" si="528"/>
        <v>53</v>
      </c>
      <c r="E1016" s="69">
        <f t="shared" si="528"/>
        <v>7</v>
      </c>
      <c r="F1016" s="69">
        <f t="shared" si="528"/>
        <v>1</v>
      </c>
      <c r="G1016" s="70">
        <f t="shared" si="528"/>
        <v>4</v>
      </c>
      <c r="H1016" s="118">
        <f t="shared" si="528"/>
        <v>4</v>
      </c>
      <c r="I1016" s="71">
        <f t="shared" si="524"/>
        <v>60</v>
      </c>
      <c r="J1016" s="70">
        <f t="shared" si="523"/>
        <v>5</v>
      </c>
      <c r="K1016" s="72">
        <f t="shared" si="518"/>
        <v>69</v>
      </c>
      <c r="L1016" s="29">
        <f t="shared" si="519"/>
        <v>7.2</v>
      </c>
      <c r="M1016" s="43" t="s">
        <v>70</v>
      </c>
      <c r="O1016" s="19"/>
      <c r="P1016" s="19"/>
      <c r="Q1016" s="19"/>
      <c r="R1016" s="19"/>
      <c r="S1016" s="19"/>
    </row>
    <row r="1017" spans="1:21" x14ac:dyDescent="0.15">
      <c r="A1017" s="3"/>
      <c r="B1017" s="23" t="s">
        <v>67</v>
      </c>
      <c r="C1017" s="4"/>
      <c r="D1017" s="68">
        <f t="shared" si="528"/>
        <v>33</v>
      </c>
      <c r="E1017" s="69">
        <f t="shared" si="528"/>
        <v>5</v>
      </c>
      <c r="F1017" s="69">
        <f t="shared" si="528"/>
        <v>0</v>
      </c>
      <c r="G1017" s="70">
        <f t="shared" si="528"/>
        <v>1</v>
      </c>
      <c r="H1017" s="118">
        <f t="shared" si="528"/>
        <v>4</v>
      </c>
      <c r="I1017" s="71">
        <f t="shared" si="524"/>
        <v>38</v>
      </c>
      <c r="J1017" s="70">
        <f t="shared" si="523"/>
        <v>1</v>
      </c>
      <c r="K1017" s="72">
        <f t="shared" si="518"/>
        <v>43</v>
      </c>
      <c r="L1017" s="29">
        <f t="shared" si="519"/>
        <v>2.2999999999999998</v>
      </c>
      <c r="M1017" s="43" t="s">
        <v>70</v>
      </c>
      <c r="O1017" s="19"/>
      <c r="P1017" s="19"/>
      <c r="Q1017" s="19"/>
      <c r="R1017" s="19"/>
      <c r="S1017" s="19"/>
    </row>
    <row r="1018" spans="1:21" x14ac:dyDescent="0.15">
      <c r="A1018" s="3"/>
      <c r="B1018" s="23" t="s">
        <v>68</v>
      </c>
      <c r="C1018" s="4"/>
      <c r="D1018" s="68">
        <f t="shared" si="528"/>
        <v>35</v>
      </c>
      <c r="E1018" s="69">
        <f t="shared" si="528"/>
        <v>7</v>
      </c>
      <c r="F1018" s="69">
        <f t="shared" si="528"/>
        <v>0</v>
      </c>
      <c r="G1018" s="70">
        <f t="shared" si="528"/>
        <v>1</v>
      </c>
      <c r="H1018" s="118">
        <f t="shared" si="528"/>
        <v>5</v>
      </c>
      <c r="I1018" s="71">
        <f t="shared" si="524"/>
        <v>42</v>
      </c>
      <c r="J1018" s="70">
        <f t="shared" si="523"/>
        <v>1</v>
      </c>
      <c r="K1018" s="72">
        <f t="shared" si="518"/>
        <v>48</v>
      </c>
      <c r="L1018" s="29">
        <f t="shared" si="519"/>
        <v>2.1</v>
      </c>
      <c r="M1018" s="43" t="s">
        <v>70</v>
      </c>
      <c r="O1018" s="19"/>
      <c r="P1018" s="19"/>
      <c r="Q1018" s="19"/>
      <c r="R1018" s="19"/>
      <c r="S1018" s="19"/>
    </row>
    <row r="1019" spans="1:21" x14ac:dyDescent="0.15">
      <c r="A1019" s="3"/>
      <c r="B1019" s="23" t="s">
        <v>69</v>
      </c>
      <c r="C1019" s="4"/>
      <c r="D1019" s="68">
        <f t="shared" si="528"/>
        <v>32</v>
      </c>
      <c r="E1019" s="69">
        <f t="shared" si="528"/>
        <v>7</v>
      </c>
      <c r="F1019" s="69">
        <f t="shared" si="528"/>
        <v>0</v>
      </c>
      <c r="G1019" s="70">
        <f t="shared" si="528"/>
        <v>0</v>
      </c>
      <c r="H1019" s="118">
        <f t="shared" si="528"/>
        <v>2</v>
      </c>
      <c r="I1019" s="71">
        <f t="shared" si="524"/>
        <v>39</v>
      </c>
      <c r="J1019" s="70">
        <f>SUM(F1019:G1019)</f>
        <v>0</v>
      </c>
      <c r="K1019" s="72">
        <f t="shared" si="518"/>
        <v>41</v>
      </c>
      <c r="L1019" s="29">
        <f t="shared" si="519"/>
        <v>0</v>
      </c>
      <c r="M1019" s="43" t="s">
        <v>70</v>
      </c>
      <c r="O1019" s="88"/>
      <c r="P1019" s="89"/>
      <c r="Q1019" s="88"/>
      <c r="R1019" s="88"/>
      <c r="S1019" s="88"/>
    </row>
    <row r="1020" spans="1:21" x14ac:dyDescent="0.15">
      <c r="A1020" s="5"/>
      <c r="B1020" s="24" t="s">
        <v>40</v>
      </c>
      <c r="C1020" s="7"/>
      <c r="D1020" s="73">
        <f t="shared" si="528"/>
        <v>47</v>
      </c>
      <c r="E1020" s="74">
        <f t="shared" si="528"/>
        <v>3</v>
      </c>
      <c r="F1020" s="74">
        <f t="shared" si="528"/>
        <v>0</v>
      </c>
      <c r="G1020" s="75">
        <f t="shared" si="528"/>
        <v>1</v>
      </c>
      <c r="H1020" s="119">
        <f t="shared" si="528"/>
        <v>1</v>
      </c>
      <c r="I1020" s="76">
        <f>SUM(D1020:E1020)</f>
        <v>50</v>
      </c>
      <c r="J1020" s="75">
        <f>SUM(F1020:G1020)</f>
        <v>1</v>
      </c>
      <c r="K1020" s="77">
        <f t="shared" si="518"/>
        <v>52</v>
      </c>
      <c r="L1020" s="30">
        <f t="shared" si="519"/>
        <v>1.9</v>
      </c>
      <c r="M1020" s="44" t="s">
        <v>70</v>
      </c>
      <c r="O1020" s="88"/>
      <c r="P1020" s="88"/>
      <c r="Q1020" s="88"/>
      <c r="R1020" s="88"/>
      <c r="S1020" s="88"/>
    </row>
    <row r="1021" spans="1:21" ht="12" thickBot="1" x14ac:dyDescent="0.2">
      <c r="A1021" s="20"/>
      <c r="B1021" s="25" t="s">
        <v>111</v>
      </c>
      <c r="C1021" s="21"/>
      <c r="D1021" s="83">
        <f>SUM(D1015:D1020)</f>
        <v>260</v>
      </c>
      <c r="E1021" s="84">
        <f t="shared" ref="E1021:H1021" si="529">SUM(E1015:E1020)</f>
        <v>36</v>
      </c>
      <c r="F1021" s="84">
        <f t="shared" si="529"/>
        <v>1</v>
      </c>
      <c r="G1021" s="85">
        <f t="shared" si="529"/>
        <v>10</v>
      </c>
      <c r="H1021" s="121">
        <f t="shared" si="529"/>
        <v>16</v>
      </c>
      <c r="I1021" s="86">
        <f t="shared" ref="I1021" si="530">SUM(D1021:E1021)</f>
        <v>296</v>
      </c>
      <c r="J1021" s="85">
        <f t="shared" ref="J1021" si="531">SUM(F1021:G1021)</f>
        <v>11</v>
      </c>
      <c r="K1021" s="67">
        <f t="shared" si="518"/>
        <v>323</v>
      </c>
      <c r="L1021" s="27">
        <f t="shared" si="519"/>
        <v>3.4</v>
      </c>
      <c r="M1021" s="45">
        <f>IF(ISERROR(ROUND(K1021/$K$1022*100,1)),"-",ROUND(K1021/$K$1022*100,1))</f>
        <v>16.8</v>
      </c>
      <c r="O1021" s="88"/>
      <c r="P1021" s="90"/>
      <c r="Q1021" s="90"/>
      <c r="R1021" s="90"/>
      <c r="S1021" s="90"/>
    </row>
    <row r="1022" spans="1:21" ht="12" thickTop="1" x14ac:dyDescent="0.15">
      <c r="A1022" s="97"/>
      <c r="B1022" s="98" t="s">
        <v>106</v>
      </c>
      <c r="C1022" s="99"/>
      <c r="D1022" s="100">
        <f>SUM(D986,D993,D1000,D1007,D1014,D1021)</f>
        <v>1264</v>
      </c>
      <c r="E1022" s="101">
        <f t="shared" ref="E1022:J1022" si="532">SUM(E986,E993,E1000,E1007,E1014,E1021)</f>
        <v>351</v>
      </c>
      <c r="F1022" s="101">
        <f t="shared" si="532"/>
        <v>7</v>
      </c>
      <c r="G1022" s="102">
        <f t="shared" si="532"/>
        <v>124</v>
      </c>
      <c r="H1022" s="122">
        <f t="shared" si="532"/>
        <v>182</v>
      </c>
      <c r="I1022" s="103">
        <f t="shared" si="532"/>
        <v>1615</v>
      </c>
      <c r="J1022" s="102">
        <f t="shared" si="532"/>
        <v>131</v>
      </c>
      <c r="K1022" s="104">
        <f t="shared" si="518"/>
        <v>1928</v>
      </c>
      <c r="L1022" s="105">
        <f t="shared" si="519"/>
        <v>6.8</v>
      </c>
      <c r="M1022" s="106">
        <f>IF(ISERROR(ROUND(K1022/$K$1022*100,1)),"-",ROUND(K1022/$K$1022*100,1))</f>
        <v>100</v>
      </c>
      <c r="O1022" s="88"/>
      <c r="P1022" s="88"/>
      <c r="Q1022" s="88"/>
      <c r="R1022" s="88"/>
      <c r="S1022" s="88"/>
    </row>
    <row r="1023" spans="1:21" x14ac:dyDescent="0.15">
      <c r="A1023" s="91"/>
      <c r="B1023" s="92"/>
      <c r="C1023" s="93"/>
      <c r="D1023" s="94"/>
      <c r="E1023" s="94"/>
      <c r="F1023" s="94"/>
      <c r="G1023" s="94"/>
      <c r="H1023" s="94"/>
      <c r="I1023" s="94"/>
      <c r="J1023" s="94"/>
      <c r="K1023" s="94"/>
      <c r="L1023" s="95"/>
      <c r="M1023" s="96"/>
      <c r="O1023" s="88"/>
      <c r="P1023" s="88"/>
      <c r="Q1023" s="88"/>
      <c r="R1023" s="88"/>
      <c r="S1023" s="88"/>
      <c r="T1023" s="33"/>
    </row>
    <row r="1024" spans="1:21" x14ac:dyDescent="0.15">
      <c r="A1024" s="91"/>
      <c r="B1024" s="92"/>
      <c r="C1024" s="93"/>
      <c r="D1024" s="94"/>
      <c r="E1024" s="94"/>
      <c r="F1024" s="94"/>
      <c r="G1024" s="94"/>
      <c r="H1024" s="94"/>
      <c r="I1024" s="94"/>
      <c r="J1024" s="94"/>
      <c r="K1024" s="94"/>
      <c r="L1024" s="95"/>
      <c r="M1024" s="96"/>
      <c r="O1024" s="88"/>
      <c r="P1024" s="88"/>
      <c r="Q1024" s="88"/>
      <c r="R1024" s="88"/>
      <c r="S1024" s="88"/>
    </row>
    <row r="1025" spans="1:24" x14ac:dyDescent="0.15">
      <c r="B1025" s="41" t="s">
        <v>82</v>
      </c>
      <c r="O1025" s="88"/>
      <c r="P1025" s="89"/>
      <c r="Q1025" s="88"/>
      <c r="R1025" s="88"/>
      <c r="S1025" s="88"/>
      <c r="U1025" s="87"/>
      <c r="V1025" s="87"/>
      <c r="W1025" s="87"/>
      <c r="X1025" s="87"/>
    </row>
    <row r="1026" spans="1:24" ht="21" x14ac:dyDescent="0.15">
      <c r="A1026" s="1"/>
      <c r="B1026" s="13"/>
      <c r="C1026" s="26" t="s">
        <v>2</v>
      </c>
      <c r="D1026" s="52" t="s">
        <v>48</v>
      </c>
      <c r="E1026" s="53" t="s">
        <v>49</v>
      </c>
      <c r="F1026" s="53" t="s">
        <v>104</v>
      </c>
      <c r="G1026" s="54" t="s">
        <v>105</v>
      </c>
      <c r="H1026" s="115" t="s">
        <v>108</v>
      </c>
      <c r="I1026" s="55" t="s">
        <v>50</v>
      </c>
      <c r="J1026" s="56" t="s">
        <v>51</v>
      </c>
      <c r="K1026" s="57" t="s">
        <v>52</v>
      </c>
      <c r="L1026" s="14" t="s">
        <v>53</v>
      </c>
      <c r="M1026" s="14" t="s">
        <v>54</v>
      </c>
      <c r="O1026" s="88"/>
      <c r="P1026" s="88"/>
      <c r="Q1026" s="88"/>
      <c r="R1026" s="88"/>
      <c r="S1026" s="88"/>
      <c r="U1026" s="87"/>
      <c r="V1026" s="87"/>
    </row>
    <row r="1027" spans="1:24" x14ac:dyDescent="0.15">
      <c r="A1027" s="5" t="s">
        <v>1</v>
      </c>
      <c r="B1027" s="10"/>
      <c r="C1027" s="15"/>
      <c r="D1027" s="58" t="s">
        <v>46</v>
      </c>
      <c r="E1027" s="59" t="s">
        <v>46</v>
      </c>
      <c r="F1027" s="59" t="s">
        <v>46</v>
      </c>
      <c r="G1027" s="60" t="s">
        <v>46</v>
      </c>
      <c r="H1027" s="116" t="s">
        <v>46</v>
      </c>
      <c r="I1027" s="61" t="s">
        <v>46</v>
      </c>
      <c r="J1027" s="60" t="s">
        <v>46</v>
      </c>
      <c r="K1027" s="62" t="s">
        <v>46</v>
      </c>
      <c r="L1027" s="16" t="s">
        <v>47</v>
      </c>
      <c r="M1027" s="16" t="s">
        <v>47</v>
      </c>
      <c r="O1027" s="88"/>
      <c r="P1027" s="90"/>
      <c r="Q1027" s="90"/>
      <c r="R1027" s="90"/>
      <c r="S1027" s="90"/>
      <c r="U1027" s="87"/>
      <c r="V1027" s="87"/>
    </row>
    <row r="1028" spans="1:24" x14ac:dyDescent="0.15">
      <c r="A1028" s="1"/>
      <c r="B1028" s="22" t="s">
        <v>3</v>
      </c>
      <c r="C1028" s="2"/>
      <c r="D1028" s="63">
        <f>SUM(D115,D452,D788,D1604)</f>
        <v>7</v>
      </c>
      <c r="E1028" s="64">
        <f t="shared" ref="E1028:H1028" si="533">SUM(E115,E452,E788,E1604)</f>
        <v>4</v>
      </c>
      <c r="F1028" s="64">
        <f t="shared" si="533"/>
        <v>0</v>
      </c>
      <c r="G1028" s="65">
        <f t="shared" si="533"/>
        <v>1</v>
      </c>
      <c r="H1028" s="117">
        <f t="shared" si="533"/>
        <v>0</v>
      </c>
      <c r="I1028" s="66">
        <f>SUM(D1028:E1028)</f>
        <v>11</v>
      </c>
      <c r="J1028" s="65">
        <f>SUM(F1028:G1028)</f>
        <v>1</v>
      </c>
      <c r="K1028" s="67">
        <f>SUM(D1028:H1028)</f>
        <v>12</v>
      </c>
      <c r="L1028" s="28">
        <f>IF(ISERROR(ROUND(J1028/K1028*100,1)),"-",ROUND(J1028/K1028*100,1))</f>
        <v>8.3000000000000007</v>
      </c>
      <c r="M1028" s="42" t="s">
        <v>70</v>
      </c>
      <c r="O1028" s="88"/>
      <c r="P1028" s="88"/>
      <c r="Q1028" s="88"/>
      <c r="R1028" s="88"/>
      <c r="S1028" s="88"/>
      <c r="U1028" s="87"/>
      <c r="V1028" s="87"/>
    </row>
    <row r="1029" spans="1:24" x14ac:dyDescent="0.15">
      <c r="A1029" s="3"/>
      <c r="B1029" s="23" t="s">
        <v>4</v>
      </c>
      <c r="C1029" s="4"/>
      <c r="D1029" s="68">
        <f t="shared" ref="D1029:H1033" si="534">SUM(D116,D453,D789,D1605)</f>
        <v>12</v>
      </c>
      <c r="E1029" s="69">
        <f t="shared" si="534"/>
        <v>3</v>
      </c>
      <c r="F1029" s="69">
        <f t="shared" si="534"/>
        <v>0</v>
      </c>
      <c r="G1029" s="70">
        <f t="shared" si="534"/>
        <v>1</v>
      </c>
      <c r="H1029" s="118">
        <f t="shared" si="534"/>
        <v>0</v>
      </c>
      <c r="I1029" s="71">
        <f t="shared" ref="I1029" si="535">SUM(D1029:E1029)</f>
        <v>15</v>
      </c>
      <c r="J1029" s="70">
        <f t="shared" ref="J1029:J1033" si="536">SUM(F1029:G1029)</f>
        <v>1</v>
      </c>
      <c r="K1029" s="72">
        <f t="shared" ref="K1029:K1070" si="537">SUM(D1029:H1029)</f>
        <v>16</v>
      </c>
      <c r="L1029" s="29">
        <f t="shared" ref="L1029:L1033" si="538">IF(ISERROR(ROUND(J1029/K1029*100,1)),"-",ROUND(J1029/K1029*100,1))</f>
        <v>6.3</v>
      </c>
      <c r="M1029" s="43" t="s">
        <v>70</v>
      </c>
      <c r="O1029" s="88"/>
      <c r="P1029" s="88"/>
      <c r="Q1029" s="88"/>
      <c r="R1029" s="88"/>
      <c r="S1029" s="88"/>
      <c r="U1029" s="87"/>
      <c r="V1029" s="87"/>
    </row>
    <row r="1030" spans="1:24" x14ac:dyDescent="0.15">
      <c r="A1030" s="3"/>
      <c r="B1030" s="23" t="s">
        <v>5</v>
      </c>
      <c r="C1030" s="4"/>
      <c r="D1030" s="68">
        <f t="shared" si="534"/>
        <v>15</v>
      </c>
      <c r="E1030" s="69">
        <f t="shared" si="534"/>
        <v>2</v>
      </c>
      <c r="F1030" s="69">
        <f t="shared" si="534"/>
        <v>0</v>
      </c>
      <c r="G1030" s="70">
        <f t="shared" si="534"/>
        <v>1</v>
      </c>
      <c r="H1030" s="118">
        <f t="shared" si="534"/>
        <v>0</v>
      </c>
      <c r="I1030" s="71">
        <f>SUM(D1030:E1030)</f>
        <v>17</v>
      </c>
      <c r="J1030" s="70">
        <f t="shared" si="536"/>
        <v>1</v>
      </c>
      <c r="K1030" s="72">
        <f t="shared" si="537"/>
        <v>18</v>
      </c>
      <c r="L1030" s="29">
        <f t="shared" si="538"/>
        <v>5.6</v>
      </c>
      <c r="M1030" s="43" t="s">
        <v>70</v>
      </c>
      <c r="O1030" s="88"/>
      <c r="P1030" s="88"/>
      <c r="Q1030" s="88"/>
      <c r="R1030" s="88"/>
      <c r="S1030" s="88"/>
      <c r="U1030" s="87"/>
      <c r="V1030" s="87"/>
    </row>
    <row r="1031" spans="1:24" s="19" customFormat="1" x14ac:dyDescent="0.15">
      <c r="A1031" s="3"/>
      <c r="B1031" s="23" t="s">
        <v>6</v>
      </c>
      <c r="C1031" s="4"/>
      <c r="D1031" s="68">
        <f t="shared" si="534"/>
        <v>31</v>
      </c>
      <c r="E1031" s="69">
        <f t="shared" si="534"/>
        <v>6</v>
      </c>
      <c r="F1031" s="69">
        <f t="shared" si="534"/>
        <v>0</v>
      </c>
      <c r="G1031" s="70">
        <f t="shared" si="534"/>
        <v>0</v>
      </c>
      <c r="H1031" s="118">
        <f t="shared" si="534"/>
        <v>0</v>
      </c>
      <c r="I1031" s="71">
        <f t="shared" ref="I1031:I1033" si="539">SUM(D1031:E1031)</f>
        <v>37</v>
      </c>
      <c r="J1031" s="70">
        <f t="shared" si="536"/>
        <v>0</v>
      </c>
      <c r="K1031" s="72">
        <f t="shared" si="537"/>
        <v>37</v>
      </c>
      <c r="L1031" s="29">
        <f t="shared" si="538"/>
        <v>0</v>
      </c>
      <c r="M1031" s="43" t="s">
        <v>70</v>
      </c>
      <c r="O1031" s="88"/>
      <c r="P1031" s="88"/>
      <c r="Q1031" s="88"/>
      <c r="R1031" s="88"/>
      <c r="S1031" s="88"/>
      <c r="T1031" s="8"/>
      <c r="U1031" s="87"/>
      <c r="V1031" s="87"/>
    </row>
    <row r="1032" spans="1:24" x14ac:dyDescent="0.15">
      <c r="A1032" s="3"/>
      <c r="B1032" s="23" t="s">
        <v>7</v>
      </c>
      <c r="C1032" s="4"/>
      <c r="D1032" s="68">
        <f t="shared" si="534"/>
        <v>9</v>
      </c>
      <c r="E1032" s="69">
        <f t="shared" si="534"/>
        <v>2</v>
      </c>
      <c r="F1032" s="69">
        <f t="shared" si="534"/>
        <v>0</v>
      </c>
      <c r="G1032" s="70">
        <f t="shared" si="534"/>
        <v>0</v>
      </c>
      <c r="H1032" s="118">
        <f t="shared" si="534"/>
        <v>0</v>
      </c>
      <c r="I1032" s="71">
        <f t="shared" si="539"/>
        <v>11</v>
      </c>
      <c r="J1032" s="70">
        <f t="shared" si="536"/>
        <v>0</v>
      </c>
      <c r="K1032" s="72">
        <f t="shared" si="537"/>
        <v>11</v>
      </c>
      <c r="L1032" s="29">
        <f t="shared" si="538"/>
        <v>0</v>
      </c>
      <c r="M1032" s="43" t="s">
        <v>70</v>
      </c>
      <c r="O1032" s="88"/>
      <c r="P1032" s="88"/>
      <c r="Q1032" s="88"/>
      <c r="R1032" s="88"/>
      <c r="S1032" s="88"/>
      <c r="U1032" s="87"/>
      <c r="V1032" s="87"/>
    </row>
    <row r="1033" spans="1:24" x14ac:dyDescent="0.15">
      <c r="A1033" s="5"/>
      <c r="B1033" s="24" t="s">
        <v>8</v>
      </c>
      <c r="C1033" s="7"/>
      <c r="D1033" s="73">
        <f t="shared" si="534"/>
        <v>12</v>
      </c>
      <c r="E1033" s="74">
        <f t="shared" si="534"/>
        <v>1</v>
      </c>
      <c r="F1033" s="74">
        <f t="shared" si="534"/>
        <v>0</v>
      </c>
      <c r="G1033" s="75">
        <f t="shared" si="534"/>
        <v>1</v>
      </c>
      <c r="H1033" s="119">
        <f t="shared" si="534"/>
        <v>0</v>
      </c>
      <c r="I1033" s="76">
        <f t="shared" si="539"/>
        <v>13</v>
      </c>
      <c r="J1033" s="75">
        <f t="shared" si="536"/>
        <v>1</v>
      </c>
      <c r="K1033" s="77">
        <f t="shared" si="537"/>
        <v>14</v>
      </c>
      <c r="L1033" s="30">
        <f t="shared" si="538"/>
        <v>7.1</v>
      </c>
      <c r="M1033" s="44" t="s">
        <v>70</v>
      </c>
      <c r="O1033" s="88"/>
      <c r="P1033" s="88"/>
      <c r="Q1033" s="88"/>
      <c r="R1033" s="88"/>
      <c r="S1033" s="88"/>
      <c r="U1033" s="87"/>
      <c r="V1033" s="87"/>
    </row>
    <row r="1034" spans="1:24" x14ac:dyDescent="0.15">
      <c r="A1034" s="17"/>
      <c r="B1034" s="25" t="s">
        <v>157</v>
      </c>
      <c r="C1034" s="18"/>
      <c r="D1034" s="78">
        <f>SUM(D1028:D1033)</f>
        <v>86</v>
      </c>
      <c r="E1034" s="79">
        <f>SUM(E1028:E1033)</f>
        <v>18</v>
      </c>
      <c r="F1034" s="79">
        <f>SUM(F1028:F1033)</f>
        <v>0</v>
      </c>
      <c r="G1034" s="80">
        <f>SUM(G1028:G1033)</f>
        <v>4</v>
      </c>
      <c r="H1034" s="120">
        <f>SUM(H1028:H1033)</f>
        <v>0</v>
      </c>
      <c r="I1034" s="81">
        <f>SUM(D1034:E1034)</f>
        <v>104</v>
      </c>
      <c r="J1034" s="80">
        <f>SUM(F1034:G1034)</f>
        <v>4</v>
      </c>
      <c r="K1034" s="82">
        <f t="shared" si="537"/>
        <v>108</v>
      </c>
      <c r="L1034" s="31">
        <f>IF(ISERROR(ROUND(J1034/K1034*100,1)),"-",ROUND(J1034/K1034*100,1))</f>
        <v>3.7</v>
      </c>
      <c r="M1034" s="45">
        <f>IF(ISERROR(ROUND(K1034/$K$1070*100,1)),"-",ROUND(K1034/$K$1070*100,1))</f>
        <v>16.899999999999999</v>
      </c>
      <c r="O1034" s="88"/>
      <c r="P1034" s="88"/>
      <c r="Q1034" s="88"/>
      <c r="R1034" s="88"/>
      <c r="S1034" s="88"/>
      <c r="U1034" s="87"/>
      <c r="V1034" s="87"/>
    </row>
    <row r="1035" spans="1:24" x14ac:dyDescent="0.15">
      <c r="A1035" s="1"/>
      <c r="B1035" s="22" t="s">
        <v>158</v>
      </c>
      <c r="C1035" s="2"/>
      <c r="D1035" s="63">
        <f>SUM(D122,D459,D795,D1611)</f>
        <v>28</v>
      </c>
      <c r="E1035" s="64">
        <f t="shared" ref="E1035:H1035" si="540">SUM(E122,E459,E795,E1611)</f>
        <v>5</v>
      </c>
      <c r="F1035" s="64">
        <f t="shared" si="540"/>
        <v>0</v>
      </c>
      <c r="G1035" s="65">
        <f t="shared" si="540"/>
        <v>1</v>
      </c>
      <c r="H1035" s="117">
        <f t="shared" si="540"/>
        <v>0</v>
      </c>
      <c r="I1035" s="66">
        <f t="shared" ref="I1035:I1037" si="541">SUM(D1035:E1035)</f>
        <v>33</v>
      </c>
      <c r="J1035" s="65">
        <f t="shared" ref="J1035:J1066" si="542">SUM(F1035:G1035)</f>
        <v>1</v>
      </c>
      <c r="K1035" s="67">
        <f t="shared" si="537"/>
        <v>34</v>
      </c>
      <c r="L1035" s="28">
        <f t="shared" ref="L1035:L1070" si="543">IF(ISERROR(ROUND(J1035/K1035*100,1)),"-",ROUND(J1035/K1035*100,1))</f>
        <v>2.9</v>
      </c>
      <c r="M1035" s="42" t="s">
        <v>70</v>
      </c>
      <c r="O1035" s="88"/>
      <c r="P1035" s="88"/>
      <c r="Q1035" s="88"/>
      <c r="R1035" s="88"/>
      <c r="S1035" s="88"/>
      <c r="U1035" s="87"/>
      <c r="V1035" s="87"/>
    </row>
    <row r="1036" spans="1:24" x14ac:dyDescent="0.15">
      <c r="A1036" s="3"/>
      <c r="B1036" s="23" t="s">
        <v>10</v>
      </c>
      <c r="C1036" s="4"/>
      <c r="D1036" s="68">
        <f t="shared" ref="D1036:H1040" si="544">SUM(D123,D460,D796,D1612)</f>
        <v>26</v>
      </c>
      <c r="E1036" s="69">
        <f t="shared" si="544"/>
        <v>5</v>
      </c>
      <c r="F1036" s="69">
        <f t="shared" si="544"/>
        <v>0</v>
      </c>
      <c r="G1036" s="70">
        <f t="shared" si="544"/>
        <v>0</v>
      </c>
      <c r="H1036" s="118">
        <f t="shared" si="544"/>
        <v>1</v>
      </c>
      <c r="I1036" s="71">
        <f t="shared" si="541"/>
        <v>31</v>
      </c>
      <c r="J1036" s="70">
        <f t="shared" si="542"/>
        <v>0</v>
      </c>
      <c r="K1036" s="72">
        <f t="shared" si="537"/>
        <v>32</v>
      </c>
      <c r="L1036" s="29">
        <f t="shared" si="543"/>
        <v>0</v>
      </c>
      <c r="M1036" s="43" t="s">
        <v>70</v>
      </c>
      <c r="O1036" s="88"/>
      <c r="P1036" s="88"/>
      <c r="Q1036" s="88"/>
      <c r="R1036" s="88"/>
      <c r="S1036" s="88"/>
      <c r="U1036" s="87"/>
      <c r="V1036" s="87"/>
    </row>
    <row r="1037" spans="1:24" x14ac:dyDescent="0.15">
      <c r="A1037" s="3"/>
      <c r="B1037" s="23" t="s">
        <v>11</v>
      </c>
      <c r="C1037" s="4"/>
      <c r="D1037" s="68">
        <f t="shared" si="544"/>
        <v>25</v>
      </c>
      <c r="E1037" s="69">
        <f t="shared" si="544"/>
        <v>3</v>
      </c>
      <c r="F1037" s="69">
        <f t="shared" si="544"/>
        <v>0</v>
      </c>
      <c r="G1037" s="70">
        <f t="shared" si="544"/>
        <v>2</v>
      </c>
      <c r="H1037" s="118">
        <f t="shared" si="544"/>
        <v>1</v>
      </c>
      <c r="I1037" s="71">
        <f t="shared" si="541"/>
        <v>28</v>
      </c>
      <c r="J1037" s="70">
        <f t="shared" si="542"/>
        <v>2</v>
      </c>
      <c r="K1037" s="72">
        <f t="shared" si="537"/>
        <v>31</v>
      </c>
      <c r="L1037" s="29">
        <f t="shared" si="543"/>
        <v>6.5</v>
      </c>
      <c r="M1037" s="43" t="s">
        <v>70</v>
      </c>
      <c r="O1037" s="88"/>
      <c r="P1037" s="88"/>
      <c r="Q1037" s="88"/>
      <c r="R1037" s="88"/>
      <c r="S1037" s="88"/>
      <c r="U1037" s="87"/>
      <c r="V1037" s="87"/>
    </row>
    <row r="1038" spans="1:24" s="19" customFormat="1" x14ac:dyDescent="0.15">
      <c r="A1038" s="3"/>
      <c r="B1038" s="23" t="s">
        <v>12</v>
      </c>
      <c r="C1038" s="4"/>
      <c r="D1038" s="68">
        <f t="shared" si="544"/>
        <v>15</v>
      </c>
      <c r="E1038" s="69">
        <f t="shared" si="544"/>
        <v>3</v>
      </c>
      <c r="F1038" s="69">
        <f t="shared" si="544"/>
        <v>0</v>
      </c>
      <c r="G1038" s="70">
        <f t="shared" si="544"/>
        <v>0</v>
      </c>
      <c r="H1038" s="118">
        <f t="shared" si="544"/>
        <v>1</v>
      </c>
      <c r="I1038" s="71">
        <f>SUM(D1038:E1038)</f>
        <v>18</v>
      </c>
      <c r="J1038" s="70">
        <f t="shared" si="542"/>
        <v>0</v>
      </c>
      <c r="K1038" s="72">
        <f t="shared" si="537"/>
        <v>19</v>
      </c>
      <c r="L1038" s="29">
        <f t="shared" si="543"/>
        <v>0</v>
      </c>
      <c r="M1038" s="43" t="s">
        <v>70</v>
      </c>
      <c r="O1038" s="88"/>
      <c r="P1038" s="88"/>
      <c r="Q1038" s="88"/>
      <c r="R1038" s="88"/>
      <c r="S1038" s="88"/>
      <c r="T1038" s="8"/>
      <c r="U1038" s="87"/>
      <c r="V1038" s="87"/>
    </row>
    <row r="1039" spans="1:24" x14ac:dyDescent="0.15">
      <c r="A1039" s="3"/>
      <c r="B1039" s="23" t="s">
        <v>13</v>
      </c>
      <c r="C1039" s="4"/>
      <c r="D1039" s="68">
        <f t="shared" si="544"/>
        <v>21</v>
      </c>
      <c r="E1039" s="69">
        <f t="shared" si="544"/>
        <v>6</v>
      </c>
      <c r="F1039" s="69">
        <f t="shared" si="544"/>
        <v>0</v>
      </c>
      <c r="G1039" s="70">
        <f t="shared" si="544"/>
        <v>3</v>
      </c>
      <c r="H1039" s="118">
        <f t="shared" si="544"/>
        <v>2</v>
      </c>
      <c r="I1039" s="71">
        <f t="shared" ref="I1039:I1067" si="545">SUM(D1039:E1039)</f>
        <v>27</v>
      </c>
      <c r="J1039" s="70">
        <f t="shared" si="542"/>
        <v>3</v>
      </c>
      <c r="K1039" s="72">
        <f t="shared" si="537"/>
        <v>32</v>
      </c>
      <c r="L1039" s="29">
        <f t="shared" si="543"/>
        <v>9.4</v>
      </c>
      <c r="M1039" s="43" t="s">
        <v>70</v>
      </c>
      <c r="O1039" s="88"/>
      <c r="P1039" s="88"/>
      <c r="Q1039" s="88"/>
      <c r="R1039" s="88"/>
      <c r="S1039" s="88"/>
      <c r="U1039" s="87"/>
      <c r="V1039" s="87"/>
    </row>
    <row r="1040" spans="1:24" x14ac:dyDescent="0.15">
      <c r="A1040" s="5"/>
      <c r="B1040" s="24" t="s">
        <v>14</v>
      </c>
      <c r="C1040" s="7"/>
      <c r="D1040" s="73">
        <f t="shared" si="544"/>
        <v>11</v>
      </c>
      <c r="E1040" s="74">
        <f t="shared" si="544"/>
        <v>6</v>
      </c>
      <c r="F1040" s="74">
        <f t="shared" si="544"/>
        <v>0</v>
      </c>
      <c r="G1040" s="75">
        <f t="shared" si="544"/>
        <v>2</v>
      </c>
      <c r="H1040" s="119">
        <f t="shared" si="544"/>
        <v>0</v>
      </c>
      <c r="I1040" s="76">
        <f t="shared" si="545"/>
        <v>17</v>
      </c>
      <c r="J1040" s="75">
        <f t="shared" si="542"/>
        <v>2</v>
      </c>
      <c r="K1040" s="77">
        <f t="shared" si="537"/>
        <v>19</v>
      </c>
      <c r="L1040" s="30">
        <f t="shared" si="543"/>
        <v>10.5</v>
      </c>
      <c r="M1040" s="44" t="s">
        <v>70</v>
      </c>
      <c r="O1040" s="88"/>
      <c r="P1040" s="88"/>
      <c r="Q1040" s="88"/>
      <c r="R1040" s="88"/>
      <c r="S1040" s="88"/>
      <c r="U1040" s="87"/>
      <c r="V1040" s="87"/>
    </row>
    <row r="1041" spans="1:22" x14ac:dyDescent="0.15">
      <c r="A1041" s="17"/>
      <c r="B1041" s="25" t="s">
        <v>159</v>
      </c>
      <c r="C1041" s="18"/>
      <c r="D1041" s="78">
        <f>SUM(D1035:D1040)</f>
        <v>126</v>
      </c>
      <c r="E1041" s="79">
        <f>SUM(E1035:E1040)</f>
        <v>28</v>
      </c>
      <c r="F1041" s="79">
        <f>SUM(F1035:F1040)</f>
        <v>0</v>
      </c>
      <c r="G1041" s="80">
        <f>SUM(G1035:G1040)</f>
        <v>8</v>
      </c>
      <c r="H1041" s="120">
        <f>SUM(H1035:H1040)</f>
        <v>5</v>
      </c>
      <c r="I1041" s="81">
        <f t="shared" si="545"/>
        <v>154</v>
      </c>
      <c r="J1041" s="80">
        <f t="shared" si="542"/>
        <v>8</v>
      </c>
      <c r="K1041" s="82">
        <f t="shared" si="537"/>
        <v>167</v>
      </c>
      <c r="L1041" s="31">
        <f t="shared" si="543"/>
        <v>4.8</v>
      </c>
      <c r="M1041" s="45">
        <f>IF(ISERROR(ROUND(K1041/$K$1070*100,1)),"-",ROUND(K1041/$K$1070*100,1))</f>
        <v>26.2</v>
      </c>
      <c r="O1041" s="88"/>
      <c r="P1041" s="88"/>
      <c r="Q1041" s="88"/>
      <c r="R1041" s="88"/>
      <c r="S1041" s="88"/>
      <c r="U1041" s="87"/>
      <c r="V1041" s="87"/>
    </row>
    <row r="1042" spans="1:22" x14ac:dyDescent="0.15">
      <c r="A1042" s="1"/>
      <c r="B1042" s="22" t="s">
        <v>15</v>
      </c>
      <c r="C1042" s="2"/>
      <c r="D1042" s="63">
        <f>SUM(D129,D466,D802,D1618)</f>
        <v>19</v>
      </c>
      <c r="E1042" s="64">
        <f t="shared" ref="E1042:H1042" si="546">SUM(E129,E466,E802,E1618)</f>
        <v>4</v>
      </c>
      <c r="F1042" s="64">
        <f t="shared" si="546"/>
        <v>0</v>
      </c>
      <c r="G1042" s="65">
        <f t="shared" si="546"/>
        <v>2</v>
      </c>
      <c r="H1042" s="117">
        <f t="shared" si="546"/>
        <v>1</v>
      </c>
      <c r="I1042" s="66">
        <f t="shared" si="545"/>
        <v>23</v>
      </c>
      <c r="J1042" s="65">
        <f t="shared" si="542"/>
        <v>2</v>
      </c>
      <c r="K1042" s="67">
        <f t="shared" si="537"/>
        <v>26</v>
      </c>
      <c r="L1042" s="28">
        <f t="shared" si="543"/>
        <v>7.7</v>
      </c>
      <c r="M1042" s="42" t="s">
        <v>70</v>
      </c>
      <c r="O1042" s="88"/>
      <c r="P1042" s="88"/>
      <c r="Q1042" s="88"/>
      <c r="R1042" s="88"/>
      <c r="S1042" s="88"/>
      <c r="U1042" s="87"/>
      <c r="V1042" s="87"/>
    </row>
    <row r="1043" spans="1:22" x14ac:dyDescent="0.15">
      <c r="A1043" s="3"/>
      <c r="B1043" s="23" t="s">
        <v>16</v>
      </c>
      <c r="C1043" s="4"/>
      <c r="D1043" s="68">
        <f t="shared" ref="D1043:H1047" si="547">SUM(D130,D467,D803,D1619)</f>
        <v>6</v>
      </c>
      <c r="E1043" s="69">
        <f t="shared" si="547"/>
        <v>2</v>
      </c>
      <c r="F1043" s="69">
        <f t="shared" si="547"/>
        <v>0</v>
      </c>
      <c r="G1043" s="70">
        <f t="shared" si="547"/>
        <v>3</v>
      </c>
      <c r="H1043" s="118">
        <f t="shared" si="547"/>
        <v>2</v>
      </c>
      <c r="I1043" s="71">
        <f t="shared" si="545"/>
        <v>8</v>
      </c>
      <c r="J1043" s="70">
        <f t="shared" si="542"/>
        <v>3</v>
      </c>
      <c r="K1043" s="72">
        <f t="shared" si="537"/>
        <v>13</v>
      </c>
      <c r="L1043" s="29">
        <f t="shared" si="543"/>
        <v>23.1</v>
      </c>
      <c r="M1043" s="43" t="s">
        <v>70</v>
      </c>
      <c r="O1043" s="88"/>
      <c r="P1043" s="88"/>
      <c r="Q1043" s="88"/>
      <c r="R1043" s="88"/>
      <c r="S1043" s="88"/>
      <c r="U1043" s="87"/>
      <c r="V1043" s="87"/>
    </row>
    <row r="1044" spans="1:22" x14ac:dyDescent="0.15">
      <c r="A1044" s="3"/>
      <c r="B1044" s="23" t="s">
        <v>17</v>
      </c>
      <c r="C1044" s="4"/>
      <c r="D1044" s="68">
        <f t="shared" si="547"/>
        <v>17</v>
      </c>
      <c r="E1044" s="69">
        <f t="shared" si="547"/>
        <v>5</v>
      </c>
      <c r="F1044" s="69">
        <f t="shared" si="547"/>
        <v>0</v>
      </c>
      <c r="G1044" s="70">
        <f t="shared" si="547"/>
        <v>3</v>
      </c>
      <c r="H1044" s="118">
        <f t="shared" si="547"/>
        <v>1</v>
      </c>
      <c r="I1044" s="71">
        <f t="shared" si="545"/>
        <v>22</v>
      </c>
      <c r="J1044" s="70">
        <f t="shared" si="542"/>
        <v>3</v>
      </c>
      <c r="K1044" s="72">
        <f t="shared" si="537"/>
        <v>26</v>
      </c>
      <c r="L1044" s="29">
        <f t="shared" si="543"/>
        <v>11.5</v>
      </c>
      <c r="M1044" s="43" t="s">
        <v>70</v>
      </c>
      <c r="O1044" s="88"/>
      <c r="P1044" s="88"/>
      <c r="Q1044" s="88"/>
      <c r="R1044" s="88"/>
      <c r="S1044" s="88"/>
      <c r="U1044" s="87"/>
      <c r="V1044" s="87"/>
    </row>
    <row r="1045" spans="1:22" s="19" customFormat="1" x14ac:dyDescent="0.15">
      <c r="A1045" s="3"/>
      <c r="B1045" s="23" t="s">
        <v>18</v>
      </c>
      <c r="C1045" s="4"/>
      <c r="D1045" s="68">
        <f t="shared" si="547"/>
        <v>12</v>
      </c>
      <c r="E1045" s="69">
        <f t="shared" si="547"/>
        <v>5</v>
      </c>
      <c r="F1045" s="69">
        <f t="shared" si="547"/>
        <v>0</v>
      </c>
      <c r="G1045" s="70">
        <f t="shared" si="547"/>
        <v>2</v>
      </c>
      <c r="H1045" s="118">
        <f t="shared" si="547"/>
        <v>1</v>
      </c>
      <c r="I1045" s="71">
        <f t="shared" si="545"/>
        <v>17</v>
      </c>
      <c r="J1045" s="70">
        <f t="shared" si="542"/>
        <v>2</v>
      </c>
      <c r="K1045" s="72">
        <f t="shared" si="537"/>
        <v>20</v>
      </c>
      <c r="L1045" s="29">
        <f t="shared" si="543"/>
        <v>10</v>
      </c>
      <c r="M1045" s="43" t="s">
        <v>70</v>
      </c>
      <c r="O1045" s="88"/>
      <c r="P1045" s="88"/>
      <c r="Q1045" s="88"/>
      <c r="R1045" s="88"/>
      <c r="S1045" s="88"/>
      <c r="T1045" s="8"/>
      <c r="U1045" s="87"/>
      <c r="V1045" s="87"/>
    </row>
    <row r="1046" spans="1:22" x14ac:dyDescent="0.15">
      <c r="A1046" s="3"/>
      <c r="B1046" s="23" t="s">
        <v>19</v>
      </c>
      <c r="C1046" s="4"/>
      <c r="D1046" s="68">
        <f t="shared" si="547"/>
        <v>7</v>
      </c>
      <c r="E1046" s="69">
        <f t="shared" si="547"/>
        <v>1</v>
      </c>
      <c r="F1046" s="69">
        <f t="shared" si="547"/>
        <v>0</v>
      </c>
      <c r="G1046" s="70">
        <f t="shared" si="547"/>
        <v>3</v>
      </c>
      <c r="H1046" s="118">
        <f t="shared" si="547"/>
        <v>1</v>
      </c>
      <c r="I1046" s="71">
        <f t="shared" si="545"/>
        <v>8</v>
      </c>
      <c r="J1046" s="70">
        <f t="shared" si="542"/>
        <v>3</v>
      </c>
      <c r="K1046" s="72">
        <f t="shared" si="537"/>
        <v>12</v>
      </c>
      <c r="L1046" s="29">
        <f t="shared" si="543"/>
        <v>25</v>
      </c>
      <c r="M1046" s="43" t="s">
        <v>70</v>
      </c>
      <c r="O1046" s="88"/>
      <c r="P1046" s="88"/>
      <c r="Q1046" s="88"/>
      <c r="R1046" s="88"/>
      <c r="S1046" s="88"/>
      <c r="U1046" s="87"/>
      <c r="V1046" s="87"/>
    </row>
    <row r="1047" spans="1:22" x14ac:dyDescent="0.15">
      <c r="A1047" s="5"/>
      <c r="B1047" s="24" t="s">
        <v>20</v>
      </c>
      <c r="C1047" s="7"/>
      <c r="D1047" s="73">
        <f t="shared" si="547"/>
        <v>3</v>
      </c>
      <c r="E1047" s="74">
        <f t="shared" si="547"/>
        <v>6</v>
      </c>
      <c r="F1047" s="74">
        <f t="shared" si="547"/>
        <v>0</v>
      </c>
      <c r="G1047" s="75">
        <f t="shared" si="547"/>
        <v>0</v>
      </c>
      <c r="H1047" s="119">
        <f t="shared" si="547"/>
        <v>3</v>
      </c>
      <c r="I1047" s="76">
        <f t="shared" si="545"/>
        <v>9</v>
      </c>
      <c r="J1047" s="75">
        <f t="shared" si="542"/>
        <v>0</v>
      </c>
      <c r="K1047" s="77">
        <f t="shared" si="537"/>
        <v>12</v>
      </c>
      <c r="L1047" s="30">
        <f t="shared" si="543"/>
        <v>0</v>
      </c>
      <c r="M1047" s="44" t="s">
        <v>70</v>
      </c>
      <c r="O1047" s="88"/>
      <c r="P1047" s="88"/>
      <c r="Q1047" s="88"/>
      <c r="R1047" s="88"/>
      <c r="S1047" s="88"/>
      <c r="U1047" s="87"/>
      <c r="V1047" s="87"/>
    </row>
    <row r="1048" spans="1:22" x14ac:dyDescent="0.15">
      <c r="A1048" s="17"/>
      <c r="B1048" s="25" t="s">
        <v>160</v>
      </c>
      <c r="C1048" s="18"/>
      <c r="D1048" s="78">
        <f>SUM(D1042:D1047)</f>
        <v>64</v>
      </c>
      <c r="E1048" s="79">
        <f>SUM(E1042:E1047)</f>
        <v>23</v>
      </c>
      <c r="F1048" s="79">
        <f>SUM(F1042:F1047)</f>
        <v>0</v>
      </c>
      <c r="G1048" s="80">
        <f>SUM(G1042:G1047)</f>
        <v>13</v>
      </c>
      <c r="H1048" s="120">
        <f>SUM(H1042:H1047)</f>
        <v>9</v>
      </c>
      <c r="I1048" s="81">
        <f t="shared" si="545"/>
        <v>87</v>
      </c>
      <c r="J1048" s="80">
        <f t="shared" si="542"/>
        <v>13</v>
      </c>
      <c r="K1048" s="82">
        <f t="shared" si="537"/>
        <v>109</v>
      </c>
      <c r="L1048" s="31">
        <f t="shared" si="543"/>
        <v>11.9</v>
      </c>
      <c r="M1048" s="45">
        <f>IF(ISERROR(ROUND(K1048/$K$1070*100,1)),"-",ROUND(K1048/$K$1070*100,1))</f>
        <v>17.100000000000001</v>
      </c>
      <c r="O1048" s="88"/>
      <c r="P1048" s="88"/>
      <c r="Q1048" s="88"/>
      <c r="R1048" s="88"/>
      <c r="S1048" s="88"/>
      <c r="U1048" s="87"/>
      <c r="V1048" s="87"/>
    </row>
    <row r="1049" spans="1:22" x14ac:dyDescent="0.15">
      <c r="A1049" s="1"/>
      <c r="B1049" s="22" t="s">
        <v>55</v>
      </c>
      <c r="C1049" s="2"/>
      <c r="D1049" s="63">
        <f>SUM(D136,D473,D809,D1625)</f>
        <v>9</v>
      </c>
      <c r="E1049" s="64">
        <f t="shared" ref="E1049:H1049" si="548">SUM(E136,E473,E809,E1625)</f>
        <v>6</v>
      </c>
      <c r="F1049" s="64">
        <f t="shared" si="548"/>
        <v>0</v>
      </c>
      <c r="G1049" s="65">
        <f t="shared" si="548"/>
        <v>0</v>
      </c>
      <c r="H1049" s="117">
        <f t="shared" si="548"/>
        <v>0</v>
      </c>
      <c r="I1049" s="66">
        <f t="shared" si="545"/>
        <v>15</v>
      </c>
      <c r="J1049" s="65">
        <f t="shared" si="542"/>
        <v>0</v>
      </c>
      <c r="K1049" s="67">
        <f t="shared" si="537"/>
        <v>15</v>
      </c>
      <c r="L1049" s="28">
        <f t="shared" si="543"/>
        <v>0</v>
      </c>
      <c r="M1049" s="42" t="s">
        <v>70</v>
      </c>
      <c r="O1049" s="88"/>
      <c r="P1049" s="88"/>
      <c r="Q1049" s="88"/>
      <c r="R1049" s="88"/>
      <c r="S1049" s="88"/>
      <c r="U1049" s="87"/>
      <c r="V1049" s="87"/>
    </row>
    <row r="1050" spans="1:22" s="19" customFormat="1" x14ac:dyDescent="0.15">
      <c r="A1050" s="3"/>
      <c r="B1050" s="23" t="s">
        <v>56</v>
      </c>
      <c r="C1050" s="4"/>
      <c r="D1050" s="68">
        <f t="shared" ref="D1050:H1054" si="549">SUM(D137,D474,D810,D1626)</f>
        <v>6</v>
      </c>
      <c r="E1050" s="69">
        <f t="shared" si="549"/>
        <v>6</v>
      </c>
      <c r="F1050" s="69">
        <f t="shared" si="549"/>
        <v>0</v>
      </c>
      <c r="G1050" s="70">
        <f t="shared" si="549"/>
        <v>2</v>
      </c>
      <c r="H1050" s="118">
        <f t="shared" si="549"/>
        <v>0</v>
      </c>
      <c r="I1050" s="71">
        <f t="shared" si="545"/>
        <v>12</v>
      </c>
      <c r="J1050" s="70">
        <f t="shared" si="542"/>
        <v>2</v>
      </c>
      <c r="K1050" s="72">
        <f t="shared" si="537"/>
        <v>14</v>
      </c>
      <c r="L1050" s="29">
        <f t="shared" si="543"/>
        <v>14.3</v>
      </c>
      <c r="M1050" s="43" t="s">
        <v>70</v>
      </c>
      <c r="O1050" s="88"/>
      <c r="P1050" s="88"/>
      <c r="Q1050" s="88"/>
      <c r="R1050" s="88"/>
      <c r="S1050" s="88"/>
      <c r="T1050" s="8"/>
      <c r="U1050" s="87"/>
      <c r="V1050" s="87"/>
    </row>
    <row r="1051" spans="1:22" x14ac:dyDescent="0.15">
      <c r="A1051" s="3"/>
      <c r="B1051" s="23" t="s">
        <v>57</v>
      </c>
      <c r="C1051" s="4"/>
      <c r="D1051" s="68">
        <f t="shared" si="549"/>
        <v>11</v>
      </c>
      <c r="E1051" s="69">
        <f t="shared" si="549"/>
        <v>2</v>
      </c>
      <c r="F1051" s="69">
        <f t="shared" si="549"/>
        <v>0</v>
      </c>
      <c r="G1051" s="70">
        <f t="shared" si="549"/>
        <v>0</v>
      </c>
      <c r="H1051" s="118">
        <f t="shared" si="549"/>
        <v>2</v>
      </c>
      <c r="I1051" s="71">
        <f t="shared" si="545"/>
        <v>13</v>
      </c>
      <c r="J1051" s="70">
        <f t="shared" si="542"/>
        <v>0</v>
      </c>
      <c r="K1051" s="72">
        <f t="shared" si="537"/>
        <v>15</v>
      </c>
      <c r="L1051" s="29">
        <f t="shared" si="543"/>
        <v>0</v>
      </c>
      <c r="M1051" s="43" t="s">
        <v>70</v>
      </c>
      <c r="O1051" s="88"/>
      <c r="P1051" s="88"/>
      <c r="Q1051" s="88"/>
      <c r="R1051" s="88"/>
      <c r="S1051" s="88"/>
      <c r="U1051" s="87"/>
      <c r="V1051" s="87"/>
    </row>
    <row r="1052" spans="1:22" x14ac:dyDescent="0.15">
      <c r="A1052" s="3"/>
      <c r="B1052" s="23" t="s">
        <v>58</v>
      </c>
      <c r="C1052" s="4"/>
      <c r="D1052" s="68">
        <f t="shared" si="549"/>
        <v>9</v>
      </c>
      <c r="E1052" s="69">
        <f t="shared" si="549"/>
        <v>1</v>
      </c>
      <c r="F1052" s="69">
        <f t="shared" si="549"/>
        <v>0</v>
      </c>
      <c r="G1052" s="70">
        <f t="shared" si="549"/>
        <v>0</v>
      </c>
      <c r="H1052" s="118">
        <f t="shared" si="549"/>
        <v>0</v>
      </c>
      <c r="I1052" s="71">
        <f t="shared" si="545"/>
        <v>10</v>
      </c>
      <c r="J1052" s="70">
        <f t="shared" si="542"/>
        <v>0</v>
      </c>
      <c r="K1052" s="72">
        <f t="shared" si="537"/>
        <v>10</v>
      </c>
      <c r="L1052" s="29">
        <f t="shared" si="543"/>
        <v>0</v>
      </c>
      <c r="M1052" s="43" t="s">
        <v>70</v>
      </c>
      <c r="O1052" s="88"/>
      <c r="P1052" s="88"/>
      <c r="Q1052" s="88"/>
      <c r="R1052" s="88"/>
      <c r="S1052" s="88"/>
      <c r="U1052" s="87"/>
      <c r="V1052" s="87"/>
    </row>
    <row r="1053" spans="1:22" x14ac:dyDescent="0.15">
      <c r="A1053" s="3"/>
      <c r="B1053" s="23" t="s">
        <v>59</v>
      </c>
      <c r="C1053" s="4"/>
      <c r="D1053" s="68">
        <f t="shared" si="549"/>
        <v>9</v>
      </c>
      <c r="E1053" s="69">
        <f t="shared" si="549"/>
        <v>8</v>
      </c>
      <c r="F1053" s="69">
        <f t="shared" si="549"/>
        <v>0</v>
      </c>
      <c r="G1053" s="70">
        <f t="shared" si="549"/>
        <v>2</v>
      </c>
      <c r="H1053" s="118">
        <f t="shared" si="549"/>
        <v>1</v>
      </c>
      <c r="I1053" s="71">
        <f t="shared" si="545"/>
        <v>17</v>
      </c>
      <c r="J1053" s="70">
        <f t="shared" si="542"/>
        <v>2</v>
      </c>
      <c r="K1053" s="72">
        <f t="shared" si="537"/>
        <v>20</v>
      </c>
      <c r="L1053" s="29">
        <f t="shared" si="543"/>
        <v>10</v>
      </c>
      <c r="M1053" s="43" t="s">
        <v>70</v>
      </c>
      <c r="O1053" s="88"/>
      <c r="P1053" s="88"/>
      <c r="Q1053" s="88"/>
      <c r="R1053" s="88"/>
      <c r="S1053" s="88"/>
      <c r="U1053" s="87"/>
      <c r="V1053" s="87"/>
    </row>
    <row r="1054" spans="1:22" x14ac:dyDescent="0.15">
      <c r="A1054" s="5"/>
      <c r="B1054" s="24" t="s">
        <v>26</v>
      </c>
      <c r="C1054" s="7"/>
      <c r="D1054" s="73">
        <f t="shared" si="549"/>
        <v>9</v>
      </c>
      <c r="E1054" s="74">
        <f t="shared" si="549"/>
        <v>3</v>
      </c>
      <c r="F1054" s="74">
        <f t="shared" si="549"/>
        <v>0</v>
      </c>
      <c r="G1054" s="75">
        <f t="shared" si="549"/>
        <v>2</v>
      </c>
      <c r="H1054" s="119">
        <f t="shared" si="549"/>
        <v>0</v>
      </c>
      <c r="I1054" s="76">
        <f t="shared" si="545"/>
        <v>12</v>
      </c>
      <c r="J1054" s="75">
        <f t="shared" si="542"/>
        <v>2</v>
      </c>
      <c r="K1054" s="77">
        <f t="shared" si="537"/>
        <v>14</v>
      </c>
      <c r="L1054" s="30">
        <f t="shared" si="543"/>
        <v>14.3</v>
      </c>
      <c r="M1054" s="44" t="s">
        <v>70</v>
      </c>
      <c r="O1054" s="88"/>
      <c r="P1054" s="88"/>
      <c r="Q1054" s="88"/>
      <c r="R1054" s="88"/>
      <c r="S1054" s="88"/>
      <c r="U1054" s="87"/>
      <c r="V1054" s="87"/>
    </row>
    <row r="1055" spans="1:22" x14ac:dyDescent="0.15">
      <c r="A1055" s="17"/>
      <c r="B1055" s="25" t="s">
        <v>113</v>
      </c>
      <c r="C1055" s="18"/>
      <c r="D1055" s="78">
        <f>SUM(D1049:D1054)</f>
        <v>53</v>
      </c>
      <c r="E1055" s="79">
        <f>SUM(E1049:E1054)</f>
        <v>26</v>
      </c>
      <c r="F1055" s="79">
        <f>SUM(F1049:F1054)</f>
        <v>0</v>
      </c>
      <c r="G1055" s="80">
        <f>SUM(G1049:G1054)</f>
        <v>6</v>
      </c>
      <c r="H1055" s="120">
        <f>SUM(H1049:H1054)</f>
        <v>3</v>
      </c>
      <c r="I1055" s="81">
        <f t="shared" si="545"/>
        <v>79</v>
      </c>
      <c r="J1055" s="80">
        <f t="shared" si="542"/>
        <v>6</v>
      </c>
      <c r="K1055" s="82">
        <f t="shared" si="537"/>
        <v>88</v>
      </c>
      <c r="L1055" s="31">
        <f t="shared" si="543"/>
        <v>6.8</v>
      </c>
      <c r="M1055" s="45">
        <f>IF(ISERROR(ROUND(K1055/$K$1070*100,1)),"-",ROUND(K1055/$K$1070*100,1))</f>
        <v>13.8</v>
      </c>
      <c r="O1055" s="88"/>
      <c r="P1055" s="88"/>
      <c r="Q1055" s="88"/>
      <c r="R1055" s="88"/>
      <c r="S1055" s="88"/>
    </row>
    <row r="1056" spans="1:22" x14ac:dyDescent="0.15">
      <c r="A1056" s="1"/>
      <c r="B1056" s="22" t="s">
        <v>60</v>
      </c>
      <c r="C1056" s="2"/>
      <c r="D1056" s="63">
        <f>SUM(D143,D480,D816,D1632)</f>
        <v>9</v>
      </c>
      <c r="E1056" s="64">
        <f t="shared" ref="E1056:H1056" si="550">SUM(E143,E480,E816,E1632)</f>
        <v>4</v>
      </c>
      <c r="F1056" s="64">
        <f t="shared" si="550"/>
        <v>0</v>
      </c>
      <c r="G1056" s="65">
        <f t="shared" si="550"/>
        <v>0</v>
      </c>
      <c r="H1056" s="117">
        <f t="shared" si="550"/>
        <v>0</v>
      </c>
      <c r="I1056" s="66">
        <f t="shared" si="545"/>
        <v>13</v>
      </c>
      <c r="J1056" s="65">
        <f t="shared" si="542"/>
        <v>0</v>
      </c>
      <c r="K1056" s="67">
        <f t="shared" si="537"/>
        <v>13</v>
      </c>
      <c r="L1056" s="28">
        <f t="shared" si="543"/>
        <v>0</v>
      </c>
      <c r="M1056" s="42" t="s">
        <v>70</v>
      </c>
      <c r="O1056" s="88"/>
      <c r="P1056" s="88"/>
      <c r="Q1056" s="88"/>
      <c r="R1056" s="88"/>
      <c r="S1056" s="88"/>
    </row>
    <row r="1057" spans="1:21" s="19" customFormat="1" x14ac:dyDescent="0.15">
      <c r="A1057" s="3"/>
      <c r="B1057" s="23" t="s">
        <v>61</v>
      </c>
      <c r="C1057" s="4"/>
      <c r="D1057" s="68">
        <f t="shared" ref="D1057:H1061" si="551">SUM(D144,D481,D817,D1633)</f>
        <v>8</v>
      </c>
      <c r="E1057" s="69">
        <f t="shared" si="551"/>
        <v>3</v>
      </c>
      <c r="F1057" s="69">
        <f t="shared" si="551"/>
        <v>0</v>
      </c>
      <c r="G1057" s="70">
        <f t="shared" si="551"/>
        <v>1</v>
      </c>
      <c r="H1057" s="118">
        <f t="shared" si="551"/>
        <v>0</v>
      </c>
      <c r="I1057" s="71">
        <f t="shared" si="545"/>
        <v>11</v>
      </c>
      <c r="J1057" s="70">
        <f t="shared" si="542"/>
        <v>1</v>
      </c>
      <c r="K1057" s="72">
        <f t="shared" si="537"/>
        <v>12</v>
      </c>
      <c r="L1057" s="29">
        <f t="shared" si="543"/>
        <v>8.3000000000000007</v>
      </c>
      <c r="M1057" s="43" t="s">
        <v>70</v>
      </c>
      <c r="O1057" s="88"/>
      <c r="P1057" s="88"/>
      <c r="Q1057" s="88"/>
      <c r="R1057" s="88"/>
      <c r="S1057" s="88"/>
      <c r="T1057" s="8"/>
      <c r="U1057" s="8"/>
    </row>
    <row r="1058" spans="1:21" x14ac:dyDescent="0.15">
      <c r="A1058" s="3"/>
      <c r="B1058" s="23" t="s">
        <v>62</v>
      </c>
      <c r="C1058" s="4"/>
      <c r="D1058" s="68">
        <f t="shared" si="551"/>
        <v>12</v>
      </c>
      <c r="E1058" s="69">
        <f t="shared" si="551"/>
        <v>6</v>
      </c>
      <c r="F1058" s="69">
        <f t="shared" si="551"/>
        <v>0</v>
      </c>
      <c r="G1058" s="70">
        <f t="shared" si="551"/>
        <v>2</v>
      </c>
      <c r="H1058" s="118">
        <f t="shared" si="551"/>
        <v>0</v>
      </c>
      <c r="I1058" s="71">
        <f t="shared" si="545"/>
        <v>18</v>
      </c>
      <c r="J1058" s="70">
        <f t="shared" si="542"/>
        <v>2</v>
      </c>
      <c r="K1058" s="72">
        <f t="shared" si="537"/>
        <v>20</v>
      </c>
      <c r="L1058" s="29">
        <f t="shared" si="543"/>
        <v>10</v>
      </c>
      <c r="M1058" s="43" t="s">
        <v>70</v>
      </c>
      <c r="O1058" s="88"/>
      <c r="P1058" s="88"/>
      <c r="Q1058" s="88"/>
      <c r="R1058" s="88"/>
      <c r="S1058" s="88"/>
    </row>
    <row r="1059" spans="1:21" x14ac:dyDescent="0.15">
      <c r="A1059" s="3"/>
      <c r="B1059" s="23" t="s">
        <v>63</v>
      </c>
      <c r="C1059" s="4"/>
      <c r="D1059" s="68">
        <f t="shared" si="551"/>
        <v>10</v>
      </c>
      <c r="E1059" s="69">
        <f t="shared" si="551"/>
        <v>3</v>
      </c>
      <c r="F1059" s="69">
        <f t="shared" si="551"/>
        <v>0</v>
      </c>
      <c r="G1059" s="70">
        <f t="shared" si="551"/>
        <v>5</v>
      </c>
      <c r="H1059" s="118">
        <f t="shared" si="551"/>
        <v>0</v>
      </c>
      <c r="I1059" s="71">
        <f t="shared" si="545"/>
        <v>13</v>
      </c>
      <c r="J1059" s="70">
        <f t="shared" si="542"/>
        <v>5</v>
      </c>
      <c r="K1059" s="72">
        <f t="shared" si="537"/>
        <v>18</v>
      </c>
      <c r="L1059" s="29">
        <f t="shared" si="543"/>
        <v>27.8</v>
      </c>
      <c r="M1059" s="43" t="s">
        <v>70</v>
      </c>
      <c r="O1059" s="88"/>
      <c r="P1059" s="88"/>
      <c r="Q1059" s="88"/>
      <c r="R1059" s="88"/>
      <c r="S1059" s="88"/>
    </row>
    <row r="1060" spans="1:21" x14ac:dyDescent="0.15">
      <c r="A1060" s="3"/>
      <c r="B1060" s="23" t="s">
        <v>64</v>
      </c>
      <c r="C1060" s="4"/>
      <c r="D1060" s="68">
        <f t="shared" si="551"/>
        <v>10</v>
      </c>
      <c r="E1060" s="69">
        <f t="shared" si="551"/>
        <v>2</v>
      </c>
      <c r="F1060" s="69">
        <f t="shared" si="551"/>
        <v>0</v>
      </c>
      <c r="G1060" s="70">
        <f t="shared" si="551"/>
        <v>0</v>
      </c>
      <c r="H1060" s="118">
        <f t="shared" si="551"/>
        <v>0</v>
      </c>
      <c r="I1060" s="71">
        <f t="shared" si="545"/>
        <v>12</v>
      </c>
      <c r="J1060" s="70">
        <f t="shared" si="542"/>
        <v>0</v>
      </c>
      <c r="K1060" s="72">
        <f t="shared" si="537"/>
        <v>12</v>
      </c>
      <c r="L1060" s="29">
        <f t="shared" si="543"/>
        <v>0</v>
      </c>
      <c r="M1060" s="43" t="s">
        <v>70</v>
      </c>
      <c r="O1060" s="88"/>
      <c r="P1060" s="88"/>
      <c r="Q1060" s="88"/>
      <c r="R1060" s="88"/>
      <c r="S1060" s="88"/>
    </row>
    <row r="1061" spans="1:21" x14ac:dyDescent="0.15">
      <c r="A1061" s="5"/>
      <c r="B1061" s="24" t="s">
        <v>33</v>
      </c>
      <c r="C1061" s="7"/>
      <c r="D1061" s="73">
        <f t="shared" si="551"/>
        <v>7</v>
      </c>
      <c r="E1061" s="74">
        <f t="shared" si="551"/>
        <v>2</v>
      </c>
      <c r="F1061" s="74">
        <f t="shared" si="551"/>
        <v>0</v>
      </c>
      <c r="G1061" s="75">
        <f t="shared" si="551"/>
        <v>1</v>
      </c>
      <c r="H1061" s="119">
        <f t="shared" si="551"/>
        <v>1</v>
      </c>
      <c r="I1061" s="76">
        <f t="shared" si="545"/>
        <v>9</v>
      </c>
      <c r="J1061" s="75">
        <f t="shared" si="542"/>
        <v>1</v>
      </c>
      <c r="K1061" s="77">
        <f t="shared" si="537"/>
        <v>11</v>
      </c>
      <c r="L1061" s="30">
        <f t="shared" si="543"/>
        <v>9.1</v>
      </c>
      <c r="M1061" s="44" t="s">
        <v>70</v>
      </c>
      <c r="O1061" s="88"/>
      <c r="P1061" s="88"/>
      <c r="Q1061" s="88"/>
      <c r="R1061" s="88"/>
      <c r="S1061" s="88"/>
    </row>
    <row r="1062" spans="1:21" x14ac:dyDescent="0.15">
      <c r="A1062" s="17"/>
      <c r="B1062" s="25" t="s">
        <v>112</v>
      </c>
      <c r="C1062" s="18"/>
      <c r="D1062" s="78">
        <f>SUM(D1056:D1061)</f>
        <v>56</v>
      </c>
      <c r="E1062" s="79">
        <f>SUM(E1056:E1061)</f>
        <v>20</v>
      </c>
      <c r="F1062" s="79">
        <f>SUM(F1056:F1061)</f>
        <v>0</v>
      </c>
      <c r="G1062" s="80">
        <f>SUM(G1056:G1061)</f>
        <v>9</v>
      </c>
      <c r="H1062" s="120">
        <f>SUM(H1056:H1061)</f>
        <v>1</v>
      </c>
      <c r="I1062" s="81">
        <f t="shared" si="545"/>
        <v>76</v>
      </c>
      <c r="J1062" s="80">
        <f t="shared" si="542"/>
        <v>9</v>
      </c>
      <c r="K1062" s="82">
        <f t="shared" si="537"/>
        <v>86</v>
      </c>
      <c r="L1062" s="31">
        <f t="shared" si="543"/>
        <v>10.5</v>
      </c>
      <c r="M1062" s="45">
        <f>IF(ISERROR(ROUND(K1062/$K$1070*100,1)),"-",ROUND(K1062/$K$1070*100,1))</f>
        <v>13.5</v>
      </c>
      <c r="O1062" s="88"/>
      <c r="P1062" s="88"/>
      <c r="Q1062" s="88"/>
      <c r="R1062" s="88"/>
      <c r="S1062" s="88"/>
    </row>
    <row r="1063" spans="1:21" x14ac:dyDescent="0.15">
      <c r="A1063" s="1"/>
      <c r="B1063" s="22" t="s">
        <v>65</v>
      </c>
      <c r="C1063" s="2"/>
      <c r="D1063" s="63">
        <f>SUM(D150,D487,D823,D1639)</f>
        <v>13</v>
      </c>
      <c r="E1063" s="64">
        <f t="shared" ref="E1063:H1063" si="552">SUM(E150,E487,E823,E1639)</f>
        <v>4</v>
      </c>
      <c r="F1063" s="64">
        <f t="shared" si="552"/>
        <v>0</v>
      </c>
      <c r="G1063" s="65">
        <f t="shared" si="552"/>
        <v>1</v>
      </c>
      <c r="H1063" s="117">
        <f t="shared" si="552"/>
        <v>0</v>
      </c>
      <c r="I1063" s="66">
        <f t="shared" si="545"/>
        <v>17</v>
      </c>
      <c r="J1063" s="65">
        <f t="shared" si="542"/>
        <v>1</v>
      </c>
      <c r="K1063" s="67">
        <f t="shared" si="537"/>
        <v>18</v>
      </c>
      <c r="L1063" s="28">
        <f t="shared" si="543"/>
        <v>5.6</v>
      </c>
      <c r="M1063" s="42" t="s">
        <v>70</v>
      </c>
      <c r="O1063" s="107"/>
      <c r="P1063" s="107"/>
      <c r="Q1063" s="107"/>
      <c r="R1063" s="107"/>
      <c r="S1063" s="107"/>
    </row>
    <row r="1064" spans="1:21" x14ac:dyDescent="0.15">
      <c r="A1064" s="3"/>
      <c r="B1064" s="23" t="s">
        <v>66</v>
      </c>
      <c r="C1064" s="4"/>
      <c r="D1064" s="68">
        <f t="shared" ref="D1064:H1068" si="553">SUM(D151,D488,D824,D1640)</f>
        <v>11</v>
      </c>
      <c r="E1064" s="69">
        <f t="shared" si="553"/>
        <v>3</v>
      </c>
      <c r="F1064" s="69">
        <f t="shared" si="553"/>
        <v>0</v>
      </c>
      <c r="G1064" s="70">
        <f t="shared" si="553"/>
        <v>2</v>
      </c>
      <c r="H1064" s="118">
        <f t="shared" si="553"/>
        <v>0</v>
      </c>
      <c r="I1064" s="71">
        <f t="shared" si="545"/>
        <v>14</v>
      </c>
      <c r="J1064" s="70">
        <f t="shared" si="542"/>
        <v>2</v>
      </c>
      <c r="K1064" s="72">
        <f t="shared" si="537"/>
        <v>16</v>
      </c>
      <c r="L1064" s="29">
        <f t="shared" si="543"/>
        <v>12.5</v>
      </c>
      <c r="M1064" s="43" t="s">
        <v>70</v>
      </c>
      <c r="O1064" s="107"/>
      <c r="P1064" s="107"/>
      <c r="Q1064" s="107"/>
      <c r="R1064" s="107"/>
      <c r="S1064" s="107"/>
    </row>
    <row r="1065" spans="1:21" x14ac:dyDescent="0.15">
      <c r="A1065" s="3"/>
      <c r="B1065" s="23" t="s">
        <v>67</v>
      </c>
      <c r="C1065" s="4"/>
      <c r="D1065" s="68">
        <f t="shared" si="553"/>
        <v>4</v>
      </c>
      <c r="E1065" s="69">
        <f t="shared" si="553"/>
        <v>4</v>
      </c>
      <c r="F1065" s="69">
        <f t="shared" si="553"/>
        <v>0</v>
      </c>
      <c r="G1065" s="70">
        <f t="shared" si="553"/>
        <v>1</v>
      </c>
      <c r="H1065" s="118">
        <f t="shared" si="553"/>
        <v>0</v>
      </c>
      <c r="I1065" s="71">
        <f t="shared" si="545"/>
        <v>8</v>
      </c>
      <c r="J1065" s="70">
        <f t="shared" si="542"/>
        <v>1</v>
      </c>
      <c r="K1065" s="72">
        <f t="shared" si="537"/>
        <v>9</v>
      </c>
      <c r="L1065" s="29">
        <f t="shared" si="543"/>
        <v>11.1</v>
      </c>
      <c r="M1065" s="43" t="s">
        <v>70</v>
      </c>
      <c r="O1065" s="107"/>
      <c r="P1065" s="107"/>
      <c r="Q1065" s="107"/>
      <c r="R1065" s="107"/>
      <c r="S1065" s="107"/>
    </row>
    <row r="1066" spans="1:21" x14ac:dyDescent="0.15">
      <c r="A1066" s="3"/>
      <c r="B1066" s="23" t="s">
        <v>68</v>
      </c>
      <c r="C1066" s="4"/>
      <c r="D1066" s="68">
        <f t="shared" si="553"/>
        <v>11</v>
      </c>
      <c r="E1066" s="69">
        <f t="shared" si="553"/>
        <v>1</v>
      </c>
      <c r="F1066" s="69">
        <f t="shared" si="553"/>
        <v>0</v>
      </c>
      <c r="G1066" s="70">
        <f t="shared" si="553"/>
        <v>0</v>
      </c>
      <c r="H1066" s="118">
        <f t="shared" si="553"/>
        <v>1</v>
      </c>
      <c r="I1066" s="71">
        <f t="shared" si="545"/>
        <v>12</v>
      </c>
      <c r="J1066" s="70">
        <f t="shared" si="542"/>
        <v>0</v>
      </c>
      <c r="K1066" s="72">
        <f t="shared" si="537"/>
        <v>13</v>
      </c>
      <c r="L1066" s="29">
        <f t="shared" si="543"/>
        <v>0</v>
      </c>
      <c r="M1066" s="43" t="s">
        <v>70</v>
      </c>
      <c r="O1066" s="107"/>
      <c r="P1066" s="107"/>
      <c r="Q1066" s="107"/>
      <c r="R1066" s="107"/>
      <c r="S1066" s="107"/>
    </row>
    <row r="1067" spans="1:21" x14ac:dyDescent="0.15">
      <c r="A1067" s="3"/>
      <c r="B1067" s="23" t="s">
        <v>69</v>
      </c>
      <c r="C1067" s="4"/>
      <c r="D1067" s="68">
        <f t="shared" si="553"/>
        <v>7</v>
      </c>
      <c r="E1067" s="69">
        <f t="shared" si="553"/>
        <v>1</v>
      </c>
      <c r="F1067" s="69">
        <f t="shared" si="553"/>
        <v>0</v>
      </c>
      <c r="G1067" s="70">
        <f t="shared" si="553"/>
        <v>0</v>
      </c>
      <c r="H1067" s="118">
        <f t="shared" si="553"/>
        <v>0</v>
      </c>
      <c r="I1067" s="71">
        <f t="shared" si="545"/>
        <v>8</v>
      </c>
      <c r="J1067" s="70">
        <f>SUM(F1067:G1067)</f>
        <v>0</v>
      </c>
      <c r="K1067" s="72">
        <f t="shared" si="537"/>
        <v>8</v>
      </c>
      <c r="L1067" s="29">
        <f t="shared" si="543"/>
        <v>0</v>
      </c>
      <c r="M1067" s="43" t="s">
        <v>70</v>
      </c>
      <c r="O1067" s="88"/>
      <c r="P1067" s="89"/>
      <c r="Q1067" s="88"/>
      <c r="R1067" s="88"/>
      <c r="S1067" s="88"/>
    </row>
    <row r="1068" spans="1:21" x14ac:dyDescent="0.15">
      <c r="A1068" s="5"/>
      <c r="B1068" s="24" t="s">
        <v>40</v>
      </c>
      <c r="C1068" s="7"/>
      <c r="D1068" s="73">
        <f t="shared" si="553"/>
        <v>12</v>
      </c>
      <c r="E1068" s="74">
        <f t="shared" si="553"/>
        <v>1</v>
      </c>
      <c r="F1068" s="74">
        <f t="shared" si="553"/>
        <v>0</v>
      </c>
      <c r="G1068" s="75">
        <f t="shared" si="553"/>
        <v>3</v>
      </c>
      <c r="H1068" s="119">
        <f t="shared" si="553"/>
        <v>0</v>
      </c>
      <c r="I1068" s="76">
        <f>SUM(D1068:E1068)</f>
        <v>13</v>
      </c>
      <c r="J1068" s="75">
        <f>SUM(F1068:G1068)</f>
        <v>3</v>
      </c>
      <c r="K1068" s="77">
        <f t="shared" si="537"/>
        <v>16</v>
      </c>
      <c r="L1068" s="30">
        <f t="shared" si="543"/>
        <v>18.8</v>
      </c>
      <c r="M1068" s="44" t="s">
        <v>70</v>
      </c>
      <c r="O1068" s="88"/>
      <c r="P1068" s="88"/>
      <c r="Q1068" s="88"/>
      <c r="R1068" s="88"/>
      <c r="S1068" s="88"/>
    </row>
    <row r="1069" spans="1:21" ht="12" thickBot="1" x14ac:dyDescent="0.2">
      <c r="A1069" s="20"/>
      <c r="B1069" s="25" t="s">
        <v>111</v>
      </c>
      <c r="C1069" s="21"/>
      <c r="D1069" s="83">
        <f>SUM(D1063:D1068)</f>
        <v>58</v>
      </c>
      <c r="E1069" s="84">
        <f t="shared" ref="E1069:F1069" si="554">SUM(E1063:E1068)</f>
        <v>14</v>
      </c>
      <c r="F1069" s="84">
        <f t="shared" si="554"/>
        <v>0</v>
      </c>
      <c r="G1069" s="85">
        <f>SUM(G1063:G1068)</f>
        <v>7</v>
      </c>
      <c r="H1069" s="121">
        <f>SUM(H1063:H1068)</f>
        <v>1</v>
      </c>
      <c r="I1069" s="86">
        <f t="shared" ref="I1069" si="555">SUM(D1069:E1069)</f>
        <v>72</v>
      </c>
      <c r="J1069" s="85">
        <f t="shared" ref="J1069" si="556">SUM(F1069:G1069)</f>
        <v>7</v>
      </c>
      <c r="K1069" s="67">
        <f t="shared" si="537"/>
        <v>80</v>
      </c>
      <c r="L1069" s="27">
        <f t="shared" si="543"/>
        <v>8.8000000000000007</v>
      </c>
      <c r="M1069" s="46">
        <f t="shared" ref="M1069:M1070" si="557">IF(ISERROR(ROUND(K1069/$K$1070*100,1)),"-",ROUND(K1069/$K$1070*100,1))</f>
        <v>12.5</v>
      </c>
      <c r="O1069" s="88"/>
      <c r="P1069" s="90"/>
      <c r="Q1069" s="90"/>
      <c r="R1069" s="90"/>
      <c r="S1069" s="90"/>
    </row>
    <row r="1070" spans="1:21" ht="12" thickTop="1" x14ac:dyDescent="0.15">
      <c r="A1070" s="97"/>
      <c r="B1070" s="98" t="s">
        <v>106</v>
      </c>
      <c r="C1070" s="99"/>
      <c r="D1070" s="100">
        <f>SUM(D1034,D1041,D1048,D1055,D1062,D1069)</f>
        <v>443</v>
      </c>
      <c r="E1070" s="101">
        <f t="shared" ref="E1070:J1070" si="558">SUM(E1034,E1041,E1048,E1055,E1062,E1069)</f>
        <v>129</v>
      </c>
      <c r="F1070" s="101">
        <f t="shared" si="558"/>
        <v>0</v>
      </c>
      <c r="G1070" s="102">
        <f t="shared" si="558"/>
        <v>47</v>
      </c>
      <c r="H1070" s="122">
        <f t="shared" si="558"/>
        <v>19</v>
      </c>
      <c r="I1070" s="103">
        <f t="shared" si="558"/>
        <v>572</v>
      </c>
      <c r="J1070" s="102">
        <f t="shared" si="558"/>
        <v>47</v>
      </c>
      <c r="K1070" s="104">
        <f t="shared" si="537"/>
        <v>638</v>
      </c>
      <c r="L1070" s="105">
        <f t="shared" si="543"/>
        <v>7.4</v>
      </c>
      <c r="M1070" s="106">
        <f t="shared" si="557"/>
        <v>100</v>
      </c>
      <c r="O1070" s="88"/>
      <c r="P1070" s="88"/>
      <c r="Q1070" s="88"/>
      <c r="R1070" s="88"/>
      <c r="S1070" s="88"/>
    </row>
    <row r="1071" spans="1:21" x14ac:dyDescent="0.15">
      <c r="A1071" s="91"/>
      <c r="B1071" s="92"/>
      <c r="C1071" s="93"/>
      <c r="D1071" s="94"/>
      <c r="E1071" s="94"/>
      <c r="F1071" s="94"/>
      <c r="G1071" s="94"/>
      <c r="H1071" s="94"/>
      <c r="I1071" s="94"/>
      <c r="J1071" s="94"/>
      <c r="K1071" s="94"/>
      <c r="L1071" s="95"/>
      <c r="M1071" s="96"/>
      <c r="O1071" s="88"/>
      <c r="P1071" s="88"/>
      <c r="Q1071" s="88"/>
      <c r="R1071" s="88"/>
      <c r="S1071" s="88"/>
      <c r="T1071" s="33"/>
    </row>
    <row r="1072" spans="1:21" x14ac:dyDescent="0.15">
      <c r="A1072" s="91"/>
      <c r="B1072" s="92"/>
      <c r="C1072" s="93"/>
      <c r="D1072" s="94"/>
      <c r="E1072" s="94"/>
      <c r="F1072" s="94"/>
      <c r="G1072" s="94"/>
      <c r="H1072" s="94"/>
      <c r="I1072" s="94"/>
      <c r="J1072" s="94"/>
      <c r="K1072" s="94"/>
      <c r="L1072" s="95"/>
      <c r="M1072" s="96"/>
      <c r="O1072" s="88"/>
      <c r="P1072" s="88"/>
      <c r="Q1072" s="88"/>
      <c r="R1072" s="88"/>
      <c r="S1072" s="88"/>
    </row>
    <row r="1073" spans="1:24" x14ac:dyDescent="0.15">
      <c r="B1073" s="41" t="s">
        <v>83</v>
      </c>
      <c r="O1073" s="88"/>
      <c r="P1073" s="89"/>
      <c r="Q1073" s="88"/>
      <c r="R1073" s="88"/>
      <c r="S1073" s="88"/>
      <c r="U1073" s="87"/>
      <c r="V1073" s="87"/>
      <c r="W1073" s="87"/>
      <c r="X1073" s="87"/>
    </row>
    <row r="1074" spans="1:24" ht="21" x14ac:dyDescent="0.15">
      <c r="A1074" s="1"/>
      <c r="B1074" s="13"/>
      <c r="C1074" s="26" t="s">
        <v>2</v>
      </c>
      <c r="D1074" s="52" t="s">
        <v>48</v>
      </c>
      <c r="E1074" s="53" t="s">
        <v>49</v>
      </c>
      <c r="F1074" s="53" t="s">
        <v>104</v>
      </c>
      <c r="G1074" s="54" t="s">
        <v>105</v>
      </c>
      <c r="H1074" s="115" t="s">
        <v>108</v>
      </c>
      <c r="I1074" s="55" t="s">
        <v>50</v>
      </c>
      <c r="J1074" s="56" t="s">
        <v>51</v>
      </c>
      <c r="K1074" s="57" t="s">
        <v>52</v>
      </c>
      <c r="L1074" s="14" t="s">
        <v>53</v>
      </c>
      <c r="M1074" s="14" t="s">
        <v>54</v>
      </c>
      <c r="O1074" s="88"/>
      <c r="P1074" s="88"/>
      <c r="Q1074" s="88"/>
      <c r="R1074" s="88"/>
      <c r="S1074" s="88"/>
      <c r="U1074" s="87"/>
      <c r="V1074" s="87"/>
    </row>
    <row r="1075" spans="1:24" x14ac:dyDescent="0.15">
      <c r="A1075" s="5" t="s">
        <v>1</v>
      </c>
      <c r="B1075" s="10"/>
      <c r="C1075" s="15"/>
      <c r="D1075" s="58" t="s">
        <v>46</v>
      </c>
      <c r="E1075" s="59" t="s">
        <v>46</v>
      </c>
      <c r="F1075" s="59" t="s">
        <v>46</v>
      </c>
      <c r="G1075" s="60" t="s">
        <v>46</v>
      </c>
      <c r="H1075" s="116" t="s">
        <v>46</v>
      </c>
      <c r="I1075" s="61" t="s">
        <v>46</v>
      </c>
      <c r="J1075" s="60" t="s">
        <v>46</v>
      </c>
      <c r="K1075" s="62" t="s">
        <v>46</v>
      </c>
      <c r="L1075" s="16" t="s">
        <v>47</v>
      </c>
      <c r="M1075" s="16" t="s">
        <v>47</v>
      </c>
      <c r="O1075" s="88"/>
      <c r="P1075" s="90"/>
      <c r="Q1075" s="90"/>
      <c r="R1075" s="90"/>
      <c r="S1075" s="90"/>
      <c r="U1075" s="87"/>
      <c r="V1075" s="87"/>
    </row>
    <row r="1076" spans="1:24" x14ac:dyDescent="0.15">
      <c r="A1076" s="1"/>
      <c r="B1076" s="22" t="s">
        <v>3</v>
      </c>
      <c r="C1076" s="2"/>
      <c r="D1076" s="63">
        <f>D1028</f>
        <v>7</v>
      </c>
      <c r="E1076" s="64">
        <f t="shared" ref="E1076:H1081" si="559">E1028</f>
        <v>4</v>
      </c>
      <c r="F1076" s="64">
        <f t="shared" si="559"/>
        <v>0</v>
      </c>
      <c r="G1076" s="65">
        <f t="shared" si="559"/>
        <v>1</v>
      </c>
      <c r="H1076" s="117">
        <f t="shared" si="559"/>
        <v>0</v>
      </c>
      <c r="I1076" s="66">
        <f>SUM(D1076:E1076)</f>
        <v>11</v>
      </c>
      <c r="J1076" s="65">
        <f>SUM(F1076:G1076)</f>
        <v>1</v>
      </c>
      <c r="K1076" s="67">
        <f>SUM(D1076:H1076)</f>
        <v>12</v>
      </c>
      <c r="L1076" s="28">
        <f>IF(ISERROR(ROUND(J1076/K1076*100,1)),"-",ROUND(J1076/K1076*100,1))</f>
        <v>8.3000000000000007</v>
      </c>
      <c r="M1076" s="42" t="s">
        <v>70</v>
      </c>
      <c r="O1076" s="88"/>
      <c r="P1076" s="88"/>
      <c r="Q1076" s="88"/>
      <c r="R1076" s="88"/>
      <c r="S1076" s="88"/>
      <c r="U1076" s="87"/>
      <c r="V1076" s="87"/>
    </row>
    <row r="1077" spans="1:24" x14ac:dyDescent="0.15">
      <c r="A1077" s="3"/>
      <c r="B1077" s="23" t="s">
        <v>4</v>
      </c>
      <c r="C1077" s="4"/>
      <c r="D1077" s="68">
        <f t="shared" ref="D1077:D1081" si="560">D1029</f>
        <v>12</v>
      </c>
      <c r="E1077" s="69">
        <f t="shared" si="559"/>
        <v>3</v>
      </c>
      <c r="F1077" s="69">
        <f t="shared" si="559"/>
        <v>0</v>
      </c>
      <c r="G1077" s="70">
        <f t="shared" si="559"/>
        <v>1</v>
      </c>
      <c r="H1077" s="118">
        <f t="shared" si="559"/>
        <v>0</v>
      </c>
      <c r="I1077" s="71">
        <f t="shared" ref="I1077" si="561">SUM(D1077:E1077)</f>
        <v>15</v>
      </c>
      <c r="J1077" s="70">
        <f t="shared" ref="J1077:J1081" si="562">SUM(F1077:G1077)</f>
        <v>1</v>
      </c>
      <c r="K1077" s="72">
        <f t="shared" ref="K1077:K1118" si="563">SUM(D1077:H1077)</f>
        <v>16</v>
      </c>
      <c r="L1077" s="29">
        <f t="shared" ref="L1077:L1118" si="564">IF(ISERROR(ROUND(J1077/K1077*100,1)),"-",ROUND(J1077/K1077*100,1))</f>
        <v>6.3</v>
      </c>
      <c r="M1077" s="43" t="s">
        <v>70</v>
      </c>
      <c r="O1077" s="88"/>
      <c r="P1077" s="88"/>
      <c r="Q1077" s="88"/>
      <c r="R1077" s="88"/>
      <c r="S1077" s="88"/>
      <c r="U1077" s="87"/>
      <c r="V1077" s="87"/>
    </row>
    <row r="1078" spans="1:24" x14ac:dyDescent="0.15">
      <c r="A1078" s="3"/>
      <c r="B1078" s="23" t="s">
        <v>5</v>
      </c>
      <c r="C1078" s="4"/>
      <c r="D1078" s="68">
        <f t="shared" si="560"/>
        <v>15</v>
      </c>
      <c r="E1078" s="69">
        <f t="shared" si="559"/>
        <v>2</v>
      </c>
      <c r="F1078" s="69">
        <f t="shared" si="559"/>
        <v>0</v>
      </c>
      <c r="G1078" s="70">
        <f t="shared" si="559"/>
        <v>1</v>
      </c>
      <c r="H1078" s="118">
        <f t="shared" si="559"/>
        <v>0</v>
      </c>
      <c r="I1078" s="71">
        <f>SUM(D1078:E1078)</f>
        <v>17</v>
      </c>
      <c r="J1078" s="70">
        <f t="shared" si="562"/>
        <v>1</v>
      </c>
      <c r="K1078" s="72">
        <f t="shared" si="563"/>
        <v>18</v>
      </c>
      <c r="L1078" s="29">
        <f t="shared" si="564"/>
        <v>5.6</v>
      </c>
      <c r="M1078" s="43" t="s">
        <v>70</v>
      </c>
      <c r="O1078" s="88"/>
      <c r="P1078" s="88"/>
      <c r="Q1078" s="88"/>
      <c r="R1078" s="88"/>
      <c r="S1078" s="88"/>
      <c r="U1078" s="87"/>
      <c r="V1078" s="87"/>
    </row>
    <row r="1079" spans="1:24" s="19" customFormat="1" x14ac:dyDescent="0.15">
      <c r="A1079" s="3"/>
      <c r="B1079" s="23" t="s">
        <v>6</v>
      </c>
      <c r="C1079" s="4"/>
      <c r="D1079" s="68">
        <f t="shared" si="560"/>
        <v>31</v>
      </c>
      <c r="E1079" s="69">
        <f t="shared" si="559"/>
        <v>6</v>
      </c>
      <c r="F1079" s="69">
        <f t="shared" si="559"/>
        <v>0</v>
      </c>
      <c r="G1079" s="70">
        <f t="shared" si="559"/>
        <v>0</v>
      </c>
      <c r="H1079" s="118">
        <f t="shared" si="559"/>
        <v>0</v>
      </c>
      <c r="I1079" s="71">
        <f t="shared" ref="I1079:I1081" si="565">SUM(D1079:E1079)</f>
        <v>37</v>
      </c>
      <c r="J1079" s="70">
        <f t="shared" si="562"/>
        <v>0</v>
      </c>
      <c r="K1079" s="72">
        <f t="shared" si="563"/>
        <v>37</v>
      </c>
      <c r="L1079" s="29">
        <f t="shared" si="564"/>
        <v>0</v>
      </c>
      <c r="M1079" s="43" t="s">
        <v>70</v>
      </c>
      <c r="O1079" s="88"/>
      <c r="P1079" s="88"/>
      <c r="Q1079" s="88"/>
      <c r="R1079" s="88"/>
      <c r="S1079" s="88"/>
      <c r="T1079" s="8"/>
      <c r="U1079" s="87"/>
      <c r="V1079" s="87"/>
    </row>
    <row r="1080" spans="1:24" x14ac:dyDescent="0.15">
      <c r="A1080" s="3"/>
      <c r="B1080" s="23" t="s">
        <v>7</v>
      </c>
      <c r="C1080" s="4"/>
      <c r="D1080" s="68">
        <f t="shared" si="560"/>
        <v>9</v>
      </c>
      <c r="E1080" s="69">
        <f t="shared" si="559"/>
        <v>2</v>
      </c>
      <c r="F1080" s="69">
        <f t="shared" si="559"/>
        <v>0</v>
      </c>
      <c r="G1080" s="70">
        <f t="shared" si="559"/>
        <v>0</v>
      </c>
      <c r="H1080" s="118">
        <f t="shared" si="559"/>
        <v>0</v>
      </c>
      <c r="I1080" s="71">
        <f t="shared" si="565"/>
        <v>11</v>
      </c>
      <c r="J1080" s="70">
        <f t="shared" si="562"/>
        <v>0</v>
      </c>
      <c r="K1080" s="72">
        <f t="shared" si="563"/>
        <v>11</v>
      </c>
      <c r="L1080" s="29">
        <f t="shared" si="564"/>
        <v>0</v>
      </c>
      <c r="M1080" s="43" t="s">
        <v>70</v>
      </c>
      <c r="O1080" s="88"/>
      <c r="P1080" s="88"/>
      <c r="Q1080" s="88"/>
      <c r="R1080" s="88"/>
      <c r="S1080" s="88"/>
      <c r="U1080" s="87"/>
      <c r="V1080" s="87"/>
    </row>
    <row r="1081" spans="1:24" x14ac:dyDescent="0.15">
      <c r="A1081" s="5"/>
      <c r="B1081" s="24" t="s">
        <v>8</v>
      </c>
      <c r="C1081" s="7"/>
      <c r="D1081" s="73">
        <f t="shared" si="560"/>
        <v>12</v>
      </c>
      <c r="E1081" s="74">
        <f t="shared" si="559"/>
        <v>1</v>
      </c>
      <c r="F1081" s="74">
        <f t="shared" si="559"/>
        <v>0</v>
      </c>
      <c r="G1081" s="75">
        <f t="shared" si="559"/>
        <v>1</v>
      </c>
      <c r="H1081" s="119">
        <f t="shared" si="559"/>
        <v>0</v>
      </c>
      <c r="I1081" s="76">
        <f t="shared" si="565"/>
        <v>13</v>
      </c>
      <c r="J1081" s="75">
        <f t="shared" si="562"/>
        <v>1</v>
      </c>
      <c r="K1081" s="77">
        <f t="shared" si="563"/>
        <v>14</v>
      </c>
      <c r="L1081" s="30">
        <f t="shared" si="564"/>
        <v>7.1</v>
      </c>
      <c r="M1081" s="44" t="s">
        <v>70</v>
      </c>
      <c r="O1081" s="88"/>
      <c r="P1081" s="88"/>
      <c r="Q1081" s="88"/>
      <c r="R1081" s="88"/>
      <c r="S1081" s="88"/>
      <c r="U1081" s="87"/>
      <c r="V1081" s="87"/>
    </row>
    <row r="1082" spans="1:24" x14ac:dyDescent="0.15">
      <c r="A1082" s="17"/>
      <c r="B1082" s="25" t="s">
        <v>157</v>
      </c>
      <c r="C1082" s="18"/>
      <c r="D1082" s="78">
        <f>SUM(D1076:D1081)</f>
        <v>86</v>
      </c>
      <c r="E1082" s="79">
        <f>SUM(E1076:E1081)</f>
        <v>18</v>
      </c>
      <c r="F1082" s="79">
        <f>SUM(F1076:F1081)</f>
        <v>0</v>
      </c>
      <c r="G1082" s="80">
        <f>SUM(G1076:G1081)</f>
        <v>4</v>
      </c>
      <c r="H1082" s="120">
        <f>SUM(H1076:H1081)</f>
        <v>0</v>
      </c>
      <c r="I1082" s="81">
        <f>SUM(D1082:E1082)</f>
        <v>104</v>
      </c>
      <c r="J1082" s="80">
        <f>SUM(F1082:G1082)</f>
        <v>4</v>
      </c>
      <c r="K1082" s="82">
        <f t="shared" si="563"/>
        <v>108</v>
      </c>
      <c r="L1082" s="31">
        <f t="shared" si="564"/>
        <v>3.7</v>
      </c>
      <c r="M1082" s="45">
        <f>IF(ISERROR(ROUND(K1082/$K$1118*100,1)),"-",ROUND(K1082/$K$1118*100,1))</f>
        <v>16.899999999999999</v>
      </c>
      <c r="O1082" s="88"/>
      <c r="P1082" s="88"/>
      <c r="Q1082" s="88"/>
      <c r="R1082" s="88"/>
      <c r="S1082" s="88"/>
      <c r="U1082" s="87"/>
      <c r="V1082" s="87"/>
    </row>
    <row r="1083" spans="1:24" x14ac:dyDescent="0.15">
      <c r="A1083" s="1"/>
      <c r="B1083" s="22" t="s">
        <v>158</v>
      </c>
      <c r="C1083" s="2"/>
      <c r="D1083" s="63">
        <f>D1035</f>
        <v>28</v>
      </c>
      <c r="E1083" s="64">
        <f t="shared" ref="E1083:H1083" si="566">E1035</f>
        <v>5</v>
      </c>
      <c r="F1083" s="64">
        <f t="shared" si="566"/>
        <v>0</v>
      </c>
      <c r="G1083" s="65">
        <f t="shared" si="566"/>
        <v>1</v>
      </c>
      <c r="H1083" s="117">
        <f t="shared" si="566"/>
        <v>0</v>
      </c>
      <c r="I1083" s="66">
        <f t="shared" ref="I1083:I1085" si="567">SUM(D1083:E1083)</f>
        <v>33</v>
      </c>
      <c r="J1083" s="65">
        <f t="shared" ref="J1083:J1114" si="568">SUM(F1083:G1083)</f>
        <v>1</v>
      </c>
      <c r="K1083" s="67">
        <f t="shared" si="563"/>
        <v>34</v>
      </c>
      <c r="L1083" s="28">
        <f t="shared" si="564"/>
        <v>2.9</v>
      </c>
      <c r="M1083" s="42" t="s">
        <v>70</v>
      </c>
      <c r="O1083" s="88"/>
      <c r="P1083" s="88"/>
      <c r="Q1083" s="88"/>
      <c r="R1083" s="88"/>
      <c r="S1083" s="88"/>
      <c r="U1083" s="87"/>
      <c r="V1083" s="87"/>
    </row>
    <row r="1084" spans="1:24" x14ac:dyDescent="0.15">
      <c r="A1084" s="3"/>
      <c r="B1084" s="23" t="s">
        <v>10</v>
      </c>
      <c r="C1084" s="4"/>
      <c r="D1084" s="68">
        <f t="shared" ref="D1084:H1088" si="569">D1036</f>
        <v>26</v>
      </c>
      <c r="E1084" s="69">
        <f t="shared" si="569"/>
        <v>5</v>
      </c>
      <c r="F1084" s="69">
        <f t="shared" si="569"/>
        <v>0</v>
      </c>
      <c r="G1084" s="70">
        <f t="shared" si="569"/>
        <v>0</v>
      </c>
      <c r="H1084" s="118">
        <f t="shared" si="569"/>
        <v>1</v>
      </c>
      <c r="I1084" s="71">
        <f t="shared" si="567"/>
        <v>31</v>
      </c>
      <c r="J1084" s="70">
        <f t="shared" si="568"/>
        <v>0</v>
      </c>
      <c r="K1084" s="72">
        <f t="shared" si="563"/>
        <v>32</v>
      </c>
      <c r="L1084" s="29">
        <f t="shared" si="564"/>
        <v>0</v>
      </c>
      <c r="M1084" s="43" t="s">
        <v>70</v>
      </c>
      <c r="O1084" s="88"/>
      <c r="P1084" s="88"/>
      <c r="Q1084" s="88"/>
      <c r="R1084" s="88"/>
      <c r="S1084" s="88"/>
      <c r="U1084" s="87"/>
      <c r="V1084" s="87"/>
    </row>
    <row r="1085" spans="1:24" x14ac:dyDescent="0.15">
      <c r="A1085" s="3"/>
      <c r="B1085" s="23" t="s">
        <v>11</v>
      </c>
      <c r="C1085" s="4"/>
      <c r="D1085" s="68">
        <f t="shared" si="569"/>
        <v>25</v>
      </c>
      <c r="E1085" s="69">
        <f t="shared" si="569"/>
        <v>3</v>
      </c>
      <c r="F1085" s="69">
        <f t="shared" si="569"/>
        <v>0</v>
      </c>
      <c r="G1085" s="70">
        <f t="shared" si="569"/>
        <v>2</v>
      </c>
      <c r="H1085" s="118">
        <f t="shared" si="569"/>
        <v>1</v>
      </c>
      <c r="I1085" s="71">
        <f t="shared" si="567"/>
        <v>28</v>
      </c>
      <c r="J1085" s="70">
        <f t="shared" si="568"/>
        <v>2</v>
      </c>
      <c r="K1085" s="72">
        <f t="shared" si="563"/>
        <v>31</v>
      </c>
      <c r="L1085" s="29">
        <f t="shared" si="564"/>
        <v>6.5</v>
      </c>
      <c r="M1085" s="43" t="s">
        <v>70</v>
      </c>
      <c r="O1085" s="88"/>
      <c r="P1085" s="88"/>
      <c r="Q1085" s="88"/>
      <c r="R1085" s="88"/>
      <c r="S1085" s="88"/>
      <c r="U1085" s="87"/>
      <c r="V1085" s="87"/>
    </row>
    <row r="1086" spans="1:24" s="19" customFormat="1" x14ac:dyDescent="0.15">
      <c r="A1086" s="3"/>
      <c r="B1086" s="23" t="s">
        <v>12</v>
      </c>
      <c r="C1086" s="4"/>
      <c r="D1086" s="68">
        <f t="shared" si="569"/>
        <v>15</v>
      </c>
      <c r="E1086" s="69">
        <f t="shared" si="569"/>
        <v>3</v>
      </c>
      <c r="F1086" s="69">
        <f t="shared" si="569"/>
        <v>0</v>
      </c>
      <c r="G1086" s="70">
        <f t="shared" si="569"/>
        <v>0</v>
      </c>
      <c r="H1086" s="118">
        <f t="shared" si="569"/>
        <v>1</v>
      </c>
      <c r="I1086" s="71">
        <f>SUM(D1086:E1086)</f>
        <v>18</v>
      </c>
      <c r="J1086" s="70">
        <f t="shared" si="568"/>
        <v>0</v>
      </c>
      <c r="K1086" s="72">
        <f t="shared" si="563"/>
        <v>19</v>
      </c>
      <c r="L1086" s="29">
        <f t="shared" si="564"/>
        <v>0</v>
      </c>
      <c r="M1086" s="43" t="s">
        <v>70</v>
      </c>
      <c r="O1086" s="88"/>
      <c r="P1086" s="88"/>
      <c r="Q1086" s="88"/>
      <c r="R1086" s="88"/>
      <c r="S1086" s="88"/>
      <c r="T1086" s="8"/>
      <c r="U1086" s="87"/>
      <c r="V1086" s="87"/>
    </row>
    <row r="1087" spans="1:24" x14ac:dyDescent="0.15">
      <c r="A1087" s="3"/>
      <c r="B1087" s="23" t="s">
        <v>13</v>
      </c>
      <c r="C1087" s="4"/>
      <c r="D1087" s="68">
        <f t="shared" si="569"/>
        <v>21</v>
      </c>
      <c r="E1087" s="69">
        <f t="shared" si="569"/>
        <v>6</v>
      </c>
      <c r="F1087" s="69">
        <f t="shared" si="569"/>
        <v>0</v>
      </c>
      <c r="G1087" s="70">
        <f t="shared" si="569"/>
        <v>3</v>
      </c>
      <c r="H1087" s="118">
        <f t="shared" si="569"/>
        <v>2</v>
      </c>
      <c r="I1087" s="71">
        <f t="shared" ref="I1087:I1115" si="570">SUM(D1087:E1087)</f>
        <v>27</v>
      </c>
      <c r="J1087" s="70">
        <f t="shared" si="568"/>
        <v>3</v>
      </c>
      <c r="K1087" s="72">
        <f t="shared" si="563"/>
        <v>32</v>
      </c>
      <c r="L1087" s="29">
        <f t="shared" si="564"/>
        <v>9.4</v>
      </c>
      <c r="M1087" s="43" t="s">
        <v>70</v>
      </c>
      <c r="O1087" s="88"/>
      <c r="P1087" s="88"/>
      <c r="Q1087" s="88"/>
      <c r="R1087" s="88"/>
      <c r="S1087" s="88"/>
      <c r="U1087" s="87"/>
      <c r="V1087" s="87"/>
    </row>
    <row r="1088" spans="1:24" x14ac:dyDescent="0.15">
      <c r="A1088" s="5"/>
      <c r="B1088" s="24" t="s">
        <v>14</v>
      </c>
      <c r="C1088" s="7"/>
      <c r="D1088" s="73">
        <f t="shared" si="569"/>
        <v>11</v>
      </c>
      <c r="E1088" s="74">
        <f t="shared" si="569"/>
        <v>6</v>
      </c>
      <c r="F1088" s="74">
        <f t="shared" si="569"/>
        <v>0</v>
      </c>
      <c r="G1088" s="75">
        <f t="shared" si="569"/>
        <v>2</v>
      </c>
      <c r="H1088" s="119">
        <f t="shared" si="569"/>
        <v>0</v>
      </c>
      <c r="I1088" s="76">
        <f t="shared" si="570"/>
        <v>17</v>
      </c>
      <c r="J1088" s="75">
        <f t="shared" si="568"/>
        <v>2</v>
      </c>
      <c r="K1088" s="77">
        <f t="shared" si="563"/>
        <v>19</v>
      </c>
      <c r="L1088" s="30">
        <f t="shared" si="564"/>
        <v>10.5</v>
      </c>
      <c r="M1088" s="44" t="s">
        <v>70</v>
      </c>
      <c r="O1088" s="88"/>
      <c r="P1088" s="88"/>
      <c r="Q1088" s="88"/>
      <c r="R1088" s="88"/>
      <c r="S1088" s="88"/>
      <c r="U1088" s="87"/>
      <c r="V1088" s="87"/>
    </row>
    <row r="1089" spans="1:22" x14ac:dyDescent="0.15">
      <c r="A1089" s="17"/>
      <c r="B1089" s="25" t="s">
        <v>159</v>
      </c>
      <c r="C1089" s="18"/>
      <c r="D1089" s="78">
        <f>SUM(D1083:D1088)</f>
        <v>126</v>
      </c>
      <c r="E1089" s="79">
        <f>SUM(E1083:E1088)</f>
        <v>28</v>
      </c>
      <c r="F1089" s="79">
        <f>SUM(F1083:F1088)</f>
        <v>0</v>
      </c>
      <c r="G1089" s="80">
        <f>SUM(G1083:G1088)</f>
        <v>8</v>
      </c>
      <c r="H1089" s="120">
        <f>SUM(H1083:H1088)</f>
        <v>5</v>
      </c>
      <c r="I1089" s="81">
        <f t="shared" si="570"/>
        <v>154</v>
      </c>
      <c r="J1089" s="80">
        <f t="shared" si="568"/>
        <v>8</v>
      </c>
      <c r="K1089" s="82">
        <f t="shared" si="563"/>
        <v>167</v>
      </c>
      <c r="L1089" s="31">
        <f t="shared" si="564"/>
        <v>4.8</v>
      </c>
      <c r="M1089" s="45">
        <f>IF(ISERROR(ROUND(K1089/$K$1118*100,1)),"-",ROUND(K1089/$K$1118*100,1))</f>
        <v>26.2</v>
      </c>
      <c r="O1089" s="88"/>
      <c r="P1089" s="88"/>
      <c r="Q1089" s="88"/>
      <c r="R1089" s="88"/>
      <c r="S1089" s="88"/>
      <c r="U1089" s="87"/>
      <c r="V1089" s="87"/>
    </row>
    <row r="1090" spans="1:22" x14ac:dyDescent="0.15">
      <c r="A1090" s="1"/>
      <c r="B1090" s="22" t="s">
        <v>15</v>
      </c>
      <c r="C1090" s="2"/>
      <c r="D1090" s="63">
        <f>D1042</f>
        <v>19</v>
      </c>
      <c r="E1090" s="64">
        <f t="shared" ref="E1090:H1090" si="571">E1042</f>
        <v>4</v>
      </c>
      <c r="F1090" s="64">
        <f t="shared" si="571"/>
        <v>0</v>
      </c>
      <c r="G1090" s="65">
        <f t="shared" si="571"/>
        <v>2</v>
      </c>
      <c r="H1090" s="117">
        <f t="shared" si="571"/>
        <v>1</v>
      </c>
      <c r="I1090" s="66">
        <f t="shared" si="570"/>
        <v>23</v>
      </c>
      <c r="J1090" s="65">
        <f t="shared" si="568"/>
        <v>2</v>
      </c>
      <c r="K1090" s="67">
        <f t="shared" si="563"/>
        <v>26</v>
      </c>
      <c r="L1090" s="28">
        <f t="shared" si="564"/>
        <v>7.7</v>
      </c>
      <c r="M1090" s="42" t="s">
        <v>70</v>
      </c>
      <c r="O1090" s="88"/>
      <c r="P1090" s="88"/>
      <c r="Q1090" s="88"/>
      <c r="R1090" s="88"/>
      <c r="S1090" s="88"/>
      <c r="U1090" s="87"/>
      <c r="V1090" s="87"/>
    </row>
    <row r="1091" spans="1:22" x14ac:dyDescent="0.15">
      <c r="A1091" s="3"/>
      <c r="B1091" s="23" t="s">
        <v>16</v>
      </c>
      <c r="C1091" s="4"/>
      <c r="D1091" s="68">
        <f t="shared" ref="D1091:H1095" si="572">D1043</f>
        <v>6</v>
      </c>
      <c r="E1091" s="69">
        <f t="shared" si="572"/>
        <v>2</v>
      </c>
      <c r="F1091" s="69">
        <f t="shared" si="572"/>
        <v>0</v>
      </c>
      <c r="G1091" s="70">
        <f t="shared" si="572"/>
        <v>3</v>
      </c>
      <c r="H1091" s="118">
        <f t="shared" si="572"/>
        <v>2</v>
      </c>
      <c r="I1091" s="71">
        <f t="shared" si="570"/>
        <v>8</v>
      </c>
      <c r="J1091" s="70">
        <f t="shared" si="568"/>
        <v>3</v>
      </c>
      <c r="K1091" s="72">
        <f t="shared" si="563"/>
        <v>13</v>
      </c>
      <c r="L1091" s="29">
        <f t="shared" si="564"/>
        <v>23.1</v>
      </c>
      <c r="M1091" s="43" t="s">
        <v>70</v>
      </c>
      <c r="O1091" s="88"/>
      <c r="P1091" s="88"/>
      <c r="Q1091" s="88"/>
      <c r="R1091" s="88"/>
      <c r="S1091" s="88"/>
      <c r="U1091" s="87"/>
      <c r="V1091" s="87"/>
    </row>
    <row r="1092" spans="1:22" x14ac:dyDescent="0.15">
      <c r="A1092" s="3"/>
      <c r="B1092" s="23" t="s">
        <v>17</v>
      </c>
      <c r="C1092" s="4"/>
      <c r="D1092" s="68">
        <f t="shared" si="572"/>
        <v>17</v>
      </c>
      <c r="E1092" s="69">
        <f t="shared" si="572"/>
        <v>5</v>
      </c>
      <c r="F1092" s="69">
        <f t="shared" si="572"/>
        <v>0</v>
      </c>
      <c r="G1092" s="70">
        <f t="shared" si="572"/>
        <v>3</v>
      </c>
      <c r="H1092" s="118">
        <f t="shared" si="572"/>
        <v>1</v>
      </c>
      <c r="I1092" s="71">
        <f t="shared" si="570"/>
        <v>22</v>
      </c>
      <c r="J1092" s="70">
        <f t="shared" si="568"/>
        <v>3</v>
      </c>
      <c r="K1092" s="72">
        <f t="shared" si="563"/>
        <v>26</v>
      </c>
      <c r="L1092" s="29">
        <f t="shared" si="564"/>
        <v>11.5</v>
      </c>
      <c r="M1092" s="43" t="s">
        <v>70</v>
      </c>
      <c r="O1092" s="88"/>
      <c r="P1092" s="88"/>
      <c r="Q1092" s="88"/>
      <c r="R1092" s="88"/>
      <c r="S1092" s="88"/>
      <c r="U1092" s="87"/>
      <c r="V1092" s="87"/>
    </row>
    <row r="1093" spans="1:22" s="19" customFormat="1" x14ac:dyDescent="0.15">
      <c r="A1093" s="3"/>
      <c r="B1093" s="23" t="s">
        <v>18</v>
      </c>
      <c r="C1093" s="4"/>
      <c r="D1093" s="68">
        <f t="shared" si="572"/>
        <v>12</v>
      </c>
      <c r="E1093" s="69">
        <f t="shared" si="572"/>
        <v>5</v>
      </c>
      <c r="F1093" s="69">
        <f t="shared" si="572"/>
        <v>0</v>
      </c>
      <c r="G1093" s="70">
        <f t="shared" si="572"/>
        <v>2</v>
      </c>
      <c r="H1093" s="118">
        <f t="shared" si="572"/>
        <v>1</v>
      </c>
      <c r="I1093" s="71">
        <f t="shared" si="570"/>
        <v>17</v>
      </c>
      <c r="J1093" s="70">
        <f t="shared" si="568"/>
        <v>2</v>
      </c>
      <c r="K1093" s="72">
        <f t="shared" si="563"/>
        <v>20</v>
      </c>
      <c r="L1093" s="29">
        <f t="shared" si="564"/>
        <v>10</v>
      </c>
      <c r="M1093" s="43" t="s">
        <v>70</v>
      </c>
      <c r="O1093" s="88"/>
      <c r="P1093" s="88"/>
      <c r="Q1093" s="88"/>
      <c r="R1093" s="88"/>
      <c r="S1093" s="88"/>
      <c r="T1093" s="8"/>
      <c r="U1093" s="87"/>
      <c r="V1093" s="87"/>
    </row>
    <row r="1094" spans="1:22" x14ac:dyDescent="0.15">
      <c r="A1094" s="3"/>
      <c r="B1094" s="23" t="s">
        <v>19</v>
      </c>
      <c r="C1094" s="4"/>
      <c r="D1094" s="68">
        <f t="shared" si="572"/>
        <v>7</v>
      </c>
      <c r="E1094" s="69">
        <f t="shared" si="572"/>
        <v>1</v>
      </c>
      <c r="F1094" s="69">
        <f t="shared" si="572"/>
        <v>0</v>
      </c>
      <c r="G1094" s="70">
        <f t="shared" si="572"/>
        <v>3</v>
      </c>
      <c r="H1094" s="118">
        <f t="shared" si="572"/>
        <v>1</v>
      </c>
      <c r="I1094" s="71">
        <f t="shared" si="570"/>
        <v>8</v>
      </c>
      <c r="J1094" s="70">
        <f t="shared" si="568"/>
        <v>3</v>
      </c>
      <c r="K1094" s="72">
        <f t="shared" si="563"/>
        <v>12</v>
      </c>
      <c r="L1094" s="29">
        <f t="shared" si="564"/>
        <v>25</v>
      </c>
      <c r="M1094" s="43" t="s">
        <v>70</v>
      </c>
      <c r="O1094" s="88"/>
      <c r="P1094" s="88"/>
      <c r="Q1094" s="88"/>
      <c r="R1094" s="88"/>
      <c r="S1094" s="88"/>
      <c r="U1094" s="87"/>
      <c r="V1094" s="87"/>
    </row>
    <row r="1095" spans="1:22" x14ac:dyDescent="0.15">
      <c r="A1095" s="5"/>
      <c r="B1095" s="24" t="s">
        <v>20</v>
      </c>
      <c r="C1095" s="7"/>
      <c r="D1095" s="73">
        <f t="shared" si="572"/>
        <v>3</v>
      </c>
      <c r="E1095" s="74">
        <f t="shared" si="572"/>
        <v>6</v>
      </c>
      <c r="F1095" s="74">
        <f t="shared" si="572"/>
        <v>0</v>
      </c>
      <c r="G1095" s="75">
        <f t="shared" si="572"/>
        <v>0</v>
      </c>
      <c r="H1095" s="119">
        <f t="shared" si="572"/>
        <v>3</v>
      </c>
      <c r="I1095" s="76">
        <f t="shared" si="570"/>
        <v>9</v>
      </c>
      <c r="J1095" s="75">
        <f t="shared" si="568"/>
        <v>0</v>
      </c>
      <c r="K1095" s="77">
        <f t="shared" si="563"/>
        <v>12</v>
      </c>
      <c r="L1095" s="30">
        <f t="shared" si="564"/>
        <v>0</v>
      </c>
      <c r="M1095" s="44" t="s">
        <v>70</v>
      </c>
      <c r="O1095" s="88"/>
      <c r="P1095" s="88"/>
      <c r="Q1095" s="88"/>
      <c r="R1095" s="88"/>
      <c r="S1095" s="88"/>
      <c r="U1095" s="87"/>
      <c r="V1095" s="87"/>
    </row>
    <row r="1096" spans="1:22" x14ac:dyDescent="0.15">
      <c r="A1096" s="17"/>
      <c r="B1096" s="25" t="s">
        <v>160</v>
      </c>
      <c r="C1096" s="18"/>
      <c r="D1096" s="78">
        <f>SUM(D1090:D1095)</f>
        <v>64</v>
      </c>
      <c r="E1096" s="79">
        <f>SUM(E1090:E1095)</f>
        <v>23</v>
      </c>
      <c r="F1096" s="79">
        <f>SUM(F1090:F1095)</f>
        <v>0</v>
      </c>
      <c r="G1096" s="80">
        <f>SUM(G1090:G1095)</f>
        <v>13</v>
      </c>
      <c r="H1096" s="120">
        <f>SUM(H1090:H1095)</f>
        <v>9</v>
      </c>
      <c r="I1096" s="81">
        <f t="shared" si="570"/>
        <v>87</v>
      </c>
      <c r="J1096" s="80">
        <f t="shared" si="568"/>
        <v>13</v>
      </c>
      <c r="K1096" s="82">
        <f t="shared" si="563"/>
        <v>109</v>
      </c>
      <c r="L1096" s="31">
        <f t="shared" si="564"/>
        <v>11.9</v>
      </c>
      <c r="M1096" s="45">
        <f>IF(ISERROR(ROUND(K1096/$K$1118*100,1)),"-",ROUND(K1096/$K$1118*100,1))</f>
        <v>17.100000000000001</v>
      </c>
      <c r="O1096" s="88"/>
      <c r="P1096" s="88"/>
      <c r="Q1096" s="88"/>
      <c r="R1096" s="88"/>
      <c r="S1096" s="88"/>
      <c r="U1096" s="87"/>
      <c r="V1096" s="87"/>
    </row>
    <row r="1097" spans="1:22" x14ac:dyDescent="0.15">
      <c r="A1097" s="1"/>
      <c r="B1097" s="22" t="s">
        <v>55</v>
      </c>
      <c r="C1097" s="2"/>
      <c r="D1097" s="63">
        <f>D1049</f>
        <v>9</v>
      </c>
      <c r="E1097" s="64">
        <f t="shared" ref="E1097:H1097" si="573">E1049</f>
        <v>6</v>
      </c>
      <c r="F1097" s="64">
        <f t="shared" si="573"/>
        <v>0</v>
      </c>
      <c r="G1097" s="65">
        <f t="shared" si="573"/>
        <v>0</v>
      </c>
      <c r="H1097" s="117">
        <f t="shared" si="573"/>
        <v>0</v>
      </c>
      <c r="I1097" s="66">
        <f t="shared" si="570"/>
        <v>15</v>
      </c>
      <c r="J1097" s="65">
        <f t="shared" si="568"/>
        <v>0</v>
      </c>
      <c r="K1097" s="67">
        <f t="shared" si="563"/>
        <v>15</v>
      </c>
      <c r="L1097" s="28">
        <f t="shared" si="564"/>
        <v>0</v>
      </c>
      <c r="M1097" s="42" t="s">
        <v>70</v>
      </c>
      <c r="O1097" s="88"/>
      <c r="P1097" s="88"/>
      <c r="Q1097" s="88"/>
      <c r="R1097" s="88"/>
      <c r="S1097" s="88"/>
      <c r="U1097" s="87"/>
      <c r="V1097" s="87"/>
    </row>
    <row r="1098" spans="1:22" s="19" customFormat="1" x14ac:dyDescent="0.15">
      <c r="A1098" s="3"/>
      <c r="B1098" s="23" t="s">
        <v>56</v>
      </c>
      <c r="C1098" s="4"/>
      <c r="D1098" s="68">
        <f t="shared" ref="D1098:H1102" si="574">D1050</f>
        <v>6</v>
      </c>
      <c r="E1098" s="69">
        <f t="shared" si="574"/>
        <v>6</v>
      </c>
      <c r="F1098" s="69">
        <f t="shared" si="574"/>
        <v>0</v>
      </c>
      <c r="G1098" s="70">
        <f t="shared" si="574"/>
        <v>2</v>
      </c>
      <c r="H1098" s="118">
        <f t="shared" si="574"/>
        <v>0</v>
      </c>
      <c r="I1098" s="71">
        <f t="shared" si="570"/>
        <v>12</v>
      </c>
      <c r="J1098" s="70">
        <f t="shared" si="568"/>
        <v>2</v>
      </c>
      <c r="K1098" s="72">
        <f t="shared" si="563"/>
        <v>14</v>
      </c>
      <c r="L1098" s="29">
        <f t="shared" si="564"/>
        <v>14.3</v>
      </c>
      <c r="M1098" s="43" t="s">
        <v>70</v>
      </c>
      <c r="O1098" s="88"/>
      <c r="P1098" s="88"/>
      <c r="Q1098" s="88"/>
      <c r="R1098" s="88"/>
      <c r="S1098" s="88"/>
      <c r="T1098" s="8"/>
      <c r="U1098" s="87"/>
      <c r="V1098" s="87"/>
    </row>
    <row r="1099" spans="1:22" x14ac:dyDescent="0.15">
      <c r="A1099" s="3"/>
      <c r="B1099" s="23" t="s">
        <v>57</v>
      </c>
      <c r="C1099" s="4"/>
      <c r="D1099" s="68">
        <f t="shared" si="574"/>
        <v>11</v>
      </c>
      <c r="E1099" s="69">
        <f t="shared" si="574"/>
        <v>2</v>
      </c>
      <c r="F1099" s="69">
        <f t="shared" si="574"/>
        <v>0</v>
      </c>
      <c r="G1099" s="70">
        <f t="shared" si="574"/>
        <v>0</v>
      </c>
      <c r="H1099" s="118">
        <f t="shared" si="574"/>
        <v>2</v>
      </c>
      <c r="I1099" s="71">
        <f t="shared" si="570"/>
        <v>13</v>
      </c>
      <c r="J1099" s="70">
        <f t="shared" si="568"/>
        <v>0</v>
      </c>
      <c r="K1099" s="72">
        <f t="shared" si="563"/>
        <v>15</v>
      </c>
      <c r="L1099" s="29">
        <f t="shared" si="564"/>
        <v>0</v>
      </c>
      <c r="M1099" s="43" t="s">
        <v>70</v>
      </c>
      <c r="O1099" s="88"/>
      <c r="P1099" s="88"/>
      <c r="Q1099" s="88"/>
      <c r="R1099" s="88"/>
      <c r="S1099" s="88"/>
      <c r="U1099" s="87"/>
      <c r="V1099" s="87"/>
    </row>
    <row r="1100" spans="1:22" x14ac:dyDescent="0.15">
      <c r="A1100" s="3"/>
      <c r="B1100" s="23" t="s">
        <v>58</v>
      </c>
      <c r="C1100" s="4"/>
      <c r="D1100" s="68">
        <f t="shared" si="574"/>
        <v>9</v>
      </c>
      <c r="E1100" s="69">
        <f t="shared" si="574"/>
        <v>1</v>
      </c>
      <c r="F1100" s="69">
        <f t="shared" si="574"/>
        <v>0</v>
      </c>
      <c r="G1100" s="70">
        <f t="shared" si="574"/>
        <v>0</v>
      </c>
      <c r="H1100" s="118">
        <f t="shared" si="574"/>
        <v>0</v>
      </c>
      <c r="I1100" s="71">
        <f t="shared" si="570"/>
        <v>10</v>
      </c>
      <c r="J1100" s="70">
        <f t="shared" si="568"/>
        <v>0</v>
      </c>
      <c r="K1100" s="72">
        <f t="shared" si="563"/>
        <v>10</v>
      </c>
      <c r="L1100" s="29">
        <f t="shared" si="564"/>
        <v>0</v>
      </c>
      <c r="M1100" s="43" t="s">
        <v>70</v>
      </c>
      <c r="O1100" s="88"/>
      <c r="P1100" s="88"/>
      <c r="Q1100" s="88"/>
      <c r="R1100" s="88"/>
      <c r="S1100" s="88"/>
      <c r="U1100" s="87"/>
      <c r="V1100" s="87"/>
    </row>
    <row r="1101" spans="1:22" x14ac:dyDescent="0.15">
      <c r="A1101" s="3"/>
      <c r="B1101" s="23" t="s">
        <v>59</v>
      </c>
      <c r="C1101" s="4"/>
      <c r="D1101" s="68">
        <f t="shared" si="574"/>
        <v>9</v>
      </c>
      <c r="E1101" s="69">
        <f t="shared" si="574"/>
        <v>8</v>
      </c>
      <c r="F1101" s="69">
        <f t="shared" si="574"/>
        <v>0</v>
      </c>
      <c r="G1101" s="70">
        <f t="shared" si="574"/>
        <v>2</v>
      </c>
      <c r="H1101" s="118">
        <f t="shared" si="574"/>
        <v>1</v>
      </c>
      <c r="I1101" s="71">
        <f t="shared" si="570"/>
        <v>17</v>
      </c>
      <c r="J1101" s="70">
        <f t="shared" si="568"/>
        <v>2</v>
      </c>
      <c r="K1101" s="72">
        <f t="shared" si="563"/>
        <v>20</v>
      </c>
      <c r="L1101" s="29">
        <f t="shared" si="564"/>
        <v>10</v>
      </c>
      <c r="M1101" s="43" t="s">
        <v>70</v>
      </c>
      <c r="O1101" s="88"/>
      <c r="P1101" s="88"/>
      <c r="Q1101" s="88"/>
      <c r="R1101" s="88"/>
      <c r="S1101" s="88"/>
      <c r="U1101" s="87"/>
      <c r="V1101" s="87"/>
    </row>
    <row r="1102" spans="1:22" x14ac:dyDescent="0.15">
      <c r="A1102" s="5"/>
      <c r="B1102" s="24" t="s">
        <v>26</v>
      </c>
      <c r="C1102" s="7"/>
      <c r="D1102" s="73">
        <f t="shared" si="574"/>
        <v>9</v>
      </c>
      <c r="E1102" s="74">
        <f t="shared" si="574"/>
        <v>3</v>
      </c>
      <c r="F1102" s="74">
        <f t="shared" si="574"/>
        <v>0</v>
      </c>
      <c r="G1102" s="75">
        <f t="shared" si="574"/>
        <v>2</v>
      </c>
      <c r="H1102" s="119">
        <f t="shared" si="574"/>
        <v>0</v>
      </c>
      <c r="I1102" s="76">
        <f t="shared" si="570"/>
        <v>12</v>
      </c>
      <c r="J1102" s="75">
        <f t="shared" si="568"/>
        <v>2</v>
      </c>
      <c r="K1102" s="77">
        <f t="shared" si="563"/>
        <v>14</v>
      </c>
      <c r="L1102" s="30">
        <f t="shared" si="564"/>
        <v>14.3</v>
      </c>
      <c r="M1102" s="44" t="s">
        <v>70</v>
      </c>
      <c r="O1102" s="88"/>
      <c r="P1102" s="88"/>
      <c r="Q1102" s="88"/>
      <c r="R1102" s="88"/>
      <c r="S1102" s="88"/>
      <c r="U1102" s="87"/>
      <c r="V1102" s="87"/>
    </row>
    <row r="1103" spans="1:22" x14ac:dyDescent="0.15">
      <c r="A1103" s="17"/>
      <c r="B1103" s="25" t="s">
        <v>113</v>
      </c>
      <c r="C1103" s="18"/>
      <c r="D1103" s="78">
        <f>SUM(D1097:D1102)</f>
        <v>53</v>
      </c>
      <c r="E1103" s="79">
        <f>SUM(E1097:E1102)</f>
        <v>26</v>
      </c>
      <c r="F1103" s="79">
        <f>SUM(F1097:F1102)</f>
        <v>0</v>
      </c>
      <c r="G1103" s="80">
        <f>SUM(G1097:G1102)</f>
        <v>6</v>
      </c>
      <c r="H1103" s="120">
        <f>SUM(H1097:H1102)</f>
        <v>3</v>
      </c>
      <c r="I1103" s="81">
        <f t="shared" si="570"/>
        <v>79</v>
      </c>
      <c r="J1103" s="80">
        <f t="shared" si="568"/>
        <v>6</v>
      </c>
      <c r="K1103" s="82">
        <f t="shared" si="563"/>
        <v>88</v>
      </c>
      <c r="L1103" s="31">
        <f t="shared" si="564"/>
        <v>6.8</v>
      </c>
      <c r="M1103" s="45">
        <f>IF(ISERROR(ROUND(K1103/$K$1118*100,1)),"-",ROUND(K1103/$K$1118*100,1))</f>
        <v>13.8</v>
      </c>
      <c r="O1103" s="88"/>
      <c r="P1103" s="88"/>
      <c r="Q1103" s="88"/>
      <c r="R1103" s="88"/>
      <c r="S1103" s="88"/>
    </row>
    <row r="1104" spans="1:22" x14ac:dyDescent="0.15">
      <c r="A1104" s="1"/>
      <c r="B1104" s="22" t="s">
        <v>60</v>
      </c>
      <c r="C1104" s="2"/>
      <c r="D1104" s="63">
        <f>D1056</f>
        <v>9</v>
      </c>
      <c r="E1104" s="64">
        <f t="shared" ref="E1104:H1104" si="575">E1056</f>
        <v>4</v>
      </c>
      <c r="F1104" s="64">
        <f t="shared" si="575"/>
        <v>0</v>
      </c>
      <c r="G1104" s="65">
        <f t="shared" si="575"/>
        <v>0</v>
      </c>
      <c r="H1104" s="117">
        <f t="shared" si="575"/>
        <v>0</v>
      </c>
      <c r="I1104" s="66">
        <f t="shared" si="570"/>
        <v>13</v>
      </c>
      <c r="J1104" s="65">
        <f t="shared" si="568"/>
        <v>0</v>
      </c>
      <c r="K1104" s="67">
        <f t="shared" si="563"/>
        <v>13</v>
      </c>
      <c r="L1104" s="28">
        <f t="shared" si="564"/>
        <v>0</v>
      </c>
      <c r="M1104" s="42" t="s">
        <v>70</v>
      </c>
      <c r="O1104" s="88"/>
      <c r="P1104" s="88"/>
      <c r="Q1104" s="88"/>
      <c r="R1104" s="88"/>
      <c r="S1104" s="88"/>
    </row>
    <row r="1105" spans="1:21" s="19" customFormat="1" x14ac:dyDescent="0.15">
      <c r="A1105" s="3"/>
      <c r="B1105" s="23" t="s">
        <v>61</v>
      </c>
      <c r="C1105" s="4"/>
      <c r="D1105" s="68">
        <f t="shared" ref="D1105:H1109" si="576">D1057</f>
        <v>8</v>
      </c>
      <c r="E1105" s="69">
        <f t="shared" si="576"/>
        <v>3</v>
      </c>
      <c r="F1105" s="69">
        <f t="shared" si="576"/>
        <v>0</v>
      </c>
      <c r="G1105" s="70">
        <f t="shared" si="576"/>
        <v>1</v>
      </c>
      <c r="H1105" s="118">
        <f t="shared" si="576"/>
        <v>0</v>
      </c>
      <c r="I1105" s="71">
        <f t="shared" si="570"/>
        <v>11</v>
      </c>
      <c r="J1105" s="70">
        <f t="shared" si="568"/>
        <v>1</v>
      </c>
      <c r="K1105" s="72">
        <f t="shared" si="563"/>
        <v>12</v>
      </c>
      <c r="L1105" s="29">
        <f t="shared" si="564"/>
        <v>8.3000000000000007</v>
      </c>
      <c r="M1105" s="43" t="s">
        <v>70</v>
      </c>
      <c r="O1105" s="88"/>
      <c r="P1105" s="88"/>
      <c r="Q1105" s="88"/>
      <c r="R1105" s="88"/>
      <c r="S1105" s="88"/>
      <c r="T1105" s="8"/>
      <c r="U1105" s="8"/>
    </row>
    <row r="1106" spans="1:21" x14ac:dyDescent="0.15">
      <c r="A1106" s="3"/>
      <c r="B1106" s="23" t="s">
        <v>62</v>
      </c>
      <c r="C1106" s="4"/>
      <c r="D1106" s="68">
        <f t="shared" si="576"/>
        <v>12</v>
      </c>
      <c r="E1106" s="69">
        <f t="shared" si="576"/>
        <v>6</v>
      </c>
      <c r="F1106" s="69">
        <f t="shared" si="576"/>
        <v>0</v>
      </c>
      <c r="G1106" s="70">
        <f t="shared" si="576"/>
        <v>2</v>
      </c>
      <c r="H1106" s="118">
        <f t="shared" si="576"/>
        <v>0</v>
      </c>
      <c r="I1106" s="71">
        <f t="shared" si="570"/>
        <v>18</v>
      </c>
      <c r="J1106" s="70">
        <f t="shared" si="568"/>
        <v>2</v>
      </c>
      <c r="K1106" s="72">
        <f t="shared" si="563"/>
        <v>20</v>
      </c>
      <c r="L1106" s="29">
        <f t="shared" si="564"/>
        <v>10</v>
      </c>
      <c r="M1106" s="43" t="s">
        <v>70</v>
      </c>
    </row>
    <row r="1107" spans="1:21" x14ac:dyDescent="0.15">
      <c r="A1107" s="3"/>
      <c r="B1107" s="23" t="s">
        <v>63</v>
      </c>
      <c r="C1107" s="4"/>
      <c r="D1107" s="68">
        <f t="shared" si="576"/>
        <v>10</v>
      </c>
      <c r="E1107" s="69">
        <f t="shared" si="576"/>
        <v>3</v>
      </c>
      <c r="F1107" s="69">
        <f t="shared" si="576"/>
        <v>0</v>
      </c>
      <c r="G1107" s="70">
        <f t="shared" si="576"/>
        <v>5</v>
      </c>
      <c r="H1107" s="118">
        <f t="shared" si="576"/>
        <v>0</v>
      </c>
      <c r="I1107" s="71">
        <f t="shared" si="570"/>
        <v>13</v>
      </c>
      <c r="J1107" s="70">
        <f t="shared" si="568"/>
        <v>5</v>
      </c>
      <c r="K1107" s="72">
        <f t="shared" si="563"/>
        <v>18</v>
      </c>
      <c r="L1107" s="29">
        <f t="shared" si="564"/>
        <v>27.8</v>
      </c>
      <c r="M1107" s="43" t="s">
        <v>70</v>
      </c>
    </row>
    <row r="1108" spans="1:21" x14ac:dyDescent="0.15">
      <c r="A1108" s="3"/>
      <c r="B1108" s="23" t="s">
        <v>64</v>
      </c>
      <c r="C1108" s="4"/>
      <c r="D1108" s="68">
        <f t="shared" si="576"/>
        <v>10</v>
      </c>
      <c r="E1108" s="69">
        <f t="shared" si="576"/>
        <v>2</v>
      </c>
      <c r="F1108" s="69">
        <f t="shared" si="576"/>
        <v>0</v>
      </c>
      <c r="G1108" s="70">
        <f t="shared" si="576"/>
        <v>0</v>
      </c>
      <c r="H1108" s="118">
        <f t="shared" si="576"/>
        <v>0</v>
      </c>
      <c r="I1108" s="71">
        <f t="shared" si="570"/>
        <v>12</v>
      </c>
      <c r="J1108" s="70">
        <f t="shared" si="568"/>
        <v>0</v>
      </c>
      <c r="K1108" s="72">
        <f t="shared" si="563"/>
        <v>12</v>
      </c>
      <c r="L1108" s="29">
        <f t="shared" si="564"/>
        <v>0</v>
      </c>
      <c r="M1108" s="43" t="s">
        <v>70</v>
      </c>
    </row>
    <row r="1109" spans="1:21" x14ac:dyDescent="0.15">
      <c r="A1109" s="5"/>
      <c r="B1109" s="24" t="s">
        <v>33</v>
      </c>
      <c r="C1109" s="7"/>
      <c r="D1109" s="73">
        <f t="shared" si="576"/>
        <v>7</v>
      </c>
      <c r="E1109" s="74">
        <f t="shared" si="576"/>
        <v>2</v>
      </c>
      <c r="F1109" s="74">
        <f t="shared" si="576"/>
        <v>0</v>
      </c>
      <c r="G1109" s="75">
        <f t="shared" si="576"/>
        <v>1</v>
      </c>
      <c r="H1109" s="119">
        <f t="shared" si="576"/>
        <v>1</v>
      </c>
      <c r="I1109" s="76">
        <f t="shared" si="570"/>
        <v>9</v>
      </c>
      <c r="J1109" s="75">
        <f t="shared" si="568"/>
        <v>1</v>
      </c>
      <c r="K1109" s="77">
        <f t="shared" si="563"/>
        <v>11</v>
      </c>
      <c r="L1109" s="30">
        <f t="shared" si="564"/>
        <v>9.1</v>
      </c>
      <c r="M1109" s="44" t="s">
        <v>70</v>
      </c>
    </row>
    <row r="1110" spans="1:21" x14ac:dyDescent="0.15">
      <c r="A1110" s="17"/>
      <c r="B1110" s="25" t="s">
        <v>112</v>
      </c>
      <c r="C1110" s="18"/>
      <c r="D1110" s="78">
        <f>SUM(D1104:D1109)</f>
        <v>56</v>
      </c>
      <c r="E1110" s="79">
        <f>SUM(E1104:E1109)</f>
        <v>20</v>
      </c>
      <c r="F1110" s="79">
        <f>SUM(F1104:F1109)</f>
        <v>0</v>
      </c>
      <c r="G1110" s="80">
        <f>SUM(G1104:G1109)</f>
        <v>9</v>
      </c>
      <c r="H1110" s="120">
        <f>SUM(H1104:H1109)</f>
        <v>1</v>
      </c>
      <c r="I1110" s="81">
        <f t="shared" si="570"/>
        <v>76</v>
      </c>
      <c r="J1110" s="80">
        <f t="shared" si="568"/>
        <v>9</v>
      </c>
      <c r="K1110" s="82">
        <f t="shared" si="563"/>
        <v>86</v>
      </c>
      <c r="L1110" s="31">
        <f t="shared" si="564"/>
        <v>10.5</v>
      </c>
      <c r="M1110" s="45">
        <f>IF(ISERROR(ROUND(K1110/$K$1118*100,1)),"-",ROUND(K1110/$K$1118*100,1))</f>
        <v>13.5</v>
      </c>
    </row>
    <row r="1111" spans="1:21" x14ac:dyDescent="0.15">
      <c r="A1111" s="1"/>
      <c r="B1111" s="22" t="s">
        <v>65</v>
      </c>
      <c r="C1111" s="2"/>
      <c r="D1111" s="63">
        <f>D1063</f>
        <v>13</v>
      </c>
      <c r="E1111" s="64">
        <f t="shared" ref="E1111:H1111" si="577">E1063</f>
        <v>4</v>
      </c>
      <c r="F1111" s="64">
        <f t="shared" si="577"/>
        <v>0</v>
      </c>
      <c r="G1111" s="65">
        <f t="shared" si="577"/>
        <v>1</v>
      </c>
      <c r="H1111" s="117">
        <f t="shared" si="577"/>
        <v>0</v>
      </c>
      <c r="I1111" s="66">
        <f t="shared" si="570"/>
        <v>17</v>
      </c>
      <c r="J1111" s="65">
        <f t="shared" si="568"/>
        <v>1</v>
      </c>
      <c r="K1111" s="67">
        <f t="shared" si="563"/>
        <v>18</v>
      </c>
      <c r="L1111" s="28">
        <f t="shared" si="564"/>
        <v>5.6</v>
      </c>
      <c r="M1111" s="42" t="s">
        <v>70</v>
      </c>
      <c r="O1111" s="19"/>
      <c r="P1111" s="19"/>
      <c r="Q1111" s="19"/>
      <c r="R1111" s="19"/>
      <c r="S1111" s="19"/>
    </row>
    <row r="1112" spans="1:21" x14ac:dyDescent="0.15">
      <c r="A1112" s="3"/>
      <c r="B1112" s="23" t="s">
        <v>66</v>
      </c>
      <c r="C1112" s="4"/>
      <c r="D1112" s="68">
        <f t="shared" ref="D1112:H1116" si="578">D1064</f>
        <v>11</v>
      </c>
      <c r="E1112" s="69">
        <f t="shared" si="578"/>
        <v>3</v>
      </c>
      <c r="F1112" s="69">
        <f t="shared" si="578"/>
        <v>0</v>
      </c>
      <c r="G1112" s="70">
        <f t="shared" si="578"/>
        <v>2</v>
      </c>
      <c r="H1112" s="118">
        <f t="shared" si="578"/>
        <v>0</v>
      </c>
      <c r="I1112" s="71">
        <f t="shared" si="570"/>
        <v>14</v>
      </c>
      <c r="J1112" s="70">
        <f t="shared" si="568"/>
        <v>2</v>
      </c>
      <c r="K1112" s="72">
        <f t="shared" si="563"/>
        <v>16</v>
      </c>
      <c r="L1112" s="29">
        <f t="shared" si="564"/>
        <v>12.5</v>
      </c>
      <c r="M1112" s="43" t="s">
        <v>70</v>
      </c>
      <c r="O1112" s="19"/>
      <c r="P1112" s="19"/>
      <c r="Q1112" s="19"/>
      <c r="R1112" s="19"/>
      <c r="S1112" s="19"/>
    </row>
    <row r="1113" spans="1:21" x14ac:dyDescent="0.15">
      <c r="A1113" s="3"/>
      <c r="B1113" s="23" t="s">
        <v>67</v>
      </c>
      <c r="C1113" s="4"/>
      <c r="D1113" s="68">
        <f t="shared" si="578"/>
        <v>4</v>
      </c>
      <c r="E1113" s="69">
        <f t="shared" si="578"/>
        <v>4</v>
      </c>
      <c r="F1113" s="69">
        <f t="shared" si="578"/>
        <v>0</v>
      </c>
      <c r="G1113" s="70">
        <f t="shared" si="578"/>
        <v>1</v>
      </c>
      <c r="H1113" s="118">
        <f t="shared" si="578"/>
        <v>0</v>
      </c>
      <c r="I1113" s="71">
        <f t="shared" si="570"/>
        <v>8</v>
      </c>
      <c r="J1113" s="70">
        <f t="shared" si="568"/>
        <v>1</v>
      </c>
      <c r="K1113" s="72">
        <f t="shared" si="563"/>
        <v>9</v>
      </c>
      <c r="L1113" s="29">
        <f t="shared" si="564"/>
        <v>11.1</v>
      </c>
      <c r="M1113" s="43" t="s">
        <v>70</v>
      </c>
      <c r="O1113" s="19"/>
      <c r="P1113" s="19"/>
      <c r="Q1113" s="19"/>
      <c r="R1113" s="19"/>
      <c r="S1113" s="19"/>
    </row>
    <row r="1114" spans="1:21" x14ac:dyDescent="0.15">
      <c r="A1114" s="3"/>
      <c r="B1114" s="23" t="s">
        <v>68</v>
      </c>
      <c r="C1114" s="4"/>
      <c r="D1114" s="68">
        <f t="shared" si="578"/>
        <v>11</v>
      </c>
      <c r="E1114" s="69">
        <f t="shared" si="578"/>
        <v>1</v>
      </c>
      <c r="F1114" s="69">
        <f t="shared" si="578"/>
        <v>0</v>
      </c>
      <c r="G1114" s="70">
        <f t="shared" si="578"/>
        <v>0</v>
      </c>
      <c r="H1114" s="118">
        <f t="shared" si="578"/>
        <v>1</v>
      </c>
      <c r="I1114" s="71">
        <f t="shared" si="570"/>
        <v>12</v>
      </c>
      <c r="J1114" s="70">
        <f t="shared" si="568"/>
        <v>0</v>
      </c>
      <c r="K1114" s="72">
        <f t="shared" si="563"/>
        <v>13</v>
      </c>
      <c r="L1114" s="29">
        <f t="shared" si="564"/>
        <v>0</v>
      </c>
      <c r="M1114" s="43" t="s">
        <v>70</v>
      </c>
      <c r="O1114" s="19"/>
      <c r="P1114" s="19"/>
      <c r="Q1114" s="19"/>
      <c r="R1114" s="19"/>
      <c r="S1114" s="19"/>
    </row>
    <row r="1115" spans="1:21" x14ac:dyDescent="0.15">
      <c r="A1115" s="3"/>
      <c r="B1115" s="23" t="s">
        <v>69</v>
      </c>
      <c r="C1115" s="4"/>
      <c r="D1115" s="68">
        <f t="shared" si="578"/>
        <v>7</v>
      </c>
      <c r="E1115" s="69">
        <f t="shared" si="578"/>
        <v>1</v>
      </c>
      <c r="F1115" s="69">
        <f t="shared" si="578"/>
        <v>0</v>
      </c>
      <c r="G1115" s="70">
        <f t="shared" si="578"/>
        <v>0</v>
      </c>
      <c r="H1115" s="118">
        <f t="shared" si="578"/>
        <v>0</v>
      </c>
      <c r="I1115" s="71">
        <f t="shared" si="570"/>
        <v>8</v>
      </c>
      <c r="J1115" s="70">
        <f>SUM(F1115:G1115)</f>
        <v>0</v>
      </c>
      <c r="K1115" s="72">
        <f t="shared" si="563"/>
        <v>8</v>
      </c>
      <c r="L1115" s="29">
        <f t="shared" si="564"/>
        <v>0</v>
      </c>
      <c r="M1115" s="43" t="s">
        <v>70</v>
      </c>
      <c r="O1115" s="88"/>
      <c r="P1115" s="89"/>
      <c r="Q1115" s="88"/>
      <c r="R1115" s="88"/>
      <c r="S1115" s="88"/>
    </row>
    <row r="1116" spans="1:21" x14ac:dyDescent="0.15">
      <c r="A1116" s="5"/>
      <c r="B1116" s="24" t="s">
        <v>40</v>
      </c>
      <c r="C1116" s="7"/>
      <c r="D1116" s="73">
        <f t="shared" si="578"/>
        <v>12</v>
      </c>
      <c r="E1116" s="74">
        <f t="shared" si="578"/>
        <v>1</v>
      </c>
      <c r="F1116" s="74">
        <f t="shared" si="578"/>
        <v>0</v>
      </c>
      <c r="G1116" s="75">
        <f t="shared" si="578"/>
        <v>3</v>
      </c>
      <c r="H1116" s="119">
        <f t="shared" si="578"/>
        <v>0</v>
      </c>
      <c r="I1116" s="76">
        <f>SUM(D1116:E1116)</f>
        <v>13</v>
      </c>
      <c r="J1116" s="75">
        <f>SUM(F1116:G1116)</f>
        <v>3</v>
      </c>
      <c r="K1116" s="77">
        <f t="shared" si="563"/>
        <v>16</v>
      </c>
      <c r="L1116" s="30">
        <f t="shared" si="564"/>
        <v>18.8</v>
      </c>
      <c r="M1116" s="44" t="s">
        <v>70</v>
      </c>
      <c r="O1116" s="88"/>
      <c r="P1116" s="88"/>
      <c r="Q1116" s="88"/>
      <c r="R1116" s="88"/>
      <c r="S1116" s="88"/>
    </row>
    <row r="1117" spans="1:21" ht="12" thickBot="1" x14ac:dyDescent="0.2">
      <c r="A1117" s="20"/>
      <c r="B1117" s="25" t="s">
        <v>111</v>
      </c>
      <c r="C1117" s="21"/>
      <c r="D1117" s="83">
        <f>SUM(D1111:D1116)</f>
        <v>58</v>
      </c>
      <c r="E1117" s="84">
        <f t="shared" ref="E1117:H1117" si="579">SUM(E1111:E1116)</f>
        <v>14</v>
      </c>
      <c r="F1117" s="84">
        <f t="shared" si="579"/>
        <v>0</v>
      </c>
      <c r="G1117" s="85">
        <f t="shared" si="579"/>
        <v>7</v>
      </c>
      <c r="H1117" s="121">
        <f t="shared" si="579"/>
        <v>1</v>
      </c>
      <c r="I1117" s="86">
        <f t="shared" ref="I1117" si="580">SUM(D1117:E1117)</f>
        <v>72</v>
      </c>
      <c r="J1117" s="85">
        <f t="shared" ref="J1117" si="581">SUM(F1117:G1117)</f>
        <v>7</v>
      </c>
      <c r="K1117" s="67">
        <f t="shared" si="563"/>
        <v>80</v>
      </c>
      <c r="L1117" s="27">
        <f t="shared" si="564"/>
        <v>8.8000000000000007</v>
      </c>
      <c r="M1117" s="45">
        <f t="shared" ref="M1117:M1118" si="582">IF(ISERROR(ROUND(K1117/$K$1118*100,1)),"-",ROUND(K1117/$K$1118*100,1))</f>
        <v>12.5</v>
      </c>
      <c r="O1117" s="88"/>
      <c r="P1117" s="90"/>
      <c r="Q1117" s="90"/>
      <c r="R1117" s="90"/>
      <c r="S1117" s="90"/>
    </row>
    <row r="1118" spans="1:21" ht="12" thickTop="1" x14ac:dyDescent="0.15">
      <c r="A1118" s="97"/>
      <c r="B1118" s="98" t="s">
        <v>106</v>
      </c>
      <c r="C1118" s="99"/>
      <c r="D1118" s="100">
        <f>SUM(D1082,D1089,D1096,D1103,D1110,D1117)</f>
        <v>443</v>
      </c>
      <c r="E1118" s="101">
        <f t="shared" ref="E1118:J1118" si="583">SUM(E1082,E1089,E1096,E1103,E1110,E1117)</f>
        <v>129</v>
      </c>
      <c r="F1118" s="101">
        <f t="shared" si="583"/>
        <v>0</v>
      </c>
      <c r="G1118" s="102">
        <f t="shared" si="583"/>
        <v>47</v>
      </c>
      <c r="H1118" s="122">
        <f t="shared" si="583"/>
        <v>19</v>
      </c>
      <c r="I1118" s="103">
        <f t="shared" si="583"/>
        <v>572</v>
      </c>
      <c r="J1118" s="102">
        <f t="shared" si="583"/>
        <v>47</v>
      </c>
      <c r="K1118" s="104">
        <f t="shared" si="563"/>
        <v>638</v>
      </c>
      <c r="L1118" s="105">
        <f t="shared" si="564"/>
        <v>7.4</v>
      </c>
      <c r="M1118" s="106">
        <f t="shared" si="582"/>
        <v>100</v>
      </c>
      <c r="O1118" s="88"/>
      <c r="P1118" s="88"/>
      <c r="Q1118" s="88"/>
      <c r="R1118" s="88"/>
      <c r="S1118" s="88"/>
    </row>
    <row r="1120" spans="1:21" x14ac:dyDescent="0.15">
      <c r="T1120" s="33"/>
    </row>
    <row r="1121" spans="1:24" x14ac:dyDescent="0.15">
      <c r="B1121" s="41" t="s">
        <v>122</v>
      </c>
      <c r="P1121" s="41" t="str">
        <f>B1121</f>
        <v>E→A</v>
      </c>
    </row>
    <row r="1122" spans="1:24" ht="21" x14ac:dyDescent="0.15">
      <c r="A1122" s="1"/>
      <c r="B1122" s="13"/>
      <c r="C1122" s="26" t="s">
        <v>2</v>
      </c>
      <c r="D1122" s="52" t="s">
        <v>48</v>
      </c>
      <c r="E1122" s="53" t="s">
        <v>49</v>
      </c>
      <c r="F1122" s="53" t="s">
        <v>104</v>
      </c>
      <c r="G1122" s="54" t="s">
        <v>105</v>
      </c>
      <c r="H1122" s="115" t="s">
        <v>108</v>
      </c>
      <c r="I1122" s="55" t="s">
        <v>50</v>
      </c>
      <c r="J1122" s="56" t="s">
        <v>51</v>
      </c>
      <c r="K1122" s="57" t="s">
        <v>52</v>
      </c>
      <c r="L1122" s="14" t="s">
        <v>53</v>
      </c>
      <c r="M1122" s="14" t="s">
        <v>54</v>
      </c>
      <c r="P1122" s="8" t="s">
        <v>71</v>
      </c>
      <c r="Q1122" s="8" t="s">
        <v>71</v>
      </c>
      <c r="R1122" s="8" t="s">
        <v>72</v>
      </c>
      <c r="S1122" s="8" t="s">
        <v>72</v>
      </c>
      <c r="T1122" s="123" t="s">
        <v>107</v>
      </c>
      <c r="U1122" s="87"/>
      <c r="V1122" s="87"/>
      <c r="W1122" s="87"/>
      <c r="X1122" s="87"/>
    </row>
    <row r="1123" spans="1:24" x14ac:dyDescent="0.15">
      <c r="A1123" s="5" t="s">
        <v>1</v>
      </c>
      <c r="B1123" s="10"/>
      <c r="C1123" s="15"/>
      <c r="D1123" s="58" t="s">
        <v>46</v>
      </c>
      <c r="E1123" s="59" t="s">
        <v>46</v>
      </c>
      <c r="F1123" s="59" t="s">
        <v>46</v>
      </c>
      <c r="G1123" s="60" t="s">
        <v>46</v>
      </c>
      <c r="H1123" s="116" t="s">
        <v>46</v>
      </c>
      <c r="I1123" s="61" t="s">
        <v>46</v>
      </c>
      <c r="J1123" s="60" t="s">
        <v>46</v>
      </c>
      <c r="K1123" s="62" t="s">
        <v>46</v>
      </c>
      <c r="L1123" s="16" t="s">
        <v>47</v>
      </c>
      <c r="M1123" s="16" t="s">
        <v>47</v>
      </c>
      <c r="P1123" s="33" t="s">
        <v>73</v>
      </c>
      <c r="Q1123" s="33" t="s">
        <v>74</v>
      </c>
      <c r="R1123" s="33" t="s">
        <v>84</v>
      </c>
      <c r="S1123" s="33" t="s">
        <v>75</v>
      </c>
      <c r="T1123" s="123"/>
      <c r="U1123" s="87"/>
      <c r="V1123" s="87"/>
    </row>
    <row r="1124" spans="1:24" x14ac:dyDescent="0.15">
      <c r="A1124" s="1"/>
      <c r="B1124" s="22" t="s">
        <v>3</v>
      </c>
      <c r="C1124" s="2"/>
      <c r="D1124" s="63">
        <f>P1124</f>
        <v>17</v>
      </c>
      <c r="E1124" s="64">
        <f>Q1124</f>
        <v>5</v>
      </c>
      <c r="F1124" s="64">
        <f>R1124</f>
        <v>0</v>
      </c>
      <c r="G1124" s="65">
        <f>S1124</f>
        <v>0</v>
      </c>
      <c r="H1124" s="117">
        <f>T1124</f>
        <v>0</v>
      </c>
      <c r="I1124" s="66">
        <f t="shared" ref="I1124:I1131" si="584">SUM(D1124:E1124)</f>
        <v>22</v>
      </c>
      <c r="J1124" s="65">
        <f t="shared" ref="J1124:J1136" si="585">SUM(F1124:G1124)</f>
        <v>0</v>
      </c>
      <c r="K1124" s="67">
        <f>SUM(D1124:H1124)</f>
        <v>22</v>
      </c>
      <c r="L1124" s="28">
        <f>IF(ISERROR(ROUND(J1124/K1124*100,1)),"-",ROUND(J1124/K1124*100,1))</f>
        <v>0</v>
      </c>
      <c r="M1124" s="42" t="s">
        <v>70</v>
      </c>
      <c r="O1124" s="8" t="s">
        <v>3</v>
      </c>
      <c r="P1124" s="34">
        <v>17</v>
      </c>
      <c r="Q1124" s="34">
        <v>5</v>
      </c>
      <c r="R1124" s="34">
        <v>0</v>
      </c>
      <c r="S1124" s="34">
        <v>0</v>
      </c>
      <c r="T1124" s="8">
        <v>0</v>
      </c>
      <c r="U1124" s="87"/>
      <c r="V1124" s="87"/>
    </row>
    <row r="1125" spans="1:24" x14ac:dyDescent="0.15">
      <c r="A1125" s="3"/>
      <c r="B1125" s="23" t="s">
        <v>4</v>
      </c>
      <c r="C1125" s="4"/>
      <c r="D1125" s="68">
        <f>P1125-P1124</f>
        <v>19</v>
      </c>
      <c r="E1125" s="69">
        <f>Q1125-Q1124</f>
        <v>4</v>
      </c>
      <c r="F1125" s="69">
        <f>R1125-R1124</f>
        <v>0</v>
      </c>
      <c r="G1125" s="70">
        <f>S1125-S1124</f>
        <v>0</v>
      </c>
      <c r="H1125" s="118">
        <f>T1125-T1124</f>
        <v>0</v>
      </c>
      <c r="I1125" s="71">
        <f t="shared" si="584"/>
        <v>23</v>
      </c>
      <c r="J1125" s="70">
        <f t="shared" si="585"/>
        <v>0</v>
      </c>
      <c r="K1125" s="72">
        <f t="shared" ref="K1125:K1166" si="586">SUM(D1125:H1125)</f>
        <v>23</v>
      </c>
      <c r="L1125" s="29">
        <f t="shared" ref="L1125:L1164" si="587">IF(ISERROR(ROUND(J1125/K1125*100,1)),"-",ROUND(J1125/K1125*100,1))</f>
        <v>0</v>
      </c>
      <c r="M1125" s="43" t="s">
        <v>70</v>
      </c>
      <c r="O1125" s="8" t="s">
        <v>4</v>
      </c>
      <c r="P1125" s="34">
        <v>36</v>
      </c>
      <c r="Q1125" s="34">
        <v>9</v>
      </c>
      <c r="R1125" s="34">
        <v>0</v>
      </c>
      <c r="S1125" s="34">
        <v>0</v>
      </c>
      <c r="T1125" s="8">
        <v>0</v>
      </c>
      <c r="U1125" s="87"/>
      <c r="V1125" s="87"/>
    </row>
    <row r="1126" spans="1:24" x14ac:dyDescent="0.15">
      <c r="A1126" s="3"/>
      <c r="B1126" s="23" t="s">
        <v>5</v>
      </c>
      <c r="C1126" s="4"/>
      <c r="D1126" s="68">
        <f t="shared" ref="D1126:H1129" si="588">P1126-P1125</f>
        <v>28</v>
      </c>
      <c r="E1126" s="69">
        <f t="shared" si="588"/>
        <v>6</v>
      </c>
      <c r="F1126" s="69">
        <f t="shared" si="588"/>
        <v>0</v>
      </c>
      <c r="G1126" s="70">
        <f t="shared" si="588"/>
        <v>0</v>
      </c>
      <c r="H1126" s="118">
        <f t="shared" si="588"/>
        <v>0</v>
      </c>
      <c r="I1126" s="71">
        <f t="shared" si="584"/>
        <v>34</v>
      </c>
      <c r="J1126" s="70">
        <f t="shared" si="585"/>
        <v>0</v>
      </c>
      <c r="K1126" s="72">
        <f t="shared" si="586"/>
        <v>34</v>
      </c>
      <c r="L1126" s="29">
        <f t="shared" si="587"/>
        <v>0</v>
      </c>
      <c r="M1126" s="43" t="s">
        <v>70</v>
      </c>
      <c r="O1126" s="8" t="s">
        <v>5</v>
      </c>
      <c r="P1126" s="34">
        <v>64</v>
      </c>
      <c r="Q1126" s="34">
        <v>15</v>
      </c>
      <c r="R1126" s="34">
        <v>0</v>
      </c>
      <c r="S1126" s="34">
        <v>0</v>
      </c>
      <c r="T1126" s="8">
        <v>0</v>
      </c>
      <c r="U1126" s="87"/>
      <c r="V1126" s="87"/>
    </row>
    <row r="1127" spans="1:24" x14ac:dyDescent="0.15">
      <c r="A1127" s="3"/>
      <c r="B1127" s="23" t="s">
        <v>6</v>
      </c>
      <c r="C1127" s="4"/>
      <c r="D1127" s="68">
        <f t="shared" si="588"/>
        <v>29</v>
      </c>
      <c r="E1127" s="69">
        <f t="shared" si="588"/>
        <v>8</v>
      </c>
      <c r="F1127" s="69">
        <f t="shared" si="588"/>
        <v>0</v>
      </c>
      <c r="G1127" s="70">
        <f t="shared" si="588"/>
        <v>1</v>
      </c>
      <c r="H1127" s="118">
        <f t="shared" si="588"/>
        <v>0</v>
      </c>
      <c r="I1127" s="71">
        <f t="shared" si="584"/>
        <v>37</v>
      </c>
      <c r="J1127" s="70">
        <f t="shared" si="585"/>
        <v>1</v>
      </c>
      <c r="K1127" s="72">
        <f t="shared" si="586"/>
        <v>38</v>
      </c>
      <c r="L1127" s="29">
        <f t="shared" si="587"/>
        <v>2.6</v>
      </c>
      <c r="M1127" s="43" t="s">
        <v>70</v>
      </c>
      <c r="O1127" s="8" t="s">
        <v>6</v>
      </c>
      <c r="P1127" s="34">
        <v>93</v>
      </c>
      <c r="Q1127" s="34">
        <v>23</v>
      </c>
      <c r="R1127" s="34">
        <v>0</v>
      </c>
      <c r="S1127" s="34">
        <v>1</v>
      </c>
      <c r="T1127" s="8">
        <v>0</v>
      </c>
      <c r="U1127" s="87"/>
      <c r="V1127" s="87"/>
    </row>
    <row r="1128" spans="1:24" s="19" customFormat="1" x14ac:dyDescent="0.15">
      <c r="A1128" s="3"/>
      <c r="B1128" s="23" t="s">
        <v>7</v>
      </c>
      <c r="C1128" s="4"/>
      <c r="D1128" s="68">
        <f t="shared" si="588"/>
        <v>23</v>
      </c>
      <c r="E1128" s="69">
        <f t="shared" si="588"/>
        <v>3</v>
      </c>
      <c r="F1128" s="69">
        <f t="shared" si="588"/>
        <v>0</v>
      </c>
      <c r="G1128" s="70">
        <f t="shared" si="588"/>
        <v>1</v>
      </c>
      <c r="H1128" s="118">
        <f t="shared" si="588"/>
        <v>0</v>
      </c>
      <c r="I1128" s="71">
        <f t="shared" si="584"/>
        <v>26</v>
      </c>
      <c r="J1128" s="70">
        <f t="shared" si="585"/>
        <v>1</v>
      </c>
      <c r="K1128" s="72">
        <f t="shared" si="586"/>
        <v>27</v>
      </c>
      <c r="L1128" s="29">
        <f t="shared" si="587"/>
        <v>3.7</v>
      </c>
      <c r="M1128" s="43" t="s">
        <v>70</v>
      </c>
      <c r="O1128" s="8" t="s">
        <v>7</v>
      </c>
      <c r="P1128" s="34">
        <v>116</v>
      </c>
      <c r="Q1128" s="34">
        <v>26</v>
      </c>
      <c r="R1128" s="34">
        <v>0</v>
      </c>
      <c r="S1128" s="34">
        <v>2</v>
      </c>
      <c r="T1128" s="8">
        <v>0</v>
      </c>
      <c r="U1128" s="87"/>
      <c r="V1128" s="87"/>
    </row>
    <row r="1129" spans="1:24" x14ac:dyDescent="0.15">
      <c r="A1129" s="5"/>
      <c r="B1129" s="24" t="s">
        <v>8</v>
      </c>
      <c r="C1129" s="7"/>
      <c r="D1129" s="73">
        <f t="shared" si="588"/>
        <v>23</v>
      </c>
      <c r="E1129" s="74">
        <f t="shared" si="588"/>
        <v>2</v>
      </c>
      <c r="F1129" s="74">
        <f t="shared" si="588"/>
        <v>0</v>
      </c>
      <c r="G1129" s="75">
        <f t="shared" si="588"/>
        <v>0</v>
      </c>
      <c r="H1129" s="119">
        <f t="shared" si="588"/>
        <v>0</v>
      </c>
      <c r="I1129" s="76">
        <f t="shared" si="584"/>
        <v>25</v>
      </c>
      <c r="J1129" s="75">
        <f t="shared" si="585"/>
        <v>0</v>
      </c>
      <c r="K1129" s="77">
        <f t="shared" si="586"/>
        <v>25</v>
      </c>
      <c r="L1129" s="30">
        <f t="shared" si="587"/>
        <v>0</v>
      </c>
      <c r="M1129" s="44" t="s">
        <v>70</v>
      </c>
      <c r="O1129" s="8" t="s">
        <v>8</v>
      </c>
      <c r="P1129" s="34">
        <v>139</v>
      </c>
      <c r="Q1129" s="34">
        <v>28</v>
      </c>
      <c r="R1129" s="34">
        <v>0</v>
      </c>
      <c r="S1129" s="34">
        <v>2</v>
      </c>
      <c r="T1129" s="8">
        <v>0</v>
      </c>
      <c r="U1129" s="87"/>
      <c r="V1129" s="87"/>
    </row>
    <row r="1130" spans="1:24" x14ac:dyDescent="0.15">
      <c r="A1130" s="17"/>
      <c r="B1130" s="25" t="s">
        <v>157</v>
      </c>
      <c r="C1130" s="18"/>
      <c r="D1130" s="78">
        <f>SUM(D1124:D1129)</f>
        <v>139</v>
      </c>
      <c r="E1130" s="79">
        <f>SUM(E1124:E1129)</f>
        <v>28</v>
      </c>
      <c r="F1130" s="79">
        <f>SUM(F1124:F1129)</f>
        <v>0</v>
      </c>
      <c r="G1130" s="80">
        <f>SUM(G1124:G1129)</f>
        <v>2</v>
      </c>
      <c r="H1130" s="120">
        <f>SUM(H1124:H1129)</f>
        <v>0</v>
      </c>
      <c r="I1130" s="81">
        <f t="shared" si="584"/>
        <v>167</v>
      </c>
      <c r="J1130" s="80">
        <f t="shared" si="585"/>
        <v>2</v>
      </c>
      <c r="K1130" s="82">
        <f t="shared" si="586"/>
        <v>169</v>
      </c>
      <c r="L1130" s="31">
        <f t="shared" si="587"/>
        <v>1.2</v>
      </c>
      <c r="M1130" s="45">
        <f>IF(ISERROR(ROUND(K1130/$K$1166*100,1)),"-",ROUND(K1130/$K$1166*100,1))</f>
        <v>31.8</v>
      </c>
      <c r="O1130" s="35" t="s">
        <v>9</v>
      </c>
      <c r="P1130" s="36">
        <v>178</v>
      </c>
      <c r="Q1130" s="36">
        <v>36</v>
      </c>
      <c r="R1130" s="36">
        <v>0</v>
      </c>
      <c r="S1130" s="36">
        <v>2</v>
      </c>
      <c r="T1130" s="36">
        <v>0</v>
      </c>
      <c r="U1130" s="87"/>
      <c r="V1130" s="87"/>
    </row>
    <row r="1131" spans="1:24" x14ac:dyDescent="0.15">
      <c r="A1131" s="1"/>
      <c r="B1131" s="22" t="s">
        <v>158</v>
      </c>
      <c r="C1131" s="2"/>
      <c r="D1131" s="63">
        <f>P1130-P1129</f>
        <v>39</v>
      </c>
      <c r="E1131" s="64">
        <f>Q1130-Q1129</f>
        <v>8</v>
      </c>
      <c r="F1131" s="64">
        <f>R1130-R1129</f>
        <v>0</v>
      </c>
      <c r="G1131" s="65">
        <f t="shared" ref="G1131:H1135" si="589">S1130-S1129</f>
        <v>0</v>
      </c>
      <c r="H1131" s="117">
        <f t="shared" si="589"/>
        <v>0</v>
      </c>
      <c r="I1131" s="66">
        <f t="shared" si="584"/>
        <v>47</v>
      </c>
      <c r="J1131" s="65">
        <f t="shared" si="585"/>
        <v>0</v>
      </c>
      <c r="K1131" s="67">
        <f t="shared" si="586"/>
        <v>47</v>
      </c>
      <c r="L1131" s="28">
        <f t="shared" si="587"/>
        <v>0</v>
      </c>
      <c r="M1131" s="42" t="s">
        <v>70</v>
      </c>
      <c r="O1131" s="37" t="s">
        <v>10</v>
      </c>
      <c r="P1131" s="38">
        <v>203</v>
      </c>
      <c r="Q1131" s="38">
        <v>40</v>
      </c>
      <c r="R1131" s="38">
        <v>0</v>
      </c>
      <c r="S1131" s="38">
        <v>6</v>
      </c>
      <c r="T1131" s="8">
        <v>0</v>
      </c>
      <c r="U1131" s="87"/>
      <c r="V1131" s="87"/>
    </row>
    <row r="1132" spans="1:24" x14ac:dyDescent="0.15">
      <c r="A1132" s="3"/>
      <c r="B1132" s="23" t="s">
        <v>10</v>
      </c>
      <c r="C1132" s="4"/>
      <c r="D1132" s="68">
        <f t="shared" ref="D1132:F1136" si="590">P1131-P1130</f>
        <v>25</v>
      </c>
      <c r="E1132" s="69">
        <f t="shared" si="590"/>
        <v>4</v>
      </c>
      <c r="F1132" s="69">
        <f t="shared" si="590"/>
        <v>0</v>
      </c>
      <c r="G1132" s="70">
        <f t="shared" si="589"/>
        <v>4</v>
      </c>
      <c r="H1132" s="118">
        <f t="shared" si="589"/>
        <v>0</v>
      </c>
      <c r="I1132" s="71">
        <f t="shared" ref="I1132" si="591">SUM(D1132:E1132)</f>
        <v>29</v>
      </c>
      <c r="J1132" s="70">
        <f t="shared" si="585"/>
        <v>4</v>
      </c>
      <c r="K1132" s="72">
        <f t="shared" si="586"/>
        <v>33</v>
      </c>
      <c r="L1132" s="29">
        <f t="shared" si="587"/>
        <v>12.1</v>
      </c>
      <c r="M1132" s="43" t="s">
        <v>70</v>
      </c>
      <c r="O1132" s="37" t="s">
        <v>11</v>
      </c>
      <c r="P1132" s="38">
        <v>225</v>
      </c>
      <c r="Q1132" s="38">
        <v>43</v>
      </c>
      <c r="R1132" s="38">
        <v>0</v>
      </c>
      <c r="S1132" s="38">
        <v>6</v>
      </c>
      <c r="T1132" s="8">
        <v>0</v>
      </c>
      <c r="U1132" s="87"/>
      <c r="V1132" s="87"/>
    </row>
    <row r="1133" spans="1:24" x14ac:dyDescent="0.15">
      <c r="A1133" s="3"/>
      <c r="B1133" s="23" t="s">
        <v>11</v>
      </c>
      <c r="C1133" s="4"/>
      <c r="D1133" s="68">
        <f t="shared" si="590"/>
        <v>22</v>
      </c>
      <c r="E1133" s="69">
        <f t="shared" si="590"/>
        <v>3</v>
      </c>
      <c r="F1133" s="69">
        <f t="shared" si="590"/>
        <v>0</v>
      </c>
      <c r="G1133" s="70">
        <f t="shared" si="589"/>
        <v>0</v>
      </c>
      <c r="H1133" s="118">
        <f t="shared" si="589"/>
        <v>0</v>
      </c>
      <c r="I1133" s="71">
        <f>SUM(D1133:E1133)</f>
        <v>25</v>
      </c>
      <c r="J1133" s="70">
        <f t="shared" si="585"/>
        <v>0</v>
      </c>
      <c r="K1133" s="72">
        <f t="shared" si="586"/>
        <v>25</v>
      </c>
      <c r="L1133" s="29">
        <f t="shared" si="587"/>
        <v>0</v>
      </c>
      <c r="M1133" s="43" t="s">
        <v>70</v>
      </c>
      <c r="O1133" s="37" t="s">
        <v>12</v>
      </c>
      <c r="P1133" s="38">
        <v>257</v>
      </c>
      <c r="Q1133" s="38">
        <v>50</v>
      </c>
      <c r="R1133" s="38">
        <v>0</v>
      </c>
      <c r="S1133" s="38">
        <v>8</v>
      </c>
      <c r="T1133" s="8">
        <v>0</v>
      </c>
      <c r="U1133" s="87"/>
      <c r="V1133" s="87"/>
    </row>
    <row r="1134" spans="1:24" x14ac:dyDescent="0.15">
      <c r="A1134" s="3"/>
      <c r="B1134" s="23" t="s">
        <v>12</v>
      </c>
      <c r="C1134" s="4"/>
      <c r="D1134" s="68">
        <f t="shared" si="590"/>
        <v>32</v>
      </c>
      <c r="E1134" s="69">
        <f t="shared" si="590"/>
        <v>7</v>
      </c>
      <c r="F1134" s="69">
        <f t="shared" si="590"/>
        <v>0</v>
      </c>
      <c r="G1134" s="70">
        <f t="shared" si="589"/>
        <v>2</v>
      </c>
      <c r="H1134" s="118">
        <f t="shared" si="589"/>
        <v>0</v>
      </c>
      <c r="I1134" s="71">
        <f t="shared" ref="I1134:I1136" si="592">SUM(D1134:E1134)</f>
        <v>39</v>
      </c>
      <c r="J1134" s="70">
        <f t="shared" si="585"/>
        <v>2</v>
      </c>
      <c r="K1134" s="72">
        <f t="shared" si="586"/>
        <v>41</v>
      </c>
      <c r="L1134" s="29">
        <f t="shared" si="587"/>
        <v>4.9000000000000004</v>
      </c>
      <c r="M1134" s="43" t="s">
        <v>70</v>
      </c>
      <c r="O1134" s="37" t="s">
        <v>13</v>
      </c>
      <c r="P1134" s="38">
        <v>274</v>
      </c>
      <c r="Q1134" s="38">
        <v>57</v>
      </c>
      <c r="R1134" s="38">
        <v>0</v>
      </c>
      <c r="S1134" s="38">
        <v>9</v>
      </c>
      <c r="T1134" s="8">
        <v>0</v>
      </c>
      <c r="U1134" s="87"/>
      <c r="V1134" s="87"/>
    </row>
    <row r="1135" spans="1:24" s="19" customFormat="1" x14ac:dyDescent="0.15">
      <c r="A1135" s="3"/>
      <c r="B1135" s="23" t="s">
        <v>13</v>
      </c>
      <c r="C1135" s="4"/>
      <c r="D1135" s="68">
        <f t="shared" si="590"/>
        <v>17</v>
      </c>
      <c r="E1135" s="69">
        <f t="shared" si="590"/>
        <v>7</v>
      </c>
      <c r="F1135" s="69">
        <f t="shared" si="590"/>
        <v>0</v>
      </c>
      <c r="G1135" s="70">
        <f t="shared" si="589"/>
        <v>1</v>
      </c>
      <c r="H1135" s="118">
        <f t="shared" si="589"/>
        <v>0</v>
      </c>
      <c r="I1135" s="71">
        <f t="shared" si="592"/>
        <v>24</v>
      </c>
      <c r="J1135" s="70">
        <f t="shared" si="585"/>
        <v>1</v>
      </c>
      <c r="K1135" s="72">
        <f t="shared" si="586"/>
        <v>25</v>
      </c>
      <c r="L1135" s="29">
        <f t="shared" si="587"/>
        <v>4</v>
      </c>
      <c r="M1135" s="43" t="s">
        <v>70</v>
      </c>
      <c r="O1135" s="39" t="s">
        <v>14</v>
      </c>
      <c r="P1135" s="40">
        <v>284</v>
      </c>
      <c r="Q1135" s="40">
        <v>63</v>
      </c>
      <c r="R1135" s="40">
        <v>0</v>
      </c>
      <c r="S1135" s="40">
        <v>12</v>
      </c>
      <c r="T1135" s="8">
        <v>0</v>
      </c>
      <c r="U1135" s="87"/>
      <c r="V1135" s="87"/>
    </row>
    <row r="1136" spans="1:24" x14ac:dyDescent="0.15">
      <c r="A1136" s="5"/>
      <c r="B1136" s="24" t="s">
        <v>14</v>
      </c>
      <c r="C1136" s="7"/>
      <c r="D1136" s="73">
        <f t="shared" si="590"/>
        <v>10</v>
      </c>
      <c r="E1136" s="74">
        <f t="shared" si="590"/>
        <v>6</v>
      </c>
      <c r="F1136" s="74">
        <f t="shared" si="590"/>
        <v>0</v>
      </c>
      <c r="G1136" s="75">
        <f>S1135-S1134</f>
        <v>3</v>
      </c>
      <c r="H1136" s="119">
        <f>T1135-T1134</f>
        <v>0</v>
      </c>
      <c r="I1136" s="76">
        <f t="shared" si="592"/>
        <v>16</v>
      </c>
      <c r="J1136" s="75">
        <f t="shared" si="585"/>
        <v>3</v>
      </c>
      <c r="K1136" s="77">
        <f t="shared" si="586"/>
        <v>19</v>
      </c>
      <c r="L1136" s="30">
        <f t="shared" si="587"/>
        <v>15.8</v>
      </c>
      <c r="M1136" s="44" t="s">
        <v>70</v>
      </c>
      <c r="O1136" s="35" t="s">
        <v>15</v>
      </c>
      <c r="P1136" s="36">
        <v>293</v>
      </c>
      <c r="Q1136" s="36">
        <v>68</v>
      </c>
      <c r="R1136" s="36">
        <v>0</v>
      </c>
      <c r="S1136" s="36">
        <v>13</v>
      </c>
      <c r="T1136" s="36">
        <v>0</v>
      </c>
      <c r="U1136" s="87"/>
      <c r="V1136" s="87"/>
    </row>
    <row r="1137" spans="1:22" x14ac:dyDescent="0.15">
      <c r="A1137" s="17"/>
      <c r="B1137" s="25" t="s">
        <v>159</v>
      </c>
      <c r="C1137" s="18"/>
      <c r="D1137" s="78">
        <f>SUM(D1131:D1136)</f>
        <v>145</v>
      </c>
      <c r="E1137" s="79">
        <f>SUM(E1131:E1136)</f>
        <v>35</v>
      </c>
      <c r="F1137" s="79">
        <f>SUM(F1131:F1136)</f>
        <v>0</v>
      </c>
      <c r="G1137" s="80">
        <f>SUM(G1131:G1136)</f>
        <v>10</v>
      </c>
      <c r="H1137" s="120">
        <f>SUM(H1131:H1136)</f>
        <v>0</v>
      </c>
      <c r="I1137" s="81">
        <f>SUM(D1137:E1137)</f>
        <v>180</v>
      </c>
      <c r="J1137" s="80">
        <f>SUM(F1137:G1137)</f>
        <v>10</v>
      </c>
      <c r="K1137" s="82">
        <f t="shared" si="586"/>
        <v>190</v>
      </c>
      <c r="L1137" s="31">
        <f t="shared" si="587"/>
        <v>5.3</v>
      </c>
      <c r="M1137" s="45">
        <f>IF(ISERROR(ROUND(K1137/$K$1166*100,1)),"-",ROUND(K1137/$K$1166*100,1))</f>
        <v>35.799999999999997</v>
      </c>
      <c r="O1137" s="37" t="s">
        <v>16</v>
      </c>
      <c r="P1137" s="38">
        <v>305</v>
      </c>
      <c r="Q1137" s="38">
        <v>70</v>
      </c>
      <c r="R1137" s="38">
        <v>1</v>
      </c>
      <c r="S1137" s="38">
        <v>13</v>
      </c>
      <c r="T1137" s="8">
        <v>0</v>
      </c>
      <c r="U1137" s="87"/>
      <c r="V1137" s="87"/>
    </row>
    <row r="1138" spans="1:22" x14ac:dyDescent="0.15">
      <c r="A1138" s="1"/>
      <c r="B1138" s="22" t="s">
        <v>15</v>
      </c>
      <c r="C1138" s="2"/>
      <c r="D1138" s="63">
        <f>P1136-P1135</f>
        <v>9</v>
      </c>
      <c r="E1138" s="64">
        <f>Q1136-Q1135</f>
        <v>5</v>
      </c>
      <c r="F1138" s="64">
        <f>R1136-R1135</f>
        <v>0</v>
      </c>
      <c r="G1138" s="65">
        <f t="shared" ref="G1138:H1143" si="593">S1136-S1135</f>
        <v>1</v>
      </c>
      <c r="H1138" s="117">
        <f t="shared" si="593"/>
        <v>0</v>
      </c>
      <c r="I1138" s="66">
        <f>SUM(D1138:E1138)</f>
        <v>14</v>
      </c>
      <c r="J1138" s="65">
        <f>SUM(F1138:G1138)</f>
        <v>1</v>
      </c>
      <c r="K1138" s="67">
        <f t="shared" si="586"/>
        <v>15</v>
      </c>
      <c r="L1138" s="28">
        <f t="shared" si="587"/>
        <v>6.7</v>
      </c>
      <c r="M1138" s="42" t="s">
        <v>70</v>
      </c>
      <c r="O1138" s="37" t="s">
        <v>17</v>
      </c>
      <c r="P1138" s="38">
        <v>310</v>
      </c>
      <c r="Q1138" s="38">
        <v>71</v>
      </c>
      <c r="R1138" s="38">
        <v>1</v>
      </c>
      <c r="S1138" s="38">
        <v>14</v>
      </c>
      <c r="T1138" s="8">
        <v>0</v>
      </c>
      <c r="U1138" s="87"/>
      <c r="V1138" s="87"/>
    </row>
    <row r="1139" spans="1:22" x14ac:dyDescent="0.15">
      <c r="A1139" s="3"/>
      <c r="B1139" s="23" t="s">
        <v>16</v>
      </c>
      <c r="C1139" s="4"/>
      <c r="D1139" s="68">
        <f t="shared" ref="D1139:F1143" si="594">P1137-P1136</f>
        <v>12</v>
      </c>
      <c r="E1139" s="69">
        <f t="shared" si="594"/>
        <v>2</v>
      </c>
      <c r="F1139" s="69">
        <f t="shared" si="594"/>
        <v>1</v>
      </c>
      <c r="G1139" s="70">
        <f t="shared" si="593"/>
        <v>0</v>
      </c>
      <c r="H1139" s="118">
        <f t="shared" si="593"/>
        <v>0</v>
      </c>
      <c r="I1139" s="71">
        <f t="shared" ref="I1139" si="595">SUM(D1139:E1139)</f>
        <v>14</v>
      </c>
      <c r="J1139" s="70">
        <f t="shared" ref="J1139:J1143" si="596">SUM(F1139:G1139)</f>
        <v>1</v>
      </c>
      <c r="K1139" s="72">
        <f t="shared" si="586"/>
        <v>15</v>
      </c>
      <c r="L1139" s="29">
        <f t="shared" si="587"/>
        <v>6.7</v>
      </c>
      <c r="M1139" s="43" t="s">
        <v>70</v>
      </c>
      <c r="O1139" s="37" t="s">
        <v>18</v>
      </c>
      <c r="P1139" s="38">
        <v>312</v>
      </c>
      <c r="Q1139" s="38">
        <v>74</v>
      </c>
      <c r="R1139" s="38">
        <v>1</v>
      </c>
      <c r="S1139" s="38">
        <v>15</v>
      </c>
      <c r="T1139" s="8">
        <v>0</v>
      </c>
      <c r="U1139" s="87"/>
      <c r="V1139" s="87"/>
    </row>
    <row r="1140" spans="1:22" x14ac:dyDescent="0.15">
      <c r="A1140" s="3"/>
      <c r="B1140" s="23" t="s">
        <v>17</v>
      </c>
      <c r="C1140" s="4"/>
      <c r="D1140" s="68">
        <f t="shared" si="594"/>
        <v>5</v>
      </c>
      <c r="E1140" s="69">
        <f t="shared" si="594"/>
        <v>1</v>
      </c>
      <c r="F1140" s="69">
        <f t="shared" si="594"/>
        <v>0</v>
      </c>
      <c r="G1140" s="70">
        <f t="shared" si="593"/>
        <v>1</v>
      </c>
      <c r="H1140" s="118">
        <f t="shared" si="593"/>
        <v>0</v>
      </c>
      <c r="I1140" s="71">
        <f>SUM(D1140:E1140)</f>
        <v>6</v>
      </c>
      <c r="J1140" s="70">
        <f t="shared" si="596"/>
        <v>1</v>
      </c>
      <c r="K1140" s="72">
        <f t="shared" si="586"/>
        <v>7</v>
      </c>
      <c r="L1140" s="29">
        <f t="shared" si="587"/>
        <v>14.3</v>
      </c>
      <c r="M1140" s="43" t="s">
        <v>70</v>
      </c>
      <c r="O1140" s="37" t="s">
        <v>19</v>
      </c>
      <c r="P1140" s="38">
        <v>320</v>
      </c>
      <c r="Q1140" s="38">
        <v>81</v>
      </c>
      <c r="R1140" s="38">
        <v>1</v>
      </c>
      <c r="S1140" s="38">
        <v>17</v>
      </c>
      <c r="T1140" s="8">
        <v>0</v>
      </c>
      <c r="U1140" s="87"/>
      <c r="V1140" s="87"/>
    </row>
    <row r="1141" spans="1:22" x14ac:dyDescent="0.15">
      <c r="A1141" s="3"/>
      <c r="B1141" s="23" t="s">
        <v>18</v>
      </c>
      <c r="C1141" s="4"/>
      <c r="D1141" s="68">
        <f t="shared" si="594"/>
        <v>2</v>
      </c>
      <c r="E1141" s="69">
        <f t="shared" si="594"/>
        <v>3</v>
      </c>
      <c r="F1141" s="69">
        <f t="shared" si="594"/>
        <v>0</v>
      </c>
      <c r="G1141" s="70">
        <f t="shared" si="593"/>
        <v>1</v>
      </c>
      <c r="H1141" s="118">
        <f t="shared" si="593"/>
        <v>0</v>
      </c>
      <c r="I1141" s="71">
        <f t="shared" ref="I1141:I1143" si="597">SUM(D1141:E1141)</f>
        <v>5</v>
      </c>
      <c r="J1141" s="70">
        <f t="shared" si="596"/>
        <v>1</v>
      </c>
      <c r="K1141" s="72">
        <f t="shared" si="586"/>
        <v>6</v>
      </c>
      <c r="L1141" s="29">
        <f t="shared" si="587"/>
        <v>16.7</v>
      </c>
      <c r="M1141" s="43" t="s">
        <v>70</v>
      </c>
      <c r="O1141" s="39" t="s">
        <v>20</v>
      </c>
      <c r="P1141" s="40">
        <v>326</v>
      </c>
      <c r="Q1141" s="40">
        <v>82</v>
      </c>
      <c r="R1141" s="40">
        <v>1</v>
      </c>
      <c r="S1141" s="40">
        <v>18</v>
      </c>
      <c r="T1141" s="8">
        <v>0</v>
      </c>
      <c r="U1141" s="87"/>
      <c r="V1141" s="87"/>
    </row>
    <row r="1142" spans="1:22" s="19" customFormat="1" x14ac:dyDescent="0.15">
      <c r="A1142" s="3"/>
      <c r="B1142" s="23" t="s">
        <v>19</v>
      </c>
      <c r="C1142" s="4"/>
      <c r="D1142" s="68">
        <f t="shared" si="594"/>
        <v>8</v>
      </c>
      <c r="E1142" s="69">
        <f t="shared" si="594"/>
        <v>7</v>
      </c>
      <c r="F1142" s="69">
        <f t="shared" si="594"/>
        <v>0</v>
      </c>
      <c r="G1142" s="70">
        <f t="shared" si="593"/>
        <v>2</v>
      </c>
      <c r="H1142" s="118">
        <f t="shared" si="593"/>
        <v>0</v>
      </c>
      <c r="I1142" s="71">
        <f t="shared" si="597"/>
        <v>15</v>
      </c>
      <c r="J1142" s="70">
        <f t="shared" si="596"/>
        <v>2</v>
      </c>
      <c r="K1142" s="72">
        <f t="shared" si="586"/>
        <v>17</v>
      </c>
      <c r="L1142" s="29">
        <f t="shared" si="587"/>
        <v>11.8</v>
      </c>
      <c r="M1142" s="43" t="s">
        <v>70</v>
      </c>
      <c r="O1142" s="35" t="s">
        <v>55</v>
      </c>
      <c r="P1142" s="36">
        <v>4</v>
      </c>
      <c r="Q1142" s="36">
        <v>1</v>
      </c>
      <c r="R1142" s="36">
        <v>0</v>
      </c>
      <c r="S1142" s="36">
        <v>0</v>
      </c>
      <c r="T1142" s="36">
        <v>0</v>
      </c>
      <c r="U1142" s="87"/>
      <c r="V1142" s="87"/>
    </row>
    <row r="1143" spans="1:22" x14ac:dyDescent="0.15">
      <c r="A1143" s="5"/>
      <c r="B1143" s="24" t="s">
        <v>20</v>
      </c>
      <c r="C1143" s="7"/>
      <c r="D1143" s="73">
        <f t="shared" si="594"/>
        <v>6</v>
      </c>
      <c r="E1143" s="74">
        <f t="shared" si="594"/>
        <v>1</v>
      </c>
      <c r="F1143" s="74">
        <f t="shared" si="594"/>
        <v>0</v>
      </c>
      <c r="G1143" s="75">
        <f t="shared" si="593"/>
        <v>1</v>
      </c>
      <c r="H1143" s="119">
        <f t="shared" si="593"/>
        <v>0</v>
      </c>
      <c r="I1143" s="76">
        <f t="shared" si="597"/>
        <v>7</v>
      </c>
      <c r="J1143" s="75">
        <f t="shared" si="596"/>
        <v>1</v>
      </c>
      <c r="K1143" s="77">
        <f t="shared" si="586"/>
        <v>8</v>
      </c>
      <c r="L1143" s="30">
        <f t="shared" si="587"/>
        <v>12.5</v>
      </c>
      <c r="M1143" s="44" t="s">
        <v>70</v>
      </c>
      <c r="O1143" s="37" t="s">
        <v>21</v>
      </c>
      <c r="P1143" s="38">
        <v>6</v>
      </c>
      <c r="Q1143" s="38">
        <v>4</v>
      </c>
      <c r="R1143" s="38">
        <v>0</v>
      </c>
      <c r="S1143" s="38">
        <v>0</v>
      </c>
      <c r="T1143" s="8">
        <v>0</v>
      </c>
      <c r="U1143" s="87"/>
      <c r="V1143" s="87"/>
    </row>
    <row r="1144" spans="1:22" x14ac:dyDescent="0.15">
      <c r="A1144" s="17"/>
      <c r="B1144" s="25" t="s">
        <v>160</v>
      </c>
      <c r="C1144" s="18"/>
      <c r="D1144" s="78">
        <f>SUM(D1138:D1143)</f>
        <v>42</v>
      </c>
      <c r="E1144" s="79">
        <f>SUM(E1138:E1143)</f>
        <v>19</v>
      </c>
      <c r="F1144" s="79">
        <f>SUM(F1138:F1143)</f>
        <v>1</v>
      </c>
      <c r="G1144" s="80">
        <f>SUM(G1138:G1143)</f>
        <v>6</v>
      </c>
      <c r="H1144" s="120">
        <f>SUM(H1138:H1143)</f>
        <v>0</v>
      </c>
      <c r="I1144" s="81">
        <f>SUM(D1144:E1144)</f>
        <v>61</v>
      </c>
      <c r="J1144" s="80">
        <f>SUM(F1144:G1144)</f>
        <v>7</v>
      </c>
      <c r="K1144" s="82">
        <f t="shared" si="586"/>
        <v>68</v>
      </c>
      <c r="L1144" s="31">
        <f t="shared" si="587"/>
        <v>10.3</v>
      </c>
      <c r="M1144" s="45">
        <f>IF(ISERROR(ROUND(K1144/$K$1166*100,1)),"-",ROUND(K1144/$K$1166*100,1))</f>
        <v>12.8</v>
      </c>
      <c r="O1144" s="37" t="s">
        <v>22</v>
      </c>
      <c r="P1144" s="38">
        <v>13</v>
      </c>
      <c r="Q1144" s="38">
        <v>6</v>
      </c>
      <c r="R1144" s="38">
        <v>0</v>
      </c>
      <c r="S1144" s="38">
        <v>0</v>
      </c>
      <c r="T1144" s="8">
        <v>0</v>
      </c>
      <c r="U1144" s="87"/>
      <c r="V1144" s="87"/>
    </row>
    <row r="1145" spans="1:22" x14ac:dyDescent="0.15">
      <c r="A1145" s="1"/>
      <c r="B1145" s="22" t="s">
        <v>55</v>
      </c>
      <c r="C1145" s="2"/>
      <c r="D1145" s="63">
        <f>P1142</f>
        <v>4</v>
      </c>
      <c r="E1145" s="64">
        <f>Q1142</f>
        <v>1</v>
      </c>
      <c r="F1145" s="64">
        <f>R1142</f>
        <v>0</v>
      </c>
      <c r="G1145" s="65">
        <f>S1142</f>
        <v>0</v>
      </c>
      <c r="H1145" s="117">
        <f>T1142</f>
        <v>0</v>
      </c>
      <c r="I1145" s="66">
        <f>SUM(D1145:E1145)</f>
        <v>5</v>
      </c>
      <c r="J1145" s="65">
        <f>SUM(F1145:G1145)</f>
        <v>0</v>
      </c>
      <c r="K1145" s="67">
        <f t="shared" si="586"/>
        <v>5</v>
      </c>
      <c r="L1145" s="28">
        <f t="shared" si="587"/>
        <v>0</v>
      </c>
      <c r="M1145" s="42" t="s">
        <v>70</v>
      </c>
      <c r="O1145" s="37" t="s">
        <v>23</v>
      </c>
      <c r="P1145" s="38">
        <v>19</v>
      </c>
      <c r="Q1145" s="38">
        <v>7</v>
      </c>
      <c r="R1145" s="38">
        <v>0</v>
      </c>
      <c r="S1145" s="38">
        <v>0</v>
      </c>
      <c r="T1145" s="8">
        <v>0</v>
      </c>
      <c r="U1145" s="87"/>
      <c r="V1145" s="87"/>
    </row>
    <row r="1146" spans="1:22" x14ac:dyDescent="0.15">
      <c r="A1146" s="3"/>
      <c r="B1146" s="23" t="s">
        <v>56</v>
      </c>
      <c r="C1146" s="4"/>
      <c r="D1146" s="68">
        <f t="shared" ref="D1146:H1150" si="598">P1143-P1142</f>
        <v>2</v>
      </c>
      <c r="E1146" s="69">
        <f t="shared" si="598"/>
        <v>3</v>
      </c>
      <c r="F1146" s="69">
        <f t="shared" si="598"/>
        <v>0</v>
      </c>
      <c r="G1146" s="70">
        <f t="shared" si="598"/>
        <v>0</v>
      </c>
      <c r="H1146" s="118">
        <f t="shared" si="598"/>
        <v>0</v>
      </c>
      <c r="I1146" s="71">
        <f t="shared" ref="I1146" si="599">SUM(D1146:E1146)</f>
        <v>5</v>
      </c>
      <c r="J1146" s="70">
        <f t="shared" ref="J1146:J1150" si="600">SUM(F1146:G1146)</f>
        <v>0</v>
      </c>
      <c r="K1146" s="72">
        <f t="shared" si="586"/>
        <v>5</v>
      </c>
      <c r="L1146" s="29">
        <f t="shared" si="587"/>
        <v>0</v>
      </c>
      <c r="M1146" s="43" t="s">
        <v>70</v>
      </c>
      <c r="O1146" s="37" t="s">
        <v>24</v>
      </c>
      <c r="P1146" s="38">
        <v>23</v>
      </c>
      <c r="Q1146" s="38">
        <v>9</v>
      </c>
      <c r="R1146" s="38">
        <v>0</v>
      </c>
      <c r="S1146" s="38">
        <v>0</v>
      </c>
      <c r="T1146" s="8">
        <v>0</v>
      </c>
      <c r="U1146" s="87"/>
      <c r="V1146" s="87"/>
    </row>
    <row r="1147" spans="1:22" s="19" customFormat="1" x14ac:dyDescent="0.15">
      <c r="A1147" s="3"/>
      <c r="B1147" s="23" t="s">
        <v>57</v>
      </c>
      <c r="C1147" s="4"/>
      <c r="D1147" s="68">
        <f t="shared" si="598"/>
        <v>7</v>
      </c>
      <c r="E1147" s="69">
        <f t="shared" si="598"/>
        <v>2</v>
      </c>
      <c r="F1147" s="69">
        <f t="shared" si="598"/>
        <v>0</v>
      </c>
      <c r="G1147" s="70">
        <f t="shared" si="598"/>
        <v>0</v>
      </c>
      <c r="H1147" s="118">
        <f t="shared" si="598"/>
        <v>0</v>
      </c>
      <c r="I1147" s="71">
        <f>SUM(D1147:E1147)</f>
        <v>9</v>
      </c>
      <c r="J1147" s="70">
        <f t="shared" si="600"/>
        <v>0</v>
      </c>
      <c r="K1147" s="72">
        <f t="shared" si="586"/>
        <v>9</v>
      </c>
      <c r="L1147" s="29">
        <f t="shared" si="587"/>
        <v>0</v>
      </c>
      <c r="M1147" s="43" t="s">
        <v>70</v>
      </c>
      <c r="O1147" s="39" t="s">
        <v>25</v>
      </c>
      <c r="P1147" s="40">
        <v>27</v>
      </c>
      <c r="Q1147" s="40">
        <v>9</v>
      </c>
      <c r="R1147" s="40">
        <v>0</v>
      </c>
      <c r="S1147" s="40">
        <v>0</v>
      </c>
      <c r="T1147" s="8">
        <v>0</v>
      </c>
      <c r="U1147" s="87"/>
      <c r="V1147" s="87"/>
    </row>
    <row r="1148" spans="1:22" x14ac:dyDescent="0.15">
      <c r="A1148" s="3"/>
      <c r="B1148" s="23" t="s">
        <v>58</v>
      </c>
      <c r="C1148" s="4"/>
      <c r="D1148" s="68">
        <f t="shared" si="598"/>
        <v>6</v>
      </c>
      <c r="E1148" s="69">
        <f t="shared" si="598"/>
        <v>1</v>
      </c>
      <c r="F1148" s="69">
        <f t="shared" si="598"/>
        <v>0</v>
      </c>
      <c r="G1148" s="70">
        <f t="shared" si="598"/>
        <v>0</v>
      </c>
      <c r="H1148" s="118">
        <f t="shared" si="598"/>
        <v>0</v>
      </c>
      <c r="I1148" s="71">
        <f t="shared" ref="I1148:I1150" si="601">SUM(D1148:E1148)</f>
        <v>7</v>
      </c>
      <c r="J1148" s="70">
        <f t="shared" si="600"/>
        <v>0</v>
      </c>
      <c r="K1148" s="72">
        <f t="shared" si="586"/>
        <v>7</v>
      </c>
      <c r="L1148" s="29">
        <f t="shared" si="587"/>
        <v>0</v>
      </c>
      <c r="M1148" s="43" t="s">
        <v>70</v>
      </c>
      <c r="O1148" s="35" t="s">
        <v>27</v>
      </c>
      <c r="P1148" s="36">
        <v>27</v>
      </c>
      <c r="Q1148" s="36">
        <v>9</v>
      </c>
      <c r="R1148" s="36">
        <v>1</v>
      </c>
      <c r="S1148" s="36">
        <v>0</v>
      </c>
      <c r="T1148" s="36">
        <v>0</v>
      </c>
      <c r="U1148" s="87"/>
      <c r="V1148" s="87"/>
    </row>
    <row r="1149" spans="1:22" x14ac:dyDescent="0.15">
      <c r="A1149" s="3"/>
      <c r="B1149" s="23" t="s">
        <v>59</v>
      </c>
      <c r="C1149" s="4"/>
      <c r="D1149" s="68">
        <f t="shared" si="598"/>
        <v>4</v>
      </c>
      <c r="E1149" s="69">
        <f t="shared" si="598"/>
        <v>2</v>
      </c>
      <c r="F1149" s="69">
        <f t="shared" si="598"/>
        <v>0</v>
      </c>
      <c r="G1149" s="70">
        <f t="shared" si="598"/>
        <v>0</v>
      </c>
      <c r="H1149" s="118">
        <f t="shared" si="598"/>
        <v>0</v>
      </c>
      <c r="I1149" s="71">
        <f t="shared" si="601"/>
        <v>6</v>
      </c>
      <c r="J1149" s="70">
        <f t="shared" si="600"/>
        <v>0</v>
      </c>
      <c r="K1149" s="72">
        <f t="shared" si="586"/>
        <v>6</v>
      </c>
      <c r="L1149" s="29">
        <f t="shared" si="587"/>
        <v>0</v>
      </c>
      <c r="M1149" s="43" t="s">
        <v>70</v>
      </c>
      <c r="O1149" s="37" t="s">
        <v>28</v>
      </c>
      <c r="P1149" s="38">
        <v>29</v>
      </c>
      <c r="Q1149" s="38">
        <v>16</v>
      </c>
      <c r="R1149" s="38">
        <v>1</v>
      </c>
      <c r="S1149" s="38">
        <v>1</v>
      </c>
      <c r="T1149" s="8">
        <v>0</v>
      </c>
      <c r="U1149" s="87"/>
      <c r="V1149" s="87"/>
    </row>
    <row r="1150" spans="1:22" x14ac:dyDescent="0.15">
      <c r="A1150" s="5"/>
      <c r="B1150" s="24" t="s">
        <v>26</v>
      </c>
      <c r="C1150" s="7"/>
      <c r="D1150" s="73">
        <f t="shared" si="598"/>
        <v>4</v>
      </c>
      <c r="E1150" s="74">
        <f t="shared" si="598"/>
        <v>0</v>
      </c>
      <c r="F1150" s="74">
        <f t="shared" si="598"/>
        <v>0</v>
      </c>
      <c r="G1150" s="75">
        <f t="shared" si="598"/>
        <v>0</v>
      </c>
      <c r="H1150" s="119">
        <f t="shared" si="598"/>
        <v>0</v>
      </c>
      <c r="I1150" s="76">
        <f t="shared" si="601"/>
        <v>4</v>
      </c>
      <c r="J1150" s="75">
        <f t="shared" si="600"/>
        <v>0</v>
      </c>
      <c r="K1150" s="77">
        <f t="shared" si="586"/>
        <v>4</v>
      </c>
      <c r="L1150" s="30">
        <f t="shared" si="587"/>
        <v>0</v>
      </c>
      <c r="M1150" s="44" t="s">
        <v>70</v>
      </c>
      <c r="O1150" s="37" t="s">
        <v>29</v>
      </c>
      <c r="P1150" s="38">
        <v>37</v>
      </c>
      <c r="Q1150" s="38">
        <v>18</v>
      </c>
      <c r="R1150" s="38">
        <v>1</v>
      </c>
      <c r="S1150" s="38">
        <v>1</v>
      </c>
      <c r="T1150" s="8">
        <v>0</v>
      </c>
      <c r="U1150" s="87"/>
      <c r="V1150" s="87"/>
    </row>
    <row r="1151" spans="1:22" x14ac:dyDescent="0.15">
      <c r="A1151" s="17"/>
      <c r="B1151" s="25" t="s">
        <v>113</v>
      </c>
      <c r="C1151" s="18"/>
      <c r="D1151" s="78">
        <f>SUM(D1145:D1150)</f>
        <v>27</v>
      </c>
      <c r="E1151" s="79">
        <f>SUM(E1145:E1150)</f>
        <v>9</v>
      </c>
      <c r="F1151" s="79">
        <f>SUM(F1145:F1150)</f>
        <v>0</v>
      </c>
      <c r="G1151" s="80">
        <f>SUM(G1145:G1150)</f>
        <v>0</v>
      </c>
      <c r="H1151" s="120">
        <f>SUM(H1145:H1150)</f>
        <v>0</v>
      </c>
      <c r="I1151" s="81">
        <f>SUM(D1151:E1151)</f>
        <v>36</v>
      </c>
      <c r="J1151" s="80">
        <f>SUM(F1151:G1151)</f>
        <v>0</v>
      </c>
      <c r="K1151" s="82">
        <f t="shared" si="586"/>
        <v>36</v>
      </c>
      <c r="L1151" s="31">
        <f t="shared" si="587"/>
        <v>0</v>
      </c>
      <c r="M1151" s="45">
        <f>IF(ISERROR(ROUND(K1151/$K$1166*100,1)),"-",ROUND(K1151/$K$1166*100,1))</f>
        <v>6.8</v>
      </c>
      <c r="O1151" s="37" t="s">
        <v>30</v>
      </c>
      <c r="P1151" s="38">
        <v>39</v>
      </c>
      <c r="Q1151" s="38">
        <v>18</v>
      </c>
      <c r="R1151" s="38">
        <v>1</v>
      </c>
      <c r="S1151" s="38">
        <v>1</v>
      </c>
      <c r="T1151" s="8">
        <v>0</v>
      </c>
      <c r="U1151" s="87"/>
      <c r="V1151" s="87"/>
    </row>
    <row r="1152" spans="1:22" x14ac:dyDescent="0.15">
      <c r="A1152" s="1"/>
      <c r="B1152" s="22" t="s">
        <v>60</v>
      </c>
      <c r="C1152" s="2"/>
      <c r="D1152" s="63">
        <f>P1148-P1147</f>
        <v>0</v>
      </c>
      <c r="E1152" s="64">
        <f>Q1148-Q1147</f>
        <v>0</v>
      </c>
      <c r="F1152" s="64">
        <f>R1148-R1147</f>
        <v>1</v>
      </c>
      <c r="G1152" s="65">
        <f>S1148-S1147</f>
        <v>0</v>
      </c>
      <c r="H1152" s="117">
        <f>T1148-T1147</f>
        <v>0</v>
      </c>
      <c r="I1152" s="66">
        <f>SUM(D1152:E1152)</f>
        <v>0</v>
      </c>
      <c r="J1152" s="65">
        <f>SUM(F1152:G1152)</f>
        <v>1</v>
      </c>
      <c r="K1152" s="67">
        <f t="shared" si="586"/>
        <v>1</v>
      </c>
      <c r="L1152" s="28">
        <f t="shared" si="587"/>
        <v>100</v>
      </c>
      <c r="M1152" s="42" t="s">
        <v>70</v>
      </c>
      <c r="O1152" s="37" t="s">
        <v>31</v>
      </c>
      <c r="P1152" s="38">
        <v>46</v>
      </c>
      <c r="Q1152" s="38">
        <v>19</v>
      </c>
      <c r="R1152" s="38">
        <v>1</v>
      </c>
      <c r="S1152" s="38">
        <v>1</v>
      </c>
      <c r="T1152" s="8">
        <v>0</v>
      </c>
    </row>
    <row r="1153" spans="1:21" x14ac:dyDescent="0.15">
      <c r="A1153" s="3"/>
      <c r="B1153" s="23" t="s">
        <v>61</v>
      </c>
      <c r="C1153" s="4"/>
      <c r="D1153" s="68">
        <f t="shared" ref="D1153:H1157" si="602">P1149-P1148</f>
        <v>2</v>
      </c>
      <c r="E1153" s="69">
        <f t="shared" si="602"/>
        <v>7</v>
      </c>
      <c r="F1153" s="69">
        <f t="shared" si="602"/>
        <v>0</v>
      </c>
      <c r="G1153" s="70">
        <f t="shared" si="602"/>
        <v>1</v>
      </c>
      <c r="H1153" s="118">
        <f t="shared" si="602"/>
        <v>0</v>
      </c>
      <c r="I1153" s="71">
        <f t="shared" ref="I1153" si="603">SUM(D1153:E1153)</f>
        <v>9</v>
      </c>
      <c r="J1153" s="70">
        <f t="shared" ref="J1153:J1157" si="604">SUM(F1153:G1153)</f>
        <v>1</v>
      </c>
      <c r="K1153" s="72">
        <f t="shared" si="586"/>
        <v>10</v>
      </c>
      <c r="L1153" s="29">
        <f t="shared" si="587"/>
        <v>10</v>
      </c>
      <c r="M1153" s="43" t="s">
        <v>70</v>
      </c>
      <c r="O1153" s="39" t="s">
        <v>32</v>
      </c>
      <c r="P1153" s="40">
        <v>51</v>
      </c>
      <c r="Q1153" s="40">
        <v>21</v>
      </c>
      <c r="R1153" s="40">
        <v>2</v>
      </c>
      <c r="S1153" s="40">
        <v>1</v>
      </c>
      <c r="T1153" s="8">
        <v>1</v>
      </c>
    </row>
    <row r="1154" spans="1:21" s="19" customFormat="1" x14ac:dyDescent="0.15">
      <c r="A1154" s="3"/>
      <c r="B1154" s="23" t="s">
        <v>62</v>
      </c>
      <c r="C1154" s="4"/>
      <c r="D1154" s="68">
        <f t="shared" si="602"/>
        <v>8</v>
      </c>
      <c r="E1154" s="69">
        <f t="shared" si="602"/>
        <v>2</v>
      </c>
      <c r="F1154" s="69">
        <f t="shared" si="602"/>
        <v>0</v>
      </c>
      <c r="G1154" s="70">
        <f t="shared" si="602"/>
        <v>0</v>
      </c>
      <c r="H1154" s="118">
        <f t="shared" si="602"/>
        <v>0</v>
      </c>
      <c r="I1154" s="71">
        <f>SUM(D1154:E1154)</f>
        <v>10</v>
      </c>
      <c r="J1154" s="70">
        <f t="shared" si="604"/>
        <v>0</v>
      </c>
      <c r="K1154" s="72">
        <f t="shared" si="586"/>
        <v>10</v>
      </c>
      <c r="L1154" s="29">
        <f t="shared" si="587"/>
        <v>0</v>
      </c>
      <c r="M1154" s="43" t="s">
        <v>70</v>
      </c>
      <c r="O1154" s="35" t="s">
        <v>34</v>
      </c>
      <c r="P1154" s="36">
        <v>52</v>
      </c>
      <c r="Q1154" s="36">
        <v>23</v>
      </c>
      <c r="R1154" s="36">
        <v>2</v>
      </c>
      <c r="S1154" s="36">
        <v>1</v>
      </c>
      <c r="T1154" s="36">
        <v>1</v>
      </c>
      <c r="U1154" s="8"/>
    </row>
    <row r="1155" spans="1:21" x14ac:dyDescent="0.15">
      <c r="A1155" s="3"/>
      <c r="B1155" s="23" t="s">
        <v>63</v>
      </c>
      <c r="C1155" s="4"/>
      <c r="D1155" s="68">
        <f t="shared" si="602"/>
        <v>2</v>
      </c>
      <c r="E1155" s="69">
        <f t="shared" si="602"/>
        <v>0</v>
      </c>
      <c r="F1155" s="69">
        <f t="shared" si="602"/>
        <v>0</v>
      </c>
      <c r="G1155" s="70">
        <f t="shared" si="602"/>
        <v>0</v>
      </c>
      <c r="H1155" s="118">
        <f t="shared" si="602"/>
        <v>0</v>
      </c>
      <c r="I1155" s="71">
        <f t="shared" ref="I1155:I1157" si="605">SUM(D1155:E1155)</f>
        <v>2</v>
      </c>
      <c r="J1155" s="70">
        <f t="shared" si="604"/>
        <v>0</v>
      </c>
      <c r="K1155" s="72">
        <f t="shared" si="586"/>
        <v>2</v>
      </c>
      <c r="L1155" s="29">
        <f t="shared" si="587"/>
        <v>0</v>
      </c>
      <c r="M1155" s="43" t="s">
        <v>70</v>
      </c>
      <c r="O1155" s="37" t="s">
        <v>35</v>
      </c>
      <c r="P1155" s="38">
        <v>57</v>
      </c>
      <c r="Q1155" s="38">
        <v>24</v>
      </c>
      <c r="R1155" s="38">
        <v>2</v>
      </c>
      <c r="S1155" s="38">
        <v>1</v>
      </c>
      <c r="T1155" s="8">
        <v>1</v>
      </c>
    </row>
    <row r="1156" spans="1:21" x14ac:dyDescent="0.15">
      <c r="A1156" s="3"/>
      <c r="B1156" s="23" t="s">
        <v>64</v>
      </c>
      <c r="C1156" s="4"/>
      <c r="D1156" s="68">
        <f t="shared" si="602"/>
        <v>7</v>
      </c>
      <c r="E1156" s="69">
        <f t="shared" si="602"/>
        <v>1</v>
      </c>
      <c r="F1156" s="69">
        <f t="shared" si="602"/>
        <v>0</v>
      </c>
      <c r="G1156" s="70">
        <f t="shared" si="602"/>
        <v>0</v>
      </c>
      <c r="H1156" s="118">
        <f t="shared" si="602"/>
        <v>0</v>
      </c>
      <c r="I1156" s="71">
        <f t="shared" si="605"/>
        <v>8</v>
      </c>
      <c r="J1156" s="70">
        <f t="shared" si="604"/>
        <v>0</v>
      </c>
      <c r="K1156" s="72">
        <f t="shared" si="586"/>
        <v>8</v>
      </c>
      <c r="L1156" s="29">
        <f t="shared" si="587"/>
        <v>0</v>
      </c>
      <c r="M1156" s="43" t="s">
        <v>70</v>
      </c>
      <c r="O1156" s="37" t="s">
        <v>36</v>
      </c>
      <c r="P1156" s="38">
        <v>60</v>
      </c>
      <c r="Q1156" s="38">
        <v>25</v>
      </c>
      <c r="R1156" s="38">
        <v>2</v>
      </c>
      <c r="S1156" s="38">
        <v>1</v>
      </c>
      <c r="T1156" s="8">
        <v>1</v>
      </c>
    </row>
    <row r="1157" spans="1:21" x14ac:dyDescent="0.15">
      <c r="A1157" s="5"/>
      <c r="B1157" s="24" t="s">
        <v>33</v>
      </c>
      <c r="C1157" s="7"/>
      <c r="D1157" s="73">
        <f t="shared" si="602"/>
        <v>5</v>
      </c>
      <c r="E1157" s="74">
        <f t="shared" si="602"/>
        <v>2</v>
      </c>
      <c r="F1157" s="74">
        <f t="shared" si="602"/>
        <v>1</v>
      </c>
      <c r="G1157" s="75">
        <f t="shared" si="602"/>
        <v>0</v>
      </c>
      <c r="H1157" s="119">
        <f t="shared" si="602"/>
        <v>1</v>
      </c>
      <c r="I1157" s="76">
        <f t="shared" si="605"/>
        <v>7</v>
      </c>
      <c r="J1157" s="75">
        <f t="shared" si="604"/>
        <v>1</v>
      </c>
      <c r="K1157" s="77">
        <f t="shared" si="586"/>
        <v>9</v>
      </c>
      <c r="L1157" s="30">
        <f t="shared" si="587"/>
        <v>11.1</v>
      </c>
      <c r="M1157" s="44" t="s">
        <v>70</v>
      </c>
      <c r="O1157" s="37" t="s">
        <v>37</v>
      </c>
      <c r="P1157" s="38">
        <v>65</v>
      </c>
      <c r="Q1157" s="38">
        <v>27</v>
      </c>
      <c r="R1157" s="38">
        <v>3</v>
      </c>
      <c r="S1157" s="38">
        <v>1</v>
      </c>
      <c r="T1157" s="8">
        <v>1</v>
      </c>
    </row>
    <row r="1158" spans="1:21" x14ac:dyDescent="0.15">
      <c r="A1158" s="17"/>
      <c r="B1158" s="25" t="s">
        <v>112</v>
      </c>
      <c r="C1158" s="18"/>
      <c r="D1158" s="78">
        <f>SUM(D1152:D1157)</f>
        <v>24</v>
      </c>
      <c r="E1158" s="79">
        <f>SUM(E1152:E1157)</f>
        <v>12</v>
      </c>
      <c r="F1158" s="79">
        <f>SUM(F1152:F1157)</f>
        <v>2</v>
      </c>
      <c r="G1158" s="80">
        <f>SUM(G1152:G1157)</f>
        <v>1</v>
      </c>
      <c r="H1158" s="120">
        <f>SUM(H1152:H1157)</f>
        <v>1</v>
      </c>
      <c r="I1158" s="81">
        <f>SUM(D1158:E1158)</f>
        <v>36</v>
      </c>
      <c r="J1158" s="80">
        <f>SUM(F1158:G1158)</f>
        <v>3</v>
      </c>
      <c r="K1158" s="82">
        <f t="shared" si="586"/>
        <v>40</v>
      </c>
      <c r="L1158" s="31">
        <f t="shared" si="587"/>
        <v>7.5</v>
      </c>
      <c r="M1158" s="45">
        <f>IF(ISERROR(ROUND(K1158/$K$1166*100,1)),"-",ROUND(K1158/$K$1166*100,1))</f>
        <v>7.5</v>
      </c>
      <c r="O1158" s="37" t="s">
        <v>38</v>
      </c>
      <c r="P1158" s="38">
        <v>68</v>
      </c>
      <c r="Q1158" s="38">
        <v>29</v>
      </c>
      <c r="R1158" s="38">
        <v>3</v>
      </c>
      <c r="S1158" s="38">
        <v>1</v>
      </c>
      <c r="T1158" s="8">
        <v>1</v>
      </c>
    </row>
    <row r="1159" spans="1:21" x14ac:dyDescent="0.15">
      <c r="A1159" s="1"/>
      <c r="B1159" s="22" t="s">
        <v>65</v>
      </c>
      <c r="C1159" s="2"/>
      <c r="D1159" s="63">
        <f>P1154-P1153</f>
        <v>1</v>
      </c>
      <c r="E1159" s="64">
        <f>Q1154-Q1153</f>
        <v>2</v>
      </c>
      <c r="F1159" s="64">
        <f>R1154-R1153</f>
        <v>0</v>
      </c>
      <c r="G1159" s="65">
        <f>S1154-S1153</f>
        <v>0</v>
      </c>
      <c r="H1159" s="117">
        <f>T1154-T1153</f>
        <v>0</v>
      </c>
      <c r="I1159" s="66">
        <f>SUM(D1159:E1159)</f>
        <v>3</v>
      </c>
      <c r="J1159" s="65">
        <f>SUM(F1159:G1159)</f>
        <v>0</v>
      </c>
      <c r="K1159" s="67">
        <f t="shared" si="586"/>
        <v>3</v>
      </c>
      <c r="L1159" s="28">
        <f t="shared" si="587"/>
        <v>0</v>
      </c>
      <c r="M1159" s="42" t="s">
        <v>70</v>
      </c>
      <c r="O1159" s="39" t="s">
        <v>39</v>
      </c>
      <c r="P1159" s="40">
        <v>70</v>
      </c>
      <c r="Q1159" s="40">
        <v>29</v>
      </c>
      <c r="R1159" s="40">
        <v>3</v>
      </c>
      <c r="S1159" s="40">
        <v>1</v>
      </c>
      <c r="T1159" s="8">
        <v>1</v>
      </c>
    </row>
    <row r="1160" spans="1:21" x14ac:dyDescent="0.15">
      <c r="A1160" s="3"/>
      <c r="B1160" s="23" t="s">
        <v>66</v>
      </c>
      <c r="C1160" s="4"/>
      <c r="D1160" s="68">
        <f t="shared" ref="D1160:H1164" si="606">P1155-P1154</f>
        <v>5</v>
      </c>
      <c r="E1160" s="69">
        <f t="shared" si="606"/>
        <v>1</v>
      </c>
      <c r="F1160" s="69">
        <f t="shared" si="606"/>
        <v>0</v>
      </c>
      <c r="G1160" s="70">
        <f t="shared" si="606"/>
        <v>0</v>
      </c>
      <c r="H1160" s="118">
        <f t="shared" si="606"/>
        <v>0</v>
      </c>
      <c r="I1160" s="71">
        <f t="shared" ref="I1160" si="607">SUM(D1160:E1160)</f>
        <v>6</v>
      </c>
      <c r="J1160" s="70">
        <f t="shared" ref="J1160:J1164" si="608">SUM(F1160:G1160)</f>
        <v>0</v>
      </c>
      <c r="K1160" s="72">
        <f t="shared" si="586"/>
        <v>6</v>
      </c>
      <c r="L1160" s="29">
        <f t="shared" si="587"/>
        <v>0</v>
      </c>
      <c r="M1160" s="43" t="s">
        <v>70</v>
      </c>
      <c r="O1160" s="19"/>
      <c r="P1160" s="19"/>
      <c r="Q1160" s="19"/>
      <c r="R1160" s="19"/>
      <c r="S1160" s="19"/>
    </row>
    <row r="1161" spans="1:21" x14ac:dyDescent="0.15">
      <c r="A1161" s="3"/>
      <c r="B1161" s="23" t="s">
        <v>67</v>
      </c>
      <c r="C1161" s="4"/>
      <c r="D1161" s="68">
        <f t="shared" si="606"/>
        <v>3</v>
      </c>
      <c r="E1161" s="69">
        <f t="shared" si="606"/>
        <v>1</v>
      </c>
      <c r="F1161" s="69">
        <f t="shared" si="606"/>
        <v>0</v>
      </c>
      <c r="G1161" s="70">
        <f t="shared" si="606"/>
        <v>0</v>
      </c>
      <c r="H1161" s="118">
        <f t="shared" si="606"/>
        <v>0</v>
      </c>
      <c r="I1161" s="71">
        <f>SUM(D1161:E1161)</f>
        <v>4</v>
      </c>
      <c r="J1161" s="70">
        <f t="shared" si="608"/>
        <v>0</v>
      </c>
      <c r="K1161" s="72">
        <f t="shared" si="586"/>
        <v>4</v>
      </c>
      <c r="L1161" s="29">
        <f t="shared" si="587"/>
        <v>0</v>
      </c>
      <c r="M1161" s="43" t="s">
        <v>70</v>
      </c>
      <c r="O1161" s="19"/>
      <c r="P1161" s="19"/>
      <c r="Q1161" s="19"/>
      <c r="R1161" s="19"/>
      <c r="S1161" s="19"/>
    </row>
    <row r="1162" spans="1:21" x14ac:dyDescent="0.15">
      <c r="A1162" s="3"/>
      <c r="B1162" s="23" t="s">
        <v>68</v>
      </c>
      <c r="C1162" s="4"/>
      <c r="D1162" s="68">
        <f t="shared" si="606"/>
        <v>5</v>
      </c>
      <c r="E1162" s="69">
        <f t="shared" si="606"/>
        <v>2</v>
      </c>
      <c r="F1162" s="69">
        <f t="shared" si="606"/>
        <v>1</v>
      </c>
      <c r="G1162" s="70">
        <f t="shared" si="606"/>
        <v>0</v>
      </c>
      <c r="H1162" s="118">
        <f t="shared" si="606"/>
        <v>0</v>
      </c>
      <c r="I1162" s="71">
        <f t="shared" ref="I1162:I1164" si="609">SUM(D1162:E1162)</f>
        <v>7</v>
      </c>
      <c r="J1162" s="70">
        <f t="shared" si="608"/>
        <v>1</v>
      </c>
      <c r="K1162" s="72">
        <f t="shared" si="586"/>
        <v>8</v>
      </c>
      <c r="L1162" s="29">
        <f t="shared" si="587"/>
        <v>12.5</v>
      </c>
      <c r="M1162" s="43" t="s">
        <v>70</v>
      </c>
      <c r="O1162" s="19"/>
      <c r="P1162" s="19"/>
      <c r="Q1162" s="19"/>
      <c r="R1162" s="19"/>
      <c r="S1162" s="19"/>
    </row>
    <row r="1163" spans="1:21" x14ac:dyDescent="0.15">
      <c r="A1163" s="3"/>
      <c r="B1163" s="23" t="s">
        <v>69</v>
      </c>
      <c r="C1163" s="4"/>
      <c r="D1163" s="68">
        <f t="shared" si="606"/>
        <v>3</v>
      </c>
      <c r="E1163" s="69">
        <f t="shared" si="606"/>
        <v>2</v>
      </c>
      <c r="F1163" s="69">
        <f t="shared" si="606"/>
        <v>0</v>
      </c>
      <c r="G1163" s="70">
        <f t="shared" si="606"/>
        <v>0</v>
      </c>
      <c r="H1163" s="118">
        <f t="shared" si="606"/>
        <v>0</v>
      </c>
      <c r="I1163" s="71">
        <f t="shared" si="609"/>
        <v>5</v>
      </c>
      <c r="J1163" s="70">
        <f t="shared" si="608"/>
        <v>0</v>
      </c>
      <c r="K1163" s="72">
        <f t="shared" si="586"/>
        <v>5</v>
      </c>
      <c r="L1163" s="29">
        <f t="shared" si="587"/>
        <v>0</v>
      </c>
      <c r="M1163" s="43" t="s">
        <v>70</v>
      </c>
      <c r="O1163" s="88"/>
      <c r="P1163" s="89"/>
      <c r="Q1163" s="88"/>
      <c r="R1163" s="88"/>
      <c r="S1163" s="88"/>
    </row>
    <row r="1164" spans="1:21" x14ac:dyDescent="0.15">
      <c r="A1164" s="5"/>
      <c r="B1164" s="24" t="s">
        <v>40</v>
      </c>
      <c r="C1164" s="7"/>
      <c r="D1164" s="73">
        <f>P1159-P1158</f>
        <v>2</v>
      </c>
      <c r="E1164" s="74">
        <f t="shared" si="606"/>
        <v>0</v>
      </c>
      <c r="F1164" s="74">
        <f t="shared" si="606"/>
        <v>0</v>
      </c>
      <c r="G1164" s="75">
        <f t="shared" si="606"/>
        <v>0</v>
      </c>
      <c r="H1164" s="119">
        <f t="shared" si="606"/>
        <v>0</v>
      </c>
      <c r="I1164" s="76">
        <f t="shared" si="609"/>
        <v>2</v>
      </c>
      <c r="J1164" s="75">
        <f t="shared" si="608"/>
        <v>0</v>
      </c>
      <c r="K1164" s="77">
        <f t="shared" si="586"/>
        <v>2</v>
      </c>
      <c r="L1164" s="30">
        <f t="shared" si="587"/>
        <v>0</v>
      </c>
      <c r="M1164" s="44" t="s">
        <v>70</v>
      </c>
      <c r="O1164" s="88"/>
      <c r="P1164" s="88"/>
      <c r="Q1164" s="88"/>
      <c r="R1164" s="88"/>
      <c r="S1164" s="88"/>
    </row>
    <row r="1165" spans="1:21" ht="12" thickBot="1" x14ac:dyDescent="0.2">
      <c r="A1165" s="20"/>
      <c r="B1165" s="25" t="s">
        <v>111</v>
      </c>
      <c r="C1165" s="21"/>
      <c r="D1165" s="83">
        <f>SUM(D1159:D1164)</f>
        <v>19</v>
      </c>
      <c r="E1165" s="84">
        <f t="shared" ref="E1165:H1165" si="610">SUM(E1159:E1164)</f>
        <v>8</v>
      </c>
      <c r="F1165" s="84">
        <f t="shared" si="610"/>
        <v>1</v>
      </c>
      <c r="G1165" s="85">
        <f t="shared" si="610"/>
        <v>0</v>
      </c>
      <c r="H1165" s="121">
        <f t="shared" si="610"/>
        <v>0</v>
      </c>
      <c r="I1165" s="86">
        <f>SUM(D1165:E1165)</f>
        <v>27</v>
      </c>
      <c r="J1165" s="85">
        <f>SUM(F1165:G1165)</f>
        <v>1</v>
      </c>
      <c r="K1165" s="67">
        <f t="shared" si="586"/>
        <v>28</v>
      </c>
      <c r="L1165" s="27">
        <f>IF(ISERROR(ROUND(J1165/K1165*100,1)),"-",ROUND(J1165/K1165*100,1))</f>
        <v>3.6</v>
      </c>
      <c r="M1165" s="45">
        <f>IF(ISERROR(ROUND(K1165/$K$1166*100,1)),"-",ROUND(K1165/$K$1166*100,1))</f>
        <v>5.3</v>
      </c>
      <c r="O1165" s="88"/>
      <c r="P1165" s="90"/>
      <c r="Q1165" s="90"/>
      <c r="R1165" s="90"/>
      <c r="S1165" s="90"/>
    </row>
    <row r="1166" spans="1:21" ht="12" thickTop="1" x14ac:dyDescent="0.15">
      <c r="A1166" s="97"/>
      <c r="B1166" s="98" t="s">
        <v>106</v>
      </c>
      <c r="C1166" s="99"/>
      <c r="D1166" s="100">
        <f>SUM(D1130,D1137,D1144,D1151,D1158,D1165)</f>
        <v>396</v>
      </c>
      <c r="E1166" s="101">
        <f t="shared" ref="E1166:J1166" si="611">SUM(E1130,E1137,E1144,E1151,E1158,E1165)</f>
        <v>111</v>
      </c>
      <c r="F1166" s="101">
        <f t="shared" si="611"/>
        <v>4</v>
      </c>
      <c r="G1166" s="102">
        <f t="shared" si="611"/>
        <v>19</v>
      </c>
      <c r="H1166" s="122">
        <f t="shared" si="611"/>
        <v>1</v>
      </c>
      <c r="I1166" s="103">
        <f t="shared" si="611"/>
        <v>507</v>
      </c>
      <c r="J1166" s="102">
        <f t="shared" si="611"/>
        <v>23</v>
      </c>
      <c r="K1166" s="104">
        <f t="shared" si="586"/>
        <v>531</v>
      </c>
      <c r="L1166" s="105">
        <f t="shared" ref="L1166" si="612">IF(ISERROR(ROUND(J1166/K1166*100,1)),"-",ROUND(J1166/K1166*100,1))</f>
        <v>4.3</v>
      </c>
      <c r="M1166" s="106">
        <f>IF(ISERROR(ROUND(K1166/$K1166*100,1)),"-",ROUND(K1166/$K1166*100,1))</f>
        <v>100</v>
      </c>
      <c r="O1166" s="88"/>
      <c r="P1166" s="88"/>
      <c r="Q1166" s="88"/>
      <c r="R1166" s="88"/>
      <c r="S1166" s="88"/>
    </row>
    <row r="1168" spans="1:21" x14ac:dyDescent="0.15">
      <c r="T1168" s="33"/>
    </row>
    <row r="1169" spans="1:24" x14ac:dyDescent="0.15">
      <c r="B1169" s="41" t="s">
        <v>123</v>
      </c>
      <c r="P1169" s="41" t="str">
        <f>B1169</f>
        <v>E→B</v>
      </c>
    </row>
    <row r="1170" spans="1:24" ht="21" x14ac:dyDescent="0.15">
      <c r="A1170" s="1"/>
      <c r="B1170" s="13"/>
      <c r="C1170" s="26" t="s">
        <v>2</v>
      </c>
      <c r="D1170" s="52" t="s">
        <v>48</v>
      </c>
      <c r="E1170" s="53" t="s">
        <v>49</v>
      </c>
      <c r="F1170" s="53" t="s">
        <v>104</v>
      </c>
      <c r="G1170" s="54" t="s">
        <v>105</v>
      </c>
      <c r="H1170" s="115" t="s">
        <v>108</v>
      </c>
      <c r="I1170" s="55" t="s">
        <v>50</v>
      </c>
      <c r="J1170" s="56" t="s">
        <v>51</v>
      </c>
      <c r="K1170" s="57" t="s">
        <v>52</v>
      </c>
      <c r="L1170" s="14" t="s">
        <v>53</v>
      </c>
      <c r="M1170" s="14" t="s">
        <v>54</v>
      </c>
      <c r="P1170" s="8" t="s">
        <v>71</v>
      </c>
      <c r="Q1170" s="8" t="s">
        <v>71</v>
      </c>
      <c r="R1170" s="8" t="s">
        <v>72</v>
      </c>
      <c r="S1170" s="8" t="s">
        <v>72</v>
      </c>
      <c r="T1170" s="123" t="s">
        <v>107</v>
      </c>
      <c r="U1170" s="87"/>
      <c r="V1170" s="87"/>
      <c r="W1170" s="87"/>
      <c r="X1170" s="87"/>
    </row>
    <row r="1171" spans="1:24" x14ac:dyDescent="0.15">
      <c r="A1171" s="5" t="s">
        <v>1</v>
      </c>
      <c r="B1171" s="10"/>
      <c r="C1171" s="15"/>
      <c r="D1171" s="58" t="s">
        <v>46</v>
      </c>
      <c r="E1171" s="59" t="s">
        <v>46</v>
      </c>
      <c r="F1171" s="59" t="s">
        <v>46</v>
      </c>
      <c r="G1171" s="60" t="s">
        <v>46</v>
      </c>
      <c r="H1171" s="116" t="s">
        <v>46</v>
      </c>
      <c r="I1171" s="61" t="s">
        <v>46</v>
      </c>
      <c r="J1171" s="60" t="s">
        <v>46</v>
      </c>
      <c r="K1171" s="62" t="s">
        <v>46</v>
      </c>
      <c r="L1171" s="16" t="s">
        <v>47</v>
      </c>
      <c r="M1171" s="16" t="s">
        <v>47</v>
      </c>
      <c r="P1171" s="33" t="s">
        <v>73</v>
      </c>
      <c r="Q1171" s="33" t="s">
        <v>74</v>
      </c>
      <c r="R1171" s="33" t="s">
        <v>84</v>
      </c>
      <c r="S1171" s="33" t="s">
        <v>75</v>
      </c>
      <c r="T1171" s="123"/>
      <c r="U1171" s="87"/>
      <c r="V1171" s="87"/>
    </row>
    <row r="1172" spans="1:24" x14ac:dyDescent="0.15">
      <c r="A1172" s="1"/>
      <c r="B1172" s="22" t="s">
        <v>3</v>
      </c>
      <c r="C1172" s="2"/>
      <c r="D1172" s="63">
        <f>P1172</f>
        <v>113</v>
      </c>
      <c r="E1172" s="64">
        <f>Q1172</f>
        <v>19</v>
      </c>
      <c r="F1172" s="64">
        <f>R1172</f>
        <v>0</v>
      </c>
      <c r="G1172" s="65">
        <f>S1172</f>
        <v>4</v>
      </c>
      <c r="H1172" s="117">
        <f>T1172</f>
        <v>4</v>
      </c>
      <c r="I1172" s="66">
        <f t="shared" ref="I1172:I1180" si="613">SUM(D1172:E1172)</f>
        <v>132</v>
      </c>
      <c r="J1172" s="65">
        <f t="shared" ref="J1172:J1184" si="614">SUM(F1172:G1172)</f>
        <v>4</v>
      </c>
      <c r="K1172" s="67">
        <f>SUM(D1172:H1172)</f>
        <v>140</v>
      </c>
      <c r="L1172" s="28">
        <f>IF(ISERROR(ROUND(J1172/K1172*100,1)),"-",ROUND(J1172/K1172*100,1))</f>
        <v>2.9</v>
      </c>
      <c r="M1172" s="42" t="s">
        <v>70</v>
      </c>
      <c r="O1172" s="8" t="s">
        <v>3</v>
      </c>
      <c r="P1172" s="34">
        <v>113</v>
      </c>
      <c r="Q1172" s="34">
        <v>19</v>
      </c>
      <c r="R1172" s="34">
        <v>0</v>
      </c>
      <c r="S1172" s="34">
        <v>4</v>
      </c>
      <c r="T1172" s="8">
        <v>4</v>
      </c>
      <c r="U1172" s="87"/>
      <c r="V1172" s="87"/>
    </row>
    <row r="1173" spans="1:24" x14ac:dyDescent="0.15">
      <c r="A1173" s="3"/>
      <c r="B1173" s="23" t="s">
        <v>4</v>
      </c>
      <c r="C1173" s="4"/>
      <c r="D1173" s="68">
        <f>P1173-P1172</f>
        <v>103</v>
      </c>
      <c r="E1173" s="69">
        <f>Q1173-Q1172</f>
        <v>16</v>
      </c>
      <c r="F1173" s="69">
        <f>R1173-R1172</f>
        <v>0</v>
      </c>
      <c r="G1173" s="70">
        <f>S1173-S1172</f>
        <v>2</v>
      </c>
      <c r="H1173" s="118">
        <f>T1173-T1172</f>
        <v>4</v>
      </c>
      <c r="I1173" s="71">
        <f t="shared" si="613"/>
        <v>119</v>
      </c>
      <c r="J1173" s="70">
        <f t="shared" si="614"/>
        <v>2</v>
      </c>
      <c r="K1173" s="72">
        <f t="shared" ref="K1173:K1214" si="615">SUM(D1173:H1173)</f>
        <v>125</v>
      </c>
      <c r="L1173" s="29">
        <f t="shared" ref="L1173:L1212" si="616">IF(ISERROR(ROUND(J1173/K1173*100,1)),"-",ROUND(J1173/K1173*100,1))</f>
        <v>1.6</v>
      </c>
      <c r="M1173" s="43" t="s">
        <v>70</v>
      </c>
      <c r="O1173" s="8" t="s">
        <v>4</v>
      </c>
      <c r="P1173" s="34">
        <v>216</v>
      </c>
      <c r="Q1173" s="34">
        <v>35</v>
      </c>
      <c r="R1173" s="34">
        <v>0</v>
      </c>
      <c r="S1173" s="34">
        <v>6</v>
      </c>
      <c r="T1173" s="8">
        <v>8</v>
      </c>
      <c r="U1173" s="87"/>
      <c r="V1173" s="87"/>
    </row>
    <row r="1174" spans="1:24" x14ac:dyDescent="0.15">
      <c r="A1174" s="3"/>
      <c r="B1174" s="23" t="s">
        <v>5</v>
      </c>
      <c r="C1174" s="4"/>
      <c r="D1174" s="68">
        <f t="shared" ref="D1174:H1177" si="617">P1174-P1173</f>
        <v>141</v>
      </c>
      <c r="E1174" s="69">
        <f t="shared" si="617"/>
        <v>22</v>
      </c>
      <c r="F1174" s="69">
        <f t="shared" si="617"/>
        <v>0</v>
      </c>
      <c r="G1174" s="70">
        <f t="shared" si="617"/>
        <v>4</v>
      </c>
      <c r="H1174" s="118">
        <f t="shared" si="617"/>
        <v>5</v>
      </c>
      <c r="I1174" s="71">
        <f t="shared" si="613"/>
        <v>163</v>
      </c>
      <c r="J1174" s="70">
        <f t="shared" si="614"/>
        <v>4</v>
      </c>
      <c r="K1174" s="72">
        <f t="shared" si="615"/>
        <v>172</v>
      </c>
      <c r="L1174" s="29">
        <f t="shared" si="616"/>
        <v>2.2999999999999998</v>
      </c>
      <c r="M1174" s="43" t="s">
        <v>70</v>
      </c>
      <c r="O1174" s="8" t="s">
        <v>5</v>
      </c>
      <c r="P1174" s="34">
        <v>357</v>
      </c>
      <c r="Q1174" s="34">
        <v>57</v>
      </c>
      <c r="R1174" s="34">
        <v>0</v>
      </c>
      <c r="S1174" s="34">
        <v>10</v>
      </c>
      <c r="T1174" s="8">
        <v>13</v>
      </c>
      <c r="U1174" s="87"/>
      <c r="V1174" s="87"/>
    </row>
    <row r="1175" spans="1:24" x14ac:dyDescent="0.15">
      <c r="A1175" s="3"/>
      <c r="B1175" s="23" t="s">
        <v>6</v>
      </c>
      <c r="C1175" s="4"/>
      <c r="D1175" s="68">
        <f t="shared" si="617"/>
        <v>97</v>
      </c>
      <c r="E1175" s="69">
        <f t="shared" si="617"/>
        <v>27</v>
      </c>
      <c r="F1175" s="69">
        <f t="shared" si="617"/>
        <v>1</v>
      </c>
      <c r="G1175" s="70">
        <f t="shared" si="617"/>
        <v>2</v>
      </c>
      <c r="H1175" s="118">
        <f t="shared" si="617"/>
        <v>2</v>
      </c>
      <c r="I1175" s="71">
        <f t="shared" si="613"/>
        <v>124</v>
      </c>
      <c r="J1175" s="70">
        <f t="shared" si="614"/>
        <v>3</v>
      </c>
      <c r="K1175" s="72">
        <f t="shared" si="615"/>
        <v>129</v>
      </c>
      <c r="L1175" s="29">
        <f t="shared" si="616"/>
        <v>2.2999999999999998</v>
      </c>
      <c r="M1175" s="43" t="s">
        <v>70</v>
      </c>
      <c r="O1175" s="8" t="s">
        <v>6</v>
      </c>
      <c r="P1175" s="34">
        <v>454</v>
      </c>
      <c r="Q1175" s="34">
        <v>84</v>
      </c>
      <c r="R1175" s="34">
        <v>1</v>
      </c>
      <c r="S1175" s="34">
        <v>12</v>
      </c>
      <c r="T1175" s="8">
        <v>15</v>
      </c>
      <c r="U1175" s="87"/>
      <c r="V1175" s="87"/>
    </row>
    <row r="1176" spans="1:24" s="19" customFormat="1" x14ac:dyDescent="0.15">
      <c r="A1176" s="3"/>
      <c r="B1176" s="23" t="s">
        <v>7</v>
      </c>
      <c r="C1176" s="4"/>
      <c r="D1176" s="68">
        <f t="shared" si="617"/>
        <v>105</v>
      </c>
      <c r="E1176" s="69">
        <f t="shared" si="617"/>
        <v>11</v>
      </c>
      <c r="F1176" s="69">
        <f t="shared" si="617"/>
        <v>0</v>
      </c>
      <c r="G1176" s="70">
        <f t="shared" si="617"/>
        <v>1</v>
      </c>
      <c r="H1176" s="118">
        <f t="shared" si="617"/>
        <v>2</v>
      </c>
      <c r="I1176" s="71">
        <f t="shared" si="613"/>
        <v>116</v>
      </c>
      <c r="J1176" s="70">
        <f t="shared" si="614"/>
        <v>1</v>
      </c>
      <c r="K1176" s="72">
        <f t="shared" si="615"/>
        <v>119</v>
      </c>
      <c r="L1176" s="29">
        <f t="shared" si="616"/>
        <v>0.8</v>
      </c>
      <c r="M1176" s="43" t="s">
        <v>70</v>
      </c>
      <c r="O1176" s="8" t="s">
        <v>7</v>
      </c>
      <c r="P1176" s="34">
        <v>559</v>
      </c>
      <c r="Q1176" s="34">
        <v>95</v>
      </c>
      <c r="R1176" s="34">
        <v>1</v>
      </c>
      <c r="S1176" s="34">
        <v>13</v>
      </c>
      <c r="T1176" s="8">
        <v>17</v>
      </c>
      <c r="U1176" s="87"/>
      <c r="V1176" s="87"/>
    </row>
    <row r="1177" spans="1:24" x14ac:dyDescent="0.15">
      <c r="A1177" s="5"/>
      <c r="B1177" s="24" t="s">
        <v>8</v>
      </c>
      <c r="C1177" s="7"/>
      <c r="D1177" s="73">
        <f t="shared" si="617"/>
        <v>108</v>
      </c>
      <c r="E1177" s="74">
        <f t="shared" si="617"/>
        <v>12</v>
      </c>
      <c r="F1177" s="74">
        <f t="shared" si="617"/>
        <v>1</v>
      </c>
      <c r="G1177" s="75">
        <f t="shared" si="617"/>
        <v>4</v>
      </c>
      <c r="H1177" s="119">
        <f t="shared" si="617"/>
        <v>1</v>
      </c>
      <c r="I1177" s="76">
        <f t="shared" si="613"/>
        <v>120</v>
      </c>
      <c r="J1177" s="75">
        <f t="shared" si="614"/>
        <v>5</v>
      </c>
      <c r="K1177" s="77">
        <f t="shared" si="615"/>
        <v>126</v>
      </c>
      <c r="L1177" s="30">
        <f t="shared" si="616"/>
        <v>4</v>
      </c>
      <c r="M1177" s="44" t="s">
        <v>70</v>
      </c>
      <c r="O1177" s="8" t="s">
        <v>8</v>
      </c>
      <c r="P1177" s="34">
        <v>667</v>
      </c>
      <c r="Q1177" s="34">
        <v>107</v>
      </c>
      <c r="R1177" s="34">
        <v>2</v>
      </c>
      <c r="S1177" s="34">
        <v>17</v>
      </c>
      <c r="T1177" s="8">
        <v>18</v>
      </c>
      <c r="U1177" s="87"/>
      <c r="V1177" s="87"/>
    </row>
    <row r="1178" spans="1:24" x14ac:dyDescent="0.15">
      <c r="A1178" s="17"/>
      <c r="B1178" s="25" t="s">
        <v>157</v>
      </c>
      <c r="C1178" s="18"/>
      <c r="D1178" s="78">
        <f>SUM(D1172:D1177)</f>
        <v>667</v>
      </c>
      <c r="E1178" s="79">
        <f>SUM(E1172:E1177)</f>
        <v>107</v>
      </c>
      <c r="F1178" s="79">
        <f>SUM(F1172:F1177)</f>
        <v>2</v>
      </c>
      <c r="G1178" s="80">
        <f>SUM(G1172:G1177)</f>
        <v>17</v>
      </c>
      <c r="H1178" s="120">
        <f>SUM(H1172:H1177)</f>
        <v>18</v>
      </c>
      <c r="I1178" s="81">
        <f t="shared" si="613"/>
        <v>774</v>
      </c>
      <c r="J1178" s="80">
        <f t="shared" si="614"/>
        <v>19</v>
      </c>
      <c r="K1178" s="82">
        <f t="shared" si="615"/>
        <v>811</v>
      </c>
      <c r="L1178" s="31">
        <f t="shared" si="616"/>
        <v>2.2999999999999998</v>
      </c>
      <c r="M1178" s="45">
        <f>IF(ISERROR(ROUND(K1178/$K$1214*100,1)),"-",ROUND(K1178/$K$1214*100,1))</f>
        <v>19</v>
      </c>
      <c r="O1178" s="35" t="s">
        <v>9</v>
      </c>
      <c r="P1178" s="36">
        <v>758</v>
      </c>
      <c r="Q1178" s="36">
        <v>127</v>
      </c>
      <c r="R1178" s="36">
        <v>2</v>
      </c>
      <c r="S1178" s="36">
        <v>25</v>
      </c>
      <c r="T1178" s="36">
        <v>20</v>
      </c>
      <c r="U1178" s="87"/>
      <c r="V1178" s="87"/>
    </row>
    <row r="1179" spans="1:24" x14ac:dyDescent="0.15">
      <c r="A1179" s="1"/>
      <c r="B1179" s="22" t="s">
        <v>158</v>
      </c>
      <c r="C1179" s="2"/>
      <c r="D1179" s="63">
        <f>P1178-P1177</f>
        <v>91</v>
      </c>
      <c r="E1179" s="64">
        <f>Q1178-Q1177</f>
        <v>20</v>
      </c>
      <c r="F1179" s="64">
        <f>R1178-R1177</f>
        <v>0</v>
      </c>
      <c r="G1179" s="65">
        <f t="shared" ref="G1179:H1183" si="618">S1178-S1177</f>
        <v>8</v>
      </c>
      <c r="H1179" s="117">
        <f t="shared" si="618"/>
        <v>2</v>
      </c>
      <c r="I1179" s="66">
        <f t="shared" si="613"/>
        <v>111</v>
      </c>
      <c r="J1179" s="65">
        <f t="shared" si="614"/>
        <v>8</v>
      </c>
      <c r="K1179" s="67">
        <f t="shared" si="615"/>
        <v>121</v>
      </c>
      <c r="L1179" s="28">
        <f t="shared" si="616"/>
        <v>6.6</v>
      </c>
      <c r="M1179" s="42" t="s">
        <v>70</v>
      </c>
      <c r="O1179" s="37" t="s">
        <v>10</v>
      </c>
      <c r="P1179" s="38">
        <v>855</v>
      </c>
      <c r="Q1179" s="38">
        <v>149</v>
      </c>
      <c r="R1179" s="38">
        <v>2</v>
      </c>
      <c r="S1179" s="38">
        <v>26</v>
      </c>
      <c r="T1179" s="8">
        <v>23</v>
      </c>
      <c r="U1179" s="87"/>
      <c r="V1179" s="87"/>
    </row>
    <row r="1180" spans="1:24" x14ac:dyDescent="0.15">
      <c r="A1180" s="3"/>
      <c r="B1180" s="23" t="s">
        <v>10</v>
      </c>
      <c r="C1180" s="4"/>
      <c r="D1180" s="68">
        <f t="shared" ref="D1180:F1184" si="619">P1179-P1178</f>
        <v>97</v>
      </c>
      <c r="E1180" s="69">
        <f t="shared" si="619"/>
        <v>22</v>
      </c>
      <c r="F1180" s="69">
        <f t="shared" si="619"/>
        <v>0</v>
      </c>
      <c r="G1180" s="70">
        <f t="shared" si="618"/>
        <v>1</v>
      </c>
      <c r="H1180" s="118">
        <f t="shared" si="618"/>
        <v>3</v>
      </c>
      <c r="I1180" s="71">
        <f t="shared" si="613"/>
        <v>119</v>
      </c>
      <c r="J1180" s="70">
        <f t="shared" si="614"/>
        <v>1</v>
      </c>
      <c r="K1180" s="72">
        <f t="shared" si="615"/>
        <v>123</v>
      </c>
      <c r="L1180" s="29">
        <f t="shared" si="616"/>
        <v>0.8</v>
      </c>
      <c r="M1180" s="43" t="s">
        <v>70</v>
      </c>
      <c r="O1180" s="37" t="s">
        <v>11</v>
      </c>
      <c r="P1180" s="38">
        <v>967</v>
      </c>
      <c r="Q1180" s="38">
        <v>170</v>
      </c>
      <c r="R1180" s="38">
        <v>3</v>
      </c>
      <c r="S1180" s="38">
        <v>27</v>
      </c>
      <c r="T1180" s="8">
        <v>23</v>
      </c>
      <c r="U1180" s="87"/>
      <c r="V1180" s="87"/>
    </row>
    <row r="1181" spans="1:24" x14ac:dyDescent="0.15">
      <c r="A1181" s="3"/>
      <c r="B1181" s="23" t="s">
        <v>11</v>
      </c>
      <c r="C1181" s="4"/>
      <c r="D1181" s="68">
        <f t="shared" si="619"/>
        <v>112</v>
      </c>
      <c r="E1181" s="69">
        <f t="shared" si="619"/>
        <v>21</v>
      </c>
      <c r="F1181" s="69">
        <f t="shared" si="619"/>
        <v>1</v>
      </c>
      <c r="G1181" s="70">
        <f t="shared" si="618"/>
        <v>1</v>
      </c>
      <c r="H1181" s="118">
        <f t="shared" si="618"/>
        <v>0</v>
      </c>
      <c r="I1181" s="71">
        <f>SUM(D1181:E1181)</f>
        <v>133</v>
      </c>
      <c r="J1181" s="70">
        <f t="shared" si="614"/>
        <v>2</v>
      </c>
      <c r="K1181" s="72">
        <f t="shared" si="615"/>
        <v>135</v>
      </c>
      <c r="L1181" s="29">
        <f t="shared" si="616"/>
        <v>1.5</v>
      </c>
      <c r="M1181" s="43" t="s">
        <v>70</v>
      </c>
      <c r="O1181" s="37" t="s">
        <v>12</v>
      </c>
      <c r="P1181" s="38">
        <v>1069</v>
      </c>
      <c r="Q1181" s="38">
        <v>188</v>
      </c>
      <c r="R1181" s="38">
        <v>4</v>
      </c>
      <c r="S1181" s="38">
        <v>28</v>
      </c>
      <c r="T1181" s="8">
        <v>26</v>
      </c>
      <c r="U1181" s="87"/>
      <c r="V1181" s="87"/>
    </row>
    <row r="1182" spans="1:24" x14ac:dyDescent="0.15">
      <c r="A1182" s="3"/>
      <c r="B1182" s="23" t="s">
        <v>12</v>
      </c>
      <c r="C1182" s="4"/>
      <c r="D1182" s="68">
        <f t="shared" si="619"/>
        <v>102</v>
      </c>
      <c r="E1182" s="69">
        <f t="shared" si="619"/>
        <v>18</v>
      </c>
      <c r="F1182" s="69">
        <f t="shared" si="619"/>
        <v>1</v>
      </c>
      <c r="G1182" s="70">
        <f t="shared" si="618"/>
        <v>1</v>
      </c>
      <c r="H1182" s="118">
        <f t="shared" si="618"/>
        <v>3</v>
      </c>
      <c r="I1182" s="71">
        <f t="shared" ref="I1182:I1184" si="620">SUM(D1182:E1182)</f>
        <v>120</v>
      </c>
      <c r="J1182" s="70">
        <f t="shared" si="614"/>
        <v>2</v>
      </c>
      <c r="K1182" s="72">
        <f t="shared" si="615"/>
        <v>125</v>
      </c>
      <c r="L1182" s="29">
        <f t="shared" si="616"/>
        <v>1.6</v>
      </c>
      <c r="M1182" s="43" t="s">
        <v>70</v>
      </c>
      <c r="O1182" s="37" t="s">
        <v>13</v>
      </c>
      <c r="P1182" s="38">
        <v>1161</v>
      </c>
      <c r="Q1182" s="38">
        <v>203</v>
      </c>
      <c r="R1182" s="38">
        <v>4</v>
      </c>
      <c r="S1182" s="38">
        <v>31</v>
      </c>
      <c r="T1182" s="8">
        <v>28</v>
      </c>
      <c r="U1182" s="87"/>
      <c r="V1182" s="87"/>
    </row>
    <row r="1183" spans="1:24" s="19" customFormat="1" x14ac:dyDescent="0.15">
      <c r="A1183" s="3"/>
      <c r="B1183" s="23" t="s">
        <v>13</v>
      </c>
      <c r="C1183" s="4"/>
      <c r="D1183" s="68">
        <f t="shared" si="619"/>
        <v>92</v>
      </c>
      <c r="E1183" s="69">
        <f t="shared" si="619"/>
        <v>15</v>
      </c>
      <c r="F1183" s="69">
        <f t="shared" si="619"/>
        <v>0</v>
      </c>
      <c r="G1183" s="70">
        <f t="shared" si="618"/>
        <v>3</v>
      </c>
      <c r="H1183" s="118">
        <f t="shared" si="618"/>
        <v>2</v>
      </c>
      <c r="I1183" s="71">
        <f t="shared" si="620"/>
        <v>107</v>
      </c>
      <c r="J1183" s="70">
        <f t="shared" si="614"/>
        <v>3</v>
      </c>
      <c r="K1183" s="72">
        <f t="shared" si="615"/>
        <v>112</v>
      </c>
      <c r="L1183" s="29">
        <f t="shared" si="616"/>
        <v>2.7</v>
      </c>
      <c r="M1183" s="43" t="s">
        <v>70</v>
      </c>
      <c r="O1183" s="39" t="s">
        <v>14</v>
      </c>
      <c r="P1183" s="40">
        <v>1211</v>
      </c>
      <c r="Q1183" s="40">
        <v>216</v>
      </c>
      <c r="R1183" s="40">
        <v>5</v>
      </c>
      <c r="S1183" s="40">
        <v>36</v>
      </c>
      <c r="T1183" s="8">
        <v>35</v>
      </c>
      <c r="U1183" s="87"/>
      <c r="V1183" s="87"/>
    </row>
    <row r="1184" spans="1:24" x14ac:dyDescent="0.15">
      <c r="A1184" s="5"/>
      <c r="B1184" s="24" t="s">
        <v>14</v>
      </c>
      <c r="C1184" s="7"/>
      <c r="D1184" s="73">
        <f t="shared" si="619"/>
        <v>50</v>
      </c>
      <c r="E1184" s="74">
        <f t="shared" si="619"/>
        <v>13</v>
      </c>
      <c r="F1184" s="74">
        <f t="shared" si="619"/>
        <v>1</v>
      </c>
      <c r="G1184" s="75">
        <f>S1183-S1182</f>
        <v>5</v>
      </c>
      <c r="H1184" s="119">
        <f>T1183-T1182</f>
        <v>7</v>
      </c>
      <c r="I1184" s="76">
        <f t="shared" si="620"/>
        <v>63</v>
      </c>
      <c r="J1184" s="75">
        <f t="shared" si="614"/>
        <v>6</v>
      </c>
      <c r="K1184" s="77">
        <f t="shared" si="615"/>
        <v>76</v>
      </c>
      <c r="L1184" s="30">
        <f t="shared" si="616"/>
        <v>7.9</v>
      </c>
      <c r="M1184" s="44" t="s">
        <v>70</v>
      </c>
      <c r="O1184" s="35" t="s">
        <v>15</v>
      </c>
      <c r="P1184" s="36">
        <v>1295</v>
      </c>
      <c r="Q1184" s="36">
        <v>241</v>
      </c>
      <c r="R1184" s="36">
        <v>6</v>
      </c>
      <c r="S1184" s="36">
        <v>47</v>
      </c>
      <c r="T1184" s="36">
        <v>40</v>
      </c>
      <c r="U1184" s="87"/>
      <c r="V1184" s="87"/>
    </row>
    <row r="1185" spans="1:22" x14ac:dyDescent="0.15">
      <c r="A1185" s="17"/>
      <c r="B1185" s="25" t="s">
        <v>159</v>
      </c>
      <c r="C1185" s="18"/>
      <c r="D1185" s="78">
        <f>SUM(D1179:D1184)</f>
        <v>544</v>
      </c>
      <c r="E1185" s="79">
        <f>SUM(E1179:E1184)</f>
        <v>109</v>
      </c>
      <c r="F1185" s="79">
        <f>SUM(F1179:F1184)</f>
        <v>3</v>
      </c>
      <c r="G1185" s="80">
        <f>SUM(G1179:G1184)</f>
        <v>19</v>
      </c>
      <c r="H1185" s="120">
        <f>SUM(H1179:H1184)</f>
        <v>17</v>
      </c>
      <c r="I1185" s="81">
        <f>SUM(D1185:E1185)</f>
        <v>653</v>
      </c>
      <c r="J1185" s="80">
        <f>SUM(F1185:G1185)</f>
        <v>22</v>
      </c>
      <c r="K1185" s="82">
        <f t="shared" si="615"/>
        <v>692</v>
      </c>
      <c r="L1185" s="31">
        <f t="shared" si="616"/>
        <v>3.2</v>
      </c>
      <c r="M1185" s="45">
        <f>IF(ISERROR(ROUND(K1185/$K$1214*100,1)),"-",ROUND(K1185/$K$1214*100,1))</f>
        <v>16.2</v>
      </c>
      <c r="O1185" s="37" t="s">
        <v>16</v>
      </c>
      <c r="P1185" s="38">
        <v>1358</v>
      </c>
      <c r="Q1185" s="38">
        <v>265</v>
      </c>
      <c r="R1185" s="38">
        <v>6</v>
      </c>
      <c r="S1185" s="38">
        <v>51</v>
      </c>
      <c r="T1185" s="8">
        <v>45</v>
      </c>
      <c r="U1185" s="87"/>
      <c r="V1185" s="87"/>
    </row>
    <row r="1186" spans="1:22" x14ac:dyDescent="0.15">
      <c r="A1186" s="1"/>
      <c r="B1186" s="22" t="s">
        <v>15</v>
      </c>
      <c r="C1186" s="2"/>
      <c r="D1186" s="63">
        <f>P1184-P1183</f>
        <v>84</v>
      </c>
      <c r="E1186" s="64">
        <f>Q1184-Q1183</f>
        <v>25</v>
      </c>
      <c r="F1186" s="64">
        <f>R1184-R1183</f>
        <v>1</v>
      </c>
      <c r="G1186" s="65">
        <f t="shared" ref="G1186:H1191" si="621">S1184-S1183</f>
        <v>11</v>
      </c>
      <c r="H1186" s="117">
        <f t="shared" si="621"/>
        <v>5</v>
      </c>
      <c r="I1186" s="66">
        <f>SUM(D1186:E1186)</f>
        <v>109</v>
      </c>
      <c r="J1186" s="65">
        <f>SUM(F1186:G1186)</f>
        <v>12</v>
      </c>
      <c r="K1186" s="67">
        <f t="shared" si="615"/>
        <v>126</v>
      </c>
      <c r="L1186" s="28">
        <f t="shared" si="616"/>
        <v>9.5</v>
      </c>
      <c r="M1186" s="42" t="s">
        <v>70</v>
      </c>
      <c r="O1186" s="37" t="s">
        <v>17</v>
      </c>
      <c r="P1186" s="38">
        <v>1422</v>
      </c>
      <c r="Q1186" s="38">
        <v>296</v>
      </c>
      <c r="R1186" s="38">
        <v>7</v>
      </c>
      <c r="S1186" s="38">
        <v>63</v>
      </c>
      <c r="T1186" s="8">
        <v>53</v>
      </c>
      <c r="U1186" s="87"/>
      <c r="V1186" s="87"/>
    </row>
    <row r="1187" spans="1:22" x14ac:dyDescent="0.15">
      <c r="A1187" s="3"/>
      <c r="B1187" s="23" t="s">
        <v>16</v>
      </c>
      <c r="C1187" s="4"/>
      <c r="D1187" s="68">
        <f t="shared" ref="D1187:F1191" si="622">P1185-P1184</f>
        <v>63</v>
      </c>
      <c r="E1187" s="69">
        <f t="shared" si="622"/>
        <v>24</v>
      </c>
      <c r="F1187" s="69">
        <f t="shared" si="622"/>
        <v>0</v>
      </c>
      <c r="G1187" s="70">
        <f t="shared" si="621"/>
        <v>4</v>
      </c>
      <c r="H1187" s="118">
        <f t="shared" si="621"/>
        <v>5</v>
      </c>
      <c r="I1187" s="71">
        <f t="shared" ref="I1187" si="623">SUM(D1187:E1187)</f>
        <v>87</v>
      </c>
      <c r="J1187" s="70">
        <f t="shared" ref="J1187:J1191" si="624">SUM(F1187:G1187)</f>
        <v>4</v>
      </c>
      <c r="K1187" s="72">
        <f t="shared" si="615"/>
        <v>96</v>
      </c>
      <c r="L1187" s="29">
        <f t="shared" si="616"/>
        <v>4.2</v>
      </c>
      <c r="M1187" s="43" t="s">
        <v>70</v>
      </c>
      <c r="O1187" s="37" t="s">
        <v>18</v>
      </c>
      <c r="P1187" s="38">
        <v>1520</v>
      </c>
      <c r="Q1187" s="38">
        <v>326</v>
      </c>
      <c r="R1187" s="38">
        <v>7</v>
      </c>
      <c r="S1187" s="38">
        <v>71</v>
      </c>
      <c r="T1187" s="8">
        <v>61</v>
      </c>
      <c r="U1187" s="87"/>
      <c r="V1187" s="87"/>
    </row>
    <row r="1188" spans="1:22" x14ac:dyDescent="0.15">
      <c r="A1188" s="3"/>
      <c r="B1188" s="23" t="s">
        <v>17</v>
      </c>
      <c r="C1188" s="4"/>
      <c r="D1188" s="68">
        <f t="shared" si="622"/>
        <v>64</v>
      </c>
      <c r="E1188" s="69">
        <f t="shared" si="622"/>
        <v>31</v>
      </c>
      <c r="F1188" s="69">
        <f t="shared" si="622"/>
        <v>1</v>
      </c>
      <c r="G1188" s="70">
        <f t="shared" si="621"/>
        <v>12</v>
      </c>
      <c r="H1188" s="118">
        <f t="shared" si="621"/>
        <v>8</v>
      </c>
      <c r="I1188" s="71">
        <f>SUM(D1188:E1188)</f>
        <v>95</v>
      </c>
      <c r="J1188" s="70">
        <f t="shared" si="624"/>
        <v>13</v>
      </c>
      <c r="K1188" s="72">
        <f t="shared" si="615"/>
        <v>116</v>
      </c>
      <c r="L1188" s="29">
        <f t="shared" si="616"/>
        <v>11.2</v>
      </c>
      <c r="M1188" s="43" t="s">
        <v>70</v>
      </c>
      <c r="O1188" s="37" t="s">
        <v>19</v>
      </c>
      <c r="P1188" s="38">
        <v>1611</v>
      </c>
      <c r="Q1188" s="38">
        <v>343</v>
      </c>
      <c r="R1188" s="38">
        <v>7</v>
      </c>
      <c r="S1188" s="38">
        <v>78</v>
      </c>
      <c r="T1188" s="8">
        <v>69</v>
      </c>
      <c r="U1188" s="87"/>
      <c r="V1188" s="87"/>
    </row>
    <row r="1189" spans="1:22" x14ac:dyDescent="0.15">
      <c r="A1189" s="3"/>
      <c r="B1189" s="23" t="s">
        <v>18</v>
      </c>
      <c r="C1189" s="4"/>
      <c r="D1189" s="68">
        <f t="shared" si="622"/>
        <v>98</v>
      </c>
      <c r="E1189" s="69">
        <f t="shared" si="622"/>
        <v>30</v>
      </c>
      <c r="F1189" s="69">
        <f t="shared" si="622"/>
        <v>0</v>
      </c>
      <c r="G1189" s="70">
        <f t="shared" si="621"/>
        <v>8</v>
      </c>
      <c r="H1189" s="118">
        <f t="shared" si="621"/>
        <v>8</v>
      </c>
      <c r="I1189" s="71">
        <f t="shared" ref="I1189:I1191" si="625">SUM(D1189:E1189)</f>
        <v>128</v>
      </c>
      <c r="J1189" s="70">
        <f t="shared" si="624"/>
        <v>8</v>
      </c>
      <c r="K1189" s="72">
        <f t="shared" si="615"/>
        <v>144</v>
      </c>
      <c r="L1189" s="29">
        <f t="shared" si="616"/>
        <v>5.6</v>
      </c>
      <c r="M1189" s="43" t="s">
        <v>70</v>
      </c>
      <c r="O1189" s="39" t="s">
        <v>20</v>
      </c>
      <c r="P1189" s="40">
        <v>1694</v>
      </c>
      <c r="Q1189" s="40">
        <v>362</v>
      </c>
      <c r="R1189" s="40">
        <v>8</v>
      </c>
      <c r="S1189" s="40">
        <v>85</v>
      </c>
      <c r="T1189" s="8">
        <v>76</v>
      </c>
      <c r="U1189" s="87"/>
      <c r="V1189" s="87"/>
    </row>
    <row r="1190" spans="1:22" s="19" customFormat="1" x14ac:dyDescent="0.15">
      <c r="A1190" s="3"/>
      <c r="B1190" s="23" t="s">
        <v>19</v>
      </c>
      <c r="C1190" s="4"/>
      <c r="D1190" s="68">
        <f t="shared" si="622"/>
        <v>91</v>
      </c>
      <c r="E1190" s="69">
        <f t="shared" si="622"/>
        <v>17</v>
      </c>
      <c r="F1190" s="69">
        <f t="shared" si="622"/>
        <v>0</v>
      </c>
      <c r="G1190" s="70">
        <f t="shared" si="621"/>
        <v>7</v>
      </c>
      <c r="H1190" s="118">
        <f t="shared" si="621"/>
        <v>8</v>
      </c>
      <c r="I1190" s="71">
        <f t="shared" si="625"/>
        <v>108</v>
      </c>
      <c r="J1190" s="70">
        <f t="shared" si="624"/>
        <v>7</v>
      </c>
      <c r="K1190" s="72">
        <f t="shared" si="615"/>
        <v>123</v>
      </c>
      <c r="L1190" s="29">
        <f t="shared" si="616"/>
        <v>5.7</v>
      </c>
      <c r="M1190" s="43" t="s">
        <v>70</v>
      </c>
      <c r="O1190" s="35" t="s">
        <v>55</v>
      </c>
      <c r="P1190" s="36">
        <v>66</v>
      </c>
      <c r="Q1190" s="36">
        <v>28</v>
      </c>
      <c r="R1190" s="36">
        <v>1</v>
      </c>
      <c r="S1190" s="36">
        <v>5</v>
      </c>
      <c r="T1190" s="36">
        <v>6</v>
      </c>
      <c r="U1190" s="87"/>
      <c r="V1190" s="87"/>
    </row>
    <row r="1191" spans="1:22" x14ac:dyDescent="0.15">
      <c r="A1191" s="5"/>
      <c r="B1191" s="24" t="s">
        <v>20</v>
      </c>
      <c r="C1191" s="7"/>
      <c r="D1191" s="73">
        <f t="shared" si="622"/>
        <v>83</v>
      </c>
      <c r="E1191" s="74">
        <f t="shared" si="622"/>
        <v>19</v>
      </c>
      <c r="F1191" s="74">
        <f t="shared" si="622"/>
        <v>1</v>
      </c>
      <c r="G1191" s="75">
        <f t="shared" si="621"/>
        <v>7</v>
      </c>
      <c r="H1191" s="119">
        <f t="shared" si="621"/>
        <v>7</v>
      </c>
      <c r="I1191" s="76">
        <f t="shared" si="625"/>
        <v>102</v>
      </c>
      <c r="J1191" s="75">
        <f t="shared" si="624"/>
        <v>8</v>
      </c>
      <c r="K1191" s="77">
        <f t="shared" si="615"/>
        <v>117</v>
      </c>
      <c r="L1191" s="30">
        <f t="shared" si="616"/>
        <v>6.8</v>
      </c>
      <c r="M1191" s="44" t="s">
        <v>70</v>
      </c>
      <c r="O1191" s="37" t="s">
        <v>21</v>
      </c>
      <c r="P1191" s="38">
        <v>169</v>
      </c>
      <c r="Q1191" s="38">
        <v>61</v>
      </c>
      <c r="R1191" s="38">
        <v>2</v>
      </c>
      <c r="S1191" s="38">
        <v>14</v>
      </c>
      <c r="T1191" s="8">
        <v>11</v>
      </c>
      <c r="U1191" s="87"/>
      <c r="V1191" s="87"/>
    </row>
    <row r="1192" spans="1:22" x14ac:dyDescent="0.15">
      <c r="A1192" s="17"/>
      <c r="B1192" s="25" t="s">
        <v>160</v>
      </c>
      <c r="C1192" s="18"/>
      <c r="D1192" s="78">
        <f>SUM(D1186:D1191)</f>
        <v>483</v>
      </c>
      <c r="E1192" s="79">
        <f>SUM(E1186:E1191)</f>
        <v>146</v>
      </c>
      <c r="F1192" s="79">
        <f>SUM(F1186:F1191)</f>
        <v>3</v>
      </c>
      <c r="G1192" s="80">
        <f>SUM(G1186:G1191)</f>
        <v>49</v>
      </c>
      <c r="H1192" s="120">
        <f>SUM(H1186:H1191)</f>
        <v>41</v>
      </c>
      <c r="I1192" s="81">
        <f>SUM(D1192:E1192)</f>
        <v>629</v>
      </c>
      <c r="J1192" s="80">
        <f>SUM(F1192:G1192)</f>
        <v>52</v>
      </c>
      <c r="K1192" s="82">
        <f t="shared" si="615"/>
        <v>722</v>
      </c>
      <c r="L1192" s="31">
        <f t="shared" si="616"/>
        <v>7.2</v>
      </c>
      <c r="M1192" s="45">
        <f>IF(ISERROR(ROUND(K1192/$K$1214*100,1)),"-",ROUND(K1192/$K$1214*100,1))</f>
        <v>16.899999999999999</v>
      </c>
      <c r="O1192" s="37" t="s">
        <v>22</v>
      </c>
      <c r="P1192" s="38">
        <v>269</v>
      </c>
      <c r="Q1192" s="38">
        <v>86</v>
      </c>
      <c r="R1192" s="38">
        <v>2</v>
      </c>
      <c r="S1192" s="38">
        <v>18</v>
      </c>
      <c r="T1192" s="8">
        <v>14</v>
      </c>
      <c r="U1192" s="87"/>
      <c r="V1192" s="87"/>
    </row>
    <row r="1193" spans="1:22" x14ac:dyDescent="0.15">
      <c r="A1193" s="1"/>
      <c r="B1193" s="22" t="s">
        <v>55</v>
      </c>
      <c r="C1193" s="2"/>
      <c r="D1193" s="63">
        <f>P1190</f>
        <v>66</v>
      </c>
      <c r="E1193" s="64">
        <f>Q1190</f>
        <v>28</v>
      </c>
      <c r="F1193" s="64">
        <f>R1190</f>
        <v>1</v>
      </c>
      <c r="G1193" s="65">
        <f>S1190</f>
        <v>5</v>
      </c>
      <c r="H1193" s="117">
        <f>T1190</f>
        <v>6</v>
      </c>
      <c r="I1193" s="66">
        <f>SUM(D1193:E1193)</f>
        <v>94</v>
      </c>
      <c r="J1193" s="65">
        <f>SUM(F1193:G1193)</f>
        <v>6</v>
      </c>
      <c r="K1193" s="67">
        <f t="shared" si="615"/>
        <v>106</v>
      </c>
      <c r="L1193" s="28">
        <f t="shared" si="616"/>
        <v>5.7</v>
      </c>
      <c r="M1193" s="42" t="s">
        <v>70</v>
      </c>
      <c r="O1193" s="37" t="s">
        <v>23</v>
      </c>
      <c r="P1193" s="38">
        <v>356</v>
      </c>
      <c r="Q1193" s="38">
        <v>107</v>
      </c>
      <c r="R1193" s="38">
        <v>4</v>
      </c>
      <c r="S1193" s="38">
        <v>24</v>
      </c>
      <c r="T1193" s="8">
        <v>17</v>
      </c>
      <c r="U1193" s="87"/>
      <c r="V1193" s="87"/>
    </row>
    <row r="1194" spans="1:22" x14ac:dyDescent="0.15">
      <c r="A1194" s="3"/>
      <c r="B1194" s="23" t="s">
        <v>56</v>
      </c>
      <c r="C1194" s="4"/>
      <c r="D1194" s="68">
        <f t="shared" ref="D1194:H1198" si="626">P1191-P1190</f>
        <v>103</v>
      </c>
      <c r="E1194" s="69">
        <f t="shared" si="626"/>
        <v>33</v>
      </c>
      <c r="F1194" s="69">
        <f t="shared" si="626"/>
        <v>1</v>
      </c>
      <c r="G1194" s="70">
        <f t="shared" si="626"/>
        <v>9</v>
      </c>
      <c r="H1194" s="118">
        <f t="shared" si="626"/>
        <v>5</v>
      </c>
      <c r="I1194" s="71">
        <f t="shared" ref="I1194" si="627">SUM(D1194:E1194)</f>
        <v>136</v>
      </c>
      <c r="J1194" s="70">
        <f t="shared" ref="J1194:J1198" si="628">SUM(F1194:G1194)</f>
        <v>10</v>
      </c>
      <c r="K1194" s="72">
        <f t="shared" si="615"/>
        <v>151</v>
      </c>
      <c r="L1194" s="29">
        <f t="shared" si="616"/>
        <v>6.6</v>
      </c>
      <c r="M1194" s="43" t="s">
        <v>70</v>
      </c>
      <c r="O1194" s="37" t="s">
        <v>24</v>
      </c>
      <c r="P1194" s="38">
        <v>442</v>
      </c>
      <c r="Q1194" s="38">
        <v>130</v>
      </c>
      <c r="R1194" s="38">
        <v>4</v>
      </c>
      <c r="S1194" s="38">
        <v>29</v>
      </c>
      <c r="T1194" s="8">
        <v>23</v>
      </c>
      <c r="U1194" s="87"/>
      <c r="V1194" s="87"/>
    </row>
    <row r="1195" spans="1:22" s="19" customFormat="1" x14ac:dyDescent="0.15">
      <c r="A1195" s="3"/>
      <c r="B1195" s="23" t="s">
        <v>57</v>
      </c>
      <c r="C1195" s="4"/>
      <c r="D1195" s="68">
        <f t="shared" si="626"/>
        <v>100</v>
      </c>
      <c r="E1195" s="69">
        <f t="shared" si="626"/>
        <v>25</v>
      </c>
      <c r="F1195" s="69">
        <f t="shared" si="626"/>
        <v>0</v>
      </c>
      <c r="G1195" s="70">
        <f t="shared" si="626"/>
        <v>4</v>
      </c>
      <c r="H1195" s="118">
        <f t="shared" si="626"/>
        <v>3</v>
      </c>
      <c r="I1195" s="71">
        <f>SUM(D1195:E1195)</f>
        <v>125</v>
      </c>
      <c r="J1195" s="70">
        <f t="shared" si="628"/>
        <v>4</v>
      </c>
      <c r="K1195" s="72">
        <f t="shared" si="615"/>
        <v>132</v>
      </c>
      <c r="L1195" s="29">
        <f t="shared" si="616"/>
        <v>3</v>
      </c>
      <c r="M1195" s="43" t="s">
        <v>70</v>
      </c>
      <c r="O1195" s="39" t="s">
        <v>25</v>
      </c>
      <c r="P1195" s="40">
        <v>526</v>
      </c>
      <c r="Q1195" s="40">
        <v>152</v>
      </c>
      <c r="R1195" s="40">
        <v>4</v>
      </c>
      <c r="S1195" s="40">
        <v>34</v>
      </c>
      <c r="T1195" s="8">
        <v>27</v>
      </c>
      <c r="U1195" s="87"/>
      <c r="V1195" s="87"/>
    </row>
    <row r="1196" spans="1:22" x14ac:dyDescent="0.15">
      <c r="A1196" s="3"/>
      <c r="B1196" s="23" t="s">
        <v>58</v>
      </c>
      <c r="C1196" s="4"/>
      <c r="D1196" s="68">
        <f t="shared" si="626"/>
        <v>87</v>
      </c>
      <c r="E1196" s="69">
        <f t="shared" si="626"/>
        <v>21</v>
      </c>
      <c r="F1196" s="69">
        <f t="shared" si="626"/>
        <v>2</v>
      </c>
      <c r="G1196" s="70">
        <f t="shared" si="626"/>
        <v>6</v>
      </c>
      <c r="H1196" s="118">
        <f t="shared" si="626"/>
        <v>3</v>
      </c>
      <c r="I1196" s="71">
        <f t="shared" ref="I1196:I1198" si="629">SUM(D1196:E1196)</f>
        <v>108</v>
      </c>
      <c r="J1196" s="70">
        <f t="shared" si="628"/>
        <v>8</v>
      </c>
      <c r="K1196" s="72">
        <f t="shared" si="615"/>
        <v>119</v>
      </c>
      <c r="L1196" s="29">
        <f t="shared" si="616"/>
        <v>6.7</v>
      </c>
      <c r="M1196" s="43" t="s">
        <v>70</v>
      </c>
      <c r="O1196" s="35" t="s">
        <v>27</v>
      </c>
      <c r="P1196" s="36">
        <v>609</v>
      </c>
      <c r="Q1196" s="36">
        <v>170</v>
      </c>
      <c r="R1196" s="36">
        <v>5</v>
      </c>
      <c r="S1196" s="36">
        <v>43</v>
      </c>
      <c r="T1196" s="36">
        <v>30</v>
      </c>
      <c r="U1196" s="87"/>
      <c r="V1196" s="87"/>
    </row>
    <row r="1197" spans="1:22" x14ac:dyDescent="0.15">
      <c r="A1197" s="3"/>
      <c r="B1197" s="23" t="s">
        <v>59</v>
      </c>
      <c r="C1197" s="4"/>
      <c r="D1197" s="68">
        <f t="shared" si="626"/>
        <v>86</v>
      </c>
      <c r="E1197" s="69">
        <f t="shared" si="626"/>
        <v>23</v>
      </c>
      <c r="F1197" s="69">
        <f t="shared" si="626"/>
        <v>0</v>
      </c>
      <c r="G1197" s="70">
        <f t="shared" si="626"/>
        <v>5</v>
      </c>
      <c r="H1197" s="118">
        <f t="shared" si="626"/>
        <v>6</v>
      </c>
      <c r="I1197" s="71">
        <f t="shared" si="629"/>
        <v>109</v>
      </c>
      <c r="J1197" s="70">
        <f t="shared" si="628"/>
        <v>5</v>
      </c>
      <c r="K1197" s="72">
        <f t="shared" si="615"/>
        <v>120</v>
      </c>
      <c r="L1197" s="29">
        <f t="shared" si="616"/>
        <v>4.2</v>
      </c>
      <c r="M1197" s="43" t="s">
        <v>70</v>
      </c>
      <c r="O1197" s="37" t="s">
        <v>28</v>
      </c>
      <c r="P1197" s="38">
        <v>681</v>
      </c>
      <c r="Q1197" s="38">
        <v>195</v>
      </c>
      <c r="R1197" s="38">
        <v>5</v>
      </c>
      <c r="S1197" s="38">
        <v>48</v>
      </c>
      <c r="T1197" s="8">
        <v>33</v>
      </c>
      <c r="U1197" s="87"/>
      <c r="V1197" s="87"/>
    </row>
    <row r="1198" spans="1:22" x14ac:dyDescent="0.15">
      <c r="A1198" s="5"/>
      <c r="B1198" s="24" t="s">
        <v>26</v>
      </c>
      <c r="C1198" s="7"/>
      <c r="D1198" s="73">
        <f t="shared" si="626"/>
        <v>84</v>
      </c>
      <c r="E1198" s="74">
        <f t="shared" si="626"/>
        <v>22</v>
      </c>
      <c r="F1198" s="74">
        <f t="shared" si="626"/>
        <v>0</v>
      </c>
      <c r="G1198" s="75">
        <f t="shared" si="626"/>
        <v>5</v>
      </c>
      <c r="H1198" s="119">
        <f t="shared" si="626"/>
        <v>4</v>
      </c>
      <c r="I1198" s="76">
        <f t="shared" si="629"/>
        <v>106</v>
      </c>
      <c r="J1198" s="75">
        <f t="shared" si="628"/>
        <v>5</v>
      </c>
      <c r="K1198" s="77">
        <f t="shared" si="615"/>
        <v>115</v>
      </c>
      <c r="L1198" s="30">
        <f t="shared" si="616"/>
        <v>4.3</v>
      </c>
      <c r="M1198" s="44" t="s">
        <v>70</v>
      </c>
      <c r="O1198" s="37" t="s">
        <v>29</v>
      </c>
      <c r="P1198" s="38">
        <v>755</v>
      </c>
      <c r="Q1198" s="38">
        <v>216</v>
      </c>
      <c r="R1198" s="38">
        <v>5</v>
      </c>
      <c r="S1198" s="38">
        <v>51</v>
      </c>
      <c r="T1198" s="8">
        <v>34</v>
      </c>
      <c r="U1198" s="87"/>
      <c r="V1198" s="87"/>
    </row>
    <row r="1199" spans="1:22" x14ac:dyDescent="0.15">
      <c r="A1199" s="17"/>
      <c r="B1199" s="25" t="s">
        <v>113</v>
      </c>
      <c r="C1199" s="18"/>
      <c r="D1199" s="78">
        <f>SUM(D1193:D1198)</f>
        <v>526</v>
      </c>
      <c r="E1199" s="79">
        <f>SUM(E1193:E1198)</f>
        <v>152</v>
      </c>
      <c r="F1199" s="79">
        <f>SUM(F1193:F1198)</f>
        <v>4</v>
      </c>
      <c r="G1199" s="80">
        <f>SUM(G1193:G1198)</f>
        <v>34</v>
      </c>
      <c r="H1199" s="120">
        <f>SUM(H1193:H1198)</f>
        <v>27</v>
      </c>
      <c r="I1199" s="81">
        <f>SUM(D1199:E1199)</f>
        <v>678</v>
      </c>
      <c r="J1199" s="80">
        <f>SUM(F1199:G1199)</f>
        <v>38</v>
      </c>
      <c r="K1199" s="82">
        <f t="shared" si="615"/>
        <v>743</v>
      </c>
      <c r="L1199" s="31">
        <f t="shared" si="616"/>
        <v>5.0999999999999996</v>
      </c>
      <c r="M1199" s="45">
        <f>IF(ISERROR(ROUND(K1199/$K$1214*100,1)),"-",ROUND(K1199/$K$1214*100,1))</f>
        <v>17.399999999999999</v>
      </c>
      <c r="O1199" s="37" t="s">
        <v>30</v>
      </c>
      <c r="P1199" s="38">
        <v>826</v>
      </c>
      <c r="Q1199" s="38">
        <v>233</v>
      </c>
      <c r="R1199" s="38">
        <v>6</v>
      </c>
      <c r="S1199" s="38">
        <v>56</v>
      </c>
      <c r="T1199" s="8">
        <v>36</v>
      </c>
      <c r="U1199" s="87"/>
      <c r="V1199" s="87"/>
    </row>
    <row r="1200" spans="1:22" x14ac:dyDescent="0.15">
      <c r="A1200" s="1"/>
      <c r="B1200" s="22" t="s">
        <v>60</v>
      </c>
      <c r="C1200" s="2"/>
      <c r="D1200" s="63">
        <f>P1196-P1195</f>
        <v>83</v>
      </c>
      <c r="E1200" s="64">
        <f>Q1196-Q1195</f>
        <v>18</v>
      </c>
      <c r="F1200" s="64">
        <f>R1196-R1195</f>
        <v>1</v>
      </c>
      <c r="G1200" s="65">
        <f>S1196-S1195</f>
        <v>9</v>
      </c>
      <c r="H1200" s="117">
        <f>T1196-T1195</f>
        <v>3</v>
      </c>
      <c r="I1200" s="66">
        <f>SUM(D1200:E1200)</f>
        <v>101</v>
      </c>
      <c r="J1200" s="65">
        <f>SUM(F1200:G1200)</f>
        <v>10</v>
      </c>
      <c r="K1200" s="67">
        <f t="shared" si="615"/>
        <v>114</v>
      </c>
      <c r="L1200" s="28">
        <f t="shared" si="616"/>
        <v>8.8000000000000007</v>
      </c>
      <c r="M1200" s="42" t="s">
        <v>70</v>
      </c>
      <c r="O1200" s="37" t="s">
        <v>31</v>
      </c>
      <c r="P1200" s="38">
        <v>913</v>
      </c>
      <c r="Q1200" s="38">
        <v>260</v>
      </c>
      <c r="R1200" s="38">
        <v>6</v>
      </c>
      <c r="S1200" s="38">
        <v>60</v>
      </c>
      <c r="T1200" s="8">
        <v>36</v>
      </c>
    </row>
    <row r="1201" spans="1:21" x14ac:dyDescent="0.15">
      <c r="A1201" s="3"/>
      <c r="B1201" s="23" t="s">
        <v>61</v>
      </c>
      <c r="C1201" s="4"/>
      <c r="D1201" s="68">
        <f t="shared" ref="D1201:H1205" si="630">P1197-P1196</f>
        <v>72</v>
      </c>
      <c r="E1201" s="69">
        <f t="shared" si="630"/>
        <v>25</v>
      </c>
      <c r="F1201" s="69">
        <f t="shared" si="630"/>
        <v>0</v>
      </c>
      <c r="G1201" s="70">
        <f t="shared" si="630"/>
        <v>5</v>
      </c>
      <c r="H1201" s="118">
        <f t="shared" si="630"/>
        <v>3</v>
      </c>
      <c r="I1201" s="71">
        <f t="shared" ref="I1201" si="631">SUM(D1201:E1201)</f>
        <v>97</v>
      </c>
      <c r="J1201" s="70">
        <f t="shared" ref="J1201:J1205" si="632">SUM(F1201:G1201)</f>
        <v>5</v>
      </c>
      <c r="K1201" s="72">
        <f t="shared" si="615"/>
        <v>105</v>
      </c>
      <c r="L1201" s="29">
        <f t="shared" si="616"/>
        <v>4.8</v>
      </c>
      <c r="M1201" s="43" t="s">
        <v>70</v>
      </c>
      <c r="O1201" s="39" t="s">
        <v>32</v>
      </c>
      <c r="P1201" s="40">
        <v>991</v>
      </c>
      <c r="Q1201" s="40">
        <v>294</v>
      </c>
      <c r="R1201" s="40">
        <v>6</v>
      </c>
      <c r="S1201" s="40">
        <v>66</v>
      </c>
      <c r="T1201" s="8">
        <v>40</v>
      </c>
    </row>
    <row r="1202" spans="1:21" s="19" customFormat="1" x14ac:dyDescent="0.15">
      <c r="A1202" s="3"/>
      <c r="B1202" s="23" t="s">
        <v>62</v>
      </c>
      <c r="C1202" s="4"/>
      <c r="D1202" s="68">
        <f t="shared" si="630"/>
        <v>74</v>
      </c>
      <c r="E1202" s="69">
        <f t="shared" si="630"/>
        <v>21</v>
      </c>
      <c r="F1202" s="69">
        <f t="shared" si="630"/>
        <v>0</v>
      </c>
      <c r="G1202" s="70">
        <f t="shared" si="630"/>
        <v>3</v>
      </c>
      <c r="H1202" s="118">
        <f t="shared" si="630"/>
        <v>1</v>
      </c>
      <c r="I1202" s="71">
        <f>SUM(D1202:E1202)</f>
        <v>95</v>
      </c>
      <c r="J1202" s="70">
        <f t="shared" si="632"/>
        <v>3</v>
      </c>
      <c r="K1202" s="72">
        <f t="shared" si="615"/>
        <v>99</v>
      </c>
      <c r="L1202" s="29">
        <f t="shared" si="616"/>
        <v>3</v>
      </c>
      <c r="M1202" s="43" t="s">
        <v>70</v>
      </c>
      <c r="O1202" s="35" t="s">
        <v>34</v>
      </c>
      <c r="P1202" s="36">
        <v>1061</v>
      </c>
      <c r="Q1202" s="36">
        <v>321</v>
      </c>
      <c r="R1202" s="36">
        <v>7</v>
      </c>
      <c r="S1202" s="36">
        <v>68</v>
      </c>
      <c r="T1202" s="36">
        <v>41</v>
      </c>
      <c r="U1202" s="8"/>
    </row>
    <row r="1203" spans="1:21" x14ac:dyDescent="0.15">
      <c r="A1203" s="3"/>
      <c r="B1203" s="23" t="s">
        <v>63</v>
      </c>
      <c r="C1203" s="4"/>
      <c r="D1203" s="68">
        <f t="shared" si="630"/>
        <v>71</v>
      </c>
      <c r="E1203" s="69">
        <f t="shared" si="630"/>
        <v>17</v>
      </c>
      <c r="F1203" s="69">
        <f t="shared" si="630"/>
        <v>1</v>
      </c>
      <c r="G1203" s="70">
        <f t="shared" si="630"/>
        <v>5</v>
      </c>
      <c r="H1203" s="118">
        <f t="shared" si="630"/>
        <v>2</v>
      </c>
      <c r="I1203" s="71">
        <f t="shared" ref="I1203:I1205" si="633">SUM(D1203:E1203)</f>
        <v>88</v>
      </c>
      <c r="J1203" s="70">
        <f t="shared" si="632"/>
        <v>6</v>
      </c>
      <c r="K1203" s="72">
        <f t="shared" si="615"/>
        <v>96</v>
      </c>
      <c r="L1203" s="29">
        <f t="shared" si="616"/>
        <v>6.3</v>
      </c>
      <c r="M1203" s="43" t="s">
        <v>70</v>
      </c>
      <c r="O1203" s="37" t="s">
        <v>35</v>
      </c>
      <c r="P1203" s="38">
        <v>1151</v>
      </c>
      <c r="Q1203" s="38">
        <v>333</v>
      </c>
      <c r="R1203" s="38">
        <v>7</v>
      </c>
      <c r="S1203" s="38">
        <v>74</v>
      </c>
      <c r="T1203" s="8">
        <v>42</v>
      </c>
    </row>
    <row r="1204" spans="1:21" x14ac:dyDescent="0.15">
      <c r="A1204" s="3"/>
      <c r="B1204" s="23" t="s">
        <v>64</v>
      </c>
      <c r="C1204" s="4"/>
      <c r="D1204" s="68">
        <f t="shared" si="630"/>
        <v>87</v>
      </c>
      <c r="E1204" s="69">
        <f t="shared" si="630"/>
        <v>27</v>
      </c>
      <c r="F1204" s="69">
        <f t="shared" si="630"/>
        <v>0</v>
      </c>
      <c r="G1204" s="70">
        <f t="shared" si="630"/>
        <v>4</v>
      </c>
      <c r="H1204" s="118">
        <f t="shared" si="630"/>
        <v>0</v>
      </c>
      <c r="I1204" s="71">
        <f t="shared" si="633"/>
        <v>114</v>
      </c>
      <c r="J1204" s="70">
        <f t="shared" si="632"/>
        <v>4</v>
      </c>
      <c r="K1204" s="72">
        <f t="shared" si="615"/>
        <v>118</v>
      </c>
      <c r="L1204" s="29">
        <f t="shared" si="616"/>
        <v>3.4</v>
      </c>
      <c r="M1204" s="43" t="s">
        <v>70</v>
      </c>
      <c r="O1204" s="37" t="s">
        <v>36</v>
      </c>
      <c r="P1204" s="38">
        <v>1235</v>
      </c>
      <c r="Q1204" s="38">
        <v>363</v>
      </c>
      <c r="R1204" s="38">
        <v>7</v>
      </c>
      <c r="S1204" s="38">
        <v>80</v>
      </c>
      <c r="T1204" s="8">
        <v>43</v>
      </c>
    </row>
    <row r="1205" spans="1:21" x14ac:dyDescent="0.15">
      <c r="A1205" s="5"/>
      <c r="B1205" s="24" t="s">
        <v>33</v>
      </c>
      <c r="C1205" s="7"/>
      <c r="D1205" s="73">
        <f t="shared" si="630"/>
        <v>78</v>
      </c>
      <c r="E1205" s="74">
        <f t="shared" si="630"/>
        <v>34</v>
      </c>
      <c r="F1205" s="74">
        <f t="shared" si="630"/>
        <v>0</v>
      </c>
      <c r="G1205" s="75">
        <f t="shared" si="630"/>
        <v>6</v>
      </c>
      <c r="H1205" s="119">
        <f t="shared" si="630"/>
        <v>4</v>
      </c>
      <c r="I1205" s="76">
        <f t="shared" si="633"/>
        <v>112</v>
      </c>
      <c r="J1205" s="75">
        <f t="shared" si="632"/>
        <v>6</v>
      </c>
      <c r="K1205" s="77">
        <f t="shared" si="615"/>
        <v>122</v>
      </c>
      <c r="L1205" s="30">
        <f t="shared" si="616"/>
        <v>4.9000000000000004</v>
      </c>
      <c r="M1205" s="44" t="s">
        <v>70</v>
      </c>
      <c r="O1205" s="37" t="s">
        <v>37</v>
      </c>
      <c r="P1205" s="38">
        <v>1334</v>
      </c>
      <c r="Q1205" s="38">
        <v>381</v>
      </c>
      <c r="R1205" s="38">
        <v>8</v>
      </c>
      <c r="S1205" s="38">
        <v>82</v>
      </c>
      <c r="T1205" s="8">
        <v>44</v>
      </c>
    </row>
    <row r="1206" spans="1:21" x14ac:dyDescent="0.15">
      <c r="A1206" s="17"/>
      <c r="B1206" s="25" t="s">
        <v>112</v>
      </c>
      <c r="C1206" s="18"/>
      <c r="D1206" s="78">
        <f>SUM(D1200:D1205)</f>
        <v>465</v>
      </c>
      <c r="E1206" s="79">
        <f>SUM(E1200:E1205)</f>
        <v>142</v>
      </c>
      <c r="F1206" s="79">
        <f>SUM(F1200:F1205)</f>
        <v>2</v>
      </c>
      <c r="G1206" s="80">
        <f>SUM(G1200:G1205)</f>
        <v>32</v>
      </c>
      <c r="H1206" s="120">
        <f>SUM(H1200:H1205)</f>
        <v>13</v>
      </c>
      <c r="I1206" s="81">
        <f>SUM(D1206:E1206)</f>
        <v>607</v>
      </c>
      <c r="J1206" s="80">
        <f>SUM(F1206:G1206)</f>
        <v>34</v>
      </c>
      <c r="K1206" s="82">
        <f t="shared" si="615"/>
        <v>654</v>
      </c>
      <c r="L1206" s="31">
        <f t="shared" si="616"/>
        <v>5.2</v>
      </c>
      <c r="M1206" s="45">
        <f>IF(ISERROR(ROUND(K1206/$K$1214*100,1)),"-",ROUND(K1206/$K$1214*100,1))</f>
        <v>15.3</v>
      </c>
      <c r="O1206" s="37" t="s">
        <v>38</v>
      </c>
      <c r="P1206" s="38">
        <v>1413</v>
      </c>
      <c r="Q1206" s="38">
        <v>397</v>
      </c>
      <c r="R1206" s="38">
        <v>8</v>
      </c>
      <c r="S1206" s="38">
        <v>84</v>
      </c>
      <c r="T1206" s="8">
        <v>44</v>
      </c>
    </row>
    <row r="1207" spans="1:21" x14ac:dyDescent="0.15">
      <c r="A1207" s="1"/>
      <c r="B1207" s="22" t="s">
        <v>65</v>
      </c>
      <c r="C1207" s="2"/>
      <c r="D1207" s="63">
        <f>P1202-P1201</f>
        <v>70</v>
      </c>
      <c r="E1207" s="64">
        <f>Q1202-Q1201</f>
        <v>27</v>
      </c>
      <c r="F1207" s="64">
        <f>R1202-R1201</f>
        <v>1</v>
      </c>
      <c r="G1207" s="65">
        <f>S1202-S1201</f>
        <v>2</v>
      </c>
      <c r="H1207" s="117">
        <f>T1202-T1201</f>
        <v>1</v>
      </c>
      <c r="I1207" s="66">
        <f>SUM(D1207:E1207)</f>
        <v>97</v>
      </c>
      <c r="J1207" s="65">
        <f>SUM(F1207:G1207)</f>
        <v>3</v>
      </c>
      <c r="K1207" s="67">
        <f t="shared" si="615"/>
        <v>101</v>
      </c>
      <c r="L1207" s="28">
        <f t="shared" si="616"/>
        <v>3</v>
      </c>
      <c r="M1207" s="42" t="s">
        <v>70</v>
      </c>
      <c r="O1207" s="39" t="s">
        <v>39</v>
      </c>
      <c r="P1207" s="40">
        <v>1492</v>
      </c>
      <c r="Q1207" s="40">
        <v>408</v>
      </c>
      <c r="R1207" s="40">
        <v>8</v>
      </c>
      <c r="S1207" s="40">
        <v>85</v>
      </c>
      <c r="T1207" s="8">
        <v>44</v>
      </c>
    </row>
    <row r="1208" spans="1:21" x14ac:dyDescent="0.15">
      <c r="A1208" s="3"/>
      <c r="B1208" s="23" t="s">
        <v>66</v>
      </c>
      <c r="C1208" s="4"/>
      <c r="D1208" s="68">
        <f t="shared" ref="D1208:H1212" si="634">P1203-P1202</f>
        <v>90</v>
      </c>
      <c r="E1208" s="69">
        <f t="shared" si="634"/>
        <v>12</v>
      </c>
      <c r="F1208" s="69">
        <f t="shared" si="634"/>
        <v>0</v>
      </c>
      <c r="G1208" s="70">
        <f t="shared" si="634"/>
        <v>6</v>
      </c>
      <c r="H1208" s="118">
        <f t="shared" si="634"/>
        <v>1</v>
      </c>
      <c r="I1208" s="71">
        <f t="shared" ref="I1208" si="635">SUM(D1208:E1208)</f>
        <v>102</v>
      </c>
      <c r="J1208" s="70">
        <f t="shared" ref="J1208:J1212" si="636">SUM(F1208:G1208)</f>
        <v>6</v>
      </c>
      <c r="K1208" s="72">
        <f t="shared" si="615"/>
        <v>109</v>
      </c>
      <c r="L1208" s="29">
        <f t="shared" si="616"/>
        <v>5.5</v>
      </c>
      <c r="M1208" s="43" t="s">
        <v>70</v>
      </c>
      <c r="O1208" s="19"/>
      <c r="P1208" s="19"/>
      <c r="Q1208" s="19"/>
      <c r="R1208" s="19"/>
      <c r="S1208" s="19"/>
    </row>
    <row r="1209" spans="1:21" x14ac:dyDescent="0.15">
      <c r="A1209" s="3"/>
      <c r="B1209" s="23" t="s">
        <v>67</v>
      </c>
      <c r="C1209" s="4"/>
      <c r="D1209" s="68">
        <f t="shared" si="634"/>
        <v>84</v>
      </c>
      <c r="E1209" s="69">
        <f t="shared" si="634"/>
        <v>30</v>
      </c>
      <c r="F1209" s="69">
        <f t="shared" si="634"/>
        <v>0</v>
      </c>
      <c r="G1209" s="70">
        <f t="shared" si="634"/>
        <v>6</v>
      </c>
      <c r="H1209" s="118">
        <f t="shared" si="634"/>
        <v>1</v>
      </c>
      <c r="I1209" s="71">
        <f>SUM(D1209:E1209)</f>
        <v>114</v>
      </c>
      <c r="J1209" s="70">
        <f t="shared" si="636"/>
        <v>6</v>
      </c>
      <c r="K1209" s="72">
        <f t="shared" si="615"/>
        <v>121</v>
      </c>
      <c r="L1209" s="29">
        <f t="shared" si="616"/>
        <v>5</v>
      </c>
      <c r="M1209" s="43" t="s">
        <v>70</v>
      </c>
      <c r="O1209" s="19"/>
      <c r="P1209" s="19"/>
      <c r="Q1209" s="19"/>
      <c r="R1209" s="19"/>
      <c r="S1209" s="19"/>
    </row>
    <row r="1210" spans="1:21" x14ac:dyDescent="0.15">
      <c r="A1210" s="3"/>
      <c r="B1210" s="23" t="s">
        <v>68</v>
      </c>
      <c r="C1210" s="4"/>
      <c r="D1210" s="68">
        <f t="shared" si="634"/>
        <v>99</v>
      </c>
      <c r="E1210" s="69">
        <f t="shared" si="634"/>
        <v>18</v>
      </c>
      <c r="F1210" s="69">
        <f t="shared" si="634"/>
        <v>1</v>
      </c>
      <c r="G1210" s="70">
        <f t="shared" si="634"/>
        <v>2</v>
      </c>
      <c r="H1210" s="118">
        <f t="shared" si="634"/>
        <v>1</v>
      </c>
      <c r="I1210" s="71">
        <f t="shared" ref="I1210:I1212" si="637">SUM(D1210:E1210)</f>
        <v>117</v>
      </c>
      <c r="J1210" s="70">
        <f t="shared" si="636"/>
        <v>3</v>
      </c>
      <c r="K1210" s="72">
        <f t="shared" si="615"/>
        <v>121</v>
      </c>
      <c r="L1210" s="29">
        <f t="shared" si="616"/>
        <v>2.5</v>
      </c>
      <c r="M1210" s="43" t="s">
        <v>70</v>
      </c>
      <c r="O1210" s="19"/>
      <c r="P1210" s="19"/>
      <c r="Q1210" s="19"/>
      <c r="R1210" s="19"/>
      <c r="S1210" s="19"/>
    </row>
    <row r="1211" spans="1:21" x14ac:dyDescent="0.15">
      <c r="A1211" s="3"/>
      <c r="B1211" s="23" t="s">
        <v>69</v>
      </c>
      <c r="C1211" s="4"/>
      <c r="D1211" s="68">
        <f t="shared" si="634"/>
        <v>79</v>
      </c>
      <c r="E1211" s="69">
        <f t="shared" si="634"/>
        <v>16</v>
      </c>
      <c r="F1211" s="69">
        <f t="shared" si="634"/>
        <v>0</v>
      </c>
      <c r="G1211" s="70">
        <f t="shared" si="634"/>
        <v>2</v>
      </c>
      <c r="H1211" s="118">
        <f t="shared" si="634"/>
        <v>0</v>
      </c>
      <c r="I1211" s="71">
        <f t="shared" si="637"/>
        <v>95</v>
      </c>
      <c r="J1211" s="70">
        <f t="shared" si="636"/>
        <v>2</v>
      </c>
      <c r="K1211" s="72">
        <f t="shared" si="615"/>
        <v>97</v>
      </c>
      <c r="L1211" s="29">
        <f t="shared" si="616"/>
        <v>2.1</v>
      </c>
      <c r="M1211" s="43" t="s">
        <v>70</v>
      </c>
      <c r="O1211" s="88"/>
      <c r="P1211" s="89"/>
      <c r="Q1211" s="88"/>
      <c r="R1211" s="88"/>
      <c r="S1211" s="88"/>
    </row>
    <row r="1212" spans="1:21" x14ac:dyDescent="0.15">
      <c r="A1212" s="5"/>
      <c r="B1212" s="24" t="s">
        <v>40</v>
      </c>
      <c r="C1212" s="7"/>
      <c r="D1212" s="73">
        <f>P1207-P1206</f>
        <v>79</v>
      </c>
      <c r="E1212" s="74">
        <f t="shared" si="634"/>
        <v>11</v>
      </c>
      <c r="F1212" s="74">
        <f t="shared" si="634"/>
        <v>0</v>
      </c>
      <c r="G1212" s="75">
        <f t="shared" si="634"/>
        <v>1</v>
      </c>
      <c r="H1212" s="119">
        <f t="shared" si="634"/>
        <v>0</v>
      </c>
      <c r="I1212" s="76">
        <f t="shared" si="637"/>
        <v>90</v>
      </c>
      <c r="J1212" s="75">
        <f t="shared" si="636"/>
        <v>1</v>
      </c>
      <c r="K1212" s="77">
        <f t="shared" si="615"/>
        <v>91</v>
      </c>
      <c r="L1212" s="30">
        <f t="shared" si="616"/>
        <v>1.1000000000000001</v>
      </c>
      <c r="M1212" s="44" t="s">
        <v>70</v>
      </c>
      <c r="O1212" s="88"/>
      <c r="P1212" s="88"/>
      <c r="Q1212" s="88"/>
      <c r="R1212" s="88"/>
      <c r="S1212" s="88"/>
    </row>
    <row r="1213" spans="1:21" ht="12" thickBot="1" x14ac:dyDescent="0.2">
      <c r="A1213" s="20"/>
      <c r="B1213" s="25" t="s">
        <v>111</v>
      </c>
      <c r="C1213" s="21"/>
      <c r="D1213" s="83">
        <f>SUM(D1207:D1212)</f>
        <v>501</v>
      </c>
      <c r="E1213" s="84">
        <f t="shared" ref="E1213:H1213" si="638">SUM(E1207:E1212)</f>
        <v>114</v>
      </c>
      <c r="F1213" s="84">
        <f t="shared" si="638"/>
        <v>2</v>
      </c>
      <c r="G1213" s="85">
        <f t="shared" si="638"/>
        <v>19</v>
      </c>
      <c r="H1213" s="121">
        <f t="shared" si="638"/>
        <v>4</v>
      </c>
      <c r="I1213" s="86">
        <f>SUM(D1213:E1213)</f>
        <v>615</v>
      </c>
      <c r="J1213" s="85">
        <f>SUM(F1213:G1213)</f>
        <v>21</v>
      </c>
      <c r="K1213" s="67">
        <f t="shared" si="615"/>
        <v>640</v>
      </c>
      <c r="L1213" s="27">
        <f>IF(ISERROR(ROUND(J1213/K1213*100,1)),"-",ROUND(J1213/K1213*100,1))</f>
        <v>3.3</v>
      </c>
      <c r="M1213" s="45">
        <f>IF(ISERROR(ROUND(K1213/$K$1214*100,1)),"-",ROUND(K1213/$K$1214*100,1))</f>
        <v>15</v>
      </c>
      <c r="O1213" s="88"/>
      <c r="P1213" s="90"/>
      <c r="Q1213" s="90"/>
      <c r="R1213" s="90"/>
      <c r="S1213" s="90"/>
    </row>
    <row r="1214" spans="1:21" ht="12" thickTop="1" x14ac:dyDescent="0.15">
      <c r="A1214" s="97"/>
      <c r="B1214" s="98" t="s">
        <v>106</v>
      </c>
      <c r="C1214" s="99"/>
      <c r="D1214" s="100">
        <f>SUM(D1178,D1185,D1192,D1199,D1206,D1213)</f>
        <v>3186</v>
      </c>
      <c r="E1214" s="101">
        <f t="shared" ref="E1214:J1214" si="639">SUM(E1178,E1185,E1192,E1199,E1206,E1213)</f>
        <v>770</v>
      </c>
      <c r="F1214" s="101">
        <f t="shared" si="639"/>
        <v>16</v>
      </c>
      <c r="G1214" s="102">
        <f t="shared" si="639"/>
        <v>170</v>
      </c>
      <c r="H1214" s="122">
        <f t="shared" si="639"/>
        <v>120</v>
      </c>
      <c r="I1214" s="103">
        <f t="shared" si="639"/>
        <v>3956</v>
      </c>
      <c r="J1214" s="102">
        <f t="shared" si="639"/>
        <v>186</v>
      </c>
      <c r="K1214" s="104">
        <f t="shared" si="615"/>
        <v>4262</v>
      </c>
      <c r="L1214" s="105">
        <f t="shared" ref="L1214" si="640">IF(ISERROR(ROUND(J1214/K1214*100,1)),"-",ROUND(J1214/K1214*100,1))</f>
        <v>4.4000000000000004</v>
      </c>
      <c r="M1214" s="106">
        <f>IF(ISERROR(ROUND(K1214/$K1214*100,1)),"-",ROUND(K1214/$K1214*100,1))</f>
        <v>100</v>
      </c>
      <c r="O1214" s="88"/>
      <c r="P1214" s="88"/>
      <c r="Q1214" s="88"/>
      <c r="R1214" s="88"/>
      <c r="S1214" s="88"/>
    </row>
    <row r="1216" spans="1:21" x14ac:dyDescent="0.15">
      <c r="T1216" s="33"/>
    </row>
    <row r="1217" spans="1:24" x14ac:dyDescent="0.15">
      <c r="B1217" s="41" t="s">
        <v>124</v>
      </c>
      <c r="P1217" s="41" t="str">
        <f>B1217</f>
        <v>E→C</v>
      </c>
    </row>
    <row r="1218" spans="1:24" ht="21" x14ac:dyDescent="0.15">
      <c r="A1218" s="1"/>
      <c r="B1218" s="13"/>
      <c r="C1218" s="26" t="s">
        <v>2</v>
      </c>
      <c r="D1218" s="52" t="s">
        <v>48</v>
      </c>
      <c r="E1218" s="53" t="s">
        <v>49</v>
      </c>
      <c r="F1218" s="53" t="s">
        <v>104</v>
      </c>
      <c r="G1218" s="54" t="s">
        <v>105</v>
      </c>
      <c r="H1218" s="115" t="s">
        <v>108</v>
      </c>
      <c r="I1218" s="55" t="s">
        <v>50</v>
      </c>
      <c r="J1218" s="56" t="s">
        <v>51</v>
      </c>
      <c r="K1218" s="57" t="s">
        <v>52</v>
      </c>
      <c r="L1218" s="14" t="s">
        <v>53</v>
      </c>
      <c r="M1218" s="14" t="s">
        <v>54</v>
      </c>
      <c r="P1218" s="8" t="s">
        <v>71</v>
      </c>
      <c r="Q1218" s="8" t="s">
        <v>71</v>
      </c>
      <c r="R1218" s="8" t="s">
        <v>72</v>
      </c>
      <c r="S1218" s="8" t="s">
        <v>72</v>
      </c>
      <c r="T1218" s="123" t="s">
        <v>107</v>
      </c>
      <c r="U1218" s="87"/>
      <c r="V1218" s="87"/>
      <c r="W1218" s="87"/>
      <c r="X1218" s="87"/>
    </row>
    <row r="1219" spans="1:24" x14ac:dyDescent="0.15">
      <c r="A1219" s="5" t="s">
        <v>1</v>
      </c>
      <c r="B1219" s="10"/>
      <c r="C1219" s="15"/>
      <c r="D1219" s="58" t="s">
        <v>46</v>
      </c>
      <c r="E1219" s="59" t="s">
        <v>46</v>
      </c>
      <c r="F1219" s="59" t="s">
        <v>46</v>
      </c>
      <c r="G1219" s="60" t="s">
        <v>46</v>
      </c>
      <c r="H1219" s="116" t="s">
        <v>46</v>
      </c>
      <c r="I1219" s="61" t="s">
        <v>46</v>
      </c>
      <c r="J1219" s="60" t="s">
        <v>46</v>
      </c>
      <c r="K1219" s="62" t="s">
        <v>46</v>
      </c>
      <c r="L1219" s="16" t="s">
        <v>47</v>
      </c>
      <c r="M1219" s="16" t="s">
        <v>47</v>
      </c>
      <c r="P1219" s="33" t="s">
        <v>73</v>
      </c>
      <c r="Q1219" s="33" t="s">
        <v>74</v>
      </c>
      <c r="R1219" s="33" t="s">
        <v>84</v>
      </c>
      <c r="S1219" s="33" t="s">
        <v>75</v>
      </c>
      <c r="T1219" s="123"/>
      <c r="U1219" s="87"/>
      <c r="V1219" s="87"/>
    </row>
    <row r="1220" spans="1:24" x14ac:dyDescent="0.15">
      <c r="A1220" s="1"/>
      <c r="B1220" s="22" t="s">
        <v>3</v>
      </c>
      <c r="C1220" s="2"/>
      <c r="D1220" s="63">
        <f>P1220</f>
        <v>4</v>
      </c>
      <c r="E1220" s="64">
        <f>Q1220</f>
        <v>2</v>
      </c>
      <c r="F1220" s="64">
        <f>R1220</f>
        <v>0</v>
      </c>
      <c r="G1220" s="65">
        <f>S1220</f>
        <v>0</v>
      </c>
      <c r="H1220" s="117">
        <f>T1220</f>
        <v>0</v>
      </c>
      <c r="I1220" s="66">
        <f t="shared" ref="I1220:I1228" si="641">SUM(D1220:E1220)</f>
        <v>6</v>
      </c>
      <c r="J1220" s="65">
        <f t="shared" ref="J1220:J1232" si="642">SUM(F1220:G1220)</f>
        <v>0</v>
      </c>
      <c r="K1220" s="67">
        <f>SUM(D1220:H1220)</f>
        <v>6</v>
      </c>
      <c r="L1220" s="28">
        <f>IF(ISERROR(ROUND(J1220/K1220*100,1)),"-",ROUND(J1220/K1220*100,1))</f>
        <v>0</v>
      </c>
      <c r="M1220" s="42" t="s">
        <v>70</v>
      </c>
      <c r="O1220" s="8" t="s">
        <v>3</v>
      </c>
      <c r="P1220" s="34">
        <v>4</v>
      </c>
      <c r="Q1220" s="34">
        <v>2</v>
      </c>
      <c r="R1220" s="34">
        <v>0</v>
      </c>
      <c r="S1220" s="34">
        <v>0</v>
      </c>
      <c r="T1220" s="8">
        <v>0</v>
      </c>
      <c r="U1220" s="87"/>
      <c r="V1220" s="87"/>
    </row>
    <row r="1221" spans="1:24" x14ac:dyDescent="0.15">
      <c r="A1221" s="3"/>
      <c r="B1221" s="23" t="s">
        <v>4</v>
      </c>
      <c r="C1221" s="4"/>
      <c r="D1221" s="68">
        <f>P1221-P1220</f>
        <v>5</v>
      </c>
      <c r="E1221" s="69">
        <f>Q1221-Q1220</f>
        <v>0</v>
      </c>
      <c r="F1221" s="69">
        <f>R1221-R1220</f>
        <v>0</v>
      </c>
      <c r="G1221" s="70">
        <f>S1221-S1220</f>
        <v>0</v>
      </c>
      <c r="H1221" s="118">
        <f>T1221-T1220</f>
        <v>1</v>
      </c>
      <c r="I1221" s="71">
        <f t="shared" si="641"/>
        <v>5</v>
      </c>
      <c r="J1221" s="70">
        <f t="shared" si="642"/>
        <v>0</v>
      </c>
      <c r="K1221" s="72">
        <f t="shared" ref="K1221:K1262" si="643">SUM(D1221:H1221)</f>
        <v>6</v>
      </c>
      <c r="L1221" s="29">
        <f t="shared" ref="L1221:L1260" si="644">IF(ISERROR(ROUND(J1221/K1221*100,1)),"-",ROUND(J1221/K1221*100,1))</f>
        <v>0</v>
      </c>
      <c r="M1221" s="43" t="s">
        <v>70</v>
      </c>
      <c r="O1221" s="8" t="s">
        <v>4</v>
      </c>
      <c r="P1221" s="34">
        <v>9</v>
      </c>
      <c r="Q1221" s="34">
        <v>2</v>
      </c>
      <c r="R1221" s="34">
        <v>0</v>
      </c>
      <c r="S1221" s="34">
        <v>0</v>
      </c>
      <c r="T1221" s="8">
        <v>1</v>
      </c>
      <c r="U1221" s="87"/>
      <c r="V1221" s="87"/>
    </row>
    <row r="1222" spans="1:24" x14ac:dyDescent="0.15">
      <c r="A1222" s="3"/>
      <c r="B1222" s="23" t="s">
        <v>5</v>
      </c>
      <c r="C1222" s="4"/>
      <c r="D1222" s="68">
        <f t="shared" ref="D1222:H1225" si="645">P1222-P1221</f>
        <v>5</v>
      </c>
      <c r="E1222" s="69">
        <f t="shared" si="645"/>
        <v>1</v>
      </c>
      <c r="F1222" s="69">
        <f t="shared" si="645"/>
        <v>0</v>
      </c>
      <c r="G1222" s="70">
        <f t="shared" si="645"/>
        <v>0</v>
      </c>
      <c r="H1222" s="118">
        <f t="shared" si="645"/>
        <v>0</v>
      </c>
      <c r="I1222" s="71">
        <f t="shared" si="641"/>
        <v>6</v>
      </c>
      <c r="J1222" s="70">
        <f t="shared" si="642"/>
        <v>0</v>
      </c>
      <c r="K1222" s="72">
        <f t="shared" si="643"/>
        <v>6</v>
      </c>
      <c r="L1222" s="29">
        <f t="shared" si="644"/>
        <v>0</v>
      </c>
      <c r="M1222" s="43" t="s">
        <v>70</v>
      </c>
      <c r="O1222" s="8" t="s">
        <v>5</v>
      </c>
      <c r="P1222" s="34">
        <v>14</v>
      </c>
      <c r="Q1222" s="34">
        <v>3</v>
      </c>
      <c r="R1222" s="34">
        <v>0</v>
      </c>
      <c r="S1222" s="34">
        <v>0</v>
      </c>
      <c r="T1222" s="8">
        <v>1</v>
      </c>
      <c r="U1222" s="87"/>
      <c r="V1222" s="87"/>
    </row>
    <row r="1223" spans="1:24" x14ac:dyDescent="0.15">
      <c r="A1223" s="3"/>
      <c r="B1223" s="23" t="s">
        <v>6</v>
      </c>
      <c r="C1223" s="4"/>
      <c r="D1223" s="68">
        <f t="shared" si="645"/>
        <v>7</v>
      </c>
      <c r="E1223" s="69">
        <f t="shared" si="645"/>
        <v>1</v>
      </c>
      <c r="F1223" s="69">
        <f t="shared" si="645"/>
        <v>0</v>
      </c>
      <c r="G1223" s="70">
        <f t="shared" si="645"/>
        <v>0</v>
      </c>
      <c r="H1223" s="118">
        <f t="shared" si="645"/>
        <v>0</v>
      </c>
      <c r="I1223" s="71">
        <f t="shared" si="641"/>
        <v>8</v>
      </c>
      <c r="J1223" s="70">
        <f t="shared" si="642"/>
        <v>0</v>
      </c>
      <c r="K1223" s="72">
        <f t="shared" si="643"/>
        <v>8</v>
      </c>
      <c r="L1223" s="29">
        <f t="shared" si="644"/>
        <v>0</v>
      </c>
      <c r="M1223" s="43" t="s">
        <v>70</v>
      </c>
      <c r="O1223" s="8" t="s">
        <v>6</v>
      </c>
      <c r="P1223" s="34">
        <v>21</v>
      </c>
      <c r="Q1223" s="34">
        <v>4</v>
      </c>
      <c r="R1223" s="34">
        <v>0</v>
      </c>
      <c r="S1223" s="34">
        <v>0</v>
      </c>
      <c r="T1223" s="8">
        <v>1</v>
      </c>
      <c r="U1223" s="87"/>
      <c r="V1223" s="87"/>
    </row>
    <row r="1224" spans="1:24" s="19" customFormat="1" x14ac:dyDescent="0.15">
      <c r="A1224" s="3"/>
      <c r="B1224" s="23" t="s">
        <v>7</v>
      </c>
      <c r="C1224" s="4"/>
      <c r="D1224" s="68">
        <f t="shared" si="645"/>
        <v>3</v>
      </c>
      <c r="E1224" s="69">
        <f t="shared" si="645"/>
        <v>2</v>
      </c>
      <c r="F1224" s="69">
        <f t="shared" si="645"/>
        <v>0</v>
      </c>
      <c r="G1224" s="70">
        <f t="shared" si="645"/>
        <v>0</v>
      </c>
      <c r="H1224" s="118">
        <f t="shared" si="645"/>
        <v>0</v>
      </c>
      <c r="I1224" s="71">
        <f t="shared" si="641"/>
        <v>5</v>
      </c>
      <c r="J1224" s="70">
        <f t="shared" si="642"/>
        <v>0</v>
      </c>
      <c r="K1224" s="72">
        <f t="shared" si="643"/>
        <v>5</v>
      </c>
      <c r="L1224" s="29">
        <f t="shared" si="644"/>
        <v>0</v>
      </c>
      <c r="M1224" s="43" t="s">
        <v>70</v>
      </c>
      <c r="O1224" s="8" t="s">
        <v>7</v>
      </c>
      <c r="P1224" s="34">
        <v>24</v>
      </c>
      <c r="Q1224" s="34">
        <v>6</v>
      </c>
      <c r="R1224" s="34">
        <v>0</v>
      </c>
      <c r="S1224" s="34">
        <v>0</v>
      </c>
      <c r="T1224" s="8">
        <v>1</v>
      </c>
      <c r="U1224" s="87"/>
      <c r="V1224" s="87"/>
    </row>
    <row r="1225" spans="1:24" x14ac:dyDescent="0.15">
      <c r="A1225" s="5"/>
      <c r="B1225" s="24" t="s">
        <v>8</v>
      </c>
      <c r="C1225" s="7"/>
      <c r="D1225" s="73">
        <f t="shared" si="645"/>
        <v>8</v>
      </c>
      <c r="E1225" s="74">
        <f t="shared" si="645"/>
        <v>2</v>
      </c>
      <c r="F1225" s="74">
        <f t="shared" si="645"/>
        <v>0</v>
      </c>
      <c r="G1225" s="75">
        <f t="shared" si="645"/>
        <v>0</v>
      </c>
      <c r="H1225" s="119">
        <f t="shared" si="645"/>
        <v>0</v>
      </c>
      <c r="I1225" s="76">
        <f t="shared" si="641"/>
        <v>10</v>
      </c>
      <c r="J1225" s="75">
        <f t="shared" si="642"/>
        <v>0</v>
      </c>
      <c r="K1225" s="77">
        <f t="shared" si="643"/>
        <v>10</v>
      </c>
      <c r="L1225" s="30">
        <f t="shared" si="644"/>
        <v>0</v>
      </c>
      <c r="M1225" s="44" t="s">
        <v>70</v>
      </c>
      <c r="O1225" s="8" t="s">
        <v>8</v>
      </c>
      <c r="P1225" s="34">
        <v>32</v>
      </c>
      <c r="Q1225" s="34">
        <v>8</v>
      </c>
      <c r="R1225" s="34">
        <v>0</v>
      </c>
      <c r="S1225" s="34">
        <v>0</v>
      </c>
      <c r="T1225" s="8">
        <v>1</v>
      </c>
      <c r="U1225" s="87"/>
      <c r="V1225" s="87"/>
    </row>
    <row r="1226" spans="1:24" x14ac:dyDescent="0.15">
      <c r="A1226" s="17"/>
      <c r="B1226" s="25" t="s">
        <v>157</v>
      </c>
      <c r="C1226" s="18"/>
      <c r="D1226" s="78">
        <f>SUM(D1220:D1225)</f>
        <v>32</v>
      </c>
      <c r="E1226" s="79">
        <f>SUM(E1220:E1225)</f>
        <v>8</v>
      </c>
      <c r="F1226" s="79">
        <f>SUM(F1220:F1225)</f>
        <v>0</v>
      </c>
      <c r="G1226" s="80">
        <f>SUM(G1220:G1225)</f>
        <v>0</v>
      </c>
      <c r="H1226" s="120">
        <f>SUM(H1220:H1225)</f>
        <v>1</v>
      </c>
      <c r="I1226" s="81">
        <f t="shared" si="641"/>
        <v>40</v>
      </c>
      <c r="J1226" s="80">
        <f t="shared" si="642"/>
        <v>0</v>
      </c>
      <c r="K1226" s="82">
        <f t="shared" si="643"/>
        <v>41</v>
      </c>
      <c r="L1226" s="31">
        <f t="shared" si="644"/>
        <v>0</v>
      </c>
      <c r="M1226" s="45">
        <f>IF(ISERROR(ROUND(K1226/$K$1262*100,1)),"-",ROUND(K1226/$K$1262*100,1))</f>
        <v>15.1</v>
      </c>
      <c r="O1226" s="35" t="s">
        <v>9</v>
      </c>
      <c r="P1226" s="36">
        <v>37</v>
      </c>
      <c r="Q1226" s="36">
        <v>10</v>
      </c>
      <c r="R1226" s="36">
        <v>0</v>
      </c>
      <c r="S1226" s="36">
        <v>0</v>
      </c>
      <c r="T1226" s="36">
        <v>2</v>
      </c>
      <c r="U1226" s="87"/>
      <c r="V1226" s="87"/>
    </row>
    <row r="1227" spans="1:24" x14ac:dyDescent="0.15">
      <c r="A1227" s="1"/>
      <c r="B1227" s="22" t="s">
        <v>158</v>
      </c>
      <c r="C1227" s="2"/>
      <c r="D1227" s="63">
        <f>P1226-P1225</f>
        <v>5</v>
      </c>
      <c r="E1227" s="64">
        <f>Q1226-Q1225</f>
        <v>2</v>
      </c>
      <c r="F1227" s="64">
        <f>R1226-R1225</f>
        <v>0</v>
      </c>
      <c r="G1227" s="65">
        <f t="shared" ref="G1227:H1231" si="646">S1226-S1225</f>
        <v>0</v>
      </c>
      <c r="H1227" s="117">
        <f t="shared" si="646"/>
        <v>1</v>
      </c>
      <c r="I1227" s="66">
        <f t="shared" si="641"/>
        <v>7</v>
      </c>
      <c r="J1227" s="65">
        <f t="shared" si="642"/>
        <v>0</v>
      </c>
      <c r="K1227" s="67">
        <f t="shared" si="643"/>
        <v>8</v>
      </c>
      <c r="L1227" s="28">
        <f t="shared" si="644"/>
        <v>0</v>
      </c>
      <c r="M1227" s="42" t="s">
        <v>70</v>
      </c>
      <c r="O1227" s="37" t="s">
        <v>10</v>
      </c>
      <c r="P1227" s="38">
        <v>43</v>
      </c>
      <c r="Q1227" s="38">
        <v>12</v>
      </c>
      <c r="R1227" s="38">
        <v>0</v>
      </c>
      <c r="S1227" s="38">
        <v>0</v>
      </c>
      <c r="T1227" s="8">
        <v>2</v>
      </c>
      <c r="U1227" s="87"/>
      <c r="V1227" s="87"/>
    </row>
    <row r="1228" spans="1:24" x14ac:dyDescent="0.15">
      <c r="A1228" s="3"/>
      <c r="B1228" s="23" t="s">
        <v>10</v>
      </c>
      <c r="C1228" s="4"/>
      <c r="D1228" s="68">
        <f t="shared" ref="D1228:F1232" si="647">P1227-P1226</f>
        <v>6</v>
      </c>
      <c r="E1228" s="69">
        <f t="shared" si="647"/>
        <v>2</v>
      </c>
      <c r="F1228" s="69">
        <f t="shared" si="647"/>
        <v>0</v>
      </c>
      <c r="G1228" s="70">
        <f t="shared" si="646"/>
        <v>0</v>
      </c>
      <c r="H1228" s="118">
        <f t="shared" si="646"/>
        <v>0</v>
      </c>
      <c r="I1228" s="71">
        <f t="shared" si="641"/>
        <v>8</v>
      </c>
      <c r="J1228" s="70">
        <f t="shared" si="642"/>
        <v>0</v>
      </c>
      <c r="K1228" s="72">
        <f t="shared" si="643"/>
        <v>8</v>
      </c>
      <c r="L1228" s="29">
        <f t="shared" si="644"/>
        <v>0</v>
      </c>
      <c r="M1228" s="43" t="s">
        <v>70</v>
      </c>
      <c r="O1228" s="37" t="s">
        <v>11</v>
      </c>
      <c r="P1228" s="38">
        <v>50</v>
      </c>
      <c r="Q1228" s="38">
        <v>14</v>
      </c>
      <c r="R1228" s="38">
        <v>0</v>
      </c>
      <c r="S1228" s="38">
        <v>1</v>
      </c>
      <c r="T1228" s="8">
        <v>3</v>
      </c>
      <c r="U1228" s="87"/>
      <c r="V1228" s="87"/>
    </row>
    <row r="1229" spans="1:24" x14ac:dyDescent="0.15">
      <c r="A1229" s="3"/>
      <c r="B1229" s="23" t="s">
        <v>11</v>
      </c>
      <c r="C1229" s="4"/>
      <c r="D1229" s="68">
        <f t="shared" si="647"/>
        <v>7</v>
      </c>
      <c r="E1229" s="69">
        <f t="shared" si="647"/>
        <v>2</v>
      </c>
      <c r="F1229" s="69">
        <f t="shared" si="647"/>
        <v>0</v>
      </c>
      <c r="G1229" s="70">
        <f t="shared" si="646"/>
        <v>1</v>
      </c>
      <c r="H1229" s="118">
        <f t="shared" si="646"/>
        <v>1</v>
      </c>
      <c r="I1229" s="71">
        <f>SUM(D1229:E1229)</f>
        <v>9</v>
      </c>
      <c r="J1229" s="70">
        <f t="shared" si="642"/>
        <v>1</v>
      </c>
      <c r="K1229" s="72">
        <f t="shared" si="643"/>
        <v>11</v>
      </c>
      <c r="L1229" s="29">
        <f t="shared" si="644"/>
        <v>9.1</v>
      </c>
      <c r="M1229" s="43" t="s">
        <v>70</v>
      </c>
      <c r="O1229" s="37" t="s">
        <v>12</v>
      </c>
      <c r="P1229" s="38">
        <v>57</v>
      </c>
      <c r="Q1229" s="38">
        <v>15</v>
      </c>
      <c r="R1229" s="38">
        <v>0</v>
      </c>
      <c r="S1229" s="38">
        <v>1</v>
      </c>
      <c r="T1229" s="8">
        <v>4</v>
      </c>
      <c r="U1229" s="87"/>
      <c r="V1229" s="87"/>
    </row>
    <row r="1230" spans="1:24" x14ac:dyDescent="0.15">
      <c r="A1230" s="3"/>
      <c r="B1230" s="23" t="s">
        <v>12</v>
      </c>
      <c r="C1230" s="4"/>
      <c r="D1230" s="68">
        <f t="shared" si="647"/>
        <v>7</v>
      </c>
      <c r="E1230" s="69">
        <f t="shared" si="647"/>
        <v>1</v>
      </c>
      <c r="F1230" s="69">
        <f t="shared" si="647"/>
        <v>0</v>
      </c>
      <c r="G1230" s="70">
        <f t="shared" si="646"/>
        <v>0</v>
      </c>
      <c r="H1230" s="118">
        <f t="shared" si="646"/>
        <v>1</v>
      </c>
      <c r="I1230" s="71">
        <f t="shared" ref="I1230:I1232" si="648">SUM(D1230:E1230)</f>
        <v>8</v>
      </c>
      <c r="J1230" s="70">
        <f t="shared" si="642"/>
        <v>0</v>
      </c>
      <c r="K1230" s="72">
        <f t="shared" si="643"/>
        <v>9</v>
      </c>
      <c r="L1230" s="29">
        <f t="shared" si="644"/>
        <v>0</v>
      </c>
      <c r="M1230" s="43" t="s">
        <v>70</v>
      </c>
      <c r="O1230" s="37" t="s">
        <v>13</v>
      </c>
      <c r="P1230" s="38">
        <v>62</v>
      </c>
      <c r="Q1230" s="38">
        <v>16</v>
      </c>
      <c r="R1230" s="38">
        <v>0</v>
      </c>
      <c r="S1230" s="38">
        <v>1</v>
      </c>
      <c r="T1230" s="8">
        <v>4</v>
      </c>
      <c r="U1230" s="87"/>
      <c r="V1230" s="87"/>
    </row>
    <row r="1231" spans="1:24" s="19" customFormat="1" x14ac:dyDescent="0.15">
      <c r="A1231" s="3"/>
      <c r="B1231" s="23" t="s">
        <v>13</v>
      </c>
      <c r="C1231" s="4"/>
      <c r="D1231" s="68">
        <f t="shared" si="647"/>
        <v>5</v>
      </c>
      <c r="E1231" s="69">
        <f t="shared" si="647"/>
        <v>1</v>
      </c>
      <c r="F1231" s="69">
        <f t="shared" si="647"/>
        <v>0</v>
      </c>
      <c r="G1231" s="70">
        <f t="shared" si="646"/>
        <v>0</v>
      </c>
      <c r="H1231" s="118">
        <f t="shared" si="646"/>
        <v>0</v>
      </c>
      <c r="I1231" s="71">
        <f t="shared" si="648"/>
        <v>6</v>
      </c>
      <c r="J1231" s="70">
        <f t="shared" si="642"/>
        <v>0</v>
      </c>
      <c r="K1231" s="72">
        <f t="shared" si="643"/>
        <v>6</v>
      </c>
      <c r="L1231" s="29">
        <f t="shared" si="644"/>
        <v>0</v>
      </c>
      <c r="M1231" s="43" t="s">
        <v>70</v>
      </c>
      <c r="O1231" s="39" t="s">
        <v>14</v>
      </c>
      <c r="P1231" s="40">
        <v>69</v>
      </c>
      <c r="Q1231" s="40">
        <v>17</v>
      </c>
      <c r="R1231" s="40">
        <v>0</v>
      </c>
      <c r="S1231" s="40">
        <v>1</v>
      </c>
      <c r="T1231" s="8">
        <v>6</v>
      </c>
      <c r="U1231" s="87"/>
      <c r="V1231" s="87"/>
    </row>
    <row r="1232" spans="1:24" x14ac:dyDescent="0.15">
      <c r="A1232" s="5"/>
      <c r="B1232" s="24" t="s">
        <v>14</v>
      </c>
      <c r="C1232" s="7"/>
      <c r="D1232" s="73">
        <f t="shared" si="647"/>
        <v>7</v>
      </c>
      <c r="E1232" s="74">
        <f t="shared" si="647"/>
        <v>1</v>
      </c>
      <c r="F1232" s="74">
        <f t="shared" si="647"/>
        <v>0</v>
      </c>
      <c r="G1232" s="75">
        <f>S1231-S1230</f>
        <v>0</v>
      </c>
      <c r="H1232" s="119">
        <f>T1231-T1230</f>
        <v>2</v>
      </c>
      <c r="I1232" s="76">
        <f t="shared" si="648"/>
        <v>8</v>
      </c>
      <c r="J1232" s="75">
        <f t="shared" si="642"/>
        <v>0</v>
      </c>
      <c r="K1232" s="77">
        <f t="shared" si="643"/>
        <v>10</v>
      </c>
      <c r="L1232" s="30">
        <f t="shared" si="644"/>
        <v>0</v>
      </c>
      <c r="M1232" s="44" t="s">
        <v>70</v>
      </c>
      <c r="O1232" s="35" t="s">
        <v>15</v>
      </c>
      <c r="P1232" s="36">
        <v>72</v>
      </c>
      <c r="Q1232" s="36">
        <v>17</v>
      </c>
      <c r="R1232" s="36">
        <v>0</v>
      </c>
      <c r="S1232" s="36">
        <v>1</v>
      </c>
      <c r="T1232" s="36">
        <v>6</v>
      </c>
      <c r="U1232" s="87"/>
      <c r="V1232" s="87"/>
    </row>
    <row r="1233" spans="1:22" x14ac:dyDescent="0.15">
      <c r="A1233" s="17"/>
      <c r="B1233" s="25" t="s">
        <v>159</v>
      </c>
      <c r="C1233" s="18"/>
      <c r="D1233" s="78">
        <f>SUM(D1227:D1232)</f>
        <v>37</v>
      </c>
      <c r="E1233" s="79">
        <f>SUM(E1227:E1232)</f>
        <v>9</v>
      </c>
      <c r="F1233" s="79">
        <f>SUM(F1227:F1232)</f>
        <v>0</v>
      </c>
      <c r="G1233" s="80">
        <f>SUM(G1227:G1232)</f>
        <v>1</v>
      </c>
      <c r="H1233" s="120">
        <f>SUM(H1227:H1232)</f>
        <v>5</v>
      </c>
      <c r="I1233" s="81">
        <f>SUM(D1233:E1233)</f>
        <v>46</v>
      </c>
      <c r="J1233" s="80">
        <f>SUM(F1233:G1233)</f>
        <v>1</v>
      </c>
      <c r="K1233" s="82">
        <f t="shared" si="643"/>
        <v>52</v>
      </c>
      <c r="L1233" s="31">
        <f t="shared" si="644"/>
        <v>1.9</v>
      </c>
      <c r="M1233" s="45">
        <f>IF(ISERROR(ROUND(K1233/$K$1262*100,1)),"-",ROUND(K1233/$K$1262*100,1))</f>
        <v>19.100000000000001</v>
      </c>
      <c r="O1233" s="37" t="s">
        <v>16</v>
      </c>
      <c r="P1233" s="38">
        <v>75</v>
      </c>
      <c r="Q1233" s="38">
        <v>17</v>
      </c>
      <c r="R1233" s="38">
        <v>0</v>
      </c>
      <c r="S1233" s="38">
        <v>1</v>
      </c>
      <c r="T1233" s="8">
        <v>6</v>
      </c>
      <c r="U1233" s="87"/>
      <c r="V1233" s="87"/>
    </row>
    <row r="1234" spans="1:22" x14ac:dyDescent="0.15">
      <c r="A1234" s="1"/>
      <c r="B1234" s="22" t="s">
        <v>15</v>
      </c>
      <c r="C1234" s="2"/>
      <c r="D1234" s="63">
        <f>P1232-P1231</f>
        <v>3</v>
      </c>
      <c r="E1234" s="64">
        <f>Q1232-Q1231</f>
        <v>0</v>
      </c>
      <c r="F1234" s="64">
        <f>R1232-R1231</f>
        <v>0</v>
      </c>
      <c r="G1234" s="65">
        <f t="shared" ref="G1234:H1239" si="649">S1232-S1231</f>
        <v>0</v>
      </c>
      <c r="H1234" s="117">
        <f t="shared" si="649"/>
        <v>0</v>
      </c>
      <c r="I1234" s="66">
        <f>SUM(D1234:E1234)</f>
        <v>3</v>
      </c>
      <c r="J1234" s="65">
        <f>SUM(F1234:G1234)</f>
        <v>0</v>
      </c>
      <c r="K1234" s="67">
        <f t="shared" si="643"/>
        <v>3</v>
      </c>
      <c r="L1234" s="28">
        <f t="shared" si="644"/>
        <v>0</v>
      </c>
      <c r="M1234" s="42" t="s">
        <v>70</v>
      </c>
      <c r="O1234" s="37" t="s">
        <v>17</v>
      </c>
      <c r="P1234" s="38">
        <v>82</v>
      </c>
      <c r="Q1234" s="38">
        <v>18</v>
      </c>
      <c r="R1234" s="38">
        <v>0</v>
      </c>
      <c r="S1234" s="38">
        <v>1</v>
      </c>
      <c r="T1234" s="8">
        <v>7</v>
      </c>
      <c r="U1234" s="87"/>
      <c r="V1234" s="87"/>
    </row>
    <row r="1235" spans="1:22" x14ac:dyDescent="0.15">
      <c r="A1235" s="3"/>
      <c r="B1235" s="23" t="s">
        <v>16</v>
      </c>
      <c r="C1235" s="4"/>
      <c r="D1235" s="68">
        <f t="shared" ref="D1235:F1239" si="650">P1233-P1232</f>
        <v>3</v>
      </c>
      <c r="E1235" s="69">
        <f t="shared" si="650"/>
        <v>0</v>
      </c>
      <c r="F1235" s="69">
        <f t="shared" si="650"/>
        <v>0</v>
      </c>
      <c r="G1235" s="70">
        <f t="shared" si="649"/>
        <v>0</v>
      </c>
      <c r="H1235" s="118">
        <f t="shared" si="649"/>
        <v>0</v>
      </c>
      <c r="I1235" s="71">
        <f t="shared" ref="I1235" si="651">SUM(D1235:E1235)</f>
        <v>3</v>
      </c>
      <c r="J1235" s="70">
        <f t="shared" ref="J1235:J1239" si="652">SUM(F1235:G1235)</f>
        <v>0</v>
      </c>
      <c r="K1235" s="72">
        <f t="shared" si="643"/>
        <v>3</v>
      </c>
      <c r="L1235" s="29">
        <f t="shared" si="644"/>
        <v>0</v>
      </c>
      <c r="M1235" s="43" t="s">
        <v>70</v>
      </c>
      <c r="O1235" s="37" t="s">
        <v>18</v>
      </c>
      <c r="P1235" s="38">
        <v>85</v>
      </c>
      <c r="Q1235" s="38">
        <v>19</v>
      </c>
      <c r="R1235" s="38">
        <v>0</v>
      </c>
      <c r="S1235" s="38">
        <v>2</v>
      </c>
      <c r="T1235" s="8">
        <v>7</v>
      </c>
      <c r="U1235" s="87"/>
      <c r="V1235" s="87"/>
    </row>
    <row r="1236" spans="1:22" x14ac:dyDescent="0.15">
      <c r="A1236" s="3"/>
      <c r="B1236" s="23" t="s">
        <v>17</v>
      </c>
      <c r="C1236" s="4"/>
      <c r="D1236" s="68">
        <f t="shared" si="650"/>
        <v>7</v>
      </c>
      <c r="E1236" s="69">
        <f t="shared" si="650"/>
        <v>1</v>
      </c>
      <c r="F1236" s="69">
        <f t="shared" si="650"/>
        <v>0</v>
      </c>
      <c r="G1236" s="70">
        <f t="shared" si="649"/>
        <v>0</v>
      </c>
      <c r="H1236" s="118">
        <f t="shared" si="649"/>
        <v>1</v>
      </c>
      <c r="I1236" s="71">
        <f>SUM(D1236:E1236)</f>
        <v>8</v>
      </c>
      <c r="J1236" s="70">
        <f t="shared" si="652"/>
        <v>0</v>
      </c>
      <c r="K1236" s="72">
        <f t="shared" si="643"/>
        <v>9</v>
      </c>
      <c r="L1236" s="29">
        <f t="shared" si="644"/>
        <v>0</v>
      </c>
      <c r="M1236" s="43" t="s">
        <v>70</v>
      </c>
      <c r="O1236" s="37" t="s">
        <v>19</v>
      </c>
      <c r="P1236" s="38">
        <v>93</v>
      </c>
      <c r="Q1236" s="38">
        <v>20</v>
      </c>
      <c r="R1236" s="38">
        <v>0</v>
      </c>
      <c r="S1236" s="38">
        <v>2</v>
      </c>
      <c r="T1236" s="8">
        <v>9</v>
      </c>
      <c r="U1236" s="87"/>
      <c r="V1236" s="87"/>
    </row>
    <row r="1237" spans="1:22" x14ac:dyDescent="0.15">
      <c r="A1237" s="3"/>
      <c r="B1237" s="23" t="s">
        <v>18</v>
      </c>
      <c r="C1237" s="4"/>
      <c r="D1237" s="68">
        <f t="shared" si="650"/>
        <v>3</v>
      </c>
      <c r="E1237" s="69">
        <f t="shared" si="650"/>
        <v>1</v>
      </c>
      <c r="F1237" s="69">
        <f t="shared" si="650"/>
        <v>0</v>
      </c>
      <c r="G1237" s="70">
        <f t="shared" si="649"/>
        <v>1</v>
      </c>
      <c r="H1237" s="118">
        <f t="shared" si="649"/>
        <v>0</v>
      </c>
      <c r="I1237" s="71">
        <f t="shared" ref="I1237:I1239" si="653">SUM(D1237:E1237)</f>
        <v>4</v>
      </c>
      <c r="J1237" s="70">
        <f t="shared" si="652"/>
        <v>1</v>
      </c>
      <c r="K1237" s="72">
        <f t="shared" si="643"/>
        <v>5</v>
      </c>
      <c r="L1237" s="29">
        <f t="shared" si="644"/>
        <v>20</v>
      </c>
      <c r="M1237" s="43" t="s">
        <v>70</v>
      </c>
      <c r="O1237" s="39" t="s">
        <v>20</v>
      </c>
      <c r="P1237" s="40">
        <v>98</v>
      </c>
      <c r="Q1237" s="40">
        <v>24</v>
      </c>
      <c r="R1237" s="40">
        <v>0</v>
      </c>
      <c r="S1237" s="40">
        <v>2</v>
      </c>
      <c r="T1237" s="8">
        <v>9</v>
      </c>
      <c r="U1237" s="87"/>
      <c r="V1237" s="87"/>
    </row>
    <row r="1238" spans="1:22" s="19" customFormat="1" x14ac:dyDescent="0.15">
      <c r="A1238" s="3"/>
      <c r="B1238" s="23" t="s">
        <v>19</v>
      </c>
      <c r="C1238" s="4"/>
      <c r="D1238" s="68">
        <f t="shared" si="650"/>
        <v>8</v>
      </c>
      <c r="E1238" s="69">
        <f t="shared" si="650"/>
        <v>1</v>
      </c>
      <c r="F1238" s="69">
        <f t="shared" si="650"/>
        <v>0</v>
      </c>
      <c r="G1238" s="70">
        <f t="shared" si="649"/>
        <v>0</v>
      </c>
      <c r="H1238" s="118">
        <f t="shared" si="649"/>
        <v>2</v>
      </c>
      <c r="I1238" s="71">
        <f t="shared" si="653"/>
        <v>9</v>
      </c>
      <c r="J1238" s="70">
        <f t="shared" si="652"/>
        <v>0</v>
      </c>
      <c r="K1238" s="72">
        <f t="shared" si="643"/>
        <v>11</v>
      </c>
      <c r="L1238" s="29">
        <f t="shared" si="644"/>
        <v>0</v>
      </c>
      <c r="M1238" s="43" t="s">
        <v>70</v>
      </c>
      <c r="O1238" s="35" t="s">
        <v>55</v>
      </c>
      <c r="P1238" s="36">
        <v>2</v>
      </c>
      <c r="Q1238" s="36">
        <v>3</v>
      </c>
      <c r="R1238" s="36">
        <v>0</v>
      </c>
      <c r="S1238" s="36">
        <v>0</v>
      </c>
      <c r="T1238" s="36">
        <v>0</v>
      </c>
      <c r="U1238" s="87"/>
      <c r="V1238" s="87"/>
    </row>
    <row r="1239" spans="1:22" x14ac:dyDescent="0.15">
      <c r="A1239" s="5"/>
      <c r="B1239" s="24" t="s">
        <v>20</v>
      </c>
      <c r="C1239" s="7"/>
      <c r="D1239" s="73">
        <f t="shared" si="650"/>
        <v>5</v>
      </c>
      <c r="E1239" s="74">
        <f t="shared" si="650"/>
        <v>4</v>
      </c>
      <c r="F1239" s="74">
        <f t="shared" si="650"/>
        <v>0</v>
      </c>
      <c r="G1239" s="75">
        <f t="shared" si="649"/>
        <v>0</v>
      </c>
      <c r="H1239" s="119">
        <f t="shared" si="649"/>
        <v>0</v>
      </c>
      <c r="I1239" s="76">
        <f t="shared" si="653"/>
        <v>9</v>
      </c>
      <c r="J1239" s="75">
        <f t="shared" si="652"/>
        <v>0</v>
      </c>
      <c r="K1239" s="77">
        <f t="shared" si="643"/>
        <v>9</v>
      </c>
      <c r="L1239" s="30">
        <f t="shared" si="644"/>
        <v>0</v>
      </c>
      <c r="M1239" s="44" t="s">
        <v>70</v>
      </c>
      <c r="O1239" s="37" t="s">
        <v>21</v>
      </c>
      <c r="P1239" s="38">
        <v>8</v>
      </c>
      <c r="Q1239" s="38">
        <v>6</v>
      </c>
      <c r="R1239" s="38">
        <v>0</v>
      </c>
      <c r="S1239" s="38">
        <v>0</v>
      </c>
      <c r="T1239" s="8">
        <v>0</v>
      </c>
      <c r="U1239" s="87"/>
      <c r="V1239" s="87"/>
    </row>
    <row r="1240" spans="1:22" x14ac:dyDescent="0.15">
      <c r="A1240" s="17"/>
      <c r="B1240" s="25" t="s">
        <v>160</v>
      </c>
      <c r="C1240" s="18"/>
      <c r="D1240" s="78">
        <f>SUM(D1234:D1239)</f>
        <v>29</v>
      </c>
      <c r="E1240" s="79">
        <f>SUM(E1234:E1239)</f>
        <v>7</v>
      </c>
      <c r="F1240" s="79">
        <f>SUM(F1234:F1239)</f>
        <v>0</v>
      </c>
      <c r="G1240" s="80">
        <f>SUM(G1234:G1239)</f>
        <v>1</v>
      </c>
      <c r="H1240" s="120">
        <f>SUM(H1234:H1239)</f>
        <v>3</v>
      </c>
      <c r="I1240" s="81">
        <f>SUM(D1240:E1240)</f>
        <v>36</v>
      </c>
      <c r="J1240" s="80">
        <f>SUM(F1240:G1240)</f>
        <v>1</v>
      </c>
      <c r="K1240" s="82">
        <f t="shared" si="643"/>
        <v>40</v>
      </c>
      <c r="L1240" s="31">
        <f t="shared" si="644"/>
        <v>2.5</v>
      </c>
      <c r="M1240" s="45">
        <f>IF(ISERROR(ROUND(K1240/$K$1262*100,1)),"-",ROUND(K1240/$K$1262*100,1))</f>
        <v>14.7</v>
      </c>
      <c r="O1240" s="37" t="s">
        <v>22</v>
      </c>
      <c r="P1240" s="38">
        <v>12</v>
      </c>
      <c r="Q1240" s="38">
        <v>9</v>
      </c>
      <c r="R1240" s="38">
        <v>0</v>
      </c>
      <c r="S1240" s="38">
        <v>0</v>
      </c>
      <c r="T1240" s="8">
        <v>0</v>
      </c>
      <c r="U1240" s="87"/>
      <c r="V1240" s="87"/>
    </row>
    <row r="1241" spans="1:22" x14ac:dyDescent="0.15">
      <c r="A1241" s="1"/>
      <c r="B1241" s="22" t="s">
        <v>55</v>
      </c>
      <c r="C1241" s="2"/>
      <c r="D1241" s="63">
        <f>P1238</f>
        <v>2</v>
      </c>
      <c r="E1241" s="64">
        <f>Q1238</f>
        <v>3</v>
      </c>
      <c r="F1241" s="64">
        <f>R1238</f>
        <v>0</v>
      </c>
      <c r="G1241" s="65">
        <f>S1238</f>
        <v>0</v>
      </c>
      <c r="H1241" s="117">
        <f>T1238</f>
        <v>0</v>
      </c>
      <c r="I1241" s="66">
        <f>SUM(D1241:E1241)</f>
        <v>5</v>
      </c>
      <c r="J1241" s="65">
        <f>SUM(F1241:G1241)</f>
        <v>0</v>
      </c>
      <c r="K1241" s="67">
        <f t="shared" si="643"/>
        <v>5</v>
      </c>
      <c r="L1241" s="28">
        <f t="shared" si="644"/>
        <v>0</v>
      </c>
      <c r="M1241" s="42" t="s">
        <v>70</v>
      </c>
      <c r="O1241" s="37" t="s">
        <v>23</v>
      </c>
      <c r="P1241" s="38">
        <v>13</v>
      </c>
      <c r="Q1241" s="38">
        <v>11</v>
      </c>
      <c r="R1241" s="38">
        <v>0</v>
      </c>
      <c r="S1241" s="38">
        <v>0</v>
      </c>
      <c r="T1241" s="8">
        <v>0</v>
      </c>
      <c r="U1241" s="87"/>
      <c r="V1241" s="87"/>
    </row>
    <row r="1242" spans="1:22" x14ac:dyDescent="0.15">
      <c r="A1242" s="3"/>
      <c r="B1242" s="23" t="s">
        <v>56</v>
      </c>
      <c r="C1242" s="4"/>
      <c r="D1242" s="68">
        <f t="shared" ref="D1242:H1246" si="654">P1239-P1238</f>
        <v>6</v>
      </c>
      <c r="E1242" s="69">
        <f t="shared" si="654"/>
        <v>3</v>
      </c>
      <c r="F1242" s="69">
        <f t="shared" si="654"/>
        <v>0</v>
      </c>
      <c r="G1242" s="70">
        <f t="shared" si="654"/>
        <v>0</v>
      </c>
      <c r="H1242" s="118">
        <f t="shared" si="654"/>
        <v>0</v>
      </c>
      <c r="I1242" s="71">
        <f t="shared" ref="I1242" si="655">SUM(D1242:E1242)</f>
        <v>9</v>
      </c>
      <c r="J1242" s="70">
        <f t="shared" ref="J1242:J1246" si="656">SUM(F1242:G1242)</f>
        <v>0</v>
      </c>
      <c r="K1242" s="72">
        <f t="shared" si="643"/>
        <v>9</v>
      </c>
      <c r="L1242" s="29">
        <f t="shared" si="644"/>
        <v>0</v>
      </c>
      <c r="M1242" s="43" t="s">
        <v>70</v>
      </c>
      <c r="O1242" s="37" t="s">
        <v>24</v>
      </c>
      <c r="P1242" s="38">
        <v>16</v>
      </c>
      <c r="Q1242" s="38">
        <v>13</v>
      </c>
      <c r="R1242" s="38">
        <v>0</v>
      </c>
      <c r="S1242" s="38">
        <v>0</v>
      </c>
      <c r="T1242" s="8">
        <v>0</v>
      </c>
      <c r="U1242" s="87"/>
      <c r="V1242" s="87"/>
    </row>
    <row r="1243" spans="1:22" s="19" customFormat="1" x14ac:dyDescent="0.15">
      <c r="A1243" s="3"/>
      <c r="B1243" s="23" t="s">
        <v>57</v>
      </c>
      <c r="C1243" s="4"/>
      <c r="D1243" s="68">
        <f t="shared" si="654"/>
        <v>4</v>
      </c>
      <c r="E1243" s="69">
        <f t="shared" si="654"/>
        <v>3</v>
      </c>
      <c r="F1243" s="69">
        <f t="shared" si="654"/>
        <v>0</v>
      </c>
      <c r="G1243" s="70">
        <f t="shared" si="654"/>
        <v>0</v>
      </c>
      <c r="H1243" s="118">
        <f t="shared" si="654"/>
        <v>0</v>
      </c>
      <c r="I1243" s="71">
        <f>SUM(D1243:E1243)</f>
        <v>7</v>
      </c>
      <c r="J1243" s="70">
        <f t="shared" si="656"/>
        <v>0</v>
      </c>
      <c r="K1243" s="72">
        <f t="shared" si="643"/>
        <v>7</v>
      </c>
      <c r="L1243" s="29">
        <f t="shared" si="644"/>
        <v>0</v>
      </c>
      <c r="M1243" s="43" t="s">
        <v>70</v>
      </c>
      <c r="O1243" s="39" t="s">
        <v>25</v>
      </c>
      <c r="P1243" s="40">
        <v>18</v>
      </c>
      <c r="Q1243" s="40">
        <v>15</v>
      </c>
      <c r="R1243" s="40">
        <v>0</v>
      </c>
      <c r="S1243" s="40">
        <v>2</v>
      </c>
      <c r="T1243" s="8">
        <v>1</v>
      </c>
      <c r="U1243" s="87"/>
      <c r="V1243" s="87"/>
    </row>
    <row r="1244" spans="1:22" x14ac:dyDescent="0.15">
      <c r="A1244" s="3"/>
      <c r="B1244" s="23" t="s">
        <v>58</v>
      </c>
      <c r="C1244" s="4"/>
      <c r="D1244" s="68">
        <f t="shared" si="654"/>
        <v>1</v>
      </c>
      <c r="E1244" s="69">
        <f t="shared" si="654"/>
        <v>2</v>
      </c>
      <c r="F1244" s="69">
        <f t="shared" si="654"/>
        <v>0</v>
      </c>
      <c r="G1244" s="70">
        <f t="shared" si="654"/>
        <v>0</v>
      </c>
      <c r="H1244" s="118">
        <f t="shared" si="654"/>
        <v>0</v>
      </c>
      <c r="I1244" s="71">
        <f t="shared" ref="I1244:I1246" si="657">SUM(D1244:E1244)</f>
        <v>3</v>
      </c>
      <c r="J1244" s="70">
        <f t="shared" si="656"/>
        <v>0</v>
      </c>
      <c r="K1244" s="72">
        <f t="shared" si="643"/>
        <v>3</v>
      </c>
      <c r="L1244" s="29">
        <f t="shared" si="644"/>
        <v>0</v>
      </c>
      <c r="M1244" s="43" t="s">
        <v>70</v>
      </c>
      <c r="O1244" s="35" t="s">
        <v>27</v>
      </c>
      <c r="P1244" s="36">
        <v>24</v>
      </c>
      <c r="Q1244" s="36">
        <v>16</v>
      </c>
      <c r="R1244" s="36">
        <v>0</v>
      </c>
      <c r="S1244" s="36">
        <v>2</v>
      </c>
      <c r="T1244" s="36">
        <v>1</v>
      </c>
      <c r="U1244" s="87"/>
      <c r="V1244" s="87"/>
    </row>
    <row r="1245" spans="1:22" x14ac:dyDescent="0.15">
      <c r="A1245" s="3"/>
      <c r="B1245" s="23" t="s">
        <v>59</v>
      </c>
      <c r="C1245" s="4"/>
      <c r="D1245" s="68">
        <f t="shared" si="654"/>
        <v>3</v>
      </c>
      <c r="E1245" s="69">
        <f t="shared" si="654"/>
        <v>2</v>
      </c>
      <c r="F1245" s="69">
        <f t="shared" si="654"/>
        <v>0</v>
      </c>
      <c r="G1245" s="70">
        <f t="shared" si="654"/>
        <v>0</v>
      </c>
      <c r="H1245" s="118">
        <f t="shared" si="654"/>
        <v>0</v>
      </c>
      <c r="I1245" s="71">
        <f t="shared" si="657"/>
        <v>5</v>
      </c>
      <c r="J1245" s="70">
        <f t="shared" si="656"/>
        <v>0</v>
      </c>
      <c r="K1245" s="72">
        <f t="shared" si="643"/>
        <v>5</v>
      </c>
      <c r="L1245" s="29">
        <f t="shared" si="644"/>
        <v>0</v>
      </c>
      <c r="M1245" s="43" t="s">
        <v>70</v>
      </c>
      <c r="O1245" s="37" t="s">
        <v>28</v>
      </c>
      <c r="P1245" s="38">
        <v>32</v>
      </c>
      <c r="Q1245" s="38">
        <v>19</v>
      </c>
      <c r="R1245" s="38">
        <v>0</v>
      </c>
      <c r="S1245" s="38">
        <v>3</v>
      </c>
      <c r="T1245" s="8">
        <v>2</v>
      </c>
      <c r="U1245" s="87"/>
      <c r="V1245" s="87"/>
    </row>
    <row r="1246" spans="1:22" x14ac:dyDescent="0.15">
      <c r="A1246" s="5"/>
      <c r="B1246" s="24" t="s">
        <v>26</v>
      </c>
      <c r="C1246" s="7"/>
      <c r="D1246" s="73">
        <f t="shared" si="654"/>
        <v>2</v>
      </c>
      <c r="E1246" s="74">
        <f t="shared" si="654"/>
        <v>2</v>
      </c>
      <c r="F1246" s="74">
        <f t="shared" si="654"/>
        <v>0</v>
      </c>
      <c r="G1246" s="75">
        <f t="shared" si="654"/>
        <v>2</v>
      </c>
      <c r="H1246" s="119">
        <f t="shared" si="654"/>
        <v>1</v>
      </c>
      <c r="I1246" s="76">
        <f t="shared" si="657"/>
        <v>4</v>
      </c>
      <c r="J1246" s="75">
        <f t="shared" si="656"/>
        <v>2</v>
      </c>
      <c r="K1246" s="77">
        <f t="shared" si="643"/>
        <v>7</v>
      </c>
      <c r="L1246" s="30">
        <f t="shared" si="644"/>
        <v>28.6</v>
      </c>
      <c r="M1246" s="44" t="s">
        <v>70</v>
      </c>
      <c r="O1246" s="37" t="s">
        <v>29</v>
      </c>
      <c r="P1246" s="38">
        <v>36</v>
      </c>
      <c r="Q1246" s="38">
        <v>21</v>
      </c>
      <c r="R1246" s="38">
        <v>0</v>
      </c>
      <c r="S1246" s="38">
        <v>3</v>
      </c>
      <c r="T1246" s="8">
        <v>3</v>
      </c>
      <c r="U1246" s="87"/>
      <c r="V1246" s="87"/>
    </row>
    <row r="1247" spans="1:22" x14ac:dyDescent="0.15">
      <c r="A1247" s="17"/>
      <c r="B1247" s="25" t="s">
        <v>113</v>
      </c>
      <c r="C1247" s="18"/>
      <c r="D1247" s="78">
        <f>SUM(D1241:D1246)</f>
        <v>18</v>
      </c>
      <c r="E1247" s="79">
        <f>SUM(E1241:E1246)</f>
        <v>15</v>
      </c>
      <c r="F1247" s="79">
        <f>SUM(F1241:F1246)</f>
        <v>0</v>
      </c>
      <c r="G1247" s="80">
        <f>SUM(G1241:G1246)</f>
        <v>2</v>
      </c>
      <c r="H1247" s="120">
        <f>SUM(H1241:H1246)</f>
        <v>1</v>
      </c>
      <c r="I1247" s="81">
        <f>SUM(D1247:E1247)</f>
        <v>33</v>
      </c>
      <c r="J1247" s="80">
        <f>SUM(F1247:G1247)</f>
        <v>2</v>
      </c>
      <c r="K1247" s="82">
        <f t="shared" si="643"/>
        <v>36</v>
      </c>
      <c r="L1247" s="31">
        <f t="shared" si="644"/>
        <v>5.6</v>
      </c>
      <c r="M1247" s="45">
        <f>IF(ISERROR(ROUND(K1247/$K$1262*100,1)),"-",ROUND(K1247/$K$1262*100,1))</f>
        <v>13.2</v>
      </c>
      <c r="O1247" s="37" t="s">
        <v>30</v>
      </c>
      <c r="P1247" s="38">
        <v>43</v>
      </c>
      <c r="Q1247" s="38">
        <v>24</v>
      </c>
      <c r="R1247" s="38">
        <v>0</v>
      </c>
      <c r="S1247" s="38">
        <v>3</v>
      </c>
      <c r="T1247" s="8">
        <v>3</v>
      </c>
      <c r="U1247" s="87"/>
      <c r="V1247" s="87"/>
    </row>
    <row r="1248" spans="1:22" x14ac:dyDescent="0.15">
      <c r="A1248" s="1"/>
      <c r="B1248" s="22" t="s">
        <v>60</v>
      </c>
      <c r="C1248" s="2"/>
      <c r="D1248" s="63">
        <f>P1244-P1243</f>
        <v>6</v>
      </c>
      <c r="E1248" s="64">
        <f>Q1244-Q1243</f>
        <v>1</v>
      </c>
      <c r="F1248" s="64">
        <f>R1244-R1243</f>
        <v>0</v>
      </c>
      <c r="G1248" s="65">
        <f>S1244-S1243</f>
        <v>0</v>
      </c>
      <c r="H1248" s="117">
        <f>T1244-T1243</f>
        <v>0</v>
      </c>
      <c r="I1248" s="66">
        <f>SUM(D1248:E1248)</f>
        <v>7</v>
      </c>
      <c r="J1248" s="65">
        <f>SUM(F1248:G1248)</f>
        <v>0</v>
      </c>
      <c r="K1248" s="67">
        <f t="shared" si="643"/>
        <v>7</v>
      </c>
      <c r="L1248" s="28">
        <f t="shared" si="644"/>
        <v>0</v>
      </c>
      <c r="M1248" s="42" t="s">
        <v>70</v>
      </c>
      <c r="O1248" s="37" t="s">
        <v>31</v>
      </c>
      <c r="P1248" s="38">
        <v>48</v>
      </c>
      <c r="Q1248" s="38">
        <v>25</v>
      </c>
      <c r="R1248" s="38">
        <v>0</v>
      </c>
      <c r="S1248" s="38">
        <v>3</v>
      </c>
      <c r="T1248" s="8">
        <v>4</v>
      </c>
    </row>
    <row r="1249" spans="1:21" x14ac:dyDescent="0.15">
      <c r="A1249" s="3"/>
      <c r="B1249" s="23" t="s">
        <v>61</v>
      </c>
      <c r="C1249" s="4"/>
      <c r="D1249" s="68">
        <f t="shared" ref="D1249:H1253" si="658">P1245-P1244</f>
        <v>8</v>
      </c>
      <c r="E1249" s="69">
        <f t="shared" si="658"/>
        <v>3</v>
      </c>
      <c r="F1249" s="69">
        <f t="shared" si="658"/>
        <v>0</v>
      </c>
      <c r="G1249" s="70">
        <f t="shared" si="658"/>
        <v>1</v>
      </c>
      <c r="H1249" s="118">
        <f t="shared" si="658"/>
        <v>1</v>
      </c>
      <c r="I1249" s="71">
        <f t="shared" ref="I1249" si="659">SUM(D1249:E1249)</f>
        <v>11</v>
      </c>
      <c r="J1249" s="70">
        <f t="shared" ref="J1249:J1253" si="660">SUM(F1249:G1249)</f>
        <v>1</v>
      </c>
      <c r="K1249" s="72">
        <f t="shared" si="643"/>
        <v>13</v>
      </c>
      <c r="L1249" s="29">
        <f t="shared" si="644"/>
        <v>7.7</v>
      </c>
      <c r="M1249" s="43" t="s">
        <v>70</v>
      </c>
      <c r="O1249" s="39" t="s">
        <v>32</v>
      </c>
      <c r="P1249" s="40">
        <v>54</v>
      </c>
      <c r="Q1249" s="40">
        <v>27</v>
      </c>
      <c r="R1249" s="40">
        <v>0</v>
      </c>
      <c r="S1249" s="40">
        <v>3</v>
      </c>
      <c r="T1249" s="8">
        <v>4</v>
      </c>
    </row>
    <row r="1250" spans="1:21" s="19" customFormat="1" x14ac:dyDescent="0.15">
      <c r="A1250" s="3"/>
      <c r="B1250" s="23" t="s">
        <v>62</v>
      </c>
      <c r="C1250" s="4"/>
      <c r="D1250" s="68">
        <f t="shared" si="658"/>
        <v>4</v>
      </c>
      <c r="E1250" s="69">
        <f t="shared" si="658"/>
        <v>2</v>
      </c>
      <c r="F1250" s="69">
        <f t="shared" si="658"/>
        <v>0</v>
      </c>
      <c r="G1250" s="70">
        <f t="shared" si="658"/>
        <v>0</v>
      </c>
      <c r="H1250" s="118">
        <f t="shared" si="658"/>
        <v>1</v>
      </c>
      <c r="I1250" s="71">
        <f>SUM(D1250:E1250)</f>
        <v>6</v>
      </c>
      <c r="J1250" s="70">
        <f t="shared" si="660"/>
        <v>0</v>
      </c>
      <c r="K1250" s="72">
        <f t="shared" si="643"/>
        <v>7</v>
      </c>
      <c r="L1250" s="29">
        <f t="shared" si="644"/>
        <v>0</v>
      </c>
      <c r="M1250" s="43" t="s">
        <v>70</v>
      </c>
      <c r="O1250" s="35" t="s">
        <v>34</v>
      </c>
      <c r="P1250" s="36">
        <v>57</v>
      </c>
      <c r="Q1250" s="36">
        <v>27</v>
      </c>
      <c r="R1250" s="36">
        <v>0</v>
      </c>
      <c r="S1250" s="36">
        <v>4</v>
      </c>
      <c r="T1250" s="36">
        <v>4</v>
      </c>
      <c r="U1250" s="8"/>
    </row>
    <row r="1251" spans="1:21" x14ac:dyDescent="0.15">
      <c r="A1251" s="3"/>
      <c r="B1251" s="23" t="s">
        <v>63</v>
      </c>
      <c r="C1251" s="4"/>
      <c r="D1251" s="68">
        <f t="shared" si="658"/>
        <v>7</v>
      </c>
      <c r="E1251" s="69">
        <f t="shared" si="658"/>
        <v>3</v>
      </c>
      <c r="F1251" s="69">
        <f t="shared" si="658"/>
        <v>0</v>
      </c>
      <c r="G1251" s="70">
        <f t="shared" si="658"/>
        <v>0</v>
      </c>
      <c r="H1251" s="118">
        <f t="shared" si="658"/>
        <v>0</v>
      </c>
      <c r="I1251" s="71">
        <f t="shared" ref="I1251:I1253" si="661">SUM(D1251:E1251)</f>
        <v>10</v>
      </c>
      <c r="J1251" s="70">
        <f t="shared" si="660"/>
        <v>0</v>
      </c>
      <c r="K1251" s="72">
        <f t="shared" si="643"/>
        <v>10</v>
      </c>
      <c r="L1251" s="29">
        <f t="shared" si="644"/>
        <v>0</v>
      </c>
      <c r="M1251" s="43" t="s">
        <v>70</v>
      </c>
      <c r="O1251" s="37" t="s">
        <v>35</v>
      </c>
      <c r="P1251" s="38">
        <v>71</v>
      </c>
      <c r="Q1251" s="38">
        <v>28</v>
      </c>
      <c r="R1251" s="38">
        <v>0</v>
      </c>
      <c r="S1251" s="38">
        <v>6</v>
      </c>
      <c r="T1251" s="8">
        <v>4</v>
      </c>
    </row>
    <row r="1252" spans="1:21" x14ac:dyDescent="0.15">
      <c r="A1252" s="3"/>
      <c r="B1252" s="23" t="s">
        <v>64</v>
      </c>
      <c r="C1252" s="4"/>
      <c r="D1252" s="68">
        <f t="shared" si="658"/>
        <v>5</v>
      </c>
      <c r="E1252" s="69">
        <f t="shared" si="658"/>
        <v>1</v>
      </c>
      <c r="F1252" s="69">
        <f t="shared" si="658"/>
        <v>0</v>
      </c>
      <c r="G1252" s="70">
        <f t="shared" si="658"/>
        <v>0</v>
      </c>
      <c r="H1252" s="118">
        <f t="shared" si="658"/>
        <v>1</v>
      </c>
      <c r="I1252" s="71">
        <f t="shared" si="661"/>
        <v>6</v>
      </c>
      <c r="J1252" s="70">
        <f t="shared" si="660"/>
        <v>0</v>
      </c>
      <c r="K1252" s="72">
        <f t="shared" si="643"/>
        <v>7</v>
      </c>
      <c r="L1252" s="29">
        <f t="shared" si="644"/>
        <v>0</v>
      </c>
      <c r="M1252" s="43" t="s">
        <v>70</v>
      </c>
      <c r="O1252" s="37" t="s">
        <v>36</v>
      </c>
      <c r="P1252" s="38">
        <v>76</v>
      </c>
      <c r="Q1252" s="38">
        <v>28</v>
      </c>
      <c r="R1252" s="38">
        <v>0</v>
      </c>
      <c r="S1252" s="38">
        <v>7</v>
      </c>
      <c r="T1252" s="8">
        <v>5</v>
      </c>
    </row>
    <row r="1253" spans="1:21" x14ac:dyDescent="0.15">
      <c r="A1253" s="5"/>
      <c r="B1253" s="24" t="s">
        <v>33</v>
      </c>
      <c r="C1253" s="7"/>
      <c r="D1253" s="73">
        <f t="shared" si="658"/>
        <v>6</v>
      </c>
      <c r="E1253" s="74">
        <f t="shared" si="658"/>
        <v>2</v>
      </c>
      <c r="F1253" s="74">
        <f t="shared" si="658"/>
        <v>0</v>
      </c>
      <c r="G1253" s="75">
        <f t="shared" si="658"/>
        <v>0</v>
      </c>
      <c r="H1253" s="119">
        <f t="shared" si="658"/>
        <v>0</v>
      </c>
      <c r="I1253" s="76">
        <f t="shared" si="661"/>
        <v>8</v>
      </c>
      <c r="J1253" s="75">
        <f t="shared" si="660"/>
        <v>0</v>
      </c>
      <c r="K1253" s="77">
        <f t="shared" si="643"/>
        <v>8</v>
      </c>
      <c r="L1253" s="30">
        <f t="shared" si="644"/>
        <v>0</v>
      </c>
      <c r="M1253" s="44" t="s">
        <v>70</v>
      </c>
      <c r="O1253" s="37" t="s">
        <v>37</v>
      </c>
      <c r="P1253" s="38">
        <v>79</v>
      </c>
      <c r="Q1253" s="38">
        <v>31</v>
      </c>
      <c r="R1253" s="38">
        <v>0</v>
      </c>
      <c r="S1253" s="38">
        <v>7</v>
      </c>
      <c r="T1253" s="8">
        <v>6</v>
      </c>
    </row>
    <row r="1254" spans="1:21" x14ac:dyDescent="0.15">
      <c r="A1254" s="17"/>
      <c r="B1254" s="25" t="s">
        <v>112</v>
      </c>
      <c r="C1254" s="18"/>
      <c r="D1254" s="78">
        <f>SUM(D1248:D1253)</f>
        <v>36</v>
      </c>
      <c r="E1254" s="79">
        <f>SUM(E1248:E1253)</f>
        <v>12</v>
      </c>
      <c r="F1254" s="79">
        <f>SUM(F1248:F1253)</f>
        <v>0</v>
      </c>
      <c r="G1254" s="80">
        <f>SUM(G1248:G1253)</f>
        <v>1</v>
      </c>
      <c r="H1254" s="120">
        <f>SUM(H1248:H1253)</f>
        <v>3</v>
      </c>
      <c r="I1254" s="81">
        <f>SUM(D1254:E1254)</f>
        <v>48</v>
      </c>
      <c r="J1254" s="80">
        <f>SUM(F1254:G1254)</f>
        <v>1</v>
      </c>
      <c r="K1254" s="82">
        <f t="shared" si="643"/>
        <v>52</v>
      </c>
      <c r="L1254" s="31">
        <f t="shared" si="644"/>
        <v>1.9</v>
      </c>
      <c r="M1254" s="45">
        <f>IF(ISERROR(ROUND(K1254/$K$1262*100,1)),"-",ROUND(K1254/$K$1262*100,1))</f>
        <v>19.100000000000001</v>
      </c>
      <c r="O1254" s="37" t="s">
        <v>38</v>
      </c>
      <c r="P1254" s="38">
        <v>84</v>
      </c>
      <c r="Q1254" s="38">
        <v>32</v>
      </c>
      <c r="R1254" s="38">
        <v>0</v>
      </c>
      <c r="S1254" s="38">
        <v>7</v>
      </c>
      <c r="T1254" s="8">
        <v>8</v>
      </c>
    </row>
    <row r="1255" spans="1:21" x14ac:dyDescent="0.15">
      <c r="A1255" s="1"/>
      <c r="B1255" s="22" t="s">
        <v>65</v>
      </c>
      <c r="C1255" s="2"/>
      <c r="D1255" s="63">
        <f>P1250-P1249</f>
        <v>3</v>
      </c>
      <c r="E1255" s="64">
        <f>Q1250-Q1249</f>
        <v>0</v>
      </c>
      <c r="F1255" s="64">
        <f>R1250-R1249</f>
        <v>0</v>
      </c>
      <c r="G1255" s="65">
        <f>S1250-S1249</f>
        <v>1</v>
      </c>
      <c r="H1255" s="117">
        <f>T1250-T1249</f>
        <v>0</v>
      </c>
      <c r="I1255" s="66">
        <f>SUM(D1255:E1255)</f>
        <v>3</v>
      </c>
      <c r="J1255" s="65">
        <f>SUM(F1255:G1255)</f>
        <v>1</v>
      </c>
      <c r="K1255" s="67">
        <f t="shared" si="643"/>
        <v>4</v>
      </c>
      <c r="L1255" s="28">
        <f t="shared" si="644"/>
        <v>25</v>
      </c>
      <c r="M1255" s="42" t="s">
        <v>70</v>
      </c>
      <c r="O1255" s="39" t="s">
        <v>39</v>
      </c>
      <c r="P1255" s="40">
        <v>92</v>
      </c>
      <c r="Q1255" s="40">
        <v>32</v>
      </c>
      <c r="R1255" s="40">
        <v>0</v>
      </c>
      <c r="S1255" s="40">
        <v>7</v>
      </c>
      <c r="T1255" s="8">
        <v>8</v>
      </c>
    </row>
    <row r="1256" spans="1:21" x14ac:dyDescent="0.15">
      <c r="A1256" s="3"/>
      <c r="B1256" s="23" t="s">
        <v>66</v>
      </c>
      <c r="C1256" s="4"/>
      <c r="D1256" s="68">
        <f t="shared" ref="D1256:H1260" si="662">P1251-P1250</f>
        <v>14</v>
      </c>
      <c r="E1256" s="69">
        <f t="shared" si="662"/>
        <v>1</v>
      </c>
      <c r="F1256" s="69">
        <f t="shared" si="662"/>
        <v>0</v>
      </c>
      <c r="G1256" s="70">
        <f t="shared" si="662"/>
        <v>2</v>
      </c>
      <c r="H1256" s="118">
        <f t="shared" si="662"/>
        <v>0</v>
      </c>
      <c r="I1256" s="71">
        <f t="shared" ref="I1256" si="663">SUM(D1256:E1256)</f>
        <v>15</v>
      </c>
      <c r="J1256" s="70">
        <f t="shared" ref="J1256:J1260" si="664">SUM(F1256:G1256)</f>
        <v>2</v>
      </c>
      <c r="K1256" s="72">
        <f t="shared" si="643"/>
        <v>17</v>
      </c>
      <c r="L1256" s="29">
        <f t="shared" si="644"/>
        <v>11.8</v>
      </c>
      <c r="M1256" s="43" t="s">
        <v>70</v>
      </c>
      <c r="O1256" s="19"/>
      <c r="P1256" s="19"/>
      <c r="Q1256" s="19"/>
      <c r="R1256" s="19"/>
      <c r="S1256" s="19"/>
    </row>
    <row r="1257" spans="1:21" x14ac:dyDescent="0.15">
      <c r="A1257" s="3"/>
      <c r="B1257" s="23" t="s">
        <v>67</v>
      </c>
      <c r="C1257" s="4"/>
      <c r="D1257" s="68">
        <f t="shared" si="662"/>
        <v>5</v>
      </c>
      <c r="E1257" s="69">
        <f t="shared" si="662"/>
        <v>0</v>
      </c>
      <c r="F1257" s="69">
        <f t="shared" si="662"/>
        <v>0</v>
      </c>
      <c r="G1257" s="70">
        <f t="shared" si="662"/>
        <v>1</v>
      </c>
      <c r="H1257" s="118">
        <f t="shared" si="662"/>
        <v>1</v>
      </c>
      <c r="I1257" s="71">
        <f>SUM(D1257:E1257)</f>
        <v>5</v>
      </c>
      <c r="J1257" s="70">
        <f t="shared" si="664"/>
        <v>1</v>
      </c>
      <c r="K1257" s="72">
        <f t="shared" si="643"/>
        <v>7</v>
      </c>
      <c r="L1257" s="29">
        <f t="shared" si="644"/>
        <v>14.3</v>
      </c>
      <c r="M1257" s="43" t="s">
        <v>70</v>
      </c>
      <c r="O1257" s="19"/>
      <c r="P1257" s="19"/>
      <c r="Q1257" s="19"/>
      <c r="R1257" s="19"/>
      <c r="S1257" s="19"/>
    </row>
    <row r="1258" spans="1:21" x14ac:dyDescent="0.15">
      <c r="A1258" s="3"/>
      <c r="B1258" s="23" t="s">
        <v>68</v>
      </c>
      <c r="C1258" s="4"/>
      <c r="D1258" s="68">
        <f t="shared" si="662"/>
        <v>3</v>
      </c>
      <c r="E1258" s="69">
        <f t="shared" si="662"/>
        <v>3</v>
      </c>
      <c r="F1258" s="69">
        <f t="shared" si="662"/>
        <v>0</v>
      </c>
      <c r="G1258" s="70">
        <f t="shared" si="662"/>
        <v>0</v>
      </c>
      <c r="H1258" s="118">
        <f t="shared" si="662"/>
        <v>1</v>
      </c>
      <c r="I1258" s="71">
        <f t="shared" ref="I1258:I1260" si="665">SUM(D1258:E1258)</f>
        <v>6</v>
      </c>
      <c r="J1258" s="70">
        <f t="shared" si="664"/>
        <v>0</v>
      </c>
      <c r="K1258" s="72">
        <f t="shared" si="643"/>
        <v>7</v>
      </c>
      <c r="L1258" s="29">
        <f t="shared" si="644"/>
        <v>0</v>
      </c>
      <c r="M1258" s="43" t="s">
        <v>70</v>
      </c>
      <c r="O1258" s="19"/>
      <c r="P1258" s="19"/>
      <c r="Q1258" s="19"/>
      <c r="R1258" s="19"/>
      <c r="S1258" s="19"/>
    </row>
    <row r="1259" spans="1:21" x14ac:dyDescent="0.15">
      <c r="A1259" s="3"/>
      <c r="B1259" s="23" t="s">
        <v>69</v>
      </c>
      <c r="C1259" s="4"/>
      <c r="D1259" s="68">
        <f t="shared" si="662"/>
        <v>5</v>
      </c>
      <c r="E1259" s="69">
        <f t="shared" si="662"/>
        <v>1</v>
      </c>
      <c r="F1259" s="69">
        <f t="shared" si="662"/>
        <v>0</v>
      </c>
      <c r="G1259" s="70">
        <f t="shared" si="662"/>
        <v>0</v>
      </c>
      <c r="H1259" s="118">
        <f t="shared" si="662"/>
        <v>2</v>
      </c>
      <c r="I1259" s="71">
        <f t="shared" si="665"/>
        <v>6</v>
      </c>
      <c r="J1259" s="70">
        <f t="shared" si="664"/>
        <v>0</v>
      </c>
      <c r="K1259" s="72">
        <f t="shared" si="643"/>
        <v>8</v>
      </c>
      <c r="L1259" s="29">
        <f t="shared" si="644"/>
        <v>0</v>
      </c>
      <c r="M1259" s="43" t="s">
        <v>70</v>
      </c>
      <c r="O1259" s="88"/>
      <c r="P1259" s="89"/>
      <c r="Q1259" s="88"/>
      <c r="R1259" s="88"/>
      <c r="S1259" s="88"/>
    </row>
    <row r="1260" spans="1:21" x14ac:dyDescent="0.15">
      <c r="A1260" s="5"/>
      <c r="B1260" s="24" t="s">
        <v>40</v>
      </c>
      <c r="C1260" s="7"/>
      <c r="D1260" s="73">
        <f>P1255-P1254</f>
        <v>8</v>
      </c>
      <c r="E1260" s="74">
        <f t="shared" si="662"/>
        <v>0</v>
      </c>
      <c r="F1260" s="74">
        <f t="shared" si="662"/>
        <v>0</v>
      </c>
      <c r="G1260" s="75">
        <f t="shared" si="662"/>
        <v>0</v>
      </c>
      <c r="H1260" s="119">
        <f t="shared" si="662"/>
        <v>0</v>
      </c>
      <c r="I1260" s="76">
        <f t="shared" si="665"/>
        <v>8</v>
      </c>
      <c r="J1260" s="75">
        <f t="shared" si="664"/>
        <v>0</v>
      </c>
      <c r="K1260" s="77">
        <f t="shared" si="643"/>
        <v>8</v>
      </c>
      <c r="L1260" s="30">
        <f t="shared" si="644"/>
        <v>0</v>
      </c>
      <c r="M1260" s="44" t="s">
        <v>70</v>
      </c>
      <c r="O1260" s="88"/>
      <c r="P1260" s="88"/>
      <c r="Q1260" s="88"/>
      <c r="R1260" s="88"/>
      <c r="S1260" s="88"/>
    </row>
    <row r="1261" spans="1:21" ht="12" thickBot="1" x14ac:dyDescent="0.2">
      <c r="A1261" s="20"/>
      <c r="B1261" s="25" t="s">
        <v>111</v>
      </c>
      <c r="C1261" s="21"/>
      <c r="D1261" s="83">
        <f>SUM(D1255:D1260)</f>
        <v>38</v>
      </c>
      <c r="E1261" s="84">
        <f t="shared" ref="E1261:H1261" si="666">SUM(E1255:E1260)</f>
        <v>5</v>
      </c>
      <c r="F1261" s="84">
        <f t="shared" si="666"/>
        <v>0</v>
      </c>
      <c r="G1261" s="85">
        <f t="shared" si="666"/>
        <v>4</v>
      </c>
      <c r="H1261" s="121">
        <f t="shared" si="666"/>
        <v>4</v>
      </c>
      <c r="I1261" s="86">
        <f>SUM(D1261:E1261)</f>
        <v>43</v>
      </c>
      <c r="J1261" s="85">
        <f>SUM(F1261:G1261)</f>
        <v>4</v>
      </c>
      <c r="K1261" s="67">
        <f t="shared" si="643"/>
        <v>51</v>
      </c>
      <c r="L1261" s="27">
        <f>IF(ISERROR(ROUND(J1261/K1261*100,1)),"-",ROUND(J1261/K1261*100,1))</f>
        <v>7.8</v>
      </c>
      <c r="M1261" s="45">
        <f>IF(ISERROR(ROUND(K1261/$K$1262*100,1)),"-",ROUND(K1261/$K$1262*100,1))</f>
        <v>18.8</v>
      </c>
      <c r="O1261" s="88"/>
      <c r="P1261" s="90"/>
      <c r="Q1261" s="90"/>
      <c r="R1261" s="90"/>
      <c r="S1261" s="90"/>
    </row>
    <row r="1262" spans="1:21" ht="12" thickTop="1" x14ac:dyDescent="0.15">
      <c r="A1262" s="97"/>
      <c r="B1262" s="98" t="s">
        <v>106</v>
      </c>
      <c r="C1262" s="99"/>
      <c r="D1262" s="100">
        <f>SUM(D1226,D1233,D1240,D1247,D1254,D1261)</f>
        <v>190</v>
      </c>
      <c r="E1262" s="101">
        <f t="shared" ref="E1262:J1262" si="667">SUM(E1226,E1233,E1240,E1247,E1254,E1261)</f>
        <v>56</v>
      </c>
      <c r="F1262" s="101">
        <f t="shared" si="667"/>
        <v>0</v>
      </c>
      <c r="G1262" s="102">
        <f t="shared" si="667"/>
        <v>9</v>
      </c>
      <c r="H1262" s="122">
        <f t="shared" si="667"/>
        <v>17</v>
      </c>
      <c r="I1262" s="103">
        <f t="shared" si="667"/>
        <v>246</v>
      </c>
      <c r="J1262" s="102">
        <f t="shared" si="667"/>
        <v>9</v>
      </c>
      <c r="K1262" s="104">
        <f t="shared" si="643"/>
        <v>272</v>
      </c>
      <c r="L1262" s="105">
        <f t="shared" ref="L1262" si="668">IF(ISERROR(ROUND(J1262/K1262*100,1)),"-",ROUND(J1262/K1262*100,1))</f>
        <v>3.3</v>
      </c>
      <c r="M1262" s="106">
        <f>IF(ISERROR(ROUND(K1262/$K1262*100,1)),"-",ROUND(K1262/$K1262*100,1))</f>
        <v>100</v>
      </c>
      <c r="O1262" s="88"/>
      <c r="P1262" s="88"/>
      <c r="Q1262" s="88"/>
      <c r="R1262" s="88"/>
      <c r="S1262" s="88"/>
    </row>
    <row r="1264" spans="1:21" x14ac:dyDescent="0.15">
      <c r="T1264" s="33"/>
    </row>
    <row r="1265" spans="1:24" x14ac:dyDescent="0.15">
      <c r="B1265" s="41" t="s">
        <v>125</v>
      </c>
      <c r="P1265" s="41" t="str">
        <f>B1265</f>
        <v>E→D</v>
      </c>
    </row>
    <row r="1266" spans="1:24" ht="21" x14ac:dyDescent="0.15">
      <c r="A1266" s="1"/>
      <c r="B1266" s="13"/>
      <c r="C1266" s="26" t="s">
        <v>2</v>
      </c>
      <c r="D1266" s="52" t="s">
        <v>48</v>
      </c>
      <c r="E1266" s="53" t="s">
        <v>49</v>
      </c>
      <c r="F1266" s="53" t="s">
        <v>104</v>
      </c>
      <c r="G1266" s="54" t="s">
        <v>105</v>
      </c>
      <c r="H1266" s="115" t="s">
        <v>108</v>
      </c>
      <c r="I1266" s="55" t="s">
        <v>50</v>
      </c>
      <c r="J1266" s="56" t="s">
        <v>51</v>
      </c>
      <c r="K1266" s="57" t="s">
        <v>52</v>
      </c>
      <c r="L1266" s="14" t="s">
        <v>53</v>
      </c>
      <c r="M1266" s="14" t="s">
        <v>54</v>
      </c>
      <c r="P1266" s="8" t="s">
        <v>71</v>
      </c>
      <c r="Q1266" s="8" t="s">
        <v>71</v>
      </c>
      <c r="R1266" s="8" t="s">
        <v>72</v>
      </c>
      <c r="S1266" s="8" t="s">
        <v>72</v>
      </c>
      <c r="T1266" s="123" t="s">
        <v>107</v>
      </c>
      <c r="U1266" s="87"/>
      <c r="V1266" s="87"/>
      <c r="W1266" s="87"/>
      <c r="X1266" s="87"/>
    </row>
    <row r="1267" spans="1:24" x14ac:dyDescent="0.15">
      <c r="A1267" s="5" t="s">
        <v>1</v>
      </c>
      <c r="B1267" s="10"/>
      <c r="C1267" s="15"/>
      <c r="D1267" s="58" t="s">
        <v>46</v>
      </c>
      <c r="E1267" s="59" t="s">
        <v>46</v>
      </c>
      <c r="F1267" s="59" t="s">
        <v>46</v>
      </c>
      <c r="G1267" s="60" t="s">
        <v>46</v>
      </c>
      <c r="H1267" s="116" t="s">
        <v>46</v>
      </c>
      <c r="I1267" s="61" t="s">
        <v>46</v>
      </c>
      <c r="J1267" s="60" t="s">
        <v>46</v>
      </c>
      <c r="K1267" s="62" t="s">
        <v>46</v>
      </c>
      <c r="L1267" s="16" t="s">
        <v>47</v>
      </c>
      <c r="M1267" s="16" t="s">
        <v>47</v>
      </c>
      <c r="P1267" s="33" t="s">
        <v>73</v>
      </c>
      <c r="Q1267" s="33" t="s">
        <v>74</v>
      </c>
      <c r="R1267" s="33" t="s">
        <v>84</v>
      </c>
      <c r="S1267" s="33" t="s">
        <v>75</v>
      </c>
      <c r="T1267" s="123"/>
      <c r="U1267" s="87"/>
      <c r="V1267" s="87"/>
    </row>
    <row r="1268" spans="1:24" x14ac:dyDescent="0.15">
      <c r="A1268" s="1"/>
      <c r="B1268" s="22" t="s">
        <v>3</v>
      </c>
      <c r="C1268" s="2"/>
      <c r="D1268" s="63">
        <f>P1268</f>
        <v>0</v>
      </c>
      <c r="E1268" s="64">
        <f>Q1268</f>
        <v>0</v>
      </c>
      <c r="F1268" s="64">
        <f>R1268</f>
        <v>0</v>
      </c>
      <c r="G1268" s="65">
        <f>S1268</f>
        <v>0</v>
      </c>
      <c r="H1268" s="117">
        <f>T1268</f>
        <v>0</v>
      </c>
      <c r="I1268" s="66">
        <f t="shared" ref="I1268:I1276" si="669">SUM(D1268:E1268)</f>
        <v>0</v>
      </c>
      <c r="J1268" s="65">
        <f t="shared" ref="J1268:J1280" si="670">SUM(F1268:G1268)</f>
        <v>0</v>
      </c>
      <c r="K1268" s="67">
        <f>SUM(D1268:H1268)</f>
        <v>0</v>
      </c>
      <c r="L1268" s="28" t="str">
        <f>IF(ISERROR(ROUND(J1268/K1268*100,1)),"-",ROUND(J1268/K1268*100,1))</f>
        <v>-</v>
      </c>
      <c r="M1268" s="42" t="s">
        <v>70</v>
      </c>
      <c r="O1268" s="8" t="s">
        <v>3</v>
      </c>
      <c r="P1268" s="34">
        <v>0</v>
      </c>
      <c r="Q1268" s="34">
        <v>0</v>
      </c>
      <c r="R1268" s="34">
        <v>0</v>
      </c>
      <c r="S1268" s="34">
        <v>0</v>
      </c>
      <c r="T1268" s="8">
        <v>0</v>
      </c>
      <c r="U1268" s="87"/>
      <c r="V1268" s="87"/>
    </row>
    <row r="1269" spans="1:24" x14ac:dyDescent="0.15">
      <c r="A1269" s="3"/>
      <c r="B1269" s="23" t="s">
        <v>4</v>
      </c>
      <c r="C1269" s="4"/>
      <c r="D1269" s="68">
        <f>P1269-P1268</f>
        <v>0</v>
      </c>
      <c r="E1269" s="69">
        <f>Q1269-Q1268</f>
        <v>0</v>
      </c>
      <c r="F1269" s="69">
        <f>R1269-R1268</f>
        <v>0</v>
      </c>
      <c r="G1269" s="70">
        <f>S1269-S1268</f>
        <v>0</v>
      </c>
      <c r="H1269" s="118">
        <f>T1269-T1268</f>
        <v>0</v>
      </c>
      <c r="I1269" s="71">
        <f t="shared" si="669"/>
        <v>0</v>
      </c>
      <c r="J1269" s="70">
        <f t="shared" si="670"/>
        <v>0</v>
      </c>
      <c r="K1269" s="72">
        <f t="shared" ref="K1269:K1310" si="671">SUM(D1269:H1269)</f>
        <v>0</v>
      </c>
      <c r="L1269" s="29" t="str">
        <f t="shared" ref="L1269:L1308" si="672">IF(ISERROR(ROUND(J1269/K1269*100,1)),"-",ROUND(J1269/K1269*100,1))</f>
        <v>-</v>
      </c>
      <c r="M1269" s="43" t="s">
        <v>70</v>
      </c>
      <c r="O1269" s="8" t="s">
        <v>4</v>
      </c>
      <c r="P1269" s="34">
        <v>0</v>
      </c>
      <c r="Q1269" s="34">
        <v>0</v>
      </c>
      <c r="R1269" s="34">
        <v>0</v>
      </c>
      <c r="S1269" s="34">
        <v>0</v>
      </c>
      <c r="T1269" s="8">
        <v>0</v>
      </c>
      <c r="U1269" s="87"/>
      <c r="V1269" s="87"/>
    </row>
    <row r="1270" spans="1:24" x14ac:dyDescent="0.15">
      <c r="A1270" s="3"/>
      <c r="B1270" s="23" t="s">
        <v>5</v>
      </c>
      <c r="C1270" s="4"/>
      <c r="D1270" s="68">
        <f t="shared" ref="D1270:H1273" si="673">P1270-P1269</f>
        <v>0</v>
      </c>
      <c r="E1270" s="69">
        <f t="shared" si="673"/>
        <v>0</v>
      </c>
      <c r="F1270" s="69">
        <f t="shared" si="673"/>
        <v>0</v>
      </c>
      <c r="G1270" s="70">
        <f t="shared" si="673"/>
        <v>0</v>
      </c>
      <c r="H1270" s="118">
        <f t="shared" si="673"/>
        <v>0</v>
      </c>
      <c r="I1270" s="71">
        <f t="shared" si="669"/>
        <v>0</v>
      </c>
      <c r="J1270" s="70">
        <f t="shared" si="670"/>
        <v>0</v>
      </c>
      <c r="K1270" s="72">
        <f t="shared" si="671"/>
        <v>0</v>
      </c>
      <c r="L1270" s="29" t="str">
        <f t="shared" si="672"/>
        <v>-</v>
      </c>
      <c r="M1270" s="43" t="s">
        <v>70</v>
      </c>
      <c r="O1270" s="8" t="s">
        <v>5</v>
      </c>
      <c r="P1270" s="34">
        <v>0</v>
      </c>
      <c r="Q1270" s="34">
        <v>0</v>
      </c>
      <c r="R1270" s="34">
        <v>0</v>
      </c>
      <c r="S1270" s="34">
        <v>0</v>
      </c>
      <c r="T1270" s="8">
        <v>0</v>
      </c>
      <c r="U1270" s="87"/>
      <c r="V1270" s="87"/>
    </row>
    <row r="1271" spans="1:24" x14ac:dyDescent="0.15">
      <c r="A1271" s="3"/>
      <c r="B1271" s="23" t="s">
        <v>6</v>
      </c>
      <c r="C1271" s="4"/>
      <c r="D1271" s="68">
        <f t="shared" si="673"/>
        <v>0</v>
      </c>
      <c r="E1271" s="69">
        <f t="shared" si="673"/>
        <v>0</v>
      </c>
      <c r="F1271" s="69">
        <f t="shared" si="673"/>
        <v>0</v>
      </c>
      <c r="G1271" s="70">
        <f t="shared" si="673"/>
        <v>0</v>
      </c>
      <c r="H1271" s="118">
        <f t="shared" si="673"/>
        <v>0</v>
      </c>
      <c r="I1271" s="71">
        <f t="shared" si="669"/>
        <v>0</v>
      </c>
      <c r="J1271" s="70">
        <f t="shared" si="670"/>
        <v>0</v>
      </c>
      <c r="K1271" s="72">
        <f t="shared" si="671"/>
        <v>0</v>
      </c>
      <c r="L1271" s="29" t="str">
        <f t="shared" si="672"/>
        <v>-</v>
      </c>
      <c r="M1271" s="43" t="s">
        <v>70</v>
      </c>
      <c r="O1271" s="8" t="s">
        <v>6</v>
      </c>
      <c r="P1271" s="34">
        <v>0</v>
      </c>
      <c r="Q1271" s="34">
        <v>0</v>
      </c>
      <c r="R1271" s="34">
        <v>0</v>
      </c>
      <c r="S1271" s="34">
        <v>0</v>
      </c>
      <c r="T1271" s="8">
        <v>0</v>
      </c>
      <c r="U1271" s="87"/>
      <c r="V1271" s="87"/>
    </row>
    <row r="1272" spans="1:24" s="19" customFormat="1" x14ac:dyDescent="0.15">
      <c r="A1272" s="3"/>
      <c r="B1272" s="23" t="s">
        <v>7</v>
      </c>
      <c r="C1272" s="4"/>
      <c r="D1272" s="68">
        <f t="shared" si="673"/>
        <v>0</v>
      </c>
      <c r="E1272" s="69">
        <f t="shared" si="673"/>
        <v>0</v>
      </c>
      <c r="F1272" s="69">
        <f t="shared" si="673"/>
        <v>0</v>
      </c>
      <c r="G1272" s="70">
        <f t="shared" si="673"/>
        <v>0</v>
      </c>
      <c r="H1272" s="118">
        <f t="shared" si="673"/>
        <v>0</v>
      </c>
      <c r="I1272" s="71">
        <f t="shared" si="669"/>
        <v>0</v>
      </c>
      <c r="J1272" s="70">
        <f t="shared" si="670"/>
        <v>0</v>
      </c>
      <c r="K1272" s="72">
        <f t="shared" si="671"/>
        <v>0</v>
      </c>
      <c r="L1272" s="29" t="str">
        <f t="shared" si="672"/>
        <v>-</v>
      </c>
      <c r="M1272" s="43" t="s">
        <v>70</v>
      </c>
      <c r="O1272" s="8" t="s">
        <v>7</v>
      </c>
      <c r="P1272" s="34">
        <v>0</v>
      </c>
      <c r="Q1272" s="34">
        <v>0</v>
      </c>
      <c r="R1272" s="34">
        <v>0</v>
      </c>
      <c r="S1272" s="34">
        <v>0</v>
      </c>
      <c r="T1272" s="8">
        <v>0</v>
      </c>
      <c r="U1272" s="87"/>
      <c r="V1272" s="87"/>
    </row>
    <row r="1273" spans="1:24" x14ac:dyDescent="0.15">
      <c r="A1273" s="5"/>
      <c r="B1273" s="24" t="s">
        <v>8</v>
      </c>
      <c r="C1273" s="7"/>
      <c r="D1273" s="73">
        <f t="shared" si="673"/>
        <v>0</v>
      </c>
      <c r="E1273" s="74">
        <f t="shared" si="673"/>
        <v>0</v>
      </c>
      <c r="F1273" s="74">
        <f t="shared" si="673"/>
        <v>0</v>
      </c>
      <c r="G1273" s="75">
        <f t="shared" si="673"/>
        <v>0</v>
      </c>
      <c r="H1273" s="119">
        <f t="shared" si="673"/>
        <v>0</v>
      </c>
      <c r="I1273" s="76">
        <f t="shared" si="669"/>
        <v>0</v>
      </c>
      <c r="J1273" s="75">
        <f t="shared" si="670"/>
        <v>0</v>
      </c>
      <c r="K1273" s="77">
        <f t="shared" si="671"/>
        <v>0</v>
      </c>
      <c r="L1273" s="30" t="str">
        <f t="shared" si="672"/>
        <v>-</v>
      </c>
      <c r="M1273" s="44" t="s">
        <v>70</v>
      </c>
      <c r="O1273" s="8" t="s">
        <v>8</v>
      </c>
      <c r="P1273" s="34">
        <v>0</v>
      </c>
      <c r="Q1273" s="34">
        <v>0</v>
      </c>
      <c r="R1273" s="34">
        <v>0</v>
      </c>
      <c r="S1273" s="34">
        <v>0</v>
      </c>
      <c r="T1273" s="8">
        <v>0</v>
      </c>
      <c r="U1273" s="87"/>
      <c r="V1273" s="87"/>
    </row>
    <row r="1274" spans="1:24" x14ac:dyDescent="0.15">
      <c r="A1274" s="17"/>
      <c r="B1274" s="25" t="s">
        <v>157</v>
      </c>
      <c r="C1274" s="18"/>
      <c r="D1274" s="78">
        <f>SUM(D1268:D1273)</f>
        <v>0</v>
      </c>
      <c r="E1274" s="79">
        <f>SUM(E1268:E1273)</f>
        <v>0</v>
      </c>
      <c r="F1274" s="79">
        <f>SUM(F1268:F1273)</f>
        <v>0</v>
      </c>
      <c r="G1274" s="80">
        <f>SUM(G1268:G1273)</f>
        <v>0</v>
      </c>
      <c r="H1274" s="120">
        <f>SUM(H1268:H1273)</f>
        <v>0</v>
      </c>
      <c r="I1274" s="81">
        <f t="shared" si="669"/>
        <v>0</v>
      </c>
      <c r="J1274" s="80">
        <f t="shared" si="670"/>
        <v>0</v>
      </c>
      <c r="K1274" s="82">
        <f t="shared" si="671"/>
        <v>0</v>
      </c>
      <c r="L1274" s="31" t="str">
        <f t="shared" si="672"/>
        <v>-</v>
      </c>
      <c r="M1274" s="45" t="str">
        <f>IF(ISERROR(ROUND(K1274/$K$1310*100,1)),"-",ROUND(K1274/$K$1310*100,1))</f>
        <v>-</v>
      </c>
      <c r="O1274" s="35" t="s">
        <v>9</v>
      </c>
      <c r="P1274" s="36">
        <v>0</v>
      </c>
      <c r="Q1274" s="36">
        <v>0</v>
      </c>
      <c r="R1274" s="36">
        <v>0</v>
      </c>
      <c r="S1274" s="36">
        <v>0</v>
      </c>
      <c r="T1274" s="36">
        <v>0</v>
      </c>
      <c r="U1274" s="87"/>
      <c r="V1274" s="87"/>
    </row>
    <row r="1275" spans="1:24" x14ac:dyDescent="0.15">
      <c r="A1275" s="1"/>
      <c r="B1275" s="22" t="s">
        <v>158</v>
      </c>
      <c r="C1275" s="2"/>
      <c r="D1275" s="63">
        <f>P1274-P1273</f>
        <v>0</v>
      </c>
      <c r="E1275" s="64">
        <f>Q1274-Q1273</f>
        <v>0</v>
      </c>
      <c r="F1275" s="64">
        <f>R1274-R1273</f>
        <v>0</v>
      </c>
      <c r="G1275" s="65">
        <f t="shared" ref="G1275:H1279" si="674">S1274-S1273</f>
        <v>0</v>
      </c>
      <c r="H1275" s="117">
        <f t="shared" si="674"/>
        <v>0</v>
      </c>
      <c r="I1275" s="66">
        <f t="shared" si="669"/>
        <v>0</v>
      </c>
      <c r="J1275" s="65">
        <f t="shared" si="670"/>
        <v>0</v>
      </c>
      <c r="K1275" s="67">
        <f t="shared" si="671"/>
        <v>0</v>
      </c>
      <c r="L1275" s="28" t="str">
        <f t="shared" si="672"/>
        <v>-</v>
      </c>
      <c r="M1275" s="42" t="s">
        <v>70</v>
      </c>
      <c r="O1275" s="37" t="s">
        <v>10</v>
      </c>
      <c r="P1275" s="38">
        <v>0</v>
      </c>
      <c r="Q1275" s="38">
        <v>0</v>
      </c>
      <c r="R1275" s="38">
        <v>0</v>
      </c>
      <c r="S1275" s="38">
        <v>0</v>
      </c>
      <c r="T1275" s="8">
        <v>0</v>
      </c>
      <c r="U1275" s="87"/>
      <c r="V1275" s="87"/>
    </row>
    <row r="1276" spans="1:24" x14ac:dyDescent="0.15">
      <c r="A1276" s="3"/>
      <c r="B1276" s="23" t="s">
        <v>10</v>
      </c>
      <c r="C1276" s="4"/>
      <c r="D1276" s="68">
        <f t="shared" ref="D1276:F1280" si="675">P1275-P1274</f>
        <v>0</v>
      </c>
      <c r="E1276" s="69">
        <f t="shared" si="675"/>
        <v>0</v>
      </c>
      <c r="F1276" s="69">
        <f t="shared" si="675"/>
        <v>0</v>
      </c>
      <c r="G1276" s="70">
        <f t="shared" si="674"/>
        <v>0</v>
      </c>
      <c r="H1276" s="118">
        <f t="shared" si="674"/>
        <v>0</v>
      </c>
      <c r="I1276" s="71">
        <f t="shared" si="669"/>
        <v>0</v>
      </c>
      <c r="J1276" s="70">
        <f t="shared" si="670"/>
        <v>0</v>
      </c>
      <c r="K1276" s="72">
        <f t="shared" si="671"/>
        <v>0</v>
      </c>
      <c r="L1276" s="29" t="str">
        <f t="shared" si="672"/>
        <v>-</v>
      </c>
      <c r="M1276" s="43" t="s">
        <v>70</v>
      </c>
      <c r="O1276" s="37" t="s">
        <v>11</v>
      </c>
      <c r="P1276" s="38">
        <v>0</v>
      </c>
      <c r="Q1276" s="38">
        <v>0</v>
      </c>
      <c r="R1276" s="38">
        <v>0</v>
      </c>
      <c r="S1276" s="38">
        <v>0</v>
      </c>
      <c r="T1276" s="8">
        <v>0</v>
      </c>
      <c r="U1276" s="87"/>
      <c r="V1276" s="87"/>
    </row>
    <row r="1277" spans="1:24" x14ac:dyDescent="0.15">
      <c r="A1277" s="3"/>
      <c r="B1277" s="23" t="s">
        <v>11</v>
      </c>
      <c r="C1277" s="4"/>
      <c r="D1277" s="68">
        <f t="shared" si="675"/>
        <v>0</v>
      </c>
      <c r="E1277" s="69">
        <f t="shared" si="675"/>
        <v>0</v>
      </c>
      <c r="F1277" s="69">
        <f t="shared" si="675"/>
        <v>0</v>
      </c>
      <c r="G1277" s="70">
        <f t="shared" si="674"/>
        <v>0</v>
      </c>
      <c r="H1277" s="118">
        <f t="shared" si="674"/>
        <v>0</v>
      </c>
      <c r="I1277" s="71">
        <f>SUM(D1277:E1277)</f>
        <v>0</v>
      </c>
      <c r="J1277" s="70">
        <f t="shared" si="670"/>
        <v>0</v>
      </c>
      <c r="K1277" s="72">
        <f t="shared" si="671"/>
        <v>0</v>
      </c>
      <c r="L1277" s="29" t="str">
        <f t="shared" si="672"/>
        <v>-</v>
      </c>
      <c r="M1277" s="43" t="s">
        <v>70</v>
      </c>
      <c r="O1277" s="37" t="s">
        <v>12</v>
      </c>
      <c r="P1277" s="38">
        <v>0</v>
      </c>
      <c r="Q1277" s="38">
        <v>0</v>
      </c>
      <c r="R1277" s="38">
        <v>0</v>
      </c>
      <c r="S1277" s="38">
        <v>0</v>
      </c>
      <c r="T1277" s="8">
        <v>0</v>
      </c>
      <c r="U1277" s="87"/>
      <c r="V1277" s="87"/>
    </row>
    <row r="1278" spans="1:24" x14ac:dyDescent="0.15">
      <c r="A1278" s="3"/>
      <c r="B1278" s="23" t="s">
        <v>12</v>
      </c>
      <c r="C1278" s="4"/>
      <c r="D1278" s="68">
        <f t="shared" si="675"/>
        <v>0</v>
      </c>
      <c r="E1278" s="69">
        <f t="shared" si="675"/>
        <v>0</v>
      </c>
      <c r="F1278" s="69">
        <f t="shared" si="675"/>
        <v>0</v>
      </c>
      <c r="G1278" s="70">
        <f t="shared" si="674"/>
        <v>0</v>
      </c>
      <c r="H1278" s="118">
        <f t="shared" si="674"/>
        <v>0</v>
      </c>
      <c r="I1278" s="71">
        <f t="shared" ref="I1278:I1280" si="676">SUM(D1278:E1278)</f>
        <v>0</v>
      </c>
      <c r="J1278" s="70">
        <f t="shared" si="670"/>
        <v>0</v>
      </c>
      <c r="K1278" s="72">
        <f t="shared" si="671"/>
        <v>0</v>
      </c>
      <c r="L1278" s="29" t="str">
        <f t="shared" si="672"/>
        <v>-</v>
      </c>
      <c r="M1278" s="43" t="s">
        <v>70</v>
      </c>
      <c r="O1278" s="37" t="s">
        <v>13</v>
      </c>
      <c r="P1278" s="38">
        <v>0</v>
      </c>
      <c r="Q1278" s="38">
        <v>0</v>
      </c>
      <c r="R1278" s="38">
        <v>0</v>
      </c>
      <c r="S1278" s="38">
        <v>0</v>
      </c>
      <c r="T1278" s="8">
        <v>0</v>
      </c>
      <c r="U1278" s="87"/>
      <c r="V1278" s="87"/>
    </row>
    <row r="1279" spans="1:24" s="19" customFormat="1" x14ac:dyDescent="0.15">
      <c r="A1279" s="3"/>
      <c r="B1279" s="23" t="s">
        <v>13</v>
      </c>
      <c r="C1279" s="4"/>
      <c r="D1279" s="68">
        <f t="shared" si="675"/>
        <v>0</v>
      </c>
      <c r="E1279" s="69">
        <f t="shared" si="675"/>
        <v>0</v>
      </c>
      <c r="F1279" s="69">
        <f t="shared" si="675"/>
        <v>0</v>
      </c>
      <c r="G1279" s="70">
        <f t="shared" si="674"/>
        <v>0</v>
      </c>
      <c r="H1279" s="118">
        <f t="shared" si="674"/>
        <v>0</v>
      </c>
      <c r="I1279" s="71">
        <f t="shared" si="676"/>
        <v>0</v>
      </c>
      <c r="J1279" s="70">
        <f t="shared" si="670"/>
        <v>0</v>
      </c>
      <c r="K1279" s="72">
        <f t="shared" si="671"/>
        <v>0</v>
      </c>
      <c r="L1279" s="29" t="str">
        <f t="shared" si="672"/>
        <v>-</v>
      </c>
      <c r="M1279" s="43" t="s">
        <v>70</v>
      </c>
      <c r="O1279" s="39" t="s">
        <v>14</v>
      </c>
      <c r="P1279" s="40">
        <v>0</v>
      </c>
      <c r="Q1279" s="40">
        <v>0</v>
      </c>
      <c r="R1279" s="40">
        <v>0</v>
      </c>
      <c r="S1279" s="40">
        <v>0</v>
      </c>
      <c r="T1279" s="8">
        <v>0</v>
      </c>
      <c r="U1279" s="87"/>
      <c r="V1279" s="87"/>
    </row>
    <row r="1280" spans="1:24" x14ac:dyDescent="0.15">
      <c r="A1280" s="5"/>
      <c r="B1280" s="24" t="s">
        <v>14</v>
      </c>
      <c r="C1280" s="7"/>
      <c r="D1280" s="73">
        <f t="shared" si="675"/>
        <v>0</v>
      </c>
      <c r="E1280" s="74">
        <f t="shared" si="675"/>
        <v>0</v>
      </c>
      <c r="F1280" s="74">
        <f t="shared" si="675"/>
        <v>0</v>
      </c>
      <c r="G1280" s="75">
        <f>S1279-S1278</f>
        <v>0</v>
      </c>
      <c r="H1280" s="119">
        <f>T1279-T1278</f>
        <v>0</v>
      </c>
      <c r="I1280" s="76">
        <f t="shared" si="676"/>
        <v>0</v>
      </c>
      <c r="J1280" s="75">
        <f t="shared" si="670"/>
        <v>0</v>
      </c>
      <c r="K1280" s="77">
        <f t="shared" si="671"/>
        <v>0</v>
      </c>
      <c r="L1280" s="30" t="str">
        <f t="shared" si="672"/>
        <v>-</v>
      </c>
      <c r="M1280" s="44" t="s">
        <v>70</v>
      </c>
      <c r="O1280" s="35" t="s">
        <v>15</v>
      </c>
      <c r="P1280" s="36">
        <v>0</v>
      </c>
      <c r="Q1280" s="36">
        <v>0</v>
      </c>
      <c r="R1280" s="36">
        <v>0</v>
      </c>
      <c r="S1280" s="36">
        <v>0</v>
      </c>
      <c r="T1280" s="36">
        <v>0</v>
      </c>
      <c r="U1280" s="87"/>
      <c r="V1280" s="87"/>
    </row>
    <row r="1281" spans="1:22" x14ac:dyDescent="0.15">
      <c r="A1281" s="17"/>
      <c r="B1281" s="25" t="s">
        <v>159</v>
      </c>
      <c r="C1281" s="18"/>
      <c r="D1281" s="78">
        <f>SUM(D1275:D1280)</f>
        <v>0</v>
      </c>
      <c r="E1281" s="79">
        <f>SUM(E1275:E1280)</f>
        <v>0</v>
      </c>
      <c r="F1281" s="79">
        <f>SUM(F1275:F1280)</f>
        <v>0</v>
      </c>
      <c r="G1281" s="80">
        <f>SUM(G1275:G1280)</f>
        <v>0</v>
      </c>
      <c r="H1281" s="120">
        <f>SUM(H1275:H1280)</f>
        <v>0</v>
      </c>
      <c r="I1281" s="81">
        <f>SUM(D1281:E1281)</f>
        <v>0</v>
      </c>
      <c r="J1281" s="80">
        <f>SUM(F1281:G1281)</f>
        <v>0</v>
      </c>
      <c r="K1281" s="82">
        <f t="shared" si="671"/>
        <v>0</v>
      </c>
      <c r="L1281" s="31" t="str">
        <f t="shared" si="672"/>
        <v>-</v>
      </c>
      <c r="M1281" s="45" t="str">
        <f>IF(ISERROR(ROUND(K1281/$K$1310*100,1)),"-",ROUND(K1281/$K$1310*100,1))</f>
        <v>-</v>
      </c>
      <c r="O1281" s="37" t="s">
        <v>16</v>
      </c>
      <c r="P1281" s="38">
        <v>0</v>
      </c>
      <c r="Q1281" s="38">
        <v>0</v>
      </c>
      <c r="R1281" s="38">
        <v>0</v>
      </c>
      <c r="S1281" s="38">
        <v>0</v>
      </c>
      <c r="T1281" s="8">
        <v>0</v>
      </c>
      <c r="U1281" s="87"/>
      <c r="V1281" s="87"/>
    </row>
    <row r="1282" spans="1:22" x14ac:dyDescent="0.15">
      <c r="A1282" s="1"/>
      <c r="B1282" s="22" t="s">
        <v>15</v>
      </c>
      <c r="C1282" s="2"/>
      <c r="D1282" s="63">
        <f>P1280-P1279</f>
        <v>0</v>
      </c>
      <c r="E1282" s="64">
        <f>Q1280-Q1279</f>
        <v>0</v>
      </c>
      <c r="F1282" s="64">
        <f>R1280-R1279</f>
        <v>0</v>
      </c>
      <c r="G1282" s="65">
        <f t="shared" ref="G1282:H1287" si="677">S1280-S1279</f>
        <v>0</v>
      </c>
      <c r="H1282" s="117">
        <f t="shared" si="677"/>
        <v>0</v>
      </c>
      <c r="I1282" s="66">
        <f>SUM(D1282:E1282)</f>
        <v>0</v>
      </c>
      <c r="J1282" s="65">
        <f>SUM(F1282:G1282)</f>
        <v>0</v>
      </c>
      <c r="K1282" s="67">
        <f t="shared" si="671"/>
        <v>0</v>
      </c>
      <c r="L1282" s="28" t="str">
        <f t="shared" si="672"/>
        <v>-</v>
      </c>
      <c r="M1282" s="42" t="s">
        <v>70</v>
      </c>
      <c r="O1282" s="37" t="s">
        <v>17</v>
      </c>
      <c r="P1282" s="38">
        <v>0</v>
      </c>
      <c r="Q1282" s="38">
        <v>0</v>
      </c>
      <c r="R1282" s="38">
        <v>0</v>
      </c>
      <c r="S1282" s="38">
        <v>0</v>
      </c>
      <c r="T1282" s="8">
        <v>0</v>
      </c>
      <c r="U1282" s="87"/>
      <c r="V1282" s="87"/>
    </row>
    <row r="1283" spans="1:22" x14ac:dyDescent="0.15">
      <c r="A1283" s="3"/>
      <c r="B1283" s="23" t="s">
        <v>16</v>
      </c>
      <c r="C1283" s="4"/>
      <c r="D1283" s="68">
        <f t="shared" ref="D1283:F1287" si="678">P1281-P1280</f>
        <v>0</v>
      </c>
      <c r="E1283" s="69">
        <f t="shared" si="678"/>
        <v>0</v>
      </c>
      <c r="F1283" s="69">
        <f t="shared" si="678"/>
        <v>0</v>
      </c>
      <c r="G1283" s="70">
        <f t="shared" si="677"/>
        <v>0</v>
      </c>
      <c r="H1283" s="118">
        <f t="shared" si="677"/>
        <v>0</v>
      </c>
      <c r="I1283" s="71">
        <f t="shared" ref="I1283" si="679">SUM(D1283:E1283)</f>
        <v>0</v>
      </c>
      <c r="J1283" s="70">
        <f t="shared" ref="J1283:J1287" si="680">SUM(F1283:G1283)</f>
        <v>0</v>
      </c>
      <c r="K1283" s="72">
        <f t="shared" si="671"/>
        <v>0</v>
      </c>
      <c r="L1283" s="29" t="str">
        <f t="shared" si="672"/>
        <v>-</v>
      </c>
      <c r="M1283" s="43" t="s">
        <v>70</v>
      </c>
      <c r="O1283" s="37" t="s">
        <v>18</v>
      </c>
      <c r="P1283" s="38">
        <v>0</v>
      </c>
      <c r="Q1283" s="38">
        <v>0</v>
      </c>
      <c r="R1283" s="38">
        <v>0</v>
      </c>
      <c r="S1283" s="38">
        <v>0</v>
      </c>
      <c r="T1283" s="8">
        <v>0</v>
      </c>
      <c r="U1283" s="87"/>
      <c r="V1283" s="87"/>
    </row>
    <row r="1284" spans="1:22" x14ac:dyDescent="0.15">
      <c r="A1284" s="3"/>
      <c r="B1284" s="23" t="s">
        <v>17</v>
      </c>
      <c r="C1284" s="4"/>
      <c r="D1284" s="68">
        <f t="shared" si="678"/>
        <v>0</v>
      </c>
      <c r="E1284" s="69">
        <f t="shared" si="678"/>
        <v>0</v>
      </c>
      <c r="F1284" s="69">
        <f t="shared" si="678"/>
        <v>0</v>
      </c>
      <c r="G1284" s="70">
        <f t="shared" si="677"/>
        <v>0</v>
      </c>
      <c r="H1284" s="118">
        <f t="shared" si="677"/>
        <v>0</v>
      </c>
      <c r="I1284" s="71">
        <f>SUM(D1284:E1284)</f>
        <v>0</v>
      </c>
      <c r="J1284" s="70">
        <f t="shared" si="680"/>
        <v>0</v>
      </c>
      <c r="K1284" s="72">
        <f t="shared" si="671"/>
        <v>0</v>
      </c>
      <c r="L1284" s="29" t="str">
        <f t="shared" si="672"/>
        <v>-</v>
      </c>
      <c r="M1284" s="43" t="s">
        <v>70</v>
      </c>
      <c r="O1284" s="37" t="s">
        <v>19</v>
      </c>
      <c r="P1284" s="38">
        <v>0</v>
      </c>
      <c r="Q1284" s="38">
        <v>0</v>
      </c>
      <c r="R1284" s="38">
        <v>0</v>
      </c>
      <c r="S1284" s="38">
        <v>0</v>
      </c>
      <c r="T1284" s="8">
        <v>0</v>
      </c>
      <c r="U1284" s="87"/>
      <c r="V1284" s="87"/>
    </row>
    <row r="1285" spans="1:22" x14ac:dyDescent="0.15">
      <c r="A1285" s="3"/>
      <c r="B1285" s="23" t="s">
        <v>18</v>
      </c>
      <c r="C1285" s="4"/>
      <c r="D1285" s="68">
        <f t="shared" si="678"/>
        <v>0</v>
      </c>
      <c r="E1285" s="69">
        <f t="shared" si="678"/>
        <v>0</v>
      </c>
      <c r="F1285" s="69">
        <f t="shared" si="678"/>
        <v>0</v>
      </c>
      <c r="G1285" s="70">
        <f t="shared" si="677"/>
        <v>0</v>
      </c>
      <c r="H1285" s="118">
        <f t="shared" si="677"/>
        <v>0</v>
      </c>
      <c r="I1285" s="71">
        <f t="shared" ref="I1285:I1287" si="681">SUM(D1285:E1285)</f>
        <v>0</v>
      </c>
      <c r="J1285" s="70">
        <f t="shared" si="680"/>
        <v>0</v>
      </c>
      <c r="K1285" s="72">
        <f t="shared" si="671"/>
        <v>0</v>
      </c>
      <c r="L1285" s="29" t="str">
        <f t="shared" si="672"/>
        <v>-</v>
      </c>
      <c r="M1285" s="43" t="s">
        <v>70</v>
      </c>
      <c r="O1285" s="39" t="s">
        <v>20</v>
      </c>
      <c r="P1285" s="40">
        <v>0</v>
      </c>
      <c r="Q1285" s="40">
        <v>0</v>
      </c>
      <c r="R1285" s="40">
        <v>0</v>
      </c>
      <c r="S1285" s="40">
        <v>0</v>
      </c>
      <c r="T1285" s="8">
        <v>0</v>
      </c>
      <c r="U1285" s="87"/>
      <c r="V1285" s="87"/>
    </row>
    <row r="1286" spans="1:22" s="19" customFormat="1" x14ac:dyDescent="0.15">
      <c r="A1286" s="3"/>
      <c r="B1286" s="23" t="s">
        <v>19</v>
      </c>
      <c r="C1286" s="4"/>
      <c r="D1286" s="68">
        <f t="shared" si="678"/>
        <v>0</v>
      </c>
      <c r="E1286" s="69">
        <f t="shared" si="678"/>
        <v>0</v>
      </c>
      <c r="F1286" s="69">
        <f t="shared" si="678"/>
        <v>0</v>
      </c>
      <c r="G1286" s="70">
        <f t="shared" si="677"/>
        <v>0</v>
      </c>
      <c r="H1286" s="118">
        <f t="shared" si="677"/>
        <v>0</v>
      </c>
      <c r="I1286" s="71">
        <f t="shared" si="681"/>
        <v>0</v>
      </c>
      <c r="J1286" s="70">
        <f t="shared" si="680"/>
        <v>0</v>
      </c>
      <c r="K1286" s="72">
        <f t="shared" si="671"/>
        <v>0</v>
      </c>
      <c r="L1286" s="29" t="str">
        <f t="shared" si="672"/>
        <v>-</v>
      </c>
      <c r="M1286" s="43" t="s">
        <v>70</v>
      </c>
      <c r="O1286" s="35" t="s">
        <v>55</v>
      </c>
      <c r="P1286" s="36">
        <v>0</v>
      </c>
      <c r="Q1286" s="36">
        <v>0</v>
      </c>
      <c r="R1286" s="36">
        <v>0</v>
      </c>
      <c r="S1286" s="36">
        <v>0</v>
      </c>
      <c r="T1286" s="36">
        <v>0</v>
      </c>
      <c r="U1286" s="87"/>
      <c r="V1286" s="87"/>
    </row>
    <row r="1287" spans="1:22" x14ac:dyDescent="0.15">
      <c r="A1287" s="5"/>
      <c r="B1287" s="24" t="s">
        <v>20</v>
      </c>
      <c r="C1287" s="7"/>
      <c r="D1287" s="73">
        <f t="shared" si="678"/>
        <v>0</v>
      </c>
      <c r="E1287" s="74">
        <f t="shared" si="678"/>
        <v>0</v>
      </c>
      <c r="F1287" s="74">
        <f t="shared" si="678"/>
        <v>0</v>
      </c>
      <c r="G1287" s="75">
        <f t="shared" si="677"/>
        <v>0</v>
      </c>
      <c r="H1287" s="119">
        <f t="shared" si="677"/>
        <v>0</v>
      </c>
      <c r="I1287" s="76">
        <f t="shared" si="681"/>
        <v>0</v>
      </c>
      <c r="J1287" s="75">
        <f t="shared" si="680"/>
        <v>0</v>
      </c>
      <c r="K1287" s="77">
        <f t="shared" si="671"/>
        <v>0</v>
      </c>
      <c r="L1287" s="30" t="str">
        <f t="shared" si="672"/>
        <v>-</v>
      </c>
      <c r="M1287" s="44" t="s">
        <v>70</v>
      </c>
      <c r="O1287" s="37" t="s">
        <v>21</v>
      </c>
      <c r="P1287" s="38">
        <v>0</v>
      </c>
      <c r="Q1287" s="38">
        <v>0</v>
      </c>
      <c r="R1287" s="38">
        <v>0</v>
      </c>
      <c r="S1287" s="38">
        <v>0</v>
      </c>
      <c r="T1287" s="8">
        <v>0</v>
      </c>
      <c r="U1287" s="87"/>
      <c r="V1287" s="87"/>
    </row>
    <row r="1288" spans="1:22" x14ac:dyDescent="0.15">
      <c r="A1288" s="17"/>
      <c r="B1288" s="25" t="s">
        <v>160</v>
      </c>
      <c r="C1288" s="18"/>
      <c r="D1288" s="78">
        <f>SUM(D1282:D1287)</f>
        <v>0</v>
      </c>
      <c r="E1288" s="79">
        <f>SUM(E1282:E1287)</f>
        <v>0</v>
      </c>
      <c r="F1288" s="79">
        <f>SUM(F1282:F1287)</f>
        <v>0</v>
      </c>
      <c r="G1288" s="80">
        <f>SUM(G1282:G1287)</f>
        <v>0</v>
      </c>
      <c r="H1288" s="120">
        <f>SUM(H1282:H1287)</f>
        <v>0</v>
      </c>
      <c r="I1288" s="81">
        <f>SUM(D1288:E1288)</f>
        <v>0</v>
      </c>
      <c r="J1288" s="80">
        <f>SUM(F1288:G1288)</f>
        <v>0</v>
      </c>
      <c r="K1288" s="82">
        <f t="shared" si="671"/>
        <v>0</v>
      </c>
      <c r="L1288" s="31" t="str">
        <f t="shared" si="672"/>
        <v>-</v>
      </c>
      <c r="M1288" s="45" t="str">
        <f>IF(ISERROR(ROUND(K1288/$K$1310*100,1)),"-",ROUND(K1288/$K$1310*100,1))</f>
        <v>-</v>
      </c>
      <c r="O1288" s="37" t="s">
        <v>22</v>
      </c>
      <c r="P1288" s="38">
        <v>0</v>
      </c>
      <c r="Q1288" s="38">
        <v>0</v>
      </c>
      <c r="R1288" s="38">
        <v>0</v>
      </c>
      <c r="S1288" s="38">
        <v>0</v>
      </c>
      <c r="T1288" s="8">
        <v>0</v>
      </c>
      <c r="U1288" s="87"/>
      <c r="V1288" s="87"/>
    </row>
    <row r="1289" spans="1:22" x14ac:dyDescent="0.15">
      <c r="A1289" s="1"/>
      <c r="B1289" s="22" t="s">
        <v>55</v>
      </c>
      <c r="C1289" s="2"/>
      <c r="D1289" s="63">
        <f>P1286</f>
        <v>0</v>
      </c>
      <c r="E1289" s="64">
        <f>Q1286</f>
        <v>0</v>
      </c>
      <c r="F1289" s="64">
        <f>R1286</f>
        <v>0</v>
      </c>
      <c r="G1289" s="65">
        <f>S1286</f>
        <v>0</v>
      </c>
      <c r="H1289" s="117">
        <f>T1286</f>
        <v>0</v>
      </c>
      <c r="I1289" s="66">
        <f>SUM(D1289:E1289)</f>
        <v>0</v>
      </c>
      <c r="J1289" s="65">
        <f>SUM(F1289:G1289)</f>
        <v>0</v>
      </c>
      <c r="K1289" s="67">
        <f t="shared" si="671"/>
        <v>0</v>
      </c>
      <c r="L1289" s="28" t="str">
        <f t="shared" si="672"/>
        <v>-</v>
      </c>
      <c r="M1289" s="42" t="s">
        <v>70</v>
      </c>
      <c r="O1289" s="37" t="s">
        <v>23</v>
      </c>
      <c r="P1289" s="38">
        <v>0</v>
      </c>
      <c r="Q1289" s="38">
        <v>0</v>
      </c>
      <c r="R1289" s="38">
        <v>0</v>
      </c>
      <c r="S1289" s="38">
        <v>0</v>
      </c>
      <c r="T1289" s="8">
        <v>0</v>
      </c>
      <c r="U1289" s="87"/>
      <c r="V1289" s="87"/>
    </row>
    <row r="1290" spans="1:22" x14ac:dyDescent="0.15">
      <c r="A1290" s="3"/>
      <c r="B1290" s="23" t="s">
        <v>56</v>
      </c>
      <c r="C1290" s="4"/>
      <c r="D1290" s="68">
        <f t="shared" ref="D1290:H1294" si="682">P1287-P1286</f>
        <v>0</v>
      </c>
      <c r="E1290" s="69">
        <f t="shared" si="682"/>
        <v>0</v>
      </c>
      <c r="F1290" s="69">
        <f t="shared" si="682"/>
        <v>0</v>
      </c>
      <c r="G1290" s="70">
        <f t="shared" si="682"/>
        <v>0</v>
      </c>
      <c r="H1290" s="118">
        <f t="shared" si="682"/>
        <v>0</v>
      </c>
      <c r="I1290" s="71">
        <f t="shared" ref="I1290" si="683">SUM(D1290:E1290)</f>
        <v>0</v>
      </c>
      <c r="J1290" s="70">
        <f t="shared" ref="J1290:J1294" si="684">SUM(F1290:G1290)</f>
        <v>0</v>
      </c>
      <c r="K1290" s="72">
        <f t="shared" si="671"/>
        <v>0</v>
      </c>
      <c r="L1290" s="29" t="str">
        <f t="shared" si="672"/>
        <v>-</v>
      </c>
      <c r="M1290" s="43" t="s">
        <v>70</v>
      </c>
      <c r="O1290" s="37" t="s">
        <v>24</v>
      </c>
      <c r="P1290" s="38">
        <v>0</v>
      </c>
      <c r="Q1290" s="38">
        <v>0</v>
      </c>
      <c r="R1290" s="38">
        <v>0</v>
      </c>
      <c r="S1290" s="38">
        <v>0</v>
      </c>
      <c r="T1290" s="8">
        <v>0</v>
      </c>
      <c r="U1290" s="87"/>
      <c r="V1290" s="87"/>
    </row>
    <row r="1291" spans="1:22" s="19" customFormat="1" x14ac:dyDescent="0.15">
      <c r="A1291" s="3"/>
      <c r="B1291" s="23" t="s">
        <v>57</v>
      </c>
      <c r="C1291" s="4"/>
      <c r="D1291" s="68">
        <f t="shared" si="682"/>
        <v>0</v>
      </c>
      <c r="E1291" s="69">
        <f t="shared" si="682"/>
        <v>0</v>
      </c>
      <c r="F1291" s="69">
        <f t="shared" si="682"/>
        <v>0</v>
      </c>
      <c r="G1291" s="70">
        <f t="shared" si="682"/>
        <v>0</v>
      </c>
      <c r="H1291" s="118">
        <f t="shared" si="682"/>
        <v>0</v>
      </c>
      <c r="I1291" s="71">
        <f>SUM(D1291:E1291)</f>
        <v>0</v>
      </c>
      <c r="J1291" s="70">
        <f t="shared" si="684"/>
        <v>0</v>
      </c>
      <c r="K1291" s="72">
        <f t="shared" si="671"/>
        <v>0</v>
      </c>
      <c r="L1291" s="29" t="str">
        <f t="shared" si="672"/>
        <v>-</v>
      </c>
      <c r="M1291" s="43" t="s">
        <v>70</v>
      </c>
      <c r="O1291" s="39" t="s">
        <v>25</v>
      </c>
      <c r="P1291" s="40">
        <v>0</v>
      </c>
      <c r="Q1291" s="40">
        <v>0</v>
      </c>
      <c r="R1291" s="40">
        <v>0</v>
      </c>
      <c r="S1291" s="40">
        <v>0</v>
      </c>
      <c r="T1291" s="8">
        <v>0</v>
      </c>
      <c r="U1291" s="87"/>
      <c r="V1291" s="87"/>
    </row>
    <row r="1292" spans="1:22" x14ac:dyDescent="0.15">
      <c r="A1292" s="3"/>
      <c r="B1292" s="23" t="s">
        <v>58</v>
      </c>
      <c r="C1292" s="4"/>
      <c r="D1292" s="68">
        <f t="shared" si="682"/>
        <v>0</v>
      </c>
      <c r="E1292" s="69">
        <f t="shared" si="682"/>
        <v>0</v>
      </c>
      <c r="F1292" s="69">
        <f t="shared" si="682"/>
        <v>0</v>
      </c>
      <c r="G1292" s="70">
        <f t="shared" si="682"/>
        <v>0</v>
      </c>
      <c r="H1292" s="118">
        <f t="shared" si="682"/>
        <v>0</v>
      </c>
      <c r="I1292" s="71">
        <f t="shared" ref="I1292:I1294" si="685">SUM(D1292:E1292)</f>
        <v>0</v>
      </c>
      <c r="J1292" s="70">
        <f t="shared" si="684"/>
        <v>0</v>
      </c>
      <c r="K1292" s="72">
        <f t="shared" si="671"/>
        <v>0</v>
      </c>
      <c r="L1292" s="29" t="str">
        <f t="shared" si="672"/>
        <v>-</v>
      </c>
      <c r="M1292" s="43" t="s">
        <v>70</v>
      </c>
      <c r="O1292" s="35" t="s">
        <v>27</v>
      </c>
      <c r="P1292" s="36">
        <v>0</v>
      </c>
      <c r="Q1292" s="36">
        <v>0</v>
      </c>
      <c r="R1292" s="36">
        <v>0</v>
      </c>
      <c r="S1292" s="36">
        <v>0</v>
      </c>
      <c r="T1292" s="36">
        <v>0</v>
      </c>
      <c r="U1292" s="87"/>
      <c r="V1292" s="87"/>
    </row>
    <row r="1293" spans="1:22" x14ac:dyDescent="0.15">
      <c r="A1293" s="3"/>
      <c r="B1293" s="23" t="s">
        <v>59</v>
      </c>
      <c r="C1293" s="4"/>
      <c r="D1293" s="68">
        <f t="shared" si="682"/>
        <v>0</v>
      </c>
      <c r="E1293" s="69">
        <f t="shared" si="682"/>
        <v>0</v>
      </c>
      <c r="F1293" s="69">
        <f t="shared" si="682"/>
        <v>0</v>
      </c>
      <c r="G1293" s="70">
        <f t="shared" si="682"/>
        <v>0</v>
      </c>
      <c r="H1293" s="118">
        <f t="shared" si="682"/>
        <v>0</v>
      </c>
      <c r="I1293" s="71">
        <f t="shared" si="685"/>
        <v>0</v>
      </c>
      <c r="J1293" s="70">
        <f t="shared" si="684"/>
        <v>0</v>
      </c>
      <c r="K1293" s="72">
        <f t="shared" si="671"/>
        <v>0</v>
      </c>
      <c r="L1293" s="29" t="str">
        <f t="shared" si="672"/>
        <v>-</v>
      </c>
      <c r="M1293" s="43" t="s">
        <v>70</v>
      </c>
      <c r="O1293" s="37" t="s">
        <v>28</v>
      </c>
      <c r="P1293" s="38">
        <v>0</v>
      </c>
      <c r="Q1293" s="38">
        <v>0</v>
      </c>
      <c r="R1293" s="38">
        <v>0</v>
      </c>
      <c r="S1293" s="38">
        <v>0</v>
      </c>
      <c r="T1293" s="8">
        <v>0</v>
      </c>
      <c r="U1293" s="87"/>
      <c r="V1293" s="87"/>
    </row>
    <row r="1294" spans="1:22" x14ac:dyDescent="0.15">
      <c r="A1294" s="5"/>
      <c r="B1294" s="24" t="s">
        <v>26</v>
      </c>
      <c r="C1294" s="7"/>
      <c r="D1294" s="73">
        <f t="shared" si="682"/>
        <v>0</v>
      </c>
      <c r="E1294" s="74">
        <f t="shared" si="682"/>
        <v>0</v>
      </c>
      <c r="F1294" s="74">
        <f t="shared" si="682"/>
        <v>0</v>
      </c>
      <c r="G1294" s="75">
        <f t="shared" si="682"/>
        <v>0</v>
      </c>
      <c r="H1294" s="119">
        <f t="shared" si="682"/>
        <v>0</v>
      </c>
      <c r="I1294" s="76">
        <f t="shared" si="685"/>
        <v>0</v>
      </c>
      <c r="J1294" s="75">
        <f t="shared" si="684"/>
        <v>0</v>
      </c>
      <c r="K1294" s="77">
        <f t="shared" si="671"/>
        <v>0</v>
      </c>
      <c r="L1294" s="30" t="str">
        <f t="shared" si="672"/>
        <v>-</v>
      </c>
      <c r="M1294" s="44" t="s">
        <v>70</v>
      </c>
      <c r="O1294" s="37" t="s">
        <v>29</v>
      </c>
      <c r="P1294" s="38">
        <v>0</v>
      </c>
      <c r="Q1294" s="38">
        <v>0</v>
      </c>
      <c r="R1294" s="38">
        <v>0</v>
      </c>
      <c r="S1294" s="38">
        <v>0</v>
      </c>
      <c r="T1294" s="8">
        <v>0</v>
      </c>
      <c r="U1294" s="87"/>
      <c r="V1294" s="87"/>
    </row>
    <row r="1295" spans="1:22" x14ac:dyDescent="0.15">
      <c r="A1295" s="17"/>
      <c r="B1295" s="25" t="s">
        <v>113</v>
      </c>
      <c r="C1295" s="18"/>
      <c r="D1295" s="78">
        <f>SUM(D1289:D1294)</f>
        <v>0</v>
      </c>
      <c r="E1295" s="79">
        <f>SUM(E1289:E1294)</f>
        <v>0</v>
      </c>
      <c r="F1295" s="79">
        <f>SUM(F1289:F1294)</f>
        <v>0</v>
      </c>
      <c r="G1295" s="80">
        <f>SUM(G1289:G1294)</f>
        <v>0</v>
      </c>
      <c r="H1295" s="120">
        <f>SUM(H1289:H1294)</f>
        <v>0</v>
      </c>
      <c r="I1295" s="81">
        <f>SUM(D1295:E1295)</f>
        <v>0</v>
      </c>
      <c r="J1295" s="80">
        <f>SUM(F1295:G1295)</f>
        <v>0</v>
      </c>
      <c r="K1295" s="82">
        <f t="shared" si="671"/>
        <v>0</v>
      </c>
      <c r="L1295" s="31" t="str">
        <f t="shared" si="672"/>
        <v>-</v>
      </c>
      <c r="M1295" s="45" t="str">
        <f>IF(ISERROR(ROUND(K1295/$K$1310*100,1)),"-",ROUND(K1295/$K$1310*100,1))</f>
        <v>-</v>
      </c>
      <c r="O1295" s="37" t="s">
        <v>30</v>
      </c>
      <c r="P1295" s="38">
        <v>0</v>
      </c>
      <c r="Q1295" s="38">
        <v>0</v>
      </c>
      <c r="R1295" s="38">
        <v>0</v>
      </c>
      <c r="S1295" s="38">
        <v>0</v>
      </c>
      <c r="T1295" s="8">
        <v>0</v>
      </c>
      <c r="U1295" s="87"/>
      <c r="V1295" s="87"/>
    </row>
    <row r="1296" spans="1:22" x14ac:dyDescent="0.15">
      <c r="A1296" s="1"/>
      <c r="B1296" s="22" t="s">
        <v>60</v>
      </c>
      <c r="C1296" s="2"/>
      <c r="D1296" s="63">
        <f>P1292-P1291</f>
        <v>0</v>
      </c>
      <c r="E1296" s="64">
        <f>Q1292-Q1291</f>
        <v>0</v>
      </c>
      <c r="F1296" s="64">
        <f>R1292-R1291</f>
        <v>0</v>
      </c>
      <c r="G1296" s="65">
        <f>S1292-S1291</f>
        <v>0</v>
      </c>
      <c r="H1296" s="117">
        <f>T1292-T1291</f>
        <v>0</v>
      </c>
      <c r="I1296" s="66">
        <f>SUM(D1296:E1296)</f>
        <v>0</v>
      </c>
      <c r="J1296" s="65">
        <f>SUM(F1296:G1296)</f>
        <v>0</v>
      </c>
      <c r="K1296" s="67">
        <f t="shared" si="671"/>
        <v>0</v>
      </c>
      <c r="L1296" s="28" t="str">
        <f t="shared" si="672"/>
        <v>-</v>
      </c>
      <c r="M1296" s="42" t="s">
        <v>70</v>
      </c>
      <c r="O1296" s="37" t="s">
        <v>31</v>
      </c>
      <c r="P1296" s="38">
        <v>0</v>
      </c>
      <c r="Q1296" s="38">
        <v>0</v>
      </c>
      <c r="R1296" s="38">
        <v>0</v>
      </c>
      <c r="S1296" s="38">
        <v>0</v>
      </c>
      <c r="T1296" s="8">
        <v>0</v>
      </c>
    </row>
    <row r="1297" spans="1:21" x14ac:dyDescent="0.15">
      <c r="A1297" s="3"/>
      <c r="B1297" s="23" t="s">
        <v>61</v>
      </c>
      <c r="C1297" s="4"/>
      <c r="D1297" s="68">
        <f t="shared" ref="D1297:H1301" si="686">P1293-P1292</f>
        <v>0</v>
      </c>
      <c r="E1297" s="69">
        <f t="shared" si="686"/>
        <v>0</v>
      </c>
      <c r="F1297" s="69">
        <f t="shared" si="686"/>
        <v>0</v>
      </c>
      <c r="G1297" s="70">
        <f t="shared" si="686"/>
        <v>0</v>
      </c>
      <c r="H1297" s="118">
        <f t="shared" si="686"/>
        <v>0</v>
      </c>
      <c r="I1297" s="71">
        <f t="shared" ref="I1297" si="687">SUM(D1297:E1297)</f>
        <v>0</v>
      </c>
      <c r="J1297" s="70">
        <f t="shared" ref="J1297:J1301" si="688">SUM(F1297:G1297)</f>
        <v>0</v>
      </c>
      <c r="K1297" s="72">
        <f t="shared" si="671"/>
        <v>0</v>
      </c>
      <c r="L1297" s="29" t="str">
        <f t="shared" si="672"/>
        <v>-</v>
      </c>
      <c r="M1297" s="43" t="s">
        <v>70</v>
      </c>
      <c r="O1297" s="39" t="s">
        <v>32</v>
      </c>
      <c r="P1297" s="40">
        <v>0</v>
      </c>
      <c r="Q1297" s="40">
        <v>0</v>
      </c>
      <c r="R1297" s="40">
        <v>0</v>
      </c>
      <c r="S1297" s="40">
        <v>0</v>
      </c>
      <c r="T1297" s="8">
        <v>0</v>
      </c>
    </row>
    <row r="1298" spans="1:21" s="19" customFormat="1" x14ac:dyDescent="0.15">
      <c r="A1298" s="3"/>
      <c r="B1298" s="23" t="s">
        <v>62</v>
      </c>
      <c r="C1298" s="4"/>
      <c r="D1298" s="68">
        <f t="shared" si="686"/>
        <v>0</v>
      </c>
      <c r="E1298" s="69">
        <f t="shared" si="686"/>
        <v>0</v>
      </c>
      <c r="F1298" s="69">
        <f t="shared" si="686"/>
        <v>0</v>
      </c>
      <c r="G1298" s="70">
        <f t="shared" si="686"/>
        <v>0</v>
      </c>
      <c r="H1298" s="118">
        <f t="shared" si="686"/>
        <v>0</v>
      </c>
      <c r="I1298" s="71">
        <f>SUM(D1298:E1298)</f>
        <v>0</v>
      </c>
      <c r="J1298" s="70">
        <f t="shared" si="688"/>
        <v>0</v>
      </c>
      <c r="K1298" s="72">
        <f t="shared" si="671"/>
        <v>0</v>
      </c>
      <c r="L1298" s="29" t="str">
        <f t="shared" si="672"/>
        <v>-</v>
      </c>
      <c r="M1298" s="43" t="s">
        <v>70</v>
      </c>
      <c r="O1298" s="35" t="s">
        <v>34</v>
      </c>
      <c r="P1298" s="36">
        <v>0</v>
      </c>
      <c r="Q1298" s="36">
        <v>0</v>
      </c>
      <c r="R1298" s="36">
        <v>0</v>
      </c>
      <c r="S1298" s="36">
        <v>0</v>
      </c>
      <c r="T1298" s="36">
        <v>0</v>
      </c>
      <c r="U1298" s="8"/>
    </row>
    <row r="1299" spans="1:21" x14ac:dyDescent="0.15">
      <c r="A1299" s="3"/>
      <c r="B1299" s="23" t="s">
        <v>63</v>
      </c>
      <c r="C1299" s="4"/>
      <c r="D1299" s="68">
        <f t="shared" si="686"/>
        <v>0</v>
      </c>
      <c r="E1299" s="69">
        <f t="shared" si="686"/>
        <v>0</v>
      </c>
      <c r="F1299" s="69">
        <f t="shared" si="686"/>
        <v>0</v>
      </c>
      <c r="G1299" s="70">
        <f t="shared" si="686"/>
        <v>0</v>
      </c>
      <c r="H1299" s="118">
        <f t="shared" si="686"/>
        <v>0</v>
      </c>
      <c r="I1299" s="71">
        <f t="shared" ref="I1299:I1301" si="689">SUM(D1299:E1299)</f>
        <v>0</v>
      </c>
      <c r="J1299" s="70">
        <f t="shared" si="688"/>
        <v>0</v>
      </c>
      <c r="K1299" s="72">
        <f t="shared" si="671"/>
        <v>0</v>
      </c>
      <c r="L1299" s="29" t="str">
        <f t="shared" si="672"/>
        <v>-</v>
      </c>
      <c r="M1299" s="43" t="s">
        <v>70</v>
      </c>
      <c r="O1299" s="37" t="s">
        <v>35</v>
      </c>
      <c r="P1299" s="38">
        <v>0</v>
      </c>
      <c r="Q1299" s="38">
        <v>0</v>
      </c>
      <c r="R1299" s="38">
        <v>0</v>
      </c>
      <c r="S1299" s="38">
        <v>0</v>
      </c>
      <c r="T1299" s="8">
        <v>0</v>
      </c>
    </row>
    <row r="1300" spans="1:21" x14ac:dyDescent="0.15">
      <c r="A1300" s="3"/>
      <c r="B1300" s="23" t="s">
        <v>64</v>
      </c>
      <c r="C1300" s="4"/>
      <c r="D1300" s="68">
        <f t="shared" si="686"/>
        <v>0</v>
      </c>
      <c r="E1300" s="69">
        <f t="shared" si="686"/>
        <v>0</v>
      </c>
      <c r="F1300" s="69">
        <f t="shared" si="686"/>
        <v>0</v>
      </c>
      <c r="G1300" s="70">
        <f t="shared" si="686"/>
        <v>0</v>
      </c>
      <c r="H1300" s="118">
        <f t="shared" si="686"/>
        <v>0</v>
      </c>
      <c r="I1300" s="71">
        <f t="shared" si="689"/>
        <v>0</v>
      </c>
      <c r="J1300" s="70">
        <f t="shared" si="688"/>
        <v>0</v>
      </c>
      <c r="K1300" s="72">
        <f t="shared" si="671"/>
        <v>0</v>
      </c>
      <c r="L1300" s="29" t="str">
        <f t="shared" si="672"/>
        <v>-</v>
      </c>
      <c r="M1300" s="43" t="s">
        <v>70</v>
      </c>
      <c r="O1300" s="37" t="s">
        <v>36</v>
      </c>
      <c r="P1300" s="38">
        <v>0</v>
      </c>
      <c r="Q1300" s="38">
        <v>0</v>
      </c>
      <c r="R1300" s="38">
        <v>0</v>
      </c>
      <c r="S1300" s="38">
        <v>0</v>
      </c>
      <c r="T1300" s="8">
        <v>0</v>
      </c>
    </row>
    <row r="1301" spans="1:21" x14ac:dyDescent="0.15">
      <c r="A1301" s="5"/>
      <c r="B1301" s="24" t="s">
        <v>33</v>
      </c>
      <c r="C1301" s="7"/>
      <c r="D1301" s="73">
        <f t="shared" si="686"/>
        <v>0</v>
      </c>
      <c r="E1301" s="74">
        <f t="shared" si="686"/>
        <v>0</v>
      </c>
      <c r="F1301" s="74">
        <f t="shared" si="686"/>
        <v>0</v>
      </c>
      <c r="G1301" s="75">
        <f t="shared" si="686"/>
        <v>0</v>
      </c>
      <c r="H1301" s="119">
        <f t="shared" si="686"/>
        <v>0</v>
      </c>
      <c r="I1301" s="76">
        <f t="shared" si="689"/>
        <v>0</v>
      </c>
      <c r="J1301" s="75">
        <f t="shared" si="688"/>
        <v>0</v>
      </c>
      <c r="K1301" s="77">
        <f t="shared" si="671"/>
        <v>0</v>
      </c>
      <c r="L1301" s="30" t="str">
        <f t="shared" si="672"/>
        <v>-</v>
      </c>
      <c r="M1301" s="44" t="s">
        <v>70</v>
      </c>
      <c r="O1301" s="37" t="s">
        <v>37</v>
      </c>
      <c r="P1301" s="38">
        <v>0</v>
      </c>
      <c r="Q1301" s="38">
        <v>0</v>
      </c>
      <c r="R1301" s="38">
        <v>0</v>
      </c>
      <c r="S1301" s="38">
        <v>0</v>
      </c>
      <c r="T1301" s="8">
        <v>0</v>
      </c>
    </row>
    <row r="1302" spans="1:21" x14ac:dyDescent="0.15">
      <c r="A1302" s="17"/>
      <c r="B1302" s="25" t="s">
        <v>112</v>
      </c>
      <c r="C1302" s="18"/>
      <c r="D1302" s="78">
        <f>SUM(D1296:D1301)</f>
        <v>0</v>
      </c>
      <c r="E1302" s="79">
        <f>SUM(E1296:E1301)</f>
        <v>0</v>
      </c>
      <c r="F1302" s="79">
        <f>SUM(F1296:F1301)</f>
        <v>0</v>
      </c>
      <c r="G1302" s="80">
        <f>SUM(G1296:G1301)</f>
        <v>0</v>
      </c>
      <c r="H1302" s="120">
        <f>SUM(H1296:H1301)</f>
        <v>0</v>
      </c>
      <c r="I1302" s="81">
        <f>SUM(D1302:E1302)</f>
        <v>0</v>
      </c>
      <c r="J1302" s="80">
        <f>SUM(F1302:G1302)</f>
        <v>0</v>
      </c>
      <c r="K1302" s="82">
        <f t="shared" si="671"/>
        <v>0</v>
      </c>
      <c r="L1302" s="31" t="str">
        <f t="shared" si="672"/>
        <v>-</v>
      </c>
      <c r="M1302" s="45" t="str">
        <f>IF(ISERROR(ROUND(K1302/$K$1310*100,1)),"-",ROUND(K1302/$K$1310*100,1))</f>
        <v>-</v>
      </c>
      <c r="O1302" s="37" t="s">
        <v>38</v>
      </c>
      <c r="P1302" s="38">
        <v>0</v>
      </c>
      <c r="Q1302" s="38">
        <v>0</v>
      </c>
      <c r="R1302" s="38">
        <v>0</v>
      </c>
      <c r="S1302" s="38">
        <v>0</v>
      </c>
      <c r="T1302" s="8">
        <v>0</v>
      </c>
    </row>
    <row r="1303" spans="1:21" x14ac:dyDescent="0.15">
      <c r="A1303" s="1"/>
      <c r="B1303" s="22" t="s">
        <v>65</v>
      </c>
      <c r="C1303" s="2"/>
      <c r="D1303" s="63">
        <f>P1298-P1297</f>
        <v>0</v>
      </c>
      <c r="E1303" s="64">
        <f>Q1298-Q1297</f>
        <v>0</v>
      </c>
      <c r="F1303" s="64">
        <f>R1298-R1297</f>
        <v>0</v>
      </c>
      <c r="G1303" s="65">
        <f>S1298-S1297</f>
        <v>0</v>
      </c>
      <c r="H1303" s="117">
        <f>T1298-T1297</f>
        <v>0</v>
      </c>
      <c r="I1303" s="66">
        <f>SUM(D1303:E1303)</f>
        <v>0</v>
      </c>
      <c r="J1303" s="65">
        <f>SUM(F1303:G1303)</f>
        <v>0</v>
      </c>
      <c r="K1303" s="67">
        <f t="shared" si="671"/>
        <v>0</v>
      </c>
      <c r="L1303" s="28" t="str">
        <f t="shared" si="672"/>
        <v>-</v>
      </c>
      <c r="M1303" s="42" t="s">
        <v>70</v>
      </c>
      <c r="O1303" s="39" t="s">
        <v>39</v>
      </c>
      <c r="P1303" s="40">
        <v>0</v>
      </c>
      <c r="Q1303" s="40">
        <v>0</v>
      </c>
      <c r="R1303" s="40">
        <v>0</v>
      </c>
      <c r="S1303" s="40">
        <v>0</v>
      </c>
      <c r="T1303" s="8">
        <v>0</v>
      </c>
    </row>
    <row r="1304" spans="1:21" x14ac:dyDescent="0.15">
      <c r="A1304" s="3"/>
      <c r="B1304" s="23" t="s">
        <v>66</v>
      </c>
      <c r="C1304" s="4"/>
      <c r="D1304" s="68">
        <f t="shared" ref="D1304:H1308" si="690">P1299-P1298</f>
        <v>0</v>
      </c>
      <c r="E1304" s="69">
        <f t="shared" si="690"/>
        <v>0</v>
      </c>
      <c r="F1304" s="69">
        <f t="shared" si="690"/>
        <v>0</v>
      </c>
      <c r="G1304" s="70">
        <f t="shared" si="690"/>
        <v>0</v>
      </c>
      <c r="H1304" s="118">
        <f t="shared" si="690"/>
        <v>0</v>
      </c>
      <c r="I1304" s="71">
        <f t="shared" ref="I1304" si="691">SUM(D1304:E1304)</f>
        <v>0</v>
      </c>
      <c r="J1304" s="70">
        <f t="shared" ref="J1304:J1308" si="692">SUM(F1304:G1304)</f>
        <v>0</v>
      </c>
      <c r="K1304" s="72">
        <f t="shared" si="671"/>
        <v>0</v>
      </c>
      <c r="L1304" s="29" t="str">
        <f t="shared" si="672"/>
        <v>-</v>
      </c>
      <c r="M1304" s="43" t="s">
        <v>70</v>
      </c>
      <c r="O1304" s="19"/>
      <c r="P1304" s="19"/>
      <c r="Q1304" s="19"/>
      <c r="R1304" s="19"/>
      <c r="S1304" s="19"/>
    </row>
    <row r="1305" spans="1:21" x14ac:dyDescent="0.15">
      <c r="A1305" s="3"/>
      <c r="B1305" s="23" t="s">
        <v>67</v>
      </c>
      <c r="C1305" s="4"/>
      <c r="D1305" s="68">
        <f t="shared" si="690"/>
        <v>0</v>
      </c>
      <c r="E1305" s="69">
        <f t="shared" si="690"/>
        <v>0</v>
      </c>
      <c r="F1305" s="69">
        <f t="shared" si="690"/>
        <v>0</v>
      </c>
      <c r="G1305" s="70">
        <f t="shared" si="690"/>
        <v>0</v>
      </c>
      <c r="H1305" s="118">
        <f t="shared" si="690"/>
        <v>0</v>
      </c>
      <c r="I1305" s="71">
        <f>SUM(D1305:E1305)</f>
        <v>0</v>
      </c>
      <c r="J1305" s="70">
        <f t="shared" si="692"/>
        <v>0</v>
      </c>
      <c r="K1305" s="72">
        <f t="shared" si="671"/>
        <v>0</v>
      </c>
      <c r="L1305" s="29" t="str">
        <f t="shared" si="672"/>
        <v>-</v>
      </c>
      <c r="M1305" s="43" t="s">
        <v>70</v>
      </c>
      <c r="O1305" s="19"/>
      <c r="P1305" s="19"/>
      <c r="Q1305" s="19"/>
      <c r="R1305" s="19"/>
      <c r="S1305" s="19"/>
    </row>
    <row r="1306" spans="1:21" x14ac:dyDescent="0.15">
      <c r="A1306" s="3"/>
      <c r="B1306" s="23" t="s">
        <v>68</v>
      </c>
      <c r="C1306" s="4"/>
      <c r="D1306" s="68">
        <f t="shared" si="690"/>
        <v>0</v>
      </c>
      <c r="E1306" s="69">
        <f t="shared" si="690"/>
        <v>0</v>
      </c>
      <c r="F1306" s="69">
        <f t="shared" si="690"/>
        <v>0</v>
      </c>
      <c r="G1306" s="70">
        <f t="shared" si="690"/>
        <v>0</v>
      </c>
      <c r="H1306" s="118">
        <f t="shared" si="690"/>
        <v>0</v>
      </c>
      <c r="I1306" s="71">
        <f t="shared" ref="I1306:I1308" si="693">SUM(D1306:E1306)</f>
        <v>0</v>
      </c>
      <c r="J1306" s="70">
        <f t="shared" si="692"/>
        <v>0</v>
      </c>
      <c r="K1306" s="72">
        <f t="shared" si="671"/>
        <v>0</v>
      </c>
      <c r="L1306" s="29" t="str">
        <f t="shared" si="672"/>
        <v>-</v>
      </c>
      <c r="M1306" s="43" t="s">
        <v>70</v>
      </c>
      <c r="O1306" s="19"/>
      <c r="P1306" s="19"/>
      <c r="Q1306" s="19"/>
      <c r="R1306" s="19"/>
      <c r="S1306" s="19"/>
    </row>
    <row r="1307" spans="1:21" x14ac:dyDescent="0.15">
      <c r="A1307" s="3"/>
      <c r="B1307" s="23" t="s">
        <v>69</v>
      </c>
      <c r="C1307" s="4"/>
      <c r="D1307" s="68">
        <f t="shared" si="690"/>
        <v>0</v>
      </c>
      <c r="E1307" s="69">
        <f t="shared" si="690"/>
        <v>0</v>
      </c>
      <c r="F1307" s="69">
        <f t="shared" si="690"/>
        <v>0</v>
      </c>
      <c r="G1307" s="70">
        <f t="shared" si="690"/>
        <v>0</v>
      </c>
      <c r="H1307" s="118">
        <f t="shared" si="690"/>
        <v>0</v>
      </c>
      <c r="I1307" s="71">
        <f t="shared" si="693"/>
        <v>0</v>
      </c>
      <c r="J1307" s="70">
        <f t="shared" si="692"/>
        <v>0</v>
      </c>
      <c r="K1307" s="72">
        <f t="shared" si="671"/>
        <v>0</v>
      </c>
      <c r="L1307" s="29" t="str">
        <f t="shared" si="672"/>
        <v>-</v>
      </c>
      <c r="M1307" s="43" t="s">
        <v>70</v>
      </c>
      <c r="O1307" s="88"/>
      <c r="P1307" s="89"/>
      <c r="Q1307" s="88"/>
      <c r="R1307" s="88"/>
      <c r="S1307" s="88"/>
    </row>
    <row r="1308" spans="1:21" x14ac:dyDescent="0.15">
      <c r="A1308" s="5"/>
      <c r="B1308" s="24" t="s">
        <v>40</v>
      </c>
      <c r="C1308" s="7"/>
      <c r="D1308" s="73">
        <f>P1303-P1302</f>
        <v>0</v>
      </c>
      <c r="E1308" s="74">
        <f t="shared" si="690"/>
        <v>0</v>
      </c>
      <c r="F1308" s="74">
        <f t="shared" si="690"/>
        <v>0</v>
      </c>
      <c r="G1308" s="75">
        <f t="shared" si="690"/>
        <v>0</v>
      </c>
      <c r="H1308" s="119">
        <f t="shared" si="690"/>
        <v>0</v>
      </c>
      <c r="I1308" s="76">
        <f t="shared" si="693"/>
        <v>0</v>
      </c>
      <c r="J1308" s="75">
        <f t="shared" si="692"/>
        <v>0</v>
      </c>
      <c r="K1308" s="77">
        <f t="shared" si="671"/>
        <v>0</v>
      </c>
      <c r="L1308" s="30" t="str">
        <f t="shared" si="672"/>
        <v>-</v>
      </c>
      <c r="M1308" s="44" t="s">
        <v>70</v>
      </c>
      <c r="O1308" s="88"/>
      <c r="P1308" s="88"/>
      <c r="Q1308" s="88"/>
      <c r="R1308" s="88"/>
      <c r="S1308" s="88"/>
    </row>
    <row r="1309" spans="1:21" ht="12" thickBot="1" x14ac:dyDescent="0.2">
      <c r="A1309" s="20"/>
      <c r="B1309" s="25" t="s">
        <v>111</v>
      </c>
      <c r="C1309" s="21"/>
      <c r="D1309" s="83">
        <f>SUM(D1303:D1308)</f>
        <v>0</v>
      </c>
      <c r="E1309" s="84">
        <f t="shared" ref="E1309:H1309" si="694">SUM(E1303:E1308)</f>
        <v>0</v>
      </c>
      <c r="F1309" s="84">
        <f t="shared" si="694"/>
        <v>0</v>
      </c>
      <c r="G1309" s="85">
        <f t="shared" si="694"/>
        <v>0</v>
      </c>
      <c r="H1309" s="121">
        <f t="shared" si="694"/>
        <v>0</v>
      </c>
      <c r="I1309" s="86">
        <f>SUM(D1309:E1309)</f>
        <v>0</v>
      </c>
      <c r="J1309" s="85">
        <f>SUM(F1309:G1309)</f>
        <v>0</v>
      </c>
      <c r="K1309" s="67">
        <f t="shared" si="671"/>
        <v>0</v>
      </c>
      <c r="L1309" s="27" t="str">
        <f>IF(ISERROR(ROUND(J1309/K1309*100,1)),"-",ROUND(J1309/K1309*100,1))</f>
        <v>-</v>
      </c>
      <c r="M1309" s="45" t="str">
        <f>IF(ISERROR(ROUND(K1309/$K$1310*100,1)),"-",ROUND(K1309/$K$1310*100,1))</f>
        <v>-</v>
      </c>
      <c r="O1309" s="88"/>
      <c r="P1309" s="90"/>
      <c r="Q1309" s="90"/>
      <c r="R1309" s="90"/>
      <c r="S1309" s="90"/>
    </row>
    <row r="1310" spans="1:21" ht="12" thickTop="1" x14ac:dyDescent="0.15">
      <c r="A1310" s="97"/>
      <c r="B1310" s="98" t="s">
        <v>106</v>
      </c>
      <c r="C1310" s="99"/>
      <c r="D1310" s="100">
        <f>SUM(D1274,D1281,D1288,D1295,D1302,D1309)</f>
        <v>0</v>
      </c>
      <c r="E1310" s="101">
        <f t="shared" ref="E1310:J1310" si="695">SUM(E1274,E1281,E1288,E1295,E1302,E1309)</f>
        <v>0</v>
      </c>
      <c r="F1310" s="101">
        <f t="shared" si="695"/>
        <v>0</v>
      </c>
      <c r="G1310" s="102">
        <f t="shared" si="695"/>
        <v>0</v>
      </c>
      <c r="H1310" s="122">
        <f t="shared" si="695"/>
        <v>0</v>
      </c>
      <c r="I1310" s="103">
        <f t="shared" si="695"/>
        <v>0</v>
      </c>
      <c r="J1310" s="102">
        <f t="shared" si="695"/>
        <v>0</v>
      </c>
      <c r="K1310" s="104">
        <f t="shared" si="671"/>
        <v>0</v>
      </c>
      <c r="L1310" s="105" t="str">
        <f t="shared" ref="L1310" si="696">IF(ISERROR(ROUND(J1310/K1310*100,1)),"-",ROUND(J1310/K1310*100,1))</f>
        <v>-</v>
      </c>
      <c r="M1310" s="106" t="str">
        <f>IF(ISERROR(ROUND(K1310/$K1310*100,1)),"-",ROUND(K1310/$K1310*100,1))</f>
        <v>-</v>
      </c>
      <c r="O1310" s="88"/>
      <c r="P1310" s="88"/>
      <c r="Q1310" s="88"/>
      <c r="R1310" s="88"/>
      <c r="S1310" s="88"/>
    </row>
    <row r="1312" spans="1:21" x14ac:dyDescent="0.15">
      <c r="T1312" s="33"/>
    </row>
    <row r="1313" spans="1:24" x14ac:dyDescent="0.15">
      <c r="B1313" s="41" t="s">
        <v>126</v>
      </c>
      <c r="O1313" s="88"/>
      <c r="P1313" s="89"/>
      <c r="Q1313" s="88"/>
      <c r="R1313" s="88"/>
      <c r="S1313" s="88"/>
    </row>
    <row r="1314" spans="1:24" ht="21" x14ac:dyDescent="0.15">
      <c r="A1314" s="1"/>
      <c r="B1314" s="13"/>
      <c r="C1314" s="26" t="s">
        <v>2</v>
      </c>
      <c r="D1314" s="52" t="s">
        <v>48</v>
      </c>
      <c r="E1314" s="53" t="s">
        <v>49</v>
      </c>
      <c r="F1314" s="53" t="s">
        <v>104</v>
      </c>
      <c r="G1314" s="54" t="s">
        <v>105</v>
      </c>
      <c r="H1314" s="115" t="s">
        <v>108</v>
      </c>
      <c r="I1314" s="55" t="s">
        <v>50</v>
      </c>
      <c r="J1314" s="56" t="s">
        <v>51</v>
      </c>
      <c r="K1314" s="57" t="s">
        <v>52</v>
      </c>
      <c r="L1314" s="14" t="s">
        <v>53</v>
      </c>
      <c r="M1314" s="14" t="s">
        <v>54</v>
      </c>
      <c r="O1314" s="88"/>
      <c r="P1314" s="88"/>
      <c r="Q1314" s="88"/>
      <c r="R1314" s="88"/>
      <c r="S1314" s="88"/>
      <c r="U1314" s="87"/>
      <c r="V1314" s="87"/>
      <c r="W1314" s="87"/>
      <c r="X1314" s="87"/>
    </row>
    <row r="1315" spans="1:24" x14ac:dyDescent="0.15">
      <c r="A1315" s="5" t="s">
        <v>1</v>
      </c>
      <c r="B1315" s="10"/>
      <c r="C1315" s="15"/>
      <c r="D1315" s="58" t="s">
        <v>46</v>
      </c>
      <c r="E1315" s="59" t="s">
        <v>46</v>
      </c>
      <c r="F1315" s="59" t="s">
        <v>46</v>
      </c>
      <c r="G1315" s="60" t="s">
        <v>46</v>
      </c>
      <c r="H1315" s="116" t="s">
        <v>46</v>
      </c>
      <c r="I1315" s="61" t="s">
        <v>46</v>
      </c>
      <c r="J1315" s="60" t="s">
        <v>46</v>
      </c>
      <c r="K1315" s="62" t="s">
        <v>46</v>
      </c>
      <c r="L1315" s="16" t="s">
        <v>47</v>
      </c>
      <c r="M1315" s="16" t="s">
        <v>47</v>
      </c>
      <c r="O1315" s="88"/>
      <c r="P1315" s="90"/>
      <c r="Q1315" s="90"/>
      <c r="R1315" s="90"/>
      <c r="S1315" s="90"/>
      <c r="U1315" s="87"/>
      <c r="V1315" s="87"/>
    </row>
    <row r="1316" spans="1:24" x14ac:dyDescent="0.15">
      <c r="A1316" s="1"/>
      <c r="B1316" s="22" t="s">
        <v>3</v>
      </c>
      <c r="C1316" s="2"/>
      <c r="D1316" s="63">
        <f>SUM(D1124,D1172,D1220,D1268)</f>
        <v>134</v>
      </c>
      <c r="E1316" s="64">
        <f t="shared" ref="E1316:H1316" si="697">SUM(E1124,E1172,E1220,E1268)</f>
        <v>26</v>
      </c>
      <c r="F1316" s="64">
        <f t="shared" si="697"/>
        <v>0</v>
      </c>
      <c r="G1316" s="65">
        <f t="shared" si="697"/>
        <v>4</v>
      </c>
      <c r="H1316" s="117">
        <f t="shared" si="697"/>
        <v>4</v>
      </c>
      <c r="I1316" s="66">
        <f>SUM(D1316:E1316)</f>
        <v>160</v>
      </c>
      <c r="J1316" s="65">
        <f>SUM(F1316:G1316)</f>
        <v>4</v>
      </c>
      <c r="K1316" s="67">
        <f>SUM(D1316:H1316)</f>
        <v>168</v>
      </c>
      <c r="L1316" s="28">
        <f>IF(ISERROR(ROUND(J1316/K1316*100,1)),"-",ROUND(J1316/K1316*100,1))</f>
        <v>2.4</v>
      </c>
      <c r="M1316" s="42" t="s">
        <v>70</v>
      </c>
      <c r="O1316" s="88"/>
      <c r="P1316" s="88"/>
      <c r="Q1316" s="88"/>
      <c r="R1316" s="88"/>
      <c r="S1316" s="88"/>
      <c r="U1316" s="87"/>
      <c r="V1316" s="87"/>
    </row>
    <row r="1317" spans="1:24" x14ac:dyDescent="0.15">
      <c r="A1317" s="3"/>
      <c r="B1317" s="23" t="s">
        <v>4</v>
      </c>
      <c r="C1317" s="4"/>
      <c r="D1317" s="68">
        <f t="shared" ref="D1317:H1321" si="698">SUM(D1125,D1173,D1221,D1269)</f>
        <v>127</v>
      </c>
      <c r="E1317" s="69">
        <f t="shared" si="698"/>
        <v>20</v>
      </c>
      <c r="F1317" s="69">
        <f t="shared" si="698"/>
        <v>0</v>
      </c>
      <c r="G1317" s="70">
        <f t="shared" si="698"/>
        <v>2</v>
      </c>
      <c r="H1317" s="118">
        <f t="shared" si="698"/>
        <v>5</v>
      </c>
      <c r="I1317" s="71">
        <f t="shared" ref="I1317" si="699">SUM(D1317:E1317)</f>
        <v>147</v>
      </c>
      <c r="J1317" s="70">
        <f t="shared" ref="J1317:J1321" si="700">SUM(F1317:G1317)</f>
        <v>2</v>
      </c>
      <c r="K1317" s="72">
        <f t="shared" ref="K1317:K1358" si="701">SUM(D1317:H1317)</f>
        <v>154</v>
      </c>
      <c r="L1317" s="29">
        <f t="shared" ref="L1317:L1358" si="702">IF(ISERROR(ROUND(J1317/K1317*100,1)),"-",ROUND(J1317/K1317*100,1))</f>
        <v>1.3</v>
      </c>
      <c r="M1317" s="43" t="s">
        <v>70</v>
      </c>
      <c r="O1317" s="88"/>
      <c r="P1317" s="88"/>
      <c r="Q1317" s="88"/>
      <c r="R1317" s="88"/>
      <c r="S1317" s="88"/>
      <c r="U1317" s="87"/>
      <c r="V1317" s="87"/>
    </row>
    <row r="1318" spans="1:24" x14ac:dyDescent="0.15">
      <c r="A1318" s="3"/>
      <c r="B1318" s="23" t="s">
        <v>5</v>
      </c>
      <c r="C1318" s="4"/>
      <c r="D1318" s="68">
        <f t="shared" si="698"/>
        <v>174</v>
      </c>
      <c r="E1318" s="69">
        <f t="shared" si="698"/>
        <v>29</v>
      </c>
      <c r="F1318" s="69">
        <f t="shared" si="698"/>
        <v>0</v>
      </c>
      <c r="G1318" s="70">
        <f t="shared" si="698"/>
        <v>4</v>
      </c>
      <c r="H1318" s="118">
        <f t="shared" si="698"/>
        <v>5</v>
      </c>
      <c r="I1318" s="71">
        <f>SUM(D1318:E1318)</f>
        <v>203</v>
      </c>
      <c r="J1318" s="70">
        <f t="shared" si="700"/>
        <v>4</v>
      </c>
      <c r="K1318" s="72">
        <f t="shared" si="701"/>
        <v>212</v>
      </c>
      <c r="L1318" s="29">
        <f t="shared" si="702"/>
        <v>1.9</v>
      </c>
      <c r="M1318" s="43" t="s">
        <v>70</v>
      </c>
      <c r="O1318" s="88"/>
      <c r="P1318" s="88"/>
      <c r="Q1318" s="88"/>
      <c r="R1318" s="88"/>
      <c r="S1318" s="88"/>
      <c r="U1318" s="87"/>
      <c r="V1318" s="87"/>
    </row>
    <row r="1319" spans="1:24" x14ac:dyDescent="0.15">
      <c r="A1319" s="3"/>
      <c r="B1319" s="23" t="s">
        <v>6</v>
      </c>
      <c r="C1319" s="4"/>
      <c r="D1319" s="68">
        <f t="shared" si="698"/>
        <v>133</v>
      </c>
      <c r="E1319" s="69">
        <f t="shared" si="698"/>
        <v>36</v>
      </c>
      <c r="F1319" s="69">
        <f t="shared" si="698"/>
        <v>1</v>
      </c>
      <c r="G1319" s="70">
        <f t="shared" si="698"/>
        <v>3</v>
      </c>
      <c r="H1319" s="118">
        <f t="shared" si="698"/>
        <v>2</v>
      </c>
      <c r="I1319" s="71">
        <f t="shared" ref="I1319:I1321" si="703">SUM(D1319:E1319)</f>
        <v>169</v>
      </c>
      <c r="J1319" s="70">
        <f t="shared" si="700"/>
        <v>4</v>
      </c>
      <c r="K1319" s="72">
        <f t="shared" si="701"/>
        <v>175</v>
      </c>
      <c r="L1319" s="29">
        <f t="shared" si="702"/>
        <v>2.2999999999999998</v>
      </c>
      <c r="M1319" s="43" t="s">
        <v>70</v>
      </c>
      <c r="O1319" s="88"/>
      <c r="P1319" s="88"/>
      <c r="Q1319" s="88"/>
      <c r="R1319" s="88"/>
      <c r="S1319" s="88"/>
      <c r="U1319" s="87"/>
      <c r="V1319" s="87"/>
    </row>
    <row r="1320" spans="1:24" s="19" customFormat="1" x14ac:dyDescent="0.15">
      <c r="A1320" s="3"/>
      <c r="B1320" s="23" t="s">
        <v>7</v>
      </c>
      <c r="C1320" s="4"/>
      <c r="D1320" s="68">
        <f t="shared" si="698"/>
        <v>131</v>
      </c>
      <c r="E1320" s="69">
        <f t="shared" si="698"/>
        <v>16</v>
      </c>
      <c r="F1320" s="69">
        <f t="shared" si="698"/>
        <v>0</v>
      </c>
      <c r="G1320" s="70">
        <f t="shared" si="698"/>
        <v>2</v>
      </c>
      <c r="H1320" s="118">
        <f t="shared" si="698"/>
        <v>2</v>
      </c>
      <c r="I1320" s="71">
        <f t="shared" si="703"/>
        <v>147</v>
      </c>
      <c r="J1320" s="70">
        <f t="shared" si="700"/>
        <v>2</v>
      </c>
      <c r="K1320" s="72">
        <f t="shared" si="701"/>
        <v>151</v>
      </c>
      <c r="L1320" s="29">
        <f t="shared" si="702"/>
        <v>1.3</v>
      </c>
      <c r="M1320" s="43" t="s">
        <v>70</v>
      </c>
      <c r="O1320" s="88"/>
      <c r="P1320" s="88"/>
      <c r="Q1320" s="88"/>
      <c r="R1320" s="88"/>
      <c r="S1320" s="88"/>
      <c r="T1320" s="8"/>
      <c r="U1320" s="87"/>
      <c r="V1320" s="87"/>
    </row>
    <row r="1321" spans="1:24" x14ac:dyDescent="0.15">
      <c r="A1321" s="5"/>
      <c r="B1321" s="24" t="s">
        <v>8</v>
      </c>
      <c r="C1321" s="7"/>
      <c r="D1321" s="73">
        <f t="shared" si="698"/>
        <v>139</v>
      </c>
      <c r="E1321" s="74">
        <f t="shared" si="698"/>
        <v>16</v>
      </c>
      <c r="F1321" s="74">
        <f t="shared" si="698"/>
        <v>1</v>
      </c>
      <c r="G1321" s="75">
        <f t="shared" si="698"/>
        <v>4</v>
      </c>
      <c r="H1321" s="119">
        <f t="shared" si="698"/>
        <v>1</v>
      </c>
      <c r="I1321" s="76">
        <f t="shared" si="703"/>
        <v>155</v>
      </c>
      <c r="J1321" s="75">
        <f t="shared" si="700"/>
        <v>5</v>
      </c>
      <c r="K1321" s="77">
        <f t="shared" si="701"/>
        <v>161</v>
      </c>
      <c r="L1321" s="30">
        <f t="shared" si="702"/>
        <v>3.1</v>
      </c>
      <c r="M1321" s="44" t="s">
        <v>70</v>
      </c>
      <c r="O1321" s="88"/>
      <c r="P1321" s="88"/>
      <c r="Q1321" s="88"/>
      <c r="R1321" s="88"/>
      <c r="S1321" s="88"/>
      <c r="U1321" s="87"/>
      <c r="V1321" s="87"/>
    </row>
    <row r="1322" spans="1:24" x14ac:dyDescent="0.15">
      <c r="A1322" s="17"/>
      <c r="B1322" s="25" t="s">
        <v>157</v>
      </c>
      <c r="C1322" s="18"/>
      <c r="D1322" s="78">
        <f>SUM(D1316:D1321)</f>
        <v>838</v>
      </c>
      <c r="E1322" s="79">
        <f>SUM(E1316:E1321)</f>
        <v>143</v>
      </c>
      <c r="F1322" s="79">
        <f>SUM(F1316:F1321)</f>
        <v>2</v>
      </c>
      <c r="G1322" s="80">
        <f>SUM(G1316:G1321)</f>
        <v>19</v>
      </c>
      <c r="H1322" s="120">
        <f>SUM(H1316:H1321)</f>
        <v>19</v>
      </c>
      <c r="I1322" s="81">
        <f>SUM(D1322:E1322)</f>
        <v>981</v>
      </c>
      <c r="J1322" s="80">
        <f>SUM(F1322:G1322)</f>
        <v>21</v>
      </c>
      <c r="K1322" s="82">
        <f t="shared" si="701"/>
        <v>1021</v>
      </c>
      <c r="L1322" s="31">
        <f t="shared" si="702"/>
        <v>2.1</v>
      </c>
      <c r="M1322" s="45">
        <f>IF(ISERROR(ROUND(K1322/$K$1358*100,1)),"-",ROUND(K1322/$K$1358*100,1))</f>
        <v>20.2</v>
      </c>
      <c r="O1322" s="88"/>
      <c r="P1322" s="88"/>
      <c r="Q1322" s="88"/>
      <c r="R1322" s="88"/>
      <c r="S1322" s="88"/>
      <c r="U1322" s="87"/>
      <c r="V1322" s="87"/>
    </row>
    <row r="1323" spans="1:24" x14ac:dyDescent="0.15">
      <c r="A1323" s="1"/>
      <c r="B1323" s="22" t="s">
        <v>158</v>
      </c>
      <c r="C1323" s="2"/>
      <c r="D1323" s="63">
        <f>SUM(D1131,D1179,D1227,D1275)</f>
        <v>135</v>
      </c>
      <c r="E1323" s="64">
        <f t="shared" ref="E1323:H1323" si="704">SUM(E1131,E1179,E1227,E1275)</f>
        <v>30</v>
      </c>
      <c r="F1323" s="64">
        <f t="shared" si="704"/>
        <v>0</v>
      </c>
      <c r="G1323" s="65">
        <f t="shared" si="704"/>
        <v>8</v>
      </c>
      <c r="H1323" s="117">
        <f t="shared" si="704"/>
        <v>3</v>
      </c>
      <c r="I1323" s="66">
        <f t="shared" ref="I1323:I1325" si="705">SUM(D1323:E1323)</f>
        <v>165</v>
      </c>
      <c r="J1323" s="65">
        <f t="shared" ref="J1323:J1354" si="706">SUM(F1323:G1323)</f>
        <v>8</v>
      </c>
      <c r="K1323" s="67">
        <f t="shared" si="701"/>
        <v>176</v>
      </c>
      <c r="L1323" s="28">
        <f t="shared" si="702"/>
        <v>4.5</v>
      </c>
      <c r="M1323" s="42" t="s">
        <v>70</v>
      </c>
      <c r="O1323" s="88"/>
      <c r="P1323" s="88"/>
      <c r="Q1323" s="88"/>
      <c r="R1323" s="88"/>
      <c r="S1323" s="88"/>
      <c r="U1323" s="87"/>
      <c r="V1323" s="87"/>
    </row>
    <row r="1324" spans="1:24" x14ac:dyDescent="0.15">
      <c r="A1324" s="3"/>
      <c r="B1324" s="23" t="s">
        <v>10</v>
      </c>
      <c r="C1324" s="4"/>
      <c r="D1324" s="68">
        <f t="shared" ref="D1324:H1328" si="707">SUM(D1132,D1180,D1228,D1276)</f>
        <v>128</v>
      </c>
      <c r="E1324" s="69">
        <f t="shared" si="707"/>
        <v>28</v>
      </c>
      <c r="F1324" s="69">
        <f t="shared" si="707"/>
        <v>0</v>
      </c>
      <c r="G1324" s="70">
        <f t="shared" si="707"/>
        <v>5</v>
      </c>
      <c r="H1324" s="118">
        <f t="shared" si="707"/>
        <v>3</v>
      </c>
      <c r="I1324" s="71">
        <f t="shared" si="705"/>
        <v>156</v>
      </c>
      <c r="J1324" s="70">
        <f t="shared" si="706"/>
        <v>5</v>
      </c>
      <c r="K1324" s="72">
        <f t="shared" si="701"/>
        <v>164</v>
      </c>
      <c r="L1324" s="29">
        <f t="shared" si="702"/>
        <v>3</v>
      </c>
      <c r="M1324" s="43" t="s">
        <v>70</v>
      </c>
      <c r="O1324" s="88"/>
      <c r="P1324" s="88"/>
      <c r="Q1324" s="88"/>
      <c r="R1324" s="88"/>
      <c r="S1324" s="88"/>
      <c r="U1324" s="87"/>
      <c r="V1324" s="87"/>
    </row>
    <row r="1325" spans="1:24" x14ac:dyDescent="0.15">
      <c r="A1325" s="3"/>
      <c r="B1325" s="23" t="s">
        <v>11</v>
      </c>
      <c r="C1325" s="4"/>
      <c r="D1325" s="68">
        <f t="shared" si="707"/>
        <v>141</v>
      </c>
      <c r="E1325" s="69">
        <f t="shared" si="707"/>
        <v>26</v>
      </c>
      <c r="F1325" s="69">
        <f t="shared" si="707"/>
        <v>1</v>
      </c>
      <c r="G1325" s="70">
        <f t="shared" si="707"/>
        <v>2</v>
      </c>
      <c r="H1325" s="118">
        <f t="shared" si="707"/>
        <v>1</v>
      </c>
      <c r="I1325" s="71">
        <f t="shared" si="705"/>
        <v>167</v>
      </c>
      <c r="J1325" s="70">
        <f t="shared" si="706"/>
        <v>3</v>
      </c>
      <c r="K1325" s="72">
        <f t="shared" si="701"/>
        <v>171</v>
      </c>
      <c r="L1325" s="29">
        <f t="shared" si="702"/>
        <v>1.8</v>
      </c>
      <c r="M1325" s="43" t="s">
        <v>70</v>
      </c>
      <c r="O1325" s="88"/>
      <c r="P1325" s="88"/>
      <c r="Q1325" s="88"/>
      <c r="R1325" s="88"/>
      <c r="S1325" s="88"/>
      <c r="U1325" s="87"/>
      <c r="V1325" s="87"/>
    </row>
    <row r="1326" spans="1:24" x14ac:dyDescent="0.15">
      <c r="A1326" s="3"/>
      <c r="B1326" s="23" t="s">
        <v>12</v>
      </c>
      <c r="C1326" s="4"/>
      <c r="D1326" s="68">
        <f t="shared" si="707"/>
        <v>141</v>
      </c>
      <c r="E1326" s="69">
        <f t="shared" si="707"/>
        <v>26</v>
      </c>
      <c r="F1326" s="69">
        <f t="shared" si="707"/>
        <v>1</v>
      </c>
      <c r="G1326" s="70">
        <f t="shared" si="707"/>
        <v>3</v>
      </c>
      <c r="H1326" s="118">
        <f t="shared" si="707"/>
        <v>4</v>
      </c>
      <c r="I1326" s="71">
        <f>SUM(D1326:E1326)</f>
        <v>167</v>
      </c>
      <c r="J1326" s="70">
        <f t="shared" si="706"/>
        <v>4</v>
      </c>
      <c r="K1326" s="72">
        <f t="shared" si="701"/>
        <v>175</v>
      </c>
      <c r="L1326" s="29">
        <f t="shared" si="702"/>
        <v>2.2999999999999998</v>
      </c>
      <c r="M1326" s="43" t="s">
        <v>70</v>
      </c>
      <c r="O1326" s="88"/>
      <c r="P1326" s="88"/>
      <c r="Q1326" s="88"/>
      <c r="R1326" s="88"/>
      <c r="S1326" s="88"/>
      <c r="U1326" s="87"/>
      <c r="V1326" s="87"/>
    </row>
    <row r="1327" spans="1:24" s="19" customFormat="1" x14ac:dyDescent="0.15">
      <c r="A1327" s="3"/>
      <c r="B1327" s="23" t="s">
        <v>13</v>
      </c>
      <c r="C1327" s="4"/>
      <c r="D1327" s="68">
        <f t="shared" si="707"/>
        <v>114</v>
      </c>
      <c r="E1327" s="69">
        <f t="shared" si="707"/>
        <v>23</v>
      </c>
      <c r="F1327" s="69">
        <f t="shared" si="707"/>
        <v>0</v>
      </c>
      <c r="G1327" s="70">
        <f t="shared" si="707"/>
        <v>4</v>
      </c>
      <c r="H1327" s="118">
        <f t="shared" si="707"/>
        <v>2</v>
      </c>
      <c r="I1327" s="71">
        <f t="shared" ref="I1327:I1355" si="708">SUM(D1327:E1327)</f>
        <v>137</v>
      </c>
      <c r="J1327" s="70">
        <f t="shared" si="706"/>
        <v>4</v>
      </c>
      <c r="K1327" s="72">
        <f t="shared" si="701"/>
        <v>143</v>
      </c>
      <c r="L1327" s="29">
        <f t="shared" si="702"/>
        <v>2.8</v>
      </c>
      <c r="M1327" s="43" t="s">
        <v>70</v>
      </c>
      <c r="O1327" s="88"/>
      <c r="P1327" s="88"/>
      <c r="Q1327" s="88"/>
      <c r="R1327" s="88"/>
      <c r="S1327" s="88"/>
      <c r="T1327" s="8"/>
      <c r="U1327" s="87"/>
      <c r="V1327" s="87"/>
    </row>
    <row r="1328" spans="1:24" x14ac:dyDescent="0.15">
      <c r="A1328" s="5"/>
      <c r="B1328" s="24" t="s">
        <v>14</v>
      </c>
      <c r="C1328" s="7"/>
      <c r="D1328" s="73">
        <f t="shared" si="707"/>
        <v>67</v>
      </c>
      <c r="E1328" s="74">
        <f t="shared" si="707"/>
        <v>20</v>
      </c>
      <c r="F1328" s="74">
        <f t="shared" si="707"/>
        <v>1</v>
      </c>
      <c r="G1328" s="75">
        <f t="shared" si="707"/>
        <v>8</v>
      </c>
      <c r="H1328" s="119">
        <f t="shared" si="707"/>
        <v>9</v>
      </c>
      <c r="I1328" s="76">
        <f t="shared" si="708"/>
        <v>87</v>
      </c>
      <c r="J1328" s="75">
        <f t="shared" si="706"/>
        <v>9</v>
      </c>
      <c r="K1328" s="77">
        <f t="shared" si="701"/>
        <v>105</v>
      </c>
      <c r="L1328" s="30">
        <f t="shared" si="702"/>
        <v>8.6</v>
      </c>
      <c r="M1328" s="44" t="s">
        <v>70</v>
      </c>
      <c r="O1328" s="88"/>
      <c r="P1328" s="88"/>
      <c r="Q1328" s="88"/>
      <c r="R1328" s="88"/>
      <c r="S1328" s="88"/>
      <c r="U1328" s="87"/>
      <c r="V1328" s="87"/>
    </row>
    <row r="1329" spans="1:22" x14ac:dyDescent="0.15">
      <c r="A1329" s="17"/>
      <c r="B1329" s="25" t="s">
        <v>159</v>
      </c>
      <c r="C1329" s="18"/>
      <c r="D1329" s="78">
        <f>SUM(D1323:D1328)</f>
        <v>726</v>
      </c>
      <c r="E1329" s="79">
        <f>SUM(E1323:E1328)</f>
        <v>153</v>
      </c>
      <c r="F1329" s="79">
        <f>SUM(F1323:F1328)</f>
        <v>3</v>
      </c>
      <c r="G1329" s="80">
        <f>SUM(G1323:G1328)</f>
        <v>30</v>
      </c>
      <c r="H1329" s="120">
        <f>SUM(H1323:H1328)</f>
        <v>22</v>
      </c>
      <c r="I1329" s="81">
        <f t="shared" si="708"/>
        <v>879</v>
      </c>
      <c r="J1329" s="80">
        <f t="shared" si="706"/>
        <v>33</v>
      </c>
      <c r="K1329" s="82">
        <f t="shared" si="701"/>
        <v>934</v>
      </c>
      <c r="L1329" s="31">
        <f t="shared" si="702"/>
        <v>3.5</v>
      </c>
      <c r="M1329" s="45">
        <f>IF(ISERROR(ROUND(K1329/$K$1358*100,1)),"-",ROUND(K1329/$K$1358*100,1))</f>
        <v>18.399999999999999</v>
      </c>
      <c r="O1329" s="88"/>
      <c r="P1329" s="88"/>
      <c r="Q1329" s="88"/>
      <c r="R1329" s="88"/>
      <c r="S1329" s="88"/>
      <c r="U1329" s="87"/>
      <c r="V1329" s="87"/>
    </row>
    <row r="1330" spans="1:22" x14ac:dyDescent="0.15">
      <c r="A1330" s="1"/>
      <c r="B1330" s="22" t="s">
        <v>15</v>
      </c>
      <c r="C1330" s="2"/>
      <c r="D1330" s="63">
        <f>SUM(D1138,D1186,D1234,D1282)</f>
        <v>96</v>
      </c>
      <c r="E1330" s="64">
        <f t="shared" ref="E1330:H1330" si="709">SUM(E1138,E1186,E1234,E1282)</f>
        <v>30</v>
      </c>
      <c r="F1330" s="64">
        <f t="shared" si="709"/>
        <v>1</v>
      </c>
      <c r="G1330" s="65">
        <f t="shared" si="709"/>
        <v>12</v>
      </c>
      <c r="H1330" s="117">
        <f t="shared" si="709"/>
        <v>5</v>
      </c>
      <c r="I1330" s="66">
        <f t="shared" si="708"/>
        <v>126</v>
      </c>
      <c r="J1330" s="65">
        <f t="shared" si="706"/>
        <v>13</v>
      </c>
      <c r="K1330" s="67">
        <f t="shared" si="701"/>
        <v>144</v>
      </c>
      <c r="L1330" s="28">
        <f t="shared" si="702"/>
        <v>9</v>
      </c>
      <c r="M1330" s="42" t="s">
        <v>70</v>
      </c>
      <c r="O1330" s="88"/>
      <c r="P1330" s="88"/>
      <c r="Q1330" s="88"/>
      <c r="R1330" s="88"/>
      <c r="S1330" s="88"/>
      <c r="U1330" s="87"/>
      <c r="V1330" s="87"/>
    </row>
    <row r="1331" spans="1:22" x14ac:dyDescent="0.15">
      <c r="A1331" s="3"/>
      <c r="B1331" s="23" t="s">
        <v>16</v>
      </c>
      <c r="C1331" s="4"/>
      <c r="D1331" s="68">
        <f t="shared" ref="D1331:H1335" si="710">SUM(D1139,D1187,D1235,D1283)</f>
        <v>78</v>
      </c>
      <c r="E1331" s="69">
        <f t="shared" si="710"/>
        <v>26</v>
      </c>
      <c r="F1331" s="69">
        <f t="shared" si="710"/>
        <v>1</v>
      </c>
      <c r="G1331" s="70">
        <f t="shared" si="710"/>
        <v>4</v>
      </c>
      <c r="H1331" s="118">
        <f t="shared" si="710"/>
        <v>5</v>
      </c>
      <c r="I1331" s="71">
        <f t="shared" si="708"/>
        <v>104</v>
      </c>
      <c r="J1331" s="70">
        <f t="shared" si="706"/>
        <v>5</v>
      </c>
      <c r="K1331" s="72">
        <f t="shared" si="701"/>
        <v>114</v>
      </c>
      <c r="L1331" s="29">
        <f t="shared" si="702"/>
        <v>4.4000000000000004</v>
      </c>
      <c r="M1331" s="43" t="s">
        <v>70</v>
      </c>
      <c r="O1331" s="88"/>
      <c r="P1331" s="88"/>
      <c r="Q1331" s="88"/>
      <c r="R1331" s="88"/>
      <c r="S1331" s="88"/>
      <c r="U1331" s="87"/>
      <c r="V1331" s="87"/>
    </row>
    <row r="1332" spans="1:22" x14ac:dyDescent="0.15">
      <c r="A1332" s="3"/>
      <c r="B1332" s="23" t="s">
        <v>17</v>
      </c>
      <c r="C1332" s="4"/>
      <c r="D1332" s="68">
        <f t="shared" si="710"/>
        <v>76</v>
      </c>
      <c r="E1332" s="69">
        <f t="shared" si="710"/>
        <v>33</v>
      </c>
      <c r="F1332" s="69">
        <f t="shared" si="710"/>
        <v>1</v>
      </c>
      <c r="G1332" s="70">
        <f t="shared" si="710"/>
        <v>13</v>
      </c>
      <c r="H1332" s="118">
        <f t="shared" si="710"/>
        <v>9</v>
      </c>
      <c r="I1332" s="71">
        <f t="shared" si="708"/>
        <v>109</v>
      </c>
      <c r="J1332" s="70">
        <f t="shared" si="706"/>
        <v>14</v>
      </c>
      <c r="K1332" s="72">
        <f t="shared" si="701"/>
        <v>132</v>
      </c>
      <c r="L1332" s="29">
        <f t="shared" si="702"/>
        <v>10.6</v>
      </c>
      <c r="M1332" s="43" t="s">
        <v>70</v>
      </c>
      <c r="O1332" s="88"/>
      <c r="P1332" s="88"/>
      <c r="Q1332" s="88"/>
      <c r="R1332" s="88"/>
      <c r="S1332" s="88"/>
      <c r="U1332" s="87"/>
      <c r="V1332" s="87"/>
    </row>
    <row r="1333" spans="1:22" x14ac:dyDescent="0.15">
      <c r="A1333" s="3"/>
      <c r="B1333" s="23" t="s">
        <v>18</v>
      </c>
      <c r="C1333" s="4"/>
      <c r="D1333" s="68">
        <f t="shared" si="710"/>
        <v>103</v>
      </c>
      <c r="E1333" s="69">
        <f t="shared" si="710"/>
        <v>34</v>
      </c>
      <c r="F1333" s="69">
        <f t="shared" si="710"/>
        <v>0</v>
      </c>
      <c r="G1333" s="70">
        <f t="shared" si="710"/>
        <v>10</v>
      </c>
      <c r="H1333" s="118">
        <f t="shared" si="710"/>
        <v>8</v>
      </c>
      <c r="I1333" s="71">
        <f t="shared" si="708"/>
        <v>137</v>
      </c>
      <c r="J1333" s="70">
        <f t="shared" si="706"/>
        <v>10</v>
      </c>
      <c r="K1333" s="72">
        <f t="shared" si="701"/>
        <v>155</v>
      </c>
      <c r="L1333" s="29">
        <f t="shared" si="702"/>
        <v>6.5</v>
      </c>
      <c r="M1333" s="43" t="s">
        <v>70</v>
      </c>
      <c r="O1333" s="88"/>
      <c r="P1333" s="88"/>
      <c r="Q1333" s="88"/>
      <c r="R1333" s="88"/>
      <c r="S1333" s="88"/>
      <c r="U1333" s="87"/>
      <c r="V1333" s="87"/>
    </row>
    <row r="1334" spans="1:22" s="19" customFormat="1" x14ac:dyDescent="0.15">
      <c r="A1334" s="3"/>
      <c r="B1334" s="23" t="s">
        <v>19</v>
      </c>
      <c r="C1334" s="4"/>
      <c r="D1334" s="68">
        <f t="shared" si="710"/>
        <v>107</v>
      </c>
      <c r="E1334" s="69">
        <f t="shared" si="710"/>
        <v>25</v>
      </c>
      <c r="F1334" s="69">
        <f t="shared" si="710"/>
        <v>0</v>
      </c>
      <c r="G1334" s="70">
        <f t="shared" si="710"/>
        <v>9</v>
      </c>
      <c r="H1334" s="118">
        <f t="shared" si="710"/>
        <v>10</v>
      </c>
      <c r="I1334" s="71">
        <f t="shared" si="708"/>
        <v>132</v>
      </c>
      <c r="J1334" s="70">
        <f t="shared" si="706"/>
        <v>9</v>
      </c>
      <c r="K1334" s="72">
        <f t="shared" si="701"/>
        <v>151</v>
      </c>
      <c r="L1334" s="29">
        <f t="shared" si="702"/>
        <v>6</v>
      </c>
      <c r="M1334" s="43" t="s">
        <v>70</v>
      </c>
      <c r="O1334" s="88"/>
      <c r="P1334" s="88"/>
      <c r="Q1334" s="88"/>
      <c r="R1334" s="88"/>
      <c r="S1334" s="88"/>
      <c r="T1334" s="8"/>
      <c r="U1334" s="87"/>
      <c r="V1334" s="87"/>
    </row>
    <row r="1335" spans="1:22" x14ac:dyDescent="0.15">
      <c r="A1335" s="5"/>
      <c r="B1335" s="24" t="s">
        <v>20</v>
      </c>
      <c r="C1335" s="7"/>
      <c r="D1335" s="73">
        <f t="shared" si="710"/>
        <v>94</v>
      </c>
      <c r="E1335" s="74">
        <f t="shared" si="710"/>
        <v>24</v>
      </c>
      <c r="F1335" s="74">
        <f t="shared" si="710"/>
        <v>1</v>
      </c>
      <c r="G1335" s="75">
        <f t="shared" si="710"/>
        <v>8</v>
      </c>
      <c r="H1335" s="119">
        <f t="shared" si="710"/>
        <v>7</v>
      </c>
      <c r="I1335" s="76">
        <f t="shared" si="708"/>
        <v>118</v>
      </c>
      <c r="J1335" s="75">
        <f t="shared" si="706"/>
        <v>9</v>
      </c>
      <c r="K1335" s="77">
        <f t="shared" si="701"/>
        <v>134</v>
      </c>
      <c r="L1335" s="30">
        <f t="shared" si="702"/>
        <v>6.7</v>
      </c>
      <c r="M1335" s="44" t="s">
        <v>70</v>
      </c>
      <c r="O1335" s="88"/>
      <c r="P1335" s="88"/>
      <c r="Q1335" s="88"/>
      <c r="R1335" s="88"/>
      <c r="S1335" s="88"/>
      <c r="U1335" s="87"/>
      <c r="V1335" s="87"/>
    </row>
    <row r="1336" spans="1:22" x14ac:dyDescent="0.15">
      <c r="A1336" s="17"/>
      <c r="B1336" s="25" t="s">
        <v>160</v>
      </c>
      <c r="C1336" s="18"/>
      <c r="D1336" s="78">
        <f>SUM(D1330:D1335)</f>
        <v>554</v>
      </c>
      <c r="E1336" s="79">
        <f>SUM(E1330:E1335)</f>
        <v>172</v>
      </c>
      <c r="F1336" s="79">
        <f>SUM(F1330:F1335)</f>
        <v>4</v>
      </c>
      <c r="G1336" s="80">
        <f>SUM(G1330:G1335)</f>
        <v>56</v>
      </c>
      <c r="H1336" s="120">
        <f>SUM(H1330:H1335)</f>
        <v>44</v>
      </c>
      <c r="I1336" s="81">
        <f t="shared" si="708"/>
        <v>726</v>
      </c>
      <c r="J1336" s="80">
        <f t="shared" si="706"/>
        <v>60</v>
      </c>
      <c r="K1336" s="82">
        <f t="shared" si="701"/>
        <v>830</v>
      </c>
      <c r="L1336" s="31">
        <f t="shared" si="702"/>
        <v>7.2</v>
      </c>
      <c r="M1336" s="45">
        <f>IF(ISERROR(ROUND(K1336/$K$1358*100,1)),"-",ROUND(K1336/$K$1358*100,1))</f>
        <v>16.399999999999999</v>
      </c>
      <c r="O1336" s="88"/>
      <c r="P1336" s="88"/>
      <c r="Q1336" s="88"/>
      <c r="R1336" s="88"/>
      <c r="S1336" s="88"/>
      <c r="U1336" s="87"/>
      <c r="V1336" s="87"/>
    </row>
    <row r="1337" spans="1:22" x14ac:dyDescent="0.15">
      <c r="A1337" s="1"/>
      <c r="B1337" s="22" t="s">
        <v>55</v>
      </c>
      <c r="C1337" s="2"/>
      <c r="D1337" s="63">
        <f>SUM(D1145,D1193,D1241,D1289)</f>
        <v>72</v>
      </c>
      <c r="E1337" s="64">
        <f t="shared" ref="E1337:H1337" si="711">SUM(E1145,E1193,E1241,E1289)</f>
        <v>32</v>
      </c>
      <c r="F1337" s="64">
        <f t="shared" si="711"/>
        <v>1</v>
      </c>
      <c r="G1337" s="65">
        <f t="shared" si="711"/>
        <v>5</v>
      </c>
      <c r="H1337" s="117">
        <f t="shared" si="711"/>
        <v>6</v>
      </c>
      <c r="I1337" s="66">
        <f t="shared" si="708"/>
        <v>104</v>
      </c>
      <c r="J1337" s="65">
        <f t="shared" si="706"/>
        <v>6</v>
      </c>
      <c r="K1337" s="67">
        <f t="shared" si="701"/>
        <v>116</v>
      </c>
      <c r="L1337" s="28">
        <f t="shared" si="702"/>
        <v>5.2</v>
      </c>
      <c r="M1337" s="42" t="s">
        <v>70</v>
      </c>
      <c r="O1337" s="88"/>
      <c r="P1337" s="88"/>
      <c r="Q1337" s="88"/>
      <c r="R1337" s="88"/>
      <c r="S1337" s="88"/>
      <c r="U1337" s="87"/>
      <c r="V1337" s="87"/>
    </row>
    <row r="1338" spans="1:22" x14ac:dyDescent="0.15">
      <c r="A1338" s="3"/>
      <c r="B1338" s="23" t="s">
        <v>56</v>
      </c>
      <c r="C1338" s="4"/>
      <c r="D1338" s="68">
        <f t="shared" ref="D1338:H1342" si="712">SUM(D1146,D1194,D1242,D1290)</f>
        <v>111</v>
      </c>
      <c r="E1338" s="69">
        <f t="shared" si="712"/>
        <v>39</v>
      </c>
      <c r="F1338" s="69">
        <f t="shared" si="712"/>
        <v>1</v>
      </c>
      <c r="G1338" s="70">
        <f t="shared" si="712"/>
        <v>9</v>
      </c>
      <c r="H1338" s="118">
        <f t="shared" si="712"/>
        <v>5</v>
      </c>
      <c r="I1338" s="71">
        <f t="shared" si="708"/>
        <v>150</v>
      </c>
      <c r="J1338" s="70">
        <f t="shared" si="706"/>
        <v>10</v>
      </c>
      <c r="K1338" s="72">
        <f t="shared" si="701"/>
        <v>165</v>
      </c>
      <c r="L1338" s="29">
        <f t="shared" si="702"/>
        <v>6.1</v>
      </c>
      <c r="M1338" s="43" t="s">
        <v>70</v>
      </c>
      <c r="O1338" s="88"/>
      <c r="P1338" s="88"/>
      <c r="Q1338" s="88"/>
      <c r="R1338" s="88"/>
      <c r="S1338" s="88"/>
      <c r="U1338" s="87"/>
      <c r="V1338" s="87"/>
    </row>
    <row r="1339" spans="1:22" s="19" customFormat="1" x14ac:dyDescent="0.15">
      <c r="A1339" s="3"/>
      <c r="B1339" s="23" t="s">
        <v>57</v>
      </c>
      <c r="C1339" s="4"/>
      <c r="D1339" s="68">
        <f t="shared" si="712"/>
        <v>111</v>
      </c>
      <c r="E1339" s="69">
        <f t="shared" si="712"/>
        <v>30</v>
      </c>
      <c r="F1339" s="69">
        <f t="shared" si="712"/>
        <v>0</v>
      </c>
      <c r="G1339" s="70">
        <f t="shared" si="712"/>
        <v>4</v>
      </c>
      <c r="H1339" s="118">
        <f t="shared" si="712"/>
        <v>3</v>
      </c>
      <c r="I1339" s="71">
        <f t="shared" si="708"/>
        <v>141</v>
      </c>
      <c r="J1339" s="70">
        <f t="shared" si="706"/>
        <v>4</v>
      </c>
      <c r="K1339" s="72">
        <f t="shared" si="701"/>
        <v>148</v>
      </c>
      <c r="L1339" s="29">
        <f t="shared" si="702"/>
        <v>2.7</v>
      </c>
      <c r="M1339" s="43" t="s">
        <v>70</v>
      </c>
      <c r="O1339" s="88"/>
      <c r="P1339" s="88"/>
      <c r="Q1339" s="88"/>
      <c r="R1339" s="88"/>
      <c r="S1339" s="88"/>
      <c r="T1339" s="8"/>
      <c r="U1339" s="87"/>
      <c r="V1339" s="87"/>
    </row>
    <row r="1340" spans="1:22" x14ac:dyDescent="0.15">
      <c r="A1340" s="3"/>
      <c r="B1340" s="23" t="s">
        <v>58</v>
      </c>
      <c r="C1340" s="4"/>
      <c r="D1340" s="68">
        <f t="shared" si="712"/>
        <v>94</v>
      </c>
      <c r="E1340" s="69">
        <f t="shared" si="712"/>
        <v>24</v>
      </c>
      <c r="F1340" s="69">
        <f t="shared" si="712"/>
        <v>2</v>
      </c>
      <c r="G1340" s="70">
        <f t="shared" si="712"/>
        <v>6</v>
      </c>
      <c r="H1340" s="118">
        <f t="shared" si="712"/>
        <v>3</v>
      </c>
      <c r="I1340" s="71">
        <f t="shared" si="708"/>
        <v>118</v>
      </c>
      <c r="J1340" s="70">
        <f t="shared" si="706"/>
        <v>8</v>
      </c>
      <c r="K1340" s="72">
        <f t="shared" si="701"/>
        <v>129</v>
      </c>
      <c r="L1340" s="29">
        <f t="shared" si="702"/>
        <v>6.2</v>
      </c>
      <c r="M1340" s="43" t="s">
        <v>70</v>
      </c>
      <c r="O1340" s="88"/>
      <c r="P1340" s="88"/>
      <c r="Q1340" s="88"/>
      <c r="R1340" s="88"/>
      <c r="S1340" s="88"/>
      <c r="U1340" s="87"/>
      <c r="V1340" s="87"/>
    </row>
    <row r="1341" spans="1:22" x14ac:dyDescent="0.15">
      <c r="A1341" s="3"/>
      <c r="B1341" s="23" t="s">
        <v>59</v>
      </c>
      <c r="C1341" s="4"/>
      <c r="D1341" s="68">
        <f t="shared" si="712"/>
        <v>93</v>
      </c>
      <c r="E1341" s="69">
        <f t="shared" si="712"/>
        <v>27</v>
      </c>
      <c r="F1341" s="69">
        <f t="shared" si="712"/>
        <v>0</v>
      </c>
      <c r="G1341" s="70">
        <f t="shared" si="712"/>
        <v>5</v>
      </c>
      <c r="H1341" s="118">
        <f t="shared" si="712"/>
        <v>6</v>
      </c>
      <c r="I1341" s="71">
        <f t="shared" si="708"/>
        <v>120</v>
      </c>
      <c r="J1341" s="70">
        <f t="shared" si="706"/>
        <v>5</v>
      </c>
      <c r="K1341" s="72">
        <f t="shared" si="701"/>
        <v>131</v>
      </c>
      <c r="L1341" s="29">
        <f t="shared" si="702"/>
        <v>3.8</v>
      </c>
      <c r="M1341" s="43" t="s">
        <v>70</v>
      </c>
      <c r="O1341" s="88"/>
      <c r="P1341" s="88"/>
      <c r="Q1341" s="88"/>
      <c r="R1341" s="88"/>
      <c r="S1341" s="88"/>
      <c r="U1341" s="87"/>
      <c r="V1341" s="87"/>
    </row>
    <row r="1342" spans="1:22" x14ac:dyDescent="0.15">
      <c r="A1342" s="5"/>
      <c r="B1342" s="24" t="s">
        <v>26</v>
      </c>
      <c r="C1342" s="7"/>
      <c r="D1342" s="73">
        <f t="shared" si="712"/>
        <v>90</v>
      </c>
      <c r="E1342" s="74">
        <f t="shared" si="712"/>
        <v>24</v>
      </c>
      <c r="F1342" s="74">
        <f t="shared" si="712"/>
        <v>0</v>
      </c>
      <c r="G1342" s="75">
        <f t="shared" si="712"/>
        <v>7</v>
      </c>
      <c r="H1342" s="119">
        <f t="shared" si="712"/>
        <v>5</v>
      </c>
      <c r="I1342" s="76">
        <f t="shared" si="708"/>
        <v>114</v>
      </c>
      <c r="J1342" s="75">
        <f t="shared" si="706"/>
        <v>7</v>
      </c>
      <c r="K1342" s="77">
        <f t="shared" si="701"/>
        <v>126</v>
      </c>
      <c r="L1342" s="30">
        <f t="shared" si="702"/>
        <v>5.6</v>
      </c>
      <c r="M1342" s="44" t="s">
        <v>70</v>
      </c>
      <c r="O1342" s="88"/>
      <c r="P1342" s="88"/>
      <c r="Q1342" s="88"/>
      <c r="R1342" s="88"/>
      <c r="S1342" s="88"/>
      <c r="U1342" s="87"/>
      <c r="V1342" s="87"/>
    </row>
    <row r="1343" spans="1:22" x14ac:dyDescent="0.15">
      <c r="A1343" s="17"/>
      <c r="B1343" s="25" t="s">
        <v>113</v>
      </c>
      <c r="C1343" s="18"/>
      <c r="D1343" s="78">
        <f>SUM(D1337:D1342)</f>
        <v>571</v>
      </c>
      <c r="E1343" s="79">
        <f>SUM(E1337:E1342)</f>
        <v>176</v>
      </c>
      <c r="F1343" s="79">
        <f>SUM(F1337:F1342)</f>
        <v>4</v>
      </c>
      <c r="G1343" s="80">
        <f>SUM(G1337:G1342)</f>
        <v>36</v>
      </c>
      <c r="H1343" s="120">
        <f>SUM(H1337:H1342)</f>
        <v>28</v>
      </c>
      <c r="I1343" s="81">
        <f t="shared" si="708"/>
        <v>747</v>
      </c>
      <c r="J1343" s="80">
        <f t="shared" si="706"/>
        <v>40</v>
      </c>
      <c r="K1343" s="82">
        <f t="shared" si="701"/>
        <v>815</v>
      </c>
      <c r="L1343" s="31">
        <f t="shared" si="702"/>
        <v>4.9000000000000004</v>
      </c>
      <c r="M1343" s="45">
        <f>IF(ISERROR(ROUND(K1343/$K$1358*100,1)),"-",ROUND(K1343/$K$1358*100,1))</f>
        <v>16.100000000000001</v>
      </c>
      <c r="O1343" s="88"/>
      <c r="P1343" s="88"/>
      <c r="Q1343" s="88"/>
      <c r="R1343" s="88"/>
      <c r="S1343" s="88"/>
      <c r="U1343" s="87"/>
      <c r="V1343" s="87"/>
    </row>
    <row r="1344" spans="1:22" x14ac:dyDescent="0.15">
      <c r="A1344" s="1"/>
      <c r="B1344" s="22" t="s">
        <v>60</v>
      </c>
      <c r="C1344" s="2"/>
      <c r="D1344" s="63">
        <f>SUM(D1152,D1200,D1248,D1296)</f>
        <v>89</v>
      </c>
      <c r="E1344" s="64">
        <f t="shared" ref="E1344:H1344" si="713">SUM(E1152,E1200,E1248,E1296)</f>
        <v>19</v>
      </c>
      <c r="F1344" s="64">
        <f t="shared" si="713"/>
        <v>2</v>
      </c>
      <c r="G1344" s="65">
        <f t="shared" si="713"/>
        <v>9</v>
      </c>
      <c r="H1344" s="117">
        <f t="shared" si="713"/>
        <v>3</v>
      </c>
      <c r="I1344" s="66">
        <f t="shared" si="708"/>
        <v>108</v>
      </c>
      <c r="J1344" s="65">
        <f t="shared" si="706"/>
        <v>11</v>
      </c>
      <c r="K1344" s="67">
        <f t="shared" si="701"/>
        <v>122</v>
      </c>
      <c r="L1344" s="28">
        <f t="shared" si="702"/>
        <v>9</v>
      </c>
      <c r="M1344" s="42" t="s">
        <v>70</v>
      </c>
      <c r="O1344" s="88"/>
      <c r="P1344" s="88"/>
      <c r="Q1344" s="88"/>
      <c r="R1344" s="88"/>
      <c r="S1344" s="88"/>
    </row>
    <row r="1345" spans="1:21" x14ac:dyDescent="0.15">
      <c r="A1345" s="3"/>
      <c r="B1345" s="23" t="s">
        <v>61</v>
      </c>
      <c r="C1345" s="4"/>
      <c r="D1345" s="68">
        <f t="shared" ref="D1345:H1349" si="714">SUM(D1153,D1201,D1249,D1297)</f>
        <v>82</v>
      </c>
      <c r="E1345" s="69">
        <f t="shared" si="714"/>
        <v>35</v>
      </c>
      <c r="F1345" s="69">
        <f t="shared" si="714"/>
        <v>0</v>
      </c>
      <c r="G1345" s="70">
        <f t="shared" si="714"/>
        <v>7</v>
      </c>
      <c r="H1345" s="118">
        <f t="shared" si="714"/>
        <v>4</v>
      </c>
      <c r="I1345" s="71">
        <f t="shared" si="708"/>
        <v>117</v>
      </c>
      <c r="J1345" s="70">
        <f t="shared" si="706"/>
        <v>7</v>
      </c>
      <c r="K1345" s="72">
        <f t="shared" si="701"/>
        <v>128</v>
      </c>
      <c r="L1345" s="29">
        <f t="shared" si="702"/>
        <v>5.5</v>
      </c>
      <c r="M1345" s="43" t="s">
        <v>70</v>
      </c>
      <c r="O1345" s="88"/>
      <c r="P1345" s="88"/>
      <c r="Q1345" s="88"/>
      <c r="R1345" s="88"/>
      <c r="S1345" s="88"/>
    </row>
    <row r="1346" spans="1:21" s="19" customFormat="1" x14ac:dyDescent="0.15">
      <c r="A1346" s="3"/>
      <c r="B1346" s="23" t="s">
        <v>62</v>
      </c>
      <c r="C1346" s="4"/>
      <c r="D1346" s="68">
        <f t="shared" si="714"/>
        <v>86</v>
      </c>
      <c r="E1346" s="69">
        <f t="shared" si="714"/>
        <v>25</v>
      </c>
      <c r="F1346" s="69">
        <f t="shared" si="714"/>
        <v>0</v>
      </c>
      <c r="G1346" s="70">
        <f t="shared" si="714"/>
        <v>3</v>
      </c>
      <c r="H1346" s="118">
        <f t="shared" si="714"/>
        <v>2</v>
      </c>
      <c r="I1346" s="71">
        <f t="shared" si="708"/>
        <v>111</v>
      </c>
      <c r="J1346" s="70">
        <f t="shared" si="706"/>
        <v>3</v>
      </c>
      <c r="K1346" s="72">
        <f t="shared" si="701"/>
        <v>116</v>
      </c>
      <c r="L1346" s="29">
        <f t="shared" si="702"/>
        <v>2.6</v>
      </c>
      <c r="M1346" s="43" t="s">
        <v>70</v>
      </c>
      <c r="O1346" s="88"/>
      <c r="P1346" s="88"/>
      <c r="Q1346" s="88"/>
      <c r="R1346" s="88"/>
      <c r="S1346" s="88"/>
      <c r="T1346" s="8"/>
      <c r="U1346" s="8"/>
    </row>
    <row r="1347" spans="1:21" x14ac:dyDescent="0.15">
      <c r="A1347" s="3"/>
      <c r="B1347" s="23" t="s">
        <v>63</v>
      </c>
      <c r="C1347" s="4"/>
      <c r="D1347" s="68">
        <f t="shared" si="714"/>
        <v>80</v>
      </c>
      <c r="E1347" s="69">
        <f t="shared" si="714"/>
        <v>20</v>
      </c>
      <c r="F1347" s="69">
        <f t="shared" si="714"/>
        <v>1</v>
      </c>
      <c r="G1347" s="70">
        <f t="shared" si="714"/>
        <v>5</v>
      </c>
      <c r="H1347" s="118">
        <f t="shared" si="714"/>
        <v>2</v>
      </c>
      <c r="I1347" s="71">
        <f t="shared" si="708"/>
        <v>100</v>
      </c>
      <c r="J1347" s="70">
        <f t="shared" si="706"/>
        <v>6</v>
      </c>
      <c r="K1347" s="72">
        <f t="shared" si="701"/>
        <v>108</v>
      </c>
      <c r="L1347" s="29">
        <f t="shared" si="702"/>
        <v>5.6</v>
      </c>
      <c r="M1347" s="43" t="s">
        <v>70</v>
      </c>
      <c r="O1347" s="88"/>
      <c r="P1347" s="88"/>
      <c r="Q1347" s="88"/>
      <c r="R1347" s="88"/>
      <c r="S1347" s="88"/>
    </row>
    <row r="1348" spans="1:21" x14ac:dyDescent="0.15">
      <c r="A1348" s="3"/>
      <c r="B1348" s="23" t="s">
        <v>64</v>
      </c>
      <c r="C1348" s="4"/>
      <c r="D1348" s="68">
        <f t="shared" si="714"/>
        <v>99</v>
      </c>
      <c r="E1348" s="69">
        <f t="shared" si="714"/>
        <v>29</v>
      </c>
      <c r="F1348" s="69">
        <f t="shared" si="714"/>
        <v>0</v>
      </c>
      <c r="G1348" s="70">
        <f t="shared" si="714"/>
        <v>4</v>
      </c>
      <c r="H1348" s="118">
        <f t="shared" si="714"/>
        <v>1</v>
      </c>
      <c r="I1348" s="71">
        <f t="shared" si="708"/>
        <v>128</v>
      </c>
      <c r="J1348" s="70">
        <f t="shared" si="706"/>
        <v>4</v>
      </c>
      <c r="K1348" s="72">
        <f t="shared" si="701"/>
        <v>133</v>
      </c>
      <c r="L1348" s="29">
        <f t="shared" si="702"/>
        <v>3</v>
      </c>
      <c r="M1348" s="43" t="s">
        <v>70</v>
      </c>
      <c r="O1348" s="88"/>
      <c r="P1348" s="88"/>
      <c r="Q1348" s="88"/>
      <c r="R1348" s="88"/>
      <c r="S1348" s="88"/>
    </row>
    <row r="1349" spans="1:21" x14ac:dyDescent="0.15">
      <c r="A1349" s="5"/>
      <c r="B1349" s="24" t="s">
        <v>33</v>
      </c>
      <c r="C1349" s="7"/>
      <c r="D1349" s="73">
        <f t="shared" si="714"/>
        <v>89</v>
      </c>
      <c r="E1349" s="74">
        <f t="shared" si="714"/>
        <v>38</v>
      </c>
      <c r="F1349" s="74">
        <f t="shared" si="714"/>
        <v>1</v>
      </c>
      <c r="G1349" s="75">
        <f t="shared" si="714"/>
        <v>6</v>
      </c>
      <c r="H1349" s="119">
        <f t="shared" si="714"/>
        <v>5</v>
      </c>
      <c r="I1349" s="76">
        <f t="shared" si="708"/>
        <v>127</v>
      </c>
      <c r="J1349" s="75">
        <f t="shared" si="706"/>
        <v>7</v>
      </c>
      <c r="K1349" s="77">
        <f t="shared" si="701"/>
        <v>139</v>
      </c>
      <c r="L1349" s="30">
        <f t="shared" si="702"/>
        <v>5</v>
      </c>
      <c r="M1349" s="44" t="s">
        <v>70</v>
      </c>
      <c r="O1349" s="88"/>
      <c r="P1349" s="88"/>
      <c r="Q1349" s="88"/>
      <c r="R1349" s="88"/>
      <c r="S1349" s="88"/>
    </row>
    <row r="1350" spans="1:21" x14ac:dyDescent="0.15">
      <c r="A1350" s="17"/>
      <c r="B1350" s="25" t="s">
        <v>112</v>
      </c>
      <c r="C1350" s="18"/>
      <c r="D1350" s="78">
        <f>SUM(D1344:D1349)</f>
        <v>525</v>
      </c>
      <c r="E1350" s="79">
        <f>SUM(E1344:E1349)</f>
        <v>166</v>
      </c>
      <c r="F1350" s="79">
        <f>SUM(F1344:F1349)</f>
        <v>4</v>
      </c>
      <c r="G1350" s="80">
        <f>SUM(G1344:G1349)</f>
        <v>34</v>
      </c>
      <c r="H1350" s="120">
        <f>SUM(H1344:H1349)</f>
        <v>17</v>
      </c>
      <c r="I1350" s="81">
        <f t="shared" si="708"/>
        <v>691</v>
      </c>
      <c r="J1350" s="80">
        <f t="shared" si="706"/>
        <v>38</v>
      </c>
      <c r="K1350" s="82">
        <f t="shared" si="701"/>
        <v>746</v>
      </c>
      <c r="L1350" s="31">
        <f t="shared" si="702"/>
        <v>5.0999999999999996</v>
      </c>
      <c r="M1350" s="45">
        <f>IF(ISERROR(ROUND(K1350/$K$1358*100,1)),"-",ROUND(K1350/$K$1358*100,1))</f>
        <v>14.7</v>
      </c>
      <c r="O1350" s="88"/>
      <c r="P1350" s="88"/>
      <c r="Q1350" s="88"/>
      <c r="R1350" s="88"/>
      <c r="S1350" s="88"/>
    </row>
    <row r="1351" spans="1:21" x14ac:dyDescent="0.15">
      <c r="A1351" s="1"/>
      <c r="B1351" s="22" t="s">
        <v>65</v>
      </c>
      <c r="C1351" s="2"/>
      <c r="D1351" s="63">
        <f>SUM(D1159,D1207,D1255,D1303)</f>
        <v>74</v>
      </c>
      <c r="E1351" s="64">
        <f t="shared" ref="E1351:H1351" si="715">SUM(E1159,E1207,E1255,E1303)</f>
        <v>29</v>
      </c>
      <c r="F1351" s="64">
        <f t="shared" si="715"/>
        <v>1</v>
      </c>
      <c r="G1351" s="65">
        <f t="shared" si="715"/>
        <v>3</v>
      </c>
      <c r="H1351" s="117">
        <f t="shared" si="715"/>
        <v>1</v>
      </c>
      <c r="I1351" s="66">
        <f t="shared" si="708"/>
        <v>103</v>
      </c>
      <c r="J1351" s="65">
        <f t="shared" si="706"/>
        <v>4</v>
      </c>
      <c r="K1351" s="67">
        <f t="shared" si="701"/>
        <v>108</v>
      </c>
      <c r="L1351" s="28">
        <f t="shared" si="702"/>
        <v>3.7</v>
      </c>
      <c r="M1351" s="42" t="s">
        <v>70</v>
      </c>
      <c r="O1351" s="107"/>
      <c r="P1351" s="107"/>
      <c r="Q1351" s="107"/>
      <c r="R1351" s="107"/>
      <c r="S1351" s="107"/>
    </row>
    <row r="1352" spans="1:21" x14ac:dyDescent="0.15">
      <c r="A1352" s="3"/>
      <c r="B1352" s="23" t="s">
        <v>66</v>
      </c>
      <c r="C1352" s="4"/>
      <c r="D1352" s="68">
        <f t="shared" ref="D1352:H1356" si="716">SUM(D1160,D1208,D1256,D1304)</f>
        <v>109</v>
      </c>
      <c r="E1352" s="69">
        <f t="shared" si="716"/>
        <v>14</v>
      </c>
      <c r="F1352" s="69">
        <f t="shared" si="716"/>
        <v>0</v>
      </c>
      <c r="G1352" s="70">
        <f t="shared" si="716"/>
        <v>8</v>
      </c>
      <c r="H1352" s="118">
        <f t="shared" si="716"/>
        <v>1</v>
      </c>
      <c r="I1352" s="71">
        <f t="shared" si="708"/>
        <v>123</v>
      </c>
      <c r="J1352" s="70">
        <f t="shared" si="706"/>
        <v>8</v>
      </c>
      <c r="K1352" s="72">
        <f t="shared" si="701"/>
        <v>132</v>
      </c>
      <c r="L1352" s="29">
        <f t="shared" si="702"/>
        <v>6.1</v>
      </c>
      <c r="M1352" s="43" t="s">
        <v>70</v>
      </c>
      <c r="O1352" s="107"/>
      <c r="P1352" s="107"/>
      <c r="Q1352" s="107"/>
      <c r="R1352" s="107"/>
      <c r="S1352" s="107"/>
    </row>
    <row r="1353" spans="1:21" x14ac:dyDescent="0.15">
      <c r="A1353" s="3"/>
      <c r="B1353" s="23" t="s">
        <v>67</v>
      </c>
      <c r="C1353" s="4"/>
      <c r="D1353" s="68">
        <f t="shared" si="716"/>
        <v>92</v>
      </c>
      <c r="E1353" s="69">
        <f t="shared" si="716"/>
        <v>31</v>
      </c>
      <c r="F1353" s="69">
        <f t="shared" si="716"/>
        <v>0</v>
      </c>
      <c r="G1353" s="70">
        <f t="shared" si="716"/>
        <v>7</v>
      </c>
      <c r="H1353" s="118">
        <f t="shared" si="716"/>
        <v>2</v>
      </c>
      <c r="I1353" s="71">
        <f t="shared" si="708"/>
        <v>123</v>
      </c>
      <c r="J1353" s="70">
        <f t="shared" si="706"/>
        <v>7</v>
      </c>
      <c r="K1353" s="72">
        <f t="shared" si="701"/>
        <v>132</v>
      </c>
      <c r="L1353" s="29">
        <f t="shared" si="702"/>
        <v>5.3</v>
      </c>
      <c r="M1353" s="43" t="s">
        <v>70</v>
      </c>
      <c r="O1353" s="107"/>
      <c r="P1353" s="107"/>
      <c r="Q1353" s="107"/>
      <c r="R1353" s="107"/>
      <c r="S1353" s="107"/>
    </row>
    <row r="1354" spans="1:21" x14ac:dyDescent="0.15">
      <c r="A1354" s="3"/>
      <c r="B1354" s="23" t="s">
        <v>68</v>
      </c>
      <c r="C1354" s="4"/>
      <c r="D1354" s="68">
        <f t="shared" si="716"/>
        <v>107</v>
      </c>
      <c r="E1354" s="69">
        <f t="shared" si="716"/>
        <v>23</v>
      </c>
      <c r="F1354" s="69">
        <f t="shared" si="716"/>
        <v>2</v>
      </c>
      <c r="G1354" s="70">
        <f t="shared" si="716"/>
        <v>2</v>
      </c>
      <c r="H1354" s="118">
        <f t="shared" si="716"/>
        <v>2</v>
      </c>
      <c r="I1354" s="71">
        <f t="shared" si="708"/>
        <v>130</v>
      </c>
      <c r="J1354" s="70">
        <f t="shared" si="706"/>
        <v>4</v>
      </c>
      <c r="K1354" s="72">
        <f t="shared" si="701"/>
        <v>136</v>
      </c>
      <c r="L1354" s="29">
        <f t="shared" si="702"/>
        <v>2.9</v>
      </c>
      <c r="M1354" s="43" t="s">
        <v>70</v>
      </c>
      <c r="O1354" s="107"/>
      <c r="P1354" s="107"/>
      <c r="Q1354" s="107"/>
      <c r="R1354" s="107"/>
      <c r="S1354" s="107"/>
    </row>
    <row r="1355" spans="1:21" x14ac:dyDescent="0.15">
      <c r="A1355" s="3"/>
      <c r="B1355" s="23" t="s">
        <v>69</v>
      </c>
      <c r="C1355" s="4"/>
      <c r="D1355" s="68">
        <f t="shared" si="716"/>
        <v>87</v>
      </c>
      <c r="E1355" s="69">
        <f t="shared" si="716"/>
        <v>19</v>
      </c>
      <c r="F1355" s="69">
        <f t="shared" si="716"/>
        <v>0</v>
      </c>
      <c r="G1355" s="70">
        <f t="shared" si="716"/>
        <v>2</v>
      </c>
      <c r="H1355" s="118">
        <f t="shared" si="716"/>
        <v>2</v>
      </c>
      <c r="I1355" s="71">
        <f t="shared" si="708"/>
        <v>106</v>
      </c>
      <c r="J1355" s="70">
        <f>SUM(F1355:G1355)</f>
        <v>2</v>
      </c>
      <c r="K1355" s="72">
        <f t="shared" si="701"/>
        <v>110</v>
      </c>
      <c r="L1355" s="29">
        <f t="shared" si="702"/>
        <v>1.8</v>
      </c>
      <c r="M1355" s="43" t="s">
        <v>70</v>
      </c>
      <c r="O1355" s="88"/>
      <c r="P1355" s="89"/>
      <c r="Q1355" s="88"/>
      <c r="R1355" s="88"/>
      <c r="S1355" s="88"/>
    </row>
    <row r="1356" spans="1:21" x14ac:dyDescent="0.15">
      <c r="A1356" s="5"/>
      <c r="B1356" s="24" t="s">
        <v>40</v>
      </c>
      <c r="C1356" s="7"/>
      <c r="D1356" s="73">
        <f t="shared" si="716"/>
        <v>89</v>
      </c>
      <c r="E1356" s="74">
        <f t="shared" si="716"/>
        <v>11</v>
      </c>
      <c r="F1356" s="74">
        <f t="shared" si="716"/>
        <v>0</v>
      </c>
      <c r="G1356" s="75">
        <f t="shared" si="716"/>
        <v>1</v>
      </c>
      <c r="H1356" s="119">
        <f t="shared" si="716"/>
        <v>0</v>
      </c>
      <c r="I1356" s="76">
        <f>SUM(D1356:E1356)</f>
        <v>100</v>
      </c>
      <c r="J1356" s="75">
        <f>SUM(F1356:G1356)</f>
        <v>1</v>
      </c>
      <c r="K1356" s="77">
        <f t="shared" si="701"/>
        <v>101</v>
      </c>
      <c r="L1356" s="30">
        <f t="shared" si="702"/>
        <v>1</v>
      </c>
      <c r="M1356" s="44" t="s">
        <v>70</v>
      </c>
      <c r="O1356" s="88"/>
      <c r="P1356" s="88"/>
      <c r="Q1356" s="88"/>
      <c r="R1356" s="88"/>
      <c r="S1356" s="88"/>
    </row>
    <row r="1357" spans="1:21" ht="12" thickBot="1" x14ac:dyDescent="0.2">
      <c r="A1357" s="20"/>
      <c r="B1357" s="25" t="s">
        <v>111</v>
      </c>
      <c r="C1357" s="21"/>
      <c r="D1357" s="83">
        <f>SUM(D1351:D1356)</f>
        <v>558</v>
      </c>
      <c r="E1357" s="84">
        <f t="shared" ref="E1357:H1357" si="717">SUM(E1351:E1356)</f>
        <v>127</v>
      </c>
      <c r="F1357" s="84">
        <f t="shared" si="717"/>
        <v>3</v>
      </c>
      <c r="G1357" s="85">
        <f t="shared" si="717"/>
        <v>23</v>
      </c>
      <c r="H1357" s="121">
        <f t="shared" si="717"/>
        <v>8</v>
      </c>
      <c r="I1357" s="86">
        <f t="shared" ref="I1357" si="718">SUM(D1357:E1357)</f>
        <v>685</v>
      </c>
      <c r="J1357" s="85">
        <f t="shared" ref="J1357" si="719">SUM(F1357:G1357)</f>
        <v>26</v>
      </c>
      <c r="K1357" s="67">
        <f t="shared" si="701"/>
        <v>719</v>
      </c>
      <c r="L1357" s="27">
        <f t="shared" si="702"/>
        <v>3.6</v>
      </c>
      <c r="M1357" s="45">
        <f>IF(ISERROR(ROUND(K1357/$K$1358*100,1)),"-",ROUND(K1357/$K$1358*100,1))</f>
        <v>14.2</v>
      </c>
      <c r="O1357" s="88"/>
      <c r="P1357" s="90"/>
      <c r="Q1357" s="90"/>
      <c r="R1357" s="90"/>
      <c r="S1357" s="90"/>
    </row>
    <row r="1358" spans="1:21" ht="12" thickTop="1" x14ac:dyDescent="0.15">
      <c r="A1358" s="97"/>
      <c r="B1358" s="98" t="s">
        <v>106</v>
      </c>
      <c r="C1358" s="99"/>
      <c r="D1358" s="100">
        <f>SUM(D1322,D1329,D1336,D1343,D1350,D1357)</f>
        <v>3772</v>
      </c>
      <c r="E1358" s="101">
        <f t="shared" ref="E1358:J1358" si="720">SUM(E1322,E1329,E1336,E1343,E1350,E1357)</f>
        <v>937</v>
      </c>
      <c r="F1358" s="101">
        <f t="shared" si="720"/>
        <v>20</v>
      </c>
      <c r="G1358" s="102">
        <f t="shared" si="720"/>
        <v>198</v>
      </c>
      <c r="H1358" s="122">
        <f t="shared" si="720"/>
        <v>138</v>
      </c>
      <c r="I1358" s="103">
        <f t="shared" si="720"/>
        <v>4709</v>
      </c>
      <c r="J1358" s="102">
        <f t="shared" si="720"/>
        <v>218</v>
      </c>
      <c r="K1358" s="104">
        <f t="shared" si="701"/>
        <v>5065</v>
      </c>
      <c r="L1358" s="105">
        <f t="shared" si="702"/>
        <v>4.3</v>
      </c>
      <c r="M1358" s="106">
        <f>IF(ISERROR(ROUND(K1358/$K$1358*100,1)),"-",ROUND(K1358/$K$1358*100,1))</f>
        <v>100</v>
      </c>
      <c r="O1358" s="88"/>
      <c r="P1358" s="88"/>
      <c r="Q1358" s="88"/>
      <c r="R1358" s="88"/>
      <c r="S1358" s="88"/>
    </row>
    <row r="1359" spans="1:21" x14ac:dyDescent="0.15">
      <c r="A1359" s="91"/>
      <c r="B1359" s="92"/>
      <c r="C1359" s="93"/>
      <c r="D1359" s="94"/>
      <c r="E1359" s="94"/>
      <c r="F1359" s="94"/>
      <c r="G1359" s="94"/>
      <c r="H1359" s="94"/>
      <c r="I1359" s="94"/>
      <c r="J1359" s="94"/>
      <c r="K1359" s="94"/>
      <c r="L1359" s="95"/>
      <c r="M1359" s="96"/>
      <c r="O1359" s="88"/>
      <c r="P1359" s="88"/>
      <c r="Q1359" s="88"/>
      <c r="R1359" s="88"/>
      <c r="S1359" s="88"/>
    </row>
    <row r="1360" spans="1:21" x14ac:dyDescent="0.15">
      <c r="A1360" s="91"/>
      <c r="B1360" s="92"/>
      <c r="C1360" s="93"/>
      <c r="D1360" s="94"/>
      <c r="E1360" s="94"/>
      <c r="F1360" s="94"/>
      <c r="G1360" s="94"/>
      <c r="H1360" s="94"/>
      <c r="I1360" s="94"/>
      <c r="J1360" s="94"/>
      <c r="K1360" s="94"/>
      <c r="L1360" s="95"/>
      <c r="M1360" s="96"/>
      <c r="O1360" s="88"/>
      <c r="P1360" s="88"/>
      <c r="Q1360" s="88"/>
      <c r="R1360" s="88"/>
      <c r="S1360" s="88"/>
      <c r="T1360" s="33"/>
    </row>
    <row r="1361" spans="1:24" x14ac:dyDescent="0.15">
      <c r="B1361" s="41" t="s">
        <v>127</v>
      </c>
      <c r="O1361" s="88"/>
      <c r="P1361" s="89"/>
      <c r="Q1361" s="88"/>
      <c r="R1361" s="88"/>
      <c r="S1361" s="88"/>
    </row>
    <row r="1362" spans="1:24" ht="21" x14ac:dyDescent="0.15">
      <c r="A1362" s="1"/>
      <c r="B1362" s="13"/>
      <c r="C1362" s="26" t="s">
        <v>2</v>
      </c>
      <c r="D1362" s="52" t="s">
        <v>48</v>
      </c>
      <c r="E1362" s="53" t="s">
        <v>49</v>
      </c>
      <c r="F1362" s="53" t="s">
        <v>104</v>
      </c>
      <c r="G1362" s="54" t="s">
        <v>105</v>
      </c>
      <c r="H1362" s="115" t="s">
        <v>108</v>
      </c>
      <c r="I1362" s="55" t="s">
        <v>50</v>
      </c>
      <c r="J1362" s="56" t="s">
        <v>51</v>
      </c>
      <c r="K1362" s="57" t="s">
        <v>52</v>
      </c>
      <c r="L1362" s="14" t="s">
        <v>53</v>
      </c>
      <c r="M1362" s="14" t="s">
        <v>54</v>
      </c>
      <c r="O1362" s="88"/>
      <c r="P1362" s="88"/>
      <c r="Q1362" s="88"/>
      <c r="R1362" s="88"/>
      <c r="S1362" s="88"/>
      <c r="U1362" s="87"/>
      <c r="V1362" s="87"/>
      <c r="W1362" s="87"/>
      <c r="X1362" s="87"/>
    </row>
    <row r="1363" spans="1:24" x14ac:dyDescent="0.15">
      <c r="A1363" s="5" t="s">
        <v>1</v>
      </c>
      <c r="B1363" s="10"/>
      <c r="C1363" s="15"/>
      <c r="D1363" s="58" t="s">
        <v>46</v>
      </c>
      <c r="E1363" s="59" t="s">
        <v>46</v>
      </c>
      <c r="F1363" s="59" t="s">
        <v>46</v>
      </c>
      <c r="G1363" s="60" t="s">
        <v>46</v>
      </c>
      <c r="H1363" s="116" t="s">
        <v>46</v>
      </c>
      <c r="I1363" s="61" t="s">
        <v>46</v>
      </c>
      <c r="J1363" s="60" t="s">
        <v>46</v>
      </c>
      <c r="K1363" s="62" t="s">
        <v>46</v>
      </c>
      <c r="L1363" s="16" t="s">
        <v>47</v>
      </c>
      <c r="M1363" s="16" t="s">
        <v>47</v>
      </c>
      <c r="O1363" s="88"/>
      <c r="P1363" s="90"/>
      <c r="Q1363" s="90"/>
      <c r="R1363" s="90"/>
      <c r="S1363" s="90"/>
      <c r="U1363" s="87"/>
      <c r="V1363" s="87"/>
    </row>
    <row r="1364" spans="1:24" x14ac:dyDescent="0.15">
      <c r="A1364" s="1"/>
      <c r="B1364" s="22" t="s">
        <v>3</v>
      </c>
      <c r="C1364" s="2"/>
      <c r="D1364" s="63">
        <f>SUM(D163,D500,D836,D1652)</f>
        <v>72</v>
      </c>
      <c r="E1364" s="64">
        <f t="shared" ref="E1364:H1364" si="721">SUM(E163,E500,E836,E1652)</f>
        <v>21</v>
      </c>
      <c r="F1364" s="64">
        <f t="shared" si="721"/>
        <v>0</v>
      </c>
      <c r="G1364" s="65">
        <f t="shared" si="721"/>
        <v>6</v>
      </c>
      <c r="H1364" s="117">
        <f t="shared" si="721"/>
        <v>2</v>
      </c>
      <c r="I1364" s="66">
        <f>SUM(D1364:E1364)</f>
        <v>93</v>
      </c>
      <c r="J1364" s="65">
        <f>SUM(F1364:G1364)</f>
        <v>6</v>
      </c>
      <c r="K1364" s="67">
        <f>SUM(D1364:H1364)</f>
        <v>101</v>
      </c>
      <c r="L1364" s="28">
        <f>IF(ISERROR(ROUND(J1364/K1364*100,1)),"-",ROUND(J1364/K1364*100,1))</f>
        <v>5.9</v>
      </c>
      <c r="M1364" s="42" t="s">
        <v>70</v>
      </c>
      <c r="O1364" s="88"/>
      <c r="P1364" s="88"/>
      <c r="Q1364" s="88"/>
      <c r="R1364" s="88"/>
      <c r="S1364" s="88"/>
      <c r="U1364" s="87"/>
      <c r="V1364" s="87"/>
    </row>
    <row r="1365" spans="1:24" x14ac:dyDescent="0.15">
      <c r="A1365" s="3"/>
      <c r="B1365" s="23" t="s">
        <v>4</v>
      </c>
      <c r="C1365" s="4"/>
      <c r="D1365" s="68">
        <f t="shared" ref="D1365:H1369" si="722">SUM(D164,D501,D837,D1653)</f>
        <v>79</v>
      </c>
      <c r="E1365" s="69">
        <f t="shared" si="722"/>
        <v>30</v>
      </c>
      <c r="F1365" s="69">
        <f t="shared" si="722"/>
        <v>2</v>
      </c>
      <c r="G1365" s="70">
        <f t="shared" si="722"/>
        <v>9</v>
      </c>
      <c r="H1365" s="118">
        <f t="shared" si="722"/>
        <v>1</v>
      </c>
      <c r="I1365" s="71">
        <f t="shared" ref="I1365" si="723">SUM(D1365:E1365)</f>
        <v>109</v>
      </c>
      <c r="J1365" s="70">
        <f t="shared" ref="J1365:J1369" si="724">SUM(F1365:G1365)</f>
        <v>11</v>
      </c>
      <c r="K1365" s="72">
        <f t="shared" ref="K1365:K1406" si="725">SUM(D1365:H1365)</f>
        <v>121</v>
      </c>
      <c r="L1365" s="29">
        <f t="shared" ref="L1365:L1369" si="726">IF(ISERROR(ROUND(J1365/K1365*100,1)),"-",ROUND(J1365/K1365*100,1))</f>
        <v>9.1</v>
      </c>
      <c r="M1365" s="43" t="s">
        <v>70</v>
      </c>
      <c r="O1365" s="88"/>
      <c r="P1365" s="88"/>
      <c r="Q1365" s="88"/>
      <c r="R1365" s="88"/>
      <c r="S1365" s="88"/>
      <c r="U1365" s="87"/>
      <c r="V1365" s="87"/>
    </row>
    <row r="1366" spans="1:24" x14ac:dyDescent="0.15">
      <c r="A1366" s="3"/>
      <c r="B1366" s="23" t="s">
        <v>5</v>
      </c>
      <c r="C1366" s="4"/>
      <c r="D1366" s="68">
        <f t="shared" si="722"/>
        <v>69</v>
      </c>
      <c r="E1366" s="69">
        <f t="shared" si="722"/>
        <v>18</v>
      </c>
      <c r="F1366" s="69">
        <f t="shared" si="722"/>
        <v>0</v>
      </c>
      <c r="G1366" s="70">
        <f t="shared" si="722"/>
        <v>4</v>
      </c>
      <c r="H1366" s="118">
        <f t="shared" si="722"/>
        <v>3</v>
      </c>
      <c r="I1366" s="71">
        <f>SUM(D1366:E1366)</f>
        <v>87</v>
      </c>
      <c r="J1366" s="70">
        <f t="shared" si="724"/>
        <v>4</v>
      </c>
      <c r="K1366" s="72">
        <f t="shared" si="725"/>
        <v>94</v>
      </c>
      <c r="L1366" s="29">
        <f t="shared" si="726"/>
        <v>4.3</v>
      </c>
      <c r="M1366" s="43" t="s">
        <v>70</v>
      </c>
      <c r="O1366" s="88"/>
      <c r="P1366" s="88"/>
      <c r="Q1366" s="88"/>
      <c r="R1366" s="88"/>
      <c r="S1366" s="88"/>
      <c r="U1366" s="87"/>
      <c r="V1366" s="87"/>
    </row>
    <row r="1367" spans="1:24" x14ac:dyDescent="0.15">
      <c r="A1367" s="3"/>
      <c r="B1367" s="23" t="s">
        <v>6</v>
      </c>
      <c r="C1367" s="4"/>
      <c r="D1367" s="68">
        <f t="shared" si="722"/>
        <v>76</v>
      </c>
      <c r="E1367" s="69">
        <f t="shared" si="722"/>
        <v>21</v>
      </c>
      <c r="F1367" s="69">
        <f t="shared" si="722"/>
        <v>1</v>
      </c>
      <c r="G1367" s="70">
        <f t="shared" si="722"/>
        <v>5</v>
      </c>
      <c r="H1367" s="118">
        <f t="shared" si="722"/>
        <v>2</v>
      </c>
      <c r="I1367" s="71">
        <f t="shared" ref="I1367:I1369" si="727">SUM(D1367:E1367)</f>
        <v>97</v>
      </c>
      <c r="J1367" s="70">
        <f t="shared" si="724"/>
        <v>6</v>
      </c>
      <c r="K1367" s="72">
        <f t="shared" si="725"/>
        <v>105</v>
      </c>
      <c r="L1367" s="29">
        <f t="shared" si="726"/>
        <v>5.7</v>
      </c>
      <c r="M1367" s="43" t="s">
        <v>70</v>
      </c>
      <c r="O1367" s="88"/>
      <c r="P1367" s="88"/>
      <c r="Q1367" s="88"/>
      <c r="R1367" s="88"/>
      <c r="S1367" s="88"/>
      <c r="U1367" s="87"/>
      <c r="V1367" s="87"/>
    </row>
    <row r="1368" spans="1:24" s="19" customFormat="1" x14ac:dyDescent="0.15">
      <c r="A1368" s="3"/>
      <c r="B1368" s="23" t="s">
        <v>7</v>
      </c>
      <c r="C1368" s="4"/>
      <c r="D1368" s="68">
        <f t="shared" si="722"/>
        <v>91</v>
      </c>
      <c r="E1368" s="69">
        <f t="shared" si="722"/>
        <v>28</v>
      </c>
      <c r="F1368" s="69">
        <f t="shared" si="722"/>
        <v>0</v>
      </c>
      <c r="G1368" s="70">
        <f t="shared" si="722"/>
        <v>8</v>
      </c>
      <c r="H1368" s="118">
        <f t="shared" si="722"/>
        <v>5</v>
      </c>
      <c r="I1368" s="71">
        <f t="shared" si="727"/>
        <v>119</v>
      </c>
      <c r="J1368" s="70">
        <f t="shared" si="724"/>
        <v>8</v>
      </c>
      <c r="K1368" s="72">
        <f t="shared" si="725"/>
        <v>132</v>
      </c>
      <c r="L1368" s="29">
        <f t="shared" si="726"/>
        <v>6.1</v>
      </c>
      <c r="M1368" s="43" t="s">
        <v>70</v>
      </c>
      <c r="O1368" s="88"/>
      <c r="P1368" s="88"/>
      <c r="Q1368" s="88"/>
      <c r="R1368" s="88"/>
      <c r="S1368" s="88"/>
      <c r="T1368" s="8"/>
      <c r="U1368" s="87"/>
      <c r="V1368" s="87"/>
    </row>
    <row r="1369" spans="1:24" x14ac:dyDescent="0.15">
      <c r="A1369" s="5"/>
      <c r="B1369" s="24" t="s">
        <v>8</v>
      </c>
      <c r="C1369" s="7"/>
      <c r="D1369" s="73">
        <f t="shared" si="722"/>
        <v>94</v>
      </c>
      <c r="E1369" s="74">
        <f t="shared" si="722"/>
        <v>22</v>
      </c>
      <c r="F1369" s="74">
        <f t="shared" si="722"/>
        <v>0</v>
      </c>
      <c r="G1369" s="75">
        <f t="shared" si="722"/>
        <v>4</v>
      </c>
      <c r="H1369" s="119">
        <f t="shared" si="722"/>
        <v>6</v>
      </c>
      <c r="I1369" s="76">
        <f t="shared" si="727"/>
        <v>116</v>
      </c>
      <c r="J1369" s="75">
        <f t="shared" si="724"/>
        <v>4</v>
      </c>
      <c r="K1369" s="77">
        <f t="shared" si="725"/>
        <v>126</v>
      </c>
      <c r="L1369" s="30">
        <f t="shared" si="726"/>
        <v>3.2</v>
      </c>
      <c r="M1369" s="44" t="s">
        <v>70</v>
      </c>
      <c r="O1369" s="88"/>
      <c r="P1369" s="88"/>
      <c r="Q1369" s="88"/>
      <c r="R1369" s="88"/>
      <c r="S1369" s="88"/>
      <c r="U1369" s="87"/>
      <c r="V1369" s="87"/>
    </row>
    <row r="1370" spans="1:24" x14ac:dyDescent="0.15">
      <c r="A1370" s="17"/>
      <c r="B1370" s="25" t="s">
        <v>157</v>
      </c>
      <c r="C1370" s="18"/>
      <c r="D1370" s="78">
        <f>SUM(D1364:D1369)</f>
        <v>481</v>
      </c>
      <c r="E1370" s="79">
        <f>SUM(E1364:E1369)</f>
        <v>140</v>
      </c>
      <c r="F1370" s="79">
        <f>SUM(F1364:F1369)</f>
        <v>3</v>
      </c>
      <c r="G1370" s="80">
        <f>SUM(G1364:G1369)</f>
        <v>36</v>
      </c>
      <c r="H1370" s="120">
        <f>SUM(H1364:H1369)</f>
        <v>19</v>
      </c>
      <c r="I1370" s="81">
        <f>SUM(D1370:E1370)</f>
        <v>621</v>
      </c>
      <c r="J1370" s="80">
        <f>SUM(F1370:G1370)</f>
        <v>39</v>
      </c>
      <c r="K1370" s="82">
        <f t="shared" si="725"/>
        <v>679</v>
      </c>
      <c r="L1370" s="31">
        <f>IF(ISERROR(ROUND(J1370/K1370*100,1)),"-",ROUND(J1370/K1370*100,1))</f>
        <v>5.7</v>
      </c>
      <c r="M1370" s="45">
        <f>IF(ISERROR(ROUND(K1370/$K$1406*100,1)),"-",ROUND(K1370/$K$1406*100,1))</f>
        <v>12.8</v>
      </c>
      <c r="O1370" s="88"/>
      <c r="P1370" s="88"/>
      <c r="Q1370" s="88"/>
      <c r="R1370" s="88"/>
      <c r="S1370" s="88"/>
      <c r="U1370" s="87"/>
      <c r="V1370" s="87"/>
    </row>
    <row r="1371" spans="1:24" x14ac:dyDescent="0.15">
      <c r="A1371" s="1"/>
      <c r="B1371" s="22" t="s">
        <v>158</v>
      </c>
      <c r="C1371" s="2"/>
      <c r="D1371" s="63">
        <f>SUM(D170,D507,D843,D1659)</f>
        <v>83</v>
      </c>
      <c r="E1371" s="64">
        <f t="shared" ref="E1371:H1371" si="728">SUM(E170,E507,E843,E1659)</f>
        <v>32</v>
      </c>
      <c r="F1371" s="64">
        <f t="shared" si="728"/>
        <v>2</v>
      </c>
      <c r="G1371" s="65">
        <f t="shared" si="728"/>
        <v>7</v>
      </c>
      <c r="H1371" s="117">
        <f t="shared" si="728"/>
        <v>2</v>
      </c>
      <c r="I1371" s="66">
        <f t="shared" ref="I1371:I1373" si="729">SUM(D1371:E1371)</f>
        <v>115</v>
      </c>
      <c r="J1371" s="65">
        <f t="shared" ref="J1371:J1402" si="730">SUM(F1371:G1371)</f>
        <v>9</v>
      </c>
      <c r="K1371" s="67">
        <f t="shared" si="725"/>
        <v>126</v>
      </c>
      <c r="L1371" s="28">
        <f t="shared" ref="L1371:L1406" si="731">IF(ISERROR(ROUND(J1371/K1371*100,1)),"-",ROUND(J1371/K1371*100,1))</f>
        <v>7.1</v>
      </c>
      <c r="M1371" s="42" t="s">
        <v>70</v>
      </c>
      <c r="O1371" s="88"/>
      <c r="P1371" s="88"/>
      <c r="Q1371" s="88"/>
      <c r="R1371" s="88"/>
      <c r="S1371" s="88"/>
      <c r="U1371" s="87"/>
      <c r="V1371" s="87"/>
    </row>
    <row r="1372" spans="1:24" x14ac:dyDescent="0.15">
      <c r="A1372" s="3"/>
      <c r="B1372" s="23" t="s">
        <v>10</v>
      </c>
      <c r="C1372" s="4"/>
      <c r="D1372" s="68">
        <f t="shared" ref="D1372:H1376" si="732">SUM(D171,D508,D844,D1660)</f>
        <v>92</v>
      </c>
      <c r="E1372" s="69">
        <f t="shared" si="732"/>
        <v>31</v>
      </c>
      <c r="F1372" s="69">
        <f t="shared" si="732"/>
        <v>0</v>
      </c>
      <c r="G1372" s="70">
        <f t="shared" si="732"/>
        <v>3</v>
      </c>
      <c r="H1372" s="118">
        <f t="shared" si="732"/>
        <v>7</v>
      </c>
      <c r="I1372" s="71">
        <f t="shared" si="729"/>
        <v>123</v>
      </c>
      <c r="J1372" s="70">
        <f t="shared" si="730"/>
        <v>3</v>
      </c>
      <c r="K1372" s="72">
        <f t="shared" si="725"/>
        <v>133</v>
      </c>
      <c r="L1372" s="29">
        <f t="shared" si="731"/>
        <v>2.2999999999999998</v>
      </c>
      <c r="M1372" s="43" t="s">
        <v>70</v>
      </c>
      <c r="O1372" s="88"/>
      <c r="P1372" s="88"/>
      <c r="Q1372" s="88"/>
      <c r="R1372" s="88"/>
      <c r="S1372" s="88"/>
      <c r="U1372" s="87"/>
      <c r="V1372" s="87"/>
    </row>
    <row r="1373" spans="1:24" x14ac:dyDescent="0.15">
      <c r="A1373" s="3"/>
      <c r="B1373" s="23" t="s">
        <v>11</v>
      </c>
      <c r="C1373" s="4"/>
      <c r="D1373" s="68">
        <f t="shared" si="732"/>
        <v>93</v>
      </c>
      <c r="E1373" s="69">
        <f t="shared" si="732"/>
        <v>27</v>
      </c>
      <c r="F1373" s="69">
        <f t="shared" si="732"/>
        <v>0</v>
      </c>
      <c r="G1373" s="70">
        <f t="shared" si="732"/>
        <v>11</v>
      </c>
      <c r="H1373" s="118">
        <f t="shared" si="732"/>
        <v>3</v>
      </c>
      <c r="I1373" s="71">
        <f t="shared" si="729"/>
        <v>120</v>
      </c>
      <c r="J1373" s="70">
        <f t="shared" si="730"/>
        <v>11</v>
      </c>
      <c r="K1373" s="72">
        <f t="shared" si="725"/>
        <v>134</v>
      </c>
      <c r="L1373" s="29">
        <f t="shared" si="731"/>
        <v>8.1999999999999993</v>
      </c>
      <c r="M1373" s="43" t="s">
        <v>70</v>
      </c>
      <c r="O1373" s="88"/>
      <c r="P1373" s="88"/>
      <c r="Q1373" s="88"/>
      <c r="R1373" s="88"/>
      <c r="S1373" s="88"/>
      <c r="U1373" s="87"/>
      <c r="V1373" s="87"/>
    </row>
    <row r="1374" spans="1:24" x14ac:dyDescent="0.15">
      <c r="A1374" s="3"/>
      <c r="B1374" s="23" t="s">
        <v>12</v>
      </c>
      <c r="C1374" s="4"/>
      <c r="D1374" s="68">
        <f t="shared" si="732"/>
        <v>86</v>
      </c>
      <c r="E1374" s="69">
        <f t="shared" si="732"/>
        <v>38</v>
      </c>
      <c r="F1374" s="69">
        <f t="shared" si="732"/>
        <v>1</v>
      </c>
      <c r="G1374" s="70">
        <f t="shared" si="732"/>
        <v>8</v>
      </c>
      <c r="H1374" s="118">
        <f t="shared" si="732"/>
        <v>5</v>
      </c>
      <c r="I1374" s="71">
        <f>SUM(D1374:E1374)</f>
        <v>124</v>
      </c>
      <c r="J1374" s="70">
        <f t="shared" si="730"/>
        <v>9</v>
      </c>
      <c r="K1374" s="72">
        <f t="shared" si="725"/>
        <v>138</v>
      </c>
      <c r="L1374" s="29">
        <f t="shared" si="731"/>
        <v>6.5</v>
      </c>
      <c r="M1374" s="43" t="s">
        <v>70</v>
      </c>
      <c r="O1374" s="88"/>
      <c r="P1374" s="88"/>
      <c r="Q1374" s="88"/>
      <c r="R1374" s="88"/>
      <c r="S1374" s="88"/>
      <c r="U1374" s="87"/>
      <c r="V1374" s="87"/>
    </row>
    <row r="1375" spans="1:24" s="19" customFormat="1" x14ac:dyDescent="0.15">
      <c r="A1375" s="3"/>
      <c r="B1375" s="23" t="s">
        <v>13</v>
      </c>
      <c r="C1375" s="4"/>
      <c r="D1375" s="68">
        <f t="shared" si="732"/>
        <v>91</v>
      </c>
      <c r="E1375" s="69">
        <f t="shared" si="732"/>
        <v>28</v>
      </c>
      <c r="F1375" s="69">
        <f t="shared" si="732"/>
        <v>0</v>
      </c>
      <c r="G1375" s="70">
        <f t="shared" si="732"/>
        <v>9</v>
      </c>
      <c r="H1375" s="118">
        <f t="shared" si="732"/>
        <v>8</v>
      </c>
      <c r="I1375" s="71">
        <f t="shared" ref="I1375:I1403" si="733">SUM(D1375:E1375)</f>
        <v>119</v>
      </c>
      <c r="J1375" s="70">
        <f t="shared" si="730"/>
        <v>9</v>
      </c>
      <c r="K1375" s="72">
        <f t="shared" si="725"/>
        <v>136</v>
      </c>
      <c r="L1375" s="29">
        <f t="shared" si="731"/>
        <v>6.6</v>
      </c>
      <c r="M1375" s="43" t="s">
        <v>70</v>
      </c>
      <c r="O1375" s="88"/>
      <c r="P1375" s="88"/>
      <c r="Q1375" s="88"/>
      <c r="R1375" s="88"/>
      <c r="S1375" s="88"/>
      <c r="T1375" s="8"/>
      <c r="U1375" s="87"/>
      <c r="V1375" s="87"/>
    </row>
    <row r="1376" spans="1:24" x14ac:dyDescent="0.15">
      <c r="A1376" s="5"/>
      <c r="B1376" s="24" t="s">
        <v>14</v>
      </c>
      <c r="C1376" s="7"/>
      <c r="D1376" s="73">
        <f t="shared" si="732"/>
        <v>72</v>
      </c>
      <c r="E1376" s="74">
        <f t="shared" si="732"/>
        <v>32</v>
      </c>
      <c r="F1376" s="74">
        <f t="shared" si="732"/>
        <v>1</v>
      </c>
      <c r="G1376" s="75">
        <f t="shared" si="732"/>
        <v>7</v>
      </c>
      <c r="H1376" s="119">
        <f t="shared" si="732"/>
        <v>8</v>
      </c>
      <c r="I1376" s="76">
        <f t="shared" si="733"/>
        <v>104</v>
      </c>
      <c r="J1376" s="75">
        <f t="shared" si="730"/>
        <v>8</v>
      </c>
      <c r="K1376" s="77">
        <f t="shared" si="725"/>
        <v>120</v>
      </c>
      <c r="L1376" s="30">
        <f t="shared" si="731"/>
        <v>6.7</v>
      </c>
      <c r="M1376" s="44" t="s">
        <v>70</v>
      </c>
      <c r="O1376" s="88"/>
      <c r="P1376" s="88"/>
      <c r="Q1376" s="88"/>
      <c r="R1376" s="88"/>
      <c r="S1376" s="88"/>
      <c r="U1376" s="87"/>
      <c r="V1376" s="87"/>
    </row>
    <row r="1377" spans="1:22" x14ac:dyDescent="0.15">
      <c r="A1377" s="17"/>
      <c r="B1377" s="25" t="s">
        <v>159</v>
      </c>
      <c r="C1377" s="18"/>
      <c r="D1377" s="78">
        <f>SUM(D1371:D1376)</f>
        <v>517</v>
      </c>
      <c r="E1377" s="79">
        <f>SUM(E1371:E1376)</f>
        <v>188</v>
      </c>
      <c r="F1377" s="79">
        <f>SUM(F1371:F1376)</f>
        <v>4</v>
      </c>
      <c r="G1377" s="80">
        <f>SUM(G1371:G1376)</f>
        <v>45</v>
      </c>
      <c r="H1377" s="120">
        <f>SUM(H1371:H1376)</f>
        <v>33</v>
      </c>
      <c r="I1377" s="81">
        <f t="shared" si="733"/>
        <v>705</v>
      </c>
      <c r="J1377" s="80">
        <f t="shared" si="730"/>
        <v>49</v>
      </c>
      <c r="K1377" s="82">
        <f t="shared" si="725"/>
        <v>787</v>
      </c>
      <c r="L1377" s="31">
        <f t="shared" si="731"/>
        <v>6.2</v>
      </c>
      <c r="M1377" s="45">
        <f>IF(ISERROR(ROUND(K1377/$K$1406*100,1)),"-",ROUND(K1377/$K$1406*100,1))</f>
        <v>14.8</v>
      </c>
      <c r="O1377" s="88"/>
      <c r="P1377" s="88"/>
      <c r="Q1377" s="88"/>
      <c r="R1377" s="88"/>
      <c r="S1377" s="88"/>
      <c r="U1377" s="87"/>
      <c r="V1377" s="87"/>
    </row>
    <row r="1378" spans="1:22" x14ac:dyDescent="0.15">
      <c r="A1378" s="1"/>
      <c r="B1378" s="22" t="s">
        <v>15</v>
      </c>
      <c r="C1378" s="2"/>
      <c r="D1378" s="63">
        <f>SUM(D177,D514,D850,D1666)</f>
        <v>84</v>
      </c>
      <c r="E1378" s="64">
        <f t="shared" ref="E1378:H1378" si="734">SUM(E177,E514,E850,E1666)</f>
        <v>26</v>
      </c>
      <c r="F1378" s="64">
        <f t="shared" si="734"/>
        <v>1</v>
      </c>
      <c r="G1378" s="65">
        <f t="shared" si="734"/>
        <v>11</v>
      </c>
      <c r="H1378" s="117">
        <f t="shared" si="734"/>
        <v>13</v>
      </c>
      <c r="I1378" s="66">
        <f t="shared" si="733"/>
        <v>110</v>
      </c>
      <c r="J1378" s="65">
        <f t="shared" si="730"/>
        <v>12</v>
      </c>
      <c r="K1378" s="67">
        <f t="shared" si="725"/>
        <v>135</v>
      </c>
      <c r="L1378" s="28">
        <f t="shared" si="731"/>
        <v>8.9</v>
      </c>
      <c r="M1378" s="42" t="s">
        <v>70</v>
      </c>
      <c r="O1378" s="88"/>
      <c r="P1378" s="88"/>
      <c r="Q1378" s="88"/>
      <c r="R1378" s="88"/>
      <c r="S1378" s="88"/>
      <c r="U1378" s="87"/>
      <c r="V1378" s="87"/>
    </row>
    <row r="1379" spans="1:22" x14ac:dyDescent="0.15">
      <c r="A1379" s="3"/>
      <c r="B1379" s="23" t="s">
        <v>16</v>
      </c>
      <c r="C1379" s="4"/>
      <c r="D1379" s="68">
        <f t="shared" ref="D1379:H1383" si="735">SUM(D178,D515,D851,D1667)</f>
        <v>96</v>
      </c>
      <c r="E1379" s="69">
        <f t="shared" si="735"/>
        <v>27</v>
      </c>
      <c r="F1379" s="69">
        <f t="shared" si="735"/>
        <v>0</v>
      </c>
      <c r="G1379" s="70">
        <f t="shared" si="735"/>
        <v>4</v>
      </c>
      <c r="H1379" s="118">
        <f t="shared" si="735"/>
        <v>10</v>
      </c>
      <c r="I1379" s="71">
        <f t="shared" si="733"/>
        <v>123</v>
      </c>
      <c r="J1379" s="70">
        <f t="shared" si="730"/>
        <v>4</v>
      </c>
      <c r="K1379" s="72">
        <f t="shared" si="725"/>
        <v>137</v>
      </c>
      <c r="L1379" s="29">
        <f t="shared" si="731"/>
        <v>2.9</v>
      </c>
      <c r="M1379" s="43" t="s">
        <v>70</v>
      </c>
      <c r="O1379" s="88"/>
      <c r="P1379" s="88"/>
      <c r="Q1379" s="88"/>
      <c r="R1379" s="88"/>
      <c r="S1379" s="88"/>
      <c r="U1379" s="87"/>
      <c r="V1379" s="87"/>
    </row>
    <row r="1380" spans="1:22" x14ac:dyDescent="0.15">
      <c r="A1380" s="3"/>
      <c r="B1380" s="23" t="s">
        <v>17</v>
      </c>
      <c r="C1380" s="4"/>
      <c r="D1380" s="68">
        <f t="shared" si="735"/>
        <v>92</v>
      </c>
      <c r="E1380" s="69">
        <f t="shared" si="735"/>
        <v>34</v>
      </c>
      <c r="F1380" s="69">
        <f t="shared" si="735"/>
        <v>1</v>
      </c>
      <c r="G1380" s="70">
        <f t="shared" si="735"/>
        <v>17</v>
      </c>
      <c r="H1380" s="118">
        <f t="shared" si="735"/>
        <v>10</v>
      </c>
      <c r="I1380" s="71">
        <f t="shared" si="733"/>
        <v>126</v>
      </c>
      <c r="J1380" s="70">
        <f t="shared" si="730"/>
        <v>18</v>
      </c>
      <c r="K1380" s="72">
        <f t="shared" si="725"/>
        <v>154</v>
      </c>
      <c r="L1380" s="29">
        <f t="shared" si="731"/>
        <v>11.7</v>
      </c>
      <c r="M1380" s="43" t="s">
        <v>70</v>
      </c>
      <c r="O1380" s="88"/>
      <c r="P1380" s="88"/>
      <c r="Q1380" s="88"/>
      <c r="R1380" s="88"/>
      <c r="S1380" s="88"/>
      <c r="U1380" s="87"/>
      <c r="V1380" s="87"/>
    </row>
    <row r="1381" spans="1:22" x14ac:dyDescent="0.15">
      <c r="A1381" s="3"/>
      <c r="B1381" s="23" t="s">
        <v>18</v>
      </c>
      <c r="C1381" s="4"/>
      <c r="D1381" s="68">
        <f t="shared" si="735"/>
        <v>70</v>
      </c>
      <c r="E1381" s="69">
        <f t="shared" si="735"/>
        <v>30</v>
      </c>
      <c r="F1381" s="69">
        <f t="shared" si="735"/>
        <v>0</v>
      </c>
      <c r="G1381" s="70">
        <f t="shared" si="735"/>
        <v>9</v>
      </c>
      <c r="H1381" s="118">
        <f t="shared" si="735"/>
        <v>6</v>
      </c>
      <c r="I1381" s="71">
        <f t="shared" si="733"/>
        <v>100</v>
      </c>
      <c r="J1381" s="70">
        <f t="shared" si="730"/>
        <v>9</v>
      </c>
      <c r="K1381" s="72">
        <f t="shared" si="725"/>
        <v>115</v>
      </c>
      <c r="L1381" s="29">
        <f t="shared" si="731"/>
        <v>7.8</v>
      </c>
      <c r="M1381" s="43" t="s">
        <v>70</v>
      </c>
      <c r="O1381" s="88"/>
      <c r="P1381" s="88"/>
      <c r="Q1381" s="88"/>
      <c r="R1381" s="88"/>
      <c r="S1381" s="88"/>
      <c r="U1381" s="87"/>
      <c r="V1381" s="87"/>
    </row>
    <row r="1382" spans="1:22" s="19" customFormat="1" x14ac:dyDescent="0.15">
      <c r="A1382" s="3"/>
      <c r="B1382" s="23" t="s">
        <v>19</v>
      </c>
      <c r="C1382" s="4"/>
      <c r="D1382" s="68">
        <f t="shared" si="735"/>
        <v>81</v>
      </c>
      <c r="E1382" s="69">
        <f t="shared" si="735"/>
        <v>39</v>
      </c>
      <c r="F1382" s="69">
        <f t="shared" si="735"/>
        <v>2</v>
      </c>
      <c r="G1382" s="70">
        <f t="shared" si="735"/>
        <v>6</v>
      </c>
      <c r="H1382" s="118">
        <f t="shared" si="735"/>
        <v>11</v>
      </c>
      <c r="I1382" s="71">
        <f t="shared" si="733"/>
        <v>120</v>
      </c>
      <c r="J1382" s="70">
        <f t="shared" si="730"/>
        <v>8</v>
      </c>
      <c r="K1382" s="72">
        <f t="shared" si="725"/>
        <v>139</v>
      </c>
      <c r="L1382" s="29">
        <f t="shared" si="731"/>
        <v>5.8</v>
      </c>
      <c r="M1382" s="43" t="s">
        <v>70</v>
      </c>
      <c r="O1382" s="88"/>
      <c r="P1382" s="88"/>
      <c r="Q1382" s="88"/>
      <c r="R1382" s="88"/>
      <c r="S1382" s="88"/>
      <c r="T1382" s="8"/>
      <c r="U1382" s="87"/>
      <c r="V1382" s="87"/>
    </row>
    <row r="1383" spans="1:22" x14ac:dyDescent="0.15">
      <c r="A1383" s="5"/>
      <c r="B1383" s="24" t="s">
        <v>20</v>
      </c>
      <c r="C1383" s="7"/>
      <c r="D1383" s="73">
        <f t="shared" si="735"/>
        <v>85</v>
      </c>
      <c r="E1383" s="74">
        <f t="shared" si="735"/>
        <v>38</v>
      </c>
      <c r="F1383" s="74">
        <f t="shared" si="735"/>
        <v>0</v>
      </c>
      <c r="G1383" s="75">
        <f t="shared" si="735"/>
        <v>12</v>
      </c>
      <c r="H1383" s="119">
        <f t="shared" si="735"/>
        <v>14</v>
      </c>
      <c r="I1383" s="76">
        <f t="shared" si="733"/>
        <v>123</v>
      </c>
      <c r="J1383" s="75">
        <f t="shared" si="730"/>
        <v>12</v>
      </c>
      <c r="K1383" s="77">
        <f t="shared" si="725"/>
        <v>149</v>
      </c>
      <c r="L1383" s="30">
        <f t="shared" si="731"/>
        <v>8.1</v>
      </c>
      <c r="M1383" s="44" t="s">
        <v>70</v>
      </c>
      <c r="O1383" s="88"/>
      <c r="P1383" s="88"/>
      <c r="Q1383" s="88"/>
      <c r="R1383" s="88"/>
      <c r="S1383" s="88"/>
      <c r="U1383" s="87"/>
      <c r="V1383" s="87"/>
    </row>
    <row r="1384" spans="1:22" x14ac:dyDescent="0.15">
      <c r="A1384" s="17"/>
      <c r="B1384" s="25" t="s">
        <v>160</v>
      </c>
      <c r="C1384" s="18"/>
      <c r="D1384" s="78">
        <f>SUM(D1378:D1383)</f>
        <v>508</v>
      </c>
      <c r="E1384" s="79">
        <f>SUM(E1378:E1383)</f>
        <v>194</v>
      </c>
      <c r="F1384" s="79">
        <f>SUM(F1378:F1383)</f>
        <v>4</v>
      </c>
      <c r="G1384" s="80">
        <f>SUM(G1378:G1383)</f>
        <v>59</v>
      </c>
      <c r="H1384" s="120">
        <f>SUM(H1378:H1383)</f>
        <v>64</v>
      </c>
      <c r="I1384" s="81">
        <f t="shared" si="733"/>
        <v>702</v>
      </c>
      <c r="J1384" s="80">
        <f t="shared" si="730"/>
        <v>63</v>
      </c>
      <c r="K1384" s="82">
        <f t="shared" si="725"/>
        <v>829</v>
      </c>
      <c r="L1384" s="31">
        <f t="shared" si="731"/>
        <v>7.6</v>
      </c>
      <c r="M1384" s="45">
        <f>IF(ISERROR(ROUND(K1384/$K$1406*100,1)),"-",ROUND(K1384/$K$1406*100,1))</f>
        <v>15.6</v>
      </c>
      <c r="O1384" s="88"/>
      <c r="P1384" s="88"/>
      <c r="Q1384" s="88"/>
      <c r="R1384" s="88"/>
      <c r="S1384" s="88"/>
      <c r="U1384" s="87"/>
      <c r="V1384" s="87"/>
    </row>
    <row r="1385" spans="1:22" x14ac:dyDescent="0.15">
      <c r="A1385" s="1"/>
      <c r="B1385" s="22" t="s">
        <v>55</v>
      </c>
      <c r="C1385" s="2"/>
      <c r="D1385" s="63">
        <f>SUM(D184,D521,D857,D1673)</f>
        <v>77</v>
      </c>
      <c r="E1385" s="64">
        <f t="shared" ref="E1385:H1385" si="736">SUM(E184,E521,E857,E1673)</f>
        <v>19</v>
      </c>
      <c r="F1385" s="64">
        <f t="shared" si="736"/>
        <v>0</v>
      </c>
      <c r="G1385" s="65">
        <f t="shared" si="736"/>
        <v>11</v>
      </c>
      <c r="H1385" s="117">
        <f t="shared" si="736"/>
        <v>4</v>
      </c>
      <c r="I1385" s="66">
        <f t="shared" si="733"/>
        <v>96</v>
      </c>
      <c r="J1385" s="65">
        <f t="shared" si="730"/>
        <v>11</v>
      </c>
      <c r="K1385" s="67">
        <f t="shared" si="725"/>
        <v>111</v>
      </c>
      <c r="L1385" s="28">
        <f t="shared" si="731"/>
        <v>9.9</v>
      </c>
      <c r="M1385" s="42" t="s">
        <v>70</v>
      </c>
      <c r="O1385" s="88"/>
      <c r="P1385" s="88"/>
      <c r="Q1385" s="88"/>
      <c r="R1385" s="88"/>
      <c r="S1385" s="88"/>
      <c r="U1385" s="87"/>
      <c r="V1385" s="87"/>
    </row>
    <row r="1386" spans="1:22" x14ac:dyDescent="0.15">
      <c r="A1386" s="3"/>
      <c r="B1386" s="23" t="s">
        <v>56</v>
      </c>
      <c r="C1386" s="4"/>
      <c r="D1386" s="68">
        <f t="shared" ref="D1386:H1390" si="737">SUM(D185,D522,D858,D1674)</f>
        <v>104</v>
      </c>
      <c r="E1386" s="69">
        <f t="shared" si="737"/>
        <v>23</v>
      </c>
      <c r="F1386" s="69">
        <f t="shared" si="737"/>
        <v>0</v>
      </c>
      <c r="G1386" s="70">
        <f t="shared" si="737"/>
        <v>9</v>
      </c>
      <c r="H1386" s="118">
        <f t="shared" si="737"/>
        <v>4</v>
      </c>
      <c r="I1386" s="71">
        <f t="shared" si="733"/>
        <v>127</v>
      </c>
      <c r="J1386" s="70">
        <f t="shared" si="730"/>
        <v>9</v>
      </c>
      <c r="K1386" s="72">
        <f t="shared" si="725"/>
        <v>140</v>
      </c>
      <c r="L1386" s="29">
        <f t="shared" si="731"/>
        <v>6.4</v>
      </c>
      <c r="M1386" s="43" t="s">
        <v>70</v>
      </c>
      <c r="O1386" s="88"/>
      <c r="P1386" s="88"/>
      <c r="Q1386" s="88"/>
      <c r="R1386" s="88"/>
      <c r="S1386" s="88"/>
      <c r="U1386" s="87"/>
      <c r="V1386" s="87"/>
    </row>
    <row r="1387" spans="1:22" s="19" customFormat="1" x14ac:dyDescent="0.15">
      <c r="A1387" s="3"/>
      <c r="B1387" s="23" t="s">
        <v>57</v>
      </c>
      <c r="C1387" s="4"/>
      <c r="D1387" s="68">
        <f t="shared" si="737"/>
        <v>103</v>
      </c>
      <c r="E1387" s="69">
        <f t="shared" si="737"/>
        <v>27</v>
      </c>
      <c r="F1387" s="69">
        <f t="shared" si="737"/>
        <v>1</v>
      </c>
      <c r="G1387" s="70">
        <f t="shared" si="737"/>
        <v>3</v>
      </c>
      <c r="H1387" s="118">
        <f t="shared" si="737"/>
        <v>6</v>
      </c>
      <c r="I1387" s="71">
        <f t="shared" si="733"/>
        <v>130</v>
      </c>
      <c r="J1387" s="70">
        <f t="shared" si="730"/>
        <v>4</v>
      </c>
      <c r="K1387" s="72">
        <f t="shared" si="725"/>
        <v>140</v>
      </c>
      <c r="L1387" s="29">
        <f t="shared" si="731"/>
        <v>2.9</v>
      </c>
      <c r="M1387" s="43" t="s">
        <v>70</v>
      </c>
      <c r="O1387" s="88"/>
      <c r="P1387" s="88"/>
      <c r="Q1387" s="88"/>
      <c r="R1387" s="88"/>
      <c r="S1387" s="88"/>
      <c r="T1387" s="8"/>
      <c r="U1387" s="87"/>
      <c r="V1387" s="87"/>
    </row>
    <row r="1388" spans="1:22" x14ac:dyDescent="0.15">
      <c r="A1388" s="3"/>
      <c r="B1388" s="23" t="s">
        <v>58</v>
      </c>
      <c r="C1388" s="4"/>
      <c r="D1388" s="68">
        <f t="shared" si="737"/>
        <v>103</v>
      </c>
      <c r="E1388" s="69">
        <f t="shared" si="737"/>
        <v>30</v>
      </c>
      <c r="F1388" s="69">
        <f t="shared" si="737"/>
        <v>0</v>
      </c>
      <c r="G1388" s="70">
        <f t="shared" si="737"/>
        <v>5</v>
      </c>
      <c r="H1388" s="118">
        <f t="shared" si="737"/>
        <v>8</v>
      </c>
      <c r="I1388" s="71">
        <f t="shared" si="733"/>
        <v>133</v>
      </c>
      <c r="J1388" s="70">
        <f t="shared" si="730"/>
        <v>5</v>
      </c>
      <c r="K1388" s="72">
        <f t="shared" si="725"/>
        <v>146</v>
      </c>
      <c r="L1388" s="29">
        <f t="shared" si="731"/>
        <v>3.4</v>
      </c>
      <c r="M1388" s="43" t="s">
        <v>70</v>
      </c>
      <c r="O1388" s="88"/>
      <c r="P1388" s="88"/>
      <c r="Q1388" s="88"/>
      <c r="R1388" s="88"/>
      <c r="S1388" s="88"/>
      <c r="U1388" s="87"/>
      <c r="V1388" s="87"/>
    </row>
    <row r="1389" spans="1:22" x14ac:dyDescent="0.15">
      <c r="A1389" s="3"/>
      <c r="B1389" s="23" t="s">
        <v>59</v>
      </c>
      <c r="C1389" s="4"/>
      <c r="D1389" s="68">
        <f t="shared" si="737"/>
        <v>130</v>
      </c>
      <c r="E1389" s="69">
        <f t="shared" si="737"/>
        <v>33</v>
      </c>
      <c r="F1389" s="69">
        <f t="shared" si="737"/>
        <v>2</v>
      </c>
      <c r="G1389" s="70">
        <f t="shared" si="737"/>
        <v>5</v>
      </c>
      <c r="H1389" s="118">
        <f t="shared" si="737"/>
        <v>6</v>
      </c>
      <c r="I1389" s="71">
        <f t="shared" si="733"/>
        <v>163</v>
      </c>
      <c r="J1389" s="70">
        <f t="shared" si="730"/>
        <v>7</v>
      </c>
      <c r="K1389" s="72">
        <f t="shared" si="725"/>
        <v>176</v>
      </c>
      <c r="L1389" s="29">
        <f t="shared" si="731"/>
        <v>4</v>
      </c>
      <c r="M1389" s="43" t="s">
        <v>70</v>
      </c>
      <c r="O1389" s="88"/>
      <c r="P1389" s="88"/>
      <c r="Q1389" s="88"/>
      <c r="R1389" s="88"/>
      <c r="S1389" s="88"/>
      <c r="U1389" s="87"/>
      <c r="V1389" s="87"/>
    </row>
    <row r="1390" spans="1:22" x14ac:dyDescent="0.15">
      <c r="A1390" s="5"/>
      <c r="B1390" s="24" t="s">
        <v>26</v>
      </c>
      <c r="C1390" s="7"/>
      <c r="D1390" s="73">
        <f t="shared" si="737"/>
        <v>107</v>
      </c>
      <c r="E1390" s="74">
        <f t="shared" si="737"/>
        <v>31</v>
      </c>
      <c r="F1390" s="74">
        <f t="shared" si="737"/>
        <v>1</v>
      </c>
      <c r="G1390" s="75">
        <f t="shared" si="737"/>
        <v>3</v>
      </c>
      <c r="H1390" s="119">
        <f t="shared" si="737"/>
        <v>2</v>
      </c>
      <c r="I1390" s="76">
        <f t="shared" si="733"/>
        <v>138</v>
      </c>
      <c r="J1390" s="75">
        <f t="shared" si="730"/>
        <v>4</v>
      </c>
      <c r="K1390" s="77">
        <f t="shared" si="725"/>
        <v>144</v>
      </c>
      <c r="L1390" s="30">
        <f t="shared" si="731"/>
        <v>2.8</v>
      </c>
      <c r="M1390" s="44" t="s">
        <v>70</v>
      </c>
      <c r="O1390" s="88"/>
      <c r="P1390" s="88"/>
      <c r="Q1390" s="88"/>
      <c r="R1390" s="88"/>
      <c r="S1390" s="88"/>
      <c r="U1390" s="87"/>
      <c r="V1390" s="87"/>
    </row>
    <row r="1391" spans="1:22" x14ac:dyDescent="0.15">
      <c r="A1391" s="17"/>
      <c r="B1391" s="25" t="s">
        <v>113</v>
      </c>
      <c r="C1391" s="18"/>
      <c r="D1391" s="78">
        <f>SUM(D1385:D1390)</f>
        <v>624</v>
      </c>
      <c r="E1391" s="79">
        <f>SUM(E1385:E1390)</f>
        <v>163</v>
      </c>
      <c r="F1391" s="79">
        <f>SUM(F1385:F1390)</f>
        <v>4</v>
      </c>
      <c r="G1391" s="80">
        <f>SUM(G1385:G1390)</f>
        <v>36</v>
      </c>
      <c r="H1391" s="120">
        <f>SUM(H1385:H1390)</f>
        <v>30</v>
      </c>
      <c r="I1391" s="81">
        <f t="shared" si="733"/>
        <v>787</v>
      </c>
      <c r="J1391" s="80">
        <f t="shared" si="730"/>
        <v>40</v>
      </c>
      <c r="K1391" s="82">
        <f t="shared" si="725"/>
        <v>857</v>
      </c>
      <c r="L1391" s="31">
        <f t="shared" si="731"/>
        <v>4.7</v>
      </c>
      <c r="M1391" s="45">
        <f>IF(ISERROR(ROUND(K1391/$K$1406*100,1)),"-",ROUND(K1391/$K$1406*100,1))</f>
        <v>16.100000000000001</v>
      </c>
      <c r="O1391" s="88"/>
      <c r="P1391" s="88"/>
      <c r="Q1391" s="88"/>
      <c r="R1391" s="88"/>
      <c r="S1391" s="88"/>
      <c r="U1391" s="87"/>
      <c r="V1391" s="87"/>
    </row>
    <row r="1392" spans="1:22" x14ac:dyDescent="0.15">
      <c r="A1392" s="1"/>
      <c r="B1392" s="22" t="s">
        <v>60</v>
      </c>
      <c r="C1392" s="2"/>
      <c r="D1392" s="63">
        <f>SUM(D191,D528,D864,D1680)</f>
        <v>115</v>
      </c>
      <c r="E1392" s="64">
        <f t="shared" ref="E1392:H1392" si="738">SUM(E191,E528,E864,E1680)</f>
        <v>33</v>
      </c>
      <c r="F1392" s="64">
        <f t="shared" si="738"/>
        <v>0</v>
      </c>
      <c r="G1392" s="65">
        <f t="shared" si="738"/>
        <v>8</v>
      </c>
      <c r="H1392" s="117">
        <f t="shared" si="738"/>
        <v>4</v>
      </c>
      <c r="I1392" s="66">
        <f t="shared" si="733"/>
        <v>148</v>
      </c>
      <c r="J1392" s="65">
        <f t="shared" si="730"/>
        <v>8</v>
      </c>
      <c r="K1392" s="67">
        <f t="shared" si="725"/>
        <v>160</v>
      </c>
      <c r="L1392" s="28">
        <f t="shared" si="731"/>
        <v>5</v>
      </c>
      <c r="M1392" s="42" t="s">
        <v>70</v>
      </c>
      <c r="O1392" s="88"/>
      <c r="P1392" s="88"/>
      <c r="Q1392" s="88"/>
      <c r="R1392" s="88"/>
      <c r="S1392" s="88"/>
    </row>
    <row r="1393" spans="1:21" x14ac:dyDescent="0.15">
      <c r="A1393" s="3"/>
      <c r="B1393" s="23" t="s">
        <v>61</v>
      </c>
      <c r="C1393" s="4"/>
      <c r="D1393" s="68">
        <f t="shared" ref="D1393:H1397" si="739">SUM(D192,D529,D865,D1681)</f>
        <v>123</v>
      </c>
      <c r="E1393" s="69">
        <f t="shared" si="739"/>
        <v>29</v>
      </c>
      <c r="F1393" s="69">
        <f t="shared" si="739"/>
        <v>0</v>
      </c>
      <c r="G1393" s="70">
        <f t="shared" si="739"/>
        <v>3</v>
      </c>
      <c r="H1393" s="118">
        <f t="shared" si="739"/>
        <v>4</v>
      </c>
      <c r="I1393" s="71">
        <f t="shared" si="733"/>
        <v>152</v>
      </c>
      <c r="J1393" s="70">
        <f t="shared" si="730"/>
        <v>3</v>
      </c>
      <c r="K1393" s="72">
        <f t="shared" si="725"/>
        <v>159</v>
      </c>
      <c r="L1393" s="29">
        <f t="shared" si="731"/>
        <v>1.9</v>
      </c>
      <c r="M1393" s="43" t="s">
        <v>70</v>
      </c>
      <c r="O1393" s="88"/>
      <c r="P1393" s="88"/>
      <c r="Q1393" s="88"/>
      <c r="R1393" s="88"/>
      <c r="S1393" s="88"/>
    </row>
    <row r="1394" spans="1:21" s="19" customFormat="1" x14ac:dyDescent="0.15">
      <c r="A1394" s="3"/>
      <c r="B1394" s="23" t="s">
        <v>62</v>
      </c>
      <c r="C1394" s="4"/>
      <c r="D1394" s="68">
        <f t="shared" si="739"/>
        <v>158</v>
      </c>
      <c r="E1394" s="69">
        <f t="shared" si="739"/>
        <v>23</v>
      </c>
      <c r="F1394" s="69">
        <f t="shared" si="739"/>
        <v>1</v>
      </c>
      <c r="G1394" s="70">
        <f t="shared" si="739"/>
        <v>4</v>
      </c>
      <c r="H1394" s="118">
        <f t="shared" si="739"/>
        <v>2</v>
      </c>
      <c r="I1394" s="71">
        <f t="shared" si="733"/>
        <v>181</v>
      </c>
      <c r="J1394" s="70">
        <f t="shared" si="730"/>
        <v>5</v>
      </c>
      <c r="K1394" s="72">
        <f t="shared" si="725"/>
        <v>188</v>
      </c>
      <c r="L1394" s="29">
        <f t="shared" si="731"/>
        <v>2.7</v>
      </c>
      <c r="M1394" s="43" t="s">
        <v>70</v>
      </c>
      <c r="O1394" s="88"/>
      <c r="P1394" s="88"/>
      <c r="Q1394" s="88"/>
      <c r="R1394" s="88"/>
      <c r="S1394" s="88"/>
      <c r="T1394" s="8"/>
      <c r="U1394" s="8"/>
    </row>
    <row r="1395" spans="1:21" x14ac:dyDescent="0.15">
      <c r="A1395" s="3"/>
      <c r="B1395" s="23" t="s">
        <v>63</v>
      </c>
      <c r="C1395" s="4"/>
      <c r="D1395" s="68">
        <f t="shared" si="739"/>
        <v>134</v>
      </c>
      <c r="E1395" s="69">
        <f t="shared" si="739"/>
        <v>28</v>
      </c>
      <c r="F1395" s="69">
        <f t="shared" si="739"/>
        <v>1</v>
      </c>
      <c r="G1395" s="70">
        <f t="shared" si="739"/>
        <v>3</v>
      </c>
      <c r="H1395" s="118">
        <f t="shared" si="739"/>
        <v>5</v>
      </c>
      <c r="I1395" s="71">
        <f t="shared" si="733"/>
        <v>162</v>
      </c>
      <c r="J1395" s="70">
        <f t="shared" si="730"/>
        <v>4</v>
      </c>
      <c r="K1395" s="72">
        <f t="shared" si="725"/>
        <v>171</v>
      </c>
      <c r="L1395" s="29">
        <f t="shared" si="731"/>
        <v>2.2999999999999998</v>
      </c>
      <c r="M1395" s="43" t="s">
        <v>70</v>
      </c>
      <c r="O1395" s="88"/>
      <c r="P1395" s="88"/>
      <c r="Q1395" s="88"/>
      <c r="R1395" s="88"/>
      <c r="S1395" s="88"/>
    </row>
    <row r="1396" spans="1:21" x14ac:dyDescent="0.15">
      <c r="A1396" s="3"/>
      <c r="B1396" s="23" t="s">
        <v>64</v>
      </c>
      <c r="C1396" s="4"/>
      <c r="D1396" s="68">
        <f t="shared" si="739"/>
        <v>166</v>
      </c>
      <c r="E1396" s="69">
        <f t="shared" si="739"/>
        <v>25</v>
      </c>
      <c r="F1396" s="69">
        <f t="shared" si="739"/>
        <v>0</v>
      </c>
      <c r="G1396" s="70">
        <f t="shared" si="739"/>
        <v>5</v>
      </c>
      <c r="H1396" s="118">
        <f t="shared" si="739"/>
        <v>4</v>
      </c>
      <c r="I1396" s="71">
        <f t="shared" si="733"/>
        <v>191</v>
      </c>
      <c r="J1396" s="70">
        <f t="shared" si="730"/>
        <v>5</v>
      </c>
      <c r="K1396" s="72">
        <f t="shared" si="725"/>
        <v>200</v>
      </c>
      <c r="L1396" s="29">
        <f t="shared" si="731"/>
        <v>2.5</v>
      </c>
      <c r="M1396" s="43" t="s">
        <v>70</v>
      </c>
      <c r="O1396" s="88"/>
      <c r="P1396" s="88"/>
      <c r="Q1396" s="88"/>
      <c r="R1396" s="88"/>
      <c r="S1396" s="88"/>
    </row>
    <row r="1397" spans="1:21" x14ac:dyDescent="0.15">
      <c r="A1397" s="5"/>
      <c r="B1397" s="24" t="s">
        <v>33</v>
      </c>
      <c r="C1397" s="7"/>
      <c r="D1397" s="73">
        <f t="shared" si="739"/>
        <v>153</v>
      </c>
      <c r="E1397" s="74">
        <f t="shared" si="739"/>
        <v>31</v>
      </c>
      <c r="F1397" s="74">
        <f t="shared" si="739"/>
        <v>1</v>
      </c>
      <c r="G1397" s="75">
        <f t="shared" si="739"/>
        <v>6</v>
      </c>
      <c r="H1397" s="119">
        <f t="shared" si="739"/>
        <v>2</v>
      </c>
      <c r="I1397" s="76">
        <f t="shared" si="733"/>
        <v>184</v>
      </c>
      <c r="J1397" s="75">
        <f t="shared" si="730"/>
        <v>7</v>
      </c>
      <c r="K1397" s="77">
        <f t="shared" si="725"/>
        <v>193</v>
      </c>
      <c r="L1397" s="30">
        <f t="shared" si="731"/>
        <v>3.6</v>
      </c>
      <c r="M1397" s="44" t="s">
        <v>70</v>
      </c>
      <c r="O1397" s="88"/>
      <c r="P1397" s="88"/>
      <c r="Q1397" s="88"/>
      <c r="R1397" s="88"/>
      <c r="S1397" s="88"/>
    </row>
    <row r="1398" spans="1:21" x14ac:dyDescent="0.15">
      <c r="A1398" s="17"/>
      <c r="B1398" s="25" t="s">
        <v>112</v>
      </c>
      <c r="C1398" s="18"/>
      <c r="D1398" s="78">
        <f>SUM(D1392:D1397)</f>
        <v>849</v>
      </c>
      <c r="E1398" s="79">
        <f>SUM(E1392:E1397)</f>
        <v>169</v>
      </c>
      <c r="F1398" s="79">
        <f>SUM(F1392:F1397)</f>
        <v>3</v>
      </c>
      <c r="G1398" s="80">
        <f>SUM(G1392:G1397)</f>
        <v>29</v>
      </c>
      <c r="H1398" s="120">
        <f>SUM(H1392:H1397)</f>
        <v>21</v>
      </c>
      <c r="I1398" s="81">
        <f t="shared" si="733"/>
        <v>1018</v>
      </c>
      <c r="J1398" s="80">
        <f t="shared" si="730"/>
        <v>32</v>
      </c>
      <c r="K1398" s="82">
        <f t="shared" si="725"/>
        <v>1071</v>
      </c>
      <c r="L1398" s="31">
        <f t="shared" si="731"/>
        <v>3</v>
      </c>
      <c r="M1398" s="45">
        <f>IF(ISERROR(ROUND(K1398/$K$1406*100,1)),"-",ROUND(K1398/$K$1406*100,1))</f>
        <v>20.2</v>
      </c>
      <c r="O1398" s="88"/>
      <c r="P1398" s="88"/>
      <c r="Q1398" s="88"/>
      <c r="R1398" s="88"/>
      <c r="S1398" s="88"/>
    </row>
    <row r="1399" spans="1:21" x14ac:dyDescent="0.15">
      <c r="A1399" s="1"/>
      <c r="B1399" s="22" t="s">
        <v>65</v>
      </c>
      <c r="C1399" s="2"/>
      <c r="D1399" s="63">
        <f>SUM(D198,D535,D871,D1687)</f>
        <v>161</v>
      </c>
      <c r="E1399" s="64">
        <f t="shared" ref="E1399:H1399" si="740">SUM(E198,E535,E871,E1687)</f>
        <v>32</v>
      </c>
      <c r="F1399" s="64">
        <f t="shared" si="740"/>
        <v>1</v>
      </c>
      <c r="G1399" s="65">
        <f t="shared" si="740"/>
        <v>3</v>
      </c>
      <c r="H1399" s="117">
        <f t="shared" si="740"/>
        <v>2</v>
      </c>
      <c r="I1399" s="66">
        <f t="shared" si="733"/>
        <v>193</v>
      </c>
      <c r="J1399" s="65">
        <f t="shared" si="730"/>
        <v>4</v>
      </c>
      <c r="K1399" s="67">
        <f t="shared" si="725"/>
        <v>199</v>
      </c>
      <c r="L1399" s="28">
        <f t="shared" si="731"/>
        <v>2</v>
      </c>
      <c r="M1399" s="42" t="s">
        <v>70</v>
      </c>
      <c r="O1399" s="107"/>
      <c r="P1399" s="107"/>
      <c r="Q1399" s="107"/>
      <c r="R1399" s="107"/>
      <c r="S1399" s="107"/>
    </row>
    <row r="1400" spans="1:21" x14ac:dyDescent="0.15">
      <c r="A1400" s="3"/>
      <c r="B1400" s="23" t="s">
        <v>66</v>
      </c>
      <c r="C1400" s="4"/>
      <c r="D1400" s="68">
        <f t="shared" ref="D1400:H1404" si="741">SUM(D199,D536,D872,D1688)</f>
        <v>137</v>
      </c>
      <c r="E1400" s="69">
        <f t="shared" si="741"/>
        <v>19</v>
      </c>
      <c r="F1400" s="69">
        <f t="shared" si="741"/>
        <v>1</v>
      </c>
      <c r="G1400" s="70">
        <f t="shared" si="741"/>
        <v>6</v>
      </c>
      <c r="H1400" s="118">
        <f t="shared" si="741"/>
        <v>2</v>
      </c>
      <c r="I1400" s="71">
        <f t="shared" si="733"/>
        <v>156</v>
      </c>
      <c r="J1400" s="70">
        <f t="shared" si="730"/>
        <v>7</v>
      </c>
      <c r="K1400" s="72">
        <f t="shared" si="725"/>
        <v>165</v>
      </c>
      <c r="L1400" s="29">
        <f t="shared" si="731"/>
        <v>4.2</v>
      </c>
      <c r="M1400" s="43" t="s">
        <v>70</v>
      </c>
      <c r="O1400" s="107"/>
      <c r="P1400" s="107"/>
      <c r="Q1400" s="107"/>
      <c r="R1400" s="107"/>
      <c r="S1400" s="107"/>
    </row>
    <row r="1401" spans="1:21" x14ac:dyDescent="0.15">
      <c r="A1401" s="3"/>
      <c r="B1401" s="23" t="s">
        <v>67</v>
      </c>
      <c r="C1401" s="4"/>
      <c r="D1401" s="68">
        <f t="shared" si="741"/>
        <v>148</v>
      </c>
      <c r="E1401" s="69">
        <f t="shared" si="741"/>
        <v>23</v>
      </c>
      <c r="F1401" s="69">
        <f t="shared" si="741"/>
        <v>1</v>
      </c>
      <c r="G1401" s="70">
        <f t="shared" si="741"/>
        <v>3</v>
      </c>
      <c r="H1401" s="118">
        <f t="shared" si="741"/>
        <v>0</v>
      </c>
      <c r="I1401" s="71">
        <f t="shared" si="733"/>
        <v>171</v>
      </c>
      <c r="J1401" s="70">
        <f t="shared" si="730"/>
        <v>4</v>
      </c>
      <c r="K1401" s="72">
        <f t="shared" si="725"/>
        <v>175</v>
      </c>
      <c r="L1401" s="29">
        <f t="shared" si="731"/>
        <v>2.2999999999999998</v>
      </c>
      <c r="M1401" s="43" t="s">
        <v>70</v>
      </c>
      <c r="O1401" s="107"/>
      <c r="P1401" s="107"/>
      <c r="Q1401" s="107"/>
      <c r="R1401" s="107"/>
      <c r="S1401" s="107"/>
    </row>
    <row r="1402" spans="1:21" x14ac:dyDescent="0.15">
      <c r="A1402" s="3"/>
      <c r="B1402" s="23" t="s">
        <v>68</v>
      </c>
      <c r="C1402" s="4"/>
      <c r="D1402" s="68">
        <f t="shared" si="741"/>
        <v>159</v>
      </c>
      <c r="E1402" s="69">
        <f t="shared" si="741"/>
        <v>37</v>
      </c>
      <c r="F1402" s="69">
        <f t="shared" si="741"/>
        <v>0</v>
      </c>
      <c r="G1402" s="70">
        <f t="shared" si="741"/>
        <v>3</v>
      </c>
      <c r="H1402" s="118">
        <f t="shared" si="741"/>
        <v>0</v>
      </c>
      <c r="I1402" s="71">
        <f t="shared" si="733"/>
        <v>196</v>
      </c>
      <c r="J1402" s="70">
        <f t="shared" si="730"/>
        <v>3</v>
      </c>
      <c r="K1402" s="72">
        <f t="shared" si="725"/>
        <v>199</v>
      </c>
      <c r="L1402" s="29">
        <f t="shared" si="731"/>
        <v>1.5</v>
      </c>
      <c r="M1402" s="43" t="s">
        <v>70</v>
      </c>
      <c r="O1402" s="107"/>
      <c r="P1402" s="107"/>
      <c r="Q1402" s="107"/>
      <c r="R1402" s="107"/>
      <c r="S1402" s="107"/>
    </row>
    <row r="1403" spans="1:21" x14ac:dyDescent="0.15">
      <c r="A1403" s="3"/>
      <c r="B1403" s="23" t="s">
        <v>69</v>
      </c>
      <c r="C1403" s="4"/>
      <c r="D1403" s="68">
        <f t="shared" si="741"/>
        <v>153</v>
      </c>
      <c r="E1403" s="69">
        <f t="shared" si="741"/>
        <v>23</v>
      </c>
      <c r="F1403" s="69">
        <f t="shared" si="741"/>
        <v>0</v>
      </c>
      <c r="G1403" s="70">
        <f t="shared" si="741"/>
        <v>3</v>
      </c>
      <c r="H1403" s="118">
        <f t="shared" si="741"/>
        <v>2</v>
      </c>
      <c r="I1403" s="71">
        <f t="shared" si="733"/>
        <v>176</v>
      </c>
      <c r="J1403" s="70">
        <f>SUM(F1403:G1403)</f>
        <v>3</v>
      </c>
      <c r="K1403" s="72">
        <f t="shared" si="725"/>
        <v>181</v>
      </c>
      <c r="L1403" s="29">
        <f t="shared" si="731"/>
        <v>1.7</v>
      </c>
      <c r="M1403" s="43" t="s">
        <v>70</v>
      </c>
      <c r="O1403" s="88"/>
      <c r="P1403" s="89"/>
      <c r="Q1403" s="88"/>
      <c r="R1403" s="88"/>
      <c r="S1403" s="88"/>
    </row>
    <row r="1404" spans="1:21" x14ac:dyDescent="0.15">
      <c r="A1404" s="5"/>
      <c r="B1404" s="24" t="s">
        <v>40</v>
      </c>
      <c r="C1404" s="7"/>
      <c r="D1404" s="73">
        <f t="shared" si="741"/>
        <v>135</v>
      </c>
      <c r="E1404" s="74">
        <f t="shared" si="741"/>
        <v>24</v>
      </c>
      <c r="F1404" s="74">
        <f t="shared" si="741"/>
        <v>2</v>
      </c>
      <c r="G1404" s="75">
        <f t="shared" si="741"/>
        <v>6</v>
      </c>
      <c r="H1404" s="119">
        <f t="shared" si="741"/>
        <v>4</v>
      </c>
      <c r="I1404" s="76">
        <f>SUM(D1404:E1404)</f>
        <v>159</v>
      </c>
      <c r="J1404" s="75">
        <f>SUM(F1404:G1404)</f>
        <v>8</v>
      </c>
      <c r="K1404" s="77">
        <f t="shared" si="725"/>
        <v>171</v>
      </c>
      <c r="L1404" s="30">
        <f t="shared" si="731"/>
        <v>4.7</v>
      </c>
      <c r="M1404" s="44" t="s">
        <v>70</v>
      </c>
      <c r="O1404" s="88"/>
      <c r="P1404" s="88"/>
      <c r="Q1404" s="88"/>
      <c r="R1404" s="88"/>
      <c r="S1404" s="88"/>
    </row>
    <row r="1405" spans="1:21" ht="12" thickBot="1" x14ac:dyDescent="0.2">
      <c r="A1405" s="20"/>
      <c r="B1405" s="25" t="s">
        <v>111</v>
      </c>
      <c r="C1405" s="21"/>
      <c r="D1405" s="83">
        <f>SUM(D1399:D1404)</f>
        <v>893</v>
      </c>
      <c r="E1405" s="84">
        <f t="shared" ref="E1405:F1405" si="742">SUM(E1399:E1404)</f>
        <v>158</v>
      </c>
      <c r="F1405" s="84">
        <f t="shared" si="742"/>
        <v>5</v>
      </c>
      <c r="G1405" s="85">
        <f>SUM(G1399:G1404)</f>
        <v>24</v>
      </c>
      <c r="H1405" s="121">
        <f>SUM(H1399:H1404)</f>
        <v>10</v>
      </c>
      <c r="I1405" s="86">
        <f t="shared" ref="I1405" si="743">SUM(D1405:E1405)</f>
        <v>1051</v>
      </c>
      <c r="J1405" s="85">
        <f t="shared" ref="J1405" si="744">SUM(F1405:G1405)</f>
        <v>29</v>
      </c>
      <c r="K1405" s="67">
        <f t="shared" si="725"/>
        <v>1090</v>
      </c>
      <c r="L1405" s="27">
        <f t="shared" si="731"/>
        <v>2.7</v>
      </c>
      <c r="M1405" s="46">
        <f>IF(ISERROR(ROUND(K1405/$K$1406*100,1)),"-",ROUND(K1405/$K$1406*100,1))</f>
        <v>20.5</v>
      </c>
      <c r="O1405" s="88"/>
      <c r="P1405" s="90"/>
      <c r="Q1405" s="90"/>
      <c r="R1405" s="90"/>
      <c r="S1405" s="90"/>
    </row>
    <row r="1406" spans="1:21" ht="12" thickTop="1" x14ac:dyDescent="0.15">
      <c r="A1406" s="97"/>
      <c r="B1406" s="98" t="s">
        <v>106</v>
      </c>
      <c r="C1406" s="99"/>
      <c r="D1406" s="100">
        <f>SUM(D1370,D1377,D1384,D1391,D1398,D1405)</f>
        <v>3872</v>
      </c>
      <c r="E1406" s="101">
        <f t="shared" ref="E1406:J1406" si="745">SUM(E1370,E1377,E1384,E1391,E1398,E1405)</f>
        <v>1012</v>
      </c>
      <c r="F1406" s="101">
        <f t="shared" si="745"/>
        <v>23</v>
      </c>
      <c r="G1406" s="102">
        <f t="shared" si="745"/>
        <v>229</v>
      </c>
      <c r="H1406" s="122">
        <f t="shared" si="745"/>
        <v>177</v>
      </c>
      <c r="I1406" s="103">
        <f t="shared" si="745"/>
        <v>4884</v>
      </c>
      <c r="J1406" s="102">
        <f t="shared" si="745"/>
        <v>252</v>
      </c>
      <c r="K1406" s="104">
        <f t="shared" si="725"/>
        <v>5313</v>
      </c>
      <c r="L1406" s="105">
        <f t="shared" si="731"/>
        <v>4.7</v>
      </c>
      <c r="M1406" s="106">
        <f>IF(ISERROR(ROUND(K1406/$K$1406*100,1)),"-",ROUND(K1406/$K$1406*100,1))</f>
        <v>100</v>
      </c>
      <c r="O1406" s="88"/>
      <c r="P1406" s="88"/>
      <c r="Q1406" s="88"/>
      <c r="R1406" s="88"/>
      <c r="S1406" s="88"/>
    </row>
    <row r="1407" spans="1:21" x14ac:dyDescent="0.15">
      <c r="A1407" s="91"/>
      <c r="B1407" s="92"/>
      <c r="C1407" s="93"/>
      <c r="D1407" s="94"/>
      <c r="E1407" s="94"/>
      <c r="F1407" s="94"/>
      <c r="G1407" s="94"/>
      <c r="H1407" s="94"/>
      <c r="I1407" s="94"/>
      <c r="J1407" s="94"/>
      <c r="K1407" s="94"/>
      <c r="L1407" s="95"/>
      <c r="M1407" s="96"/>
      <c r="O1407" s="88"/>
      <c r="P1407" s="88"/>
      <c r="Q1407" s="88"/>
      <c r="R1407" s="88"/>
      <c r="S1407" s="88"/>
    </row>
    <row r="1408" spans="1:21" x14ac:dyDescent="0.15">
      <c r="A1408" s="91"/>
      <c r="B1408" s="92"/>
      <c r="C1408" s="93"/>
      <c r="D1408" s="94"/>
      <c r="E1408" s="94"/>
      <c r="F1408" s="94"/>
      <c r="G1408" s="94"/>
      <c r="H1408" s="94"/>
      <c r="I1408" s="94"/>
      <c r="J1408" s="94"/>
      <c r="K1408" s="94"/>
      <c r="L1408" s="95"/>
      <c r="M1408" s="96"/>
      <c r="O1408" s="88"/>
      <c r="P1408" s="88"/>
      <c r="Q1408" s="88"/>
      <c r="R1408" s="88"/>
      <c r="S1408" s="88"/>
      <c r="T1408" s="33"/>
    </row>
    <row r="1409" spans="1:24" x14ac:dyDescent="0.15">
      <c r="B1409" s="41" t="s">
        <v>128</v>
      </c>
      <c r="O1409" s="88"/>
      <c r="P1409" s="89"/>
      <c r="Q1409" s="88"/>
      <c r="R1409" s="88"/>
      <c r="S1409" s="88"/>
    </row>
    <row r="1410" spans="1:24" ht="21" x14ac:dyDescent="0.15">
      <c r="A1410" s="1"/>
      <c r="B1410" s="13"/>
      <c r="C1410" s="26" t="s">
        <v>2</v>
      </c>
      <c r="D1410" s="52" t="s">
        <v>48</v>
      </c>
      <c r="E1410" s="53" t="s">
        <v>49</v>
      </c>
      <c r="F1410" s="53" t="s">
        <v>104</v>
      </c>
      <c r="G1410" s="54" t="s">
        <v>105</v>
      </c>
      <c r="H1410" s="115" t="s">
        <v>108</v>
      </c>
      <c r="I1410" s="55" t="s">
        <v>50</v>
      </c>
      <c r="J1410" s="56" t="s">
        <v>51</v>
      </c>
      <c r="K1410" s="57" t="s">
        <v>52</v>
      </c>
      <c r="L1410" s="14" t="s">
        <v>53</v>
      </c>
      <c r="M1410" s="14" t="s">
        <v>54</v>
      </c>
      <c r="O1410" s="88"/>
      <c r="P1410" s="88"/>
      <c r="Q1410" s="88"/>
      <c r="R1410" s="88"/>
      <c r="S1410" s="88"/>
      <c r="U1410" s="87"/>
      <c r="V1410" s="87"/>
      <c r="W1410" s="87"/>
      <c r="X1410" s="87"/>
    </row>
    <row r="1411" spans="1:24" x14ac:dyDescent="0.15">
      <c r="A1411" s="5" t="s">
        <v>1</v>
      </c>
      <c r="B1411" s="10"/>
      <c r="C1411" s="15"/>
      <c r="D1411" s="58" t="s">
        <v>46</v>
      </c>
      <c r="E1411" s="59" t="s">
        <v>46</v>
      </c>
      <c r="F1411" s="59" t="s">
        <v>46</v>
      </c>
      <c r="G1411" s="60" t="s">
        <v>46</v>
      </c>
      <c r="H1411" s="116" t="s">
        <v>46</v>
      </c>
      <c r="I1411" s="61" t="s">
        <v>46</v>
      </c>
      <c r="J1411" s="60" t="s">
        <v>46</v>
      </c>
      <c r="K1411" s="62" t="s">
        <v>46</v>
      </c>
      <c r="L1411" s="16" t="s">
        <v>47</v>
      </c>
      <c r="M1411" s="16" t="s">
        <v>47</v>
      </c>
      <c r="O1411" s="88"/>
      <c r="P1411" s="90"/>
      <c r="Q1411" s="90"/>
      <c r="R1411" s="90"/>
      <c r="S1411" s="90"/>
      <c r="U1411" s="87"/>
      <c r="V1411" s="87"/>
    </row>
    <row r="1412" spans="1:24" x14ac:dyDescent="0.15">
      <c r="A1412" s="1"/>
      <c r="B1412" s="22" t="s">
        <v>3</v>
      </c>
      <c r="C1412" s="2"/>
      <c r="D1412" s="63">
        <f>SUM(D1316,D1364)</f>
        <v>206</v>
      </c>
      <c r="E1412" s="64">
        <f t="shared" ref="E1412:H1412" si="746">SUM(E1316,E1364)</f>
        <v>47</v>
      </c>
      <c r="F1412" s="64">
        <f t="shared" si="746"/>
        <v>0</v>
      </c>
      <c r="G1412" s="65">
        <f t="shared" si="746"/>
        <v>10</v>
      </c>
      <c r="H1412" s="117">
        <f t="shared" si="746"/>
        <v>6</v>
      </c>
      <c r="I1412" s="66">
        <f>SUM(D1412:E1412)</f>
        <v>253</v>
      </c>
      <c r="J1412" s="65">
        <f>SUM(F1412:G1412)</f>
        <v>10</v>
      </c>
      <c r="K1412" s="67">
        <f>SUM(D1412:H1412)</f>
        <v>269</v>
      </c>
      <c r="L1412" s="28">
        <f>IF(ISERROR(ROUND(J1412/K1412*100,1)),"-",ROUND(J1412/K1412*100,1))</f>
        <v>3.7</v>
      </c>
      <c r="M1412" s="42" t="s">
        <v>70</v>
      </c>
      <c r="O1412" s="88"/>
      <c r="P1412" s="88"/>
      <c r="Q1412" s="88"/>
      <c r="R1412" s="88"/>
      <c r="S1412" s="88"/>
      <c r="U1412" s="87"/>
      <c r="V1412" s="87"/>
    </row>
    <row r="1413" spans="1:24" x14ac:dyDescent="0.15">
      <c r="A1413" s="3"/>
      <c r="B1413" s="23" t="s">
        <v>4</v>
      </c>
      <c r="C1413" s="4"/>
      <c r="D1413" s="68">
        <f t="shared" ref="D1413:H1417" si="747">SUM(D1317,D1365)</f>
        <v>206</v>
      </c>
      <c r="E1413" s="69">
        <f t="shared" si="747"/>
        <v>50</v>
      </c>
      <c r="F1413" s="69">
        <f t="shared" si="747"/>
        <v>2</v>
      </c>
      <c r="G1413" s="70">
        <f t="shared" si="747"/>
        <v>11</v>
      </c>
      <c r="H1413" s="118">
        <f t="shared" si="747"/>
        <v>6</v>
      </c>
      <c r="I1413" s="71">
        <f t="shared" ref="I1413" si="748">SUM(D1413:E1413)</f>
        <v>256</v>
      </c>
      <c r="J1413" s="70">
        <f t="shared" ref="J1413:J1417" si="749">SUM(F1413:G1413)</f>
        <v>13</v>
      </c>
      <c r="K1413" s="72">
        <f t="shared" ref="K1413:K1454" si="750">SUM(D1413:H1413)</f>
        <v>275</v>
      </c>
      <c r="L1413" s="29">
        <f t="shared" ref="L1413:L1454" si="751">IF(ISERROR(ROUND(J1413/K1413*100,1)),"-",ROUND(J1413/K1413*100,1))</f>
        <v>4.7</v>
      </c>
      <c r="M1413" s="43" t="s">
        <v>70</v>
      </c>
      <c r="O1413" s="88"/>
      <c r="P1413" s="88"/>
      <c r="Q1413" s="88"/>
      <c r="R1413" s="88"/>
      <c r="S1413" s="88"/>
      <c r="U1413" s="87"/>
      <c r="V1413" s="87"/>
    </row>
    <row r="1414" spans="1:24" x14ac:dyDescent="0.15">
      <c r="A1414" s="3"/>
      <c r="B1414" s="23" t="s">
        <v>5</v>
      </c>
      <c r="C1414" s="4"/>
      <c r="D1414" s="68">
        <f t="shared" si="747"/>
        <v>243</v>
      </c>
      <c r="E1414" s="69">
        <f t="shared" si="747"/>
        <v>47</v>
      </c>
      <c r="F1414" s="69">
        <f t="shared" si="747"/>
        <v>0</v>
      </c>
      <c r="G1414" s="70">
        <f t="shared" si="747"/>
        <v>8</v>
      </c>
      <c r="H1414" s="118">
        <f t="shared" si="747"/>
        <v>8</v>
      </c>
      <c r="I1414" s="71">
        <f>SUM(D1414:E1414)</f>
        <v>290</v>
      </c>
      <c r="J1414" s="70">
        <f t="shared" si="749"/>
        <v>8</v>
      </c>
      <c r="K1414" s="72">
        <f t="shared" si="750"/>
        <v>306</v>
      </c>
      <c r="L1414" s="29">
        <f t="shared" si="751"/>
        <v>2.6</v>
      </c>
      <c r="M1414" s="43" t="s">
        <v>70</v>
      </c>
      <c r="O1414" s="88"/>
      <c r="P1414" s="88"/>
      <c r="Q1414" s="88"/>
      <c r="R1414" s="88"/>
      <c r="S1414" s="88"/>
      <c r="U1414" s="87"/>
      <c r="V1414" s="87"/>
    </row>
    <row r="1415" spans="1:24" x14ac:dyDescent="0.15">
      <c r="A1415" s="3"/>
      <c r="B1415" s="23" t="s">
        <v>6</v>
      </c>
      <c r="C1415" s="4"/>
      <c r="D1415" s="68">
        <f t="shared" si="747"/>
        <v>209</v>
      </c>
      <c r="E1415" s="69">
        <f t="shared" si="747"/>
        <v>57</v>
      </c>
      <c r="F1415" s="69">
        <f t="shared" si="747"/>
        <v>2</v>
      </c>
      <c r="G1415" s="70">
        <f t="shared" si="747"/>
        <v>8</v>
      </c>
      <c r="H1415" s="118">
        <f t="shared" si="747"/>
        <v>4</v>
      </c>
      <c r="I1415" s="71">
        <f t="shared" ref="I1415:I1417" si="752">SUM(D1415:E1415)</f>
        <v>266</v>
      </c>
      <c r="J1415" s="70">
        <f t="shared" si="749"/>
        <v>10</v>
      </c>
      <c r="K1415" s="72">
        <f t="shared" si="750"/>
        <v>280</v>
      </c>
      <c r="L1415" s="29">
        <f t="shared" si="751"/>
        <v>3.6</v>
      </c>
      <c r="M1415" s="43" t="s">
        <v>70</v>
      </c>
      <c r="O1415" s="88"/>
      <c r="P1415" s="88"/>
      <c r="Q1415" s="88"/>
      <c r="R1415" s="88"/>
      <c r="S1415" s="88"/>
      <c r="U1415" s="87"/>
      <c r="V1415" s="87"/>
    </row>
    <row r="1416" spans="1:24" s="19" customFormat="1" x14ac:dyDescent="0.15">
      <c r="A1416" s="3"/>
      <c r="B1416" s="23" t="s">
        <v>7</v>
      </c>
      <c r="C1416" s="4"/>
      <c r="D1416" s="68">
        <f t="shared" si="747"/>
        <v>222</v>
      </c>
      <c r="E1416" s="69">
        <f t="shared" si="747"/>
        <v>44</v>
      </c>
      <c r="F1416" s="69">
        <f t="shared" si="747"/>
        <v>0</v>
      </c>
      <c r="G1416" s="70">
        <f t="shared" si="747"/>
        <v>10</v>
      </c>
      <c r="H1416" s="118">
        <f t="shared" si="747"/>
        <v>7</v>
      </c>
      <c r="I1416" s="71">
        <f t="shared" si="752"/>
        <v>266</v>
      </c>
      <c r="J1416" s="70">
        <f t="shared" si="749"/>
        <v>10</v>
      </c>
      <c r="K1416" s="72">
        <f t="shared" si="750"/>
        <v>283</v>
      </c>
      <c r="L1416" s="29">
        <f t="shared" si="751"/>
        <v>3.5</v>
      </c>
      <c r="M1416" s="43" t="s">
        <v>70</v>
      </c>
      <c r="O1416" s="88"/>
      <c r="P1416" s="88"/>
      <c r="Q1416" s="88"/>
      <c r="R1416" s="88"/>
      <c r="S1416" s="88"/>
      <c r="T1416" s="8"/>
      <c r="U1416" s="87"/>
      <c r="V1416" s="87"/>
    </row>
    <row r="1417" spans="1:24" x14ac:dyDescent="0.15">
      <c r="A1417" s="5"/>
      <c r="B1417" s="24" t="s">
        <v>8</v>
      </c>
      <c r="C1417" s="7"/>
      <c r="D1417" s="73">
        <f t="shared" si="747"/>
        <v>233</v>
      </c>
      <c r="E1417" s="74">
        <f t="shared" si="747"/>
        <v>38</v>
      </c>
      <c r="F1417" s="74">
        <f t="shared" si="747"/>
        <v>1</v>
      </c>
      <c r="G1417" s="75">
        <f t="shared" si="747"/>
        <v>8</v>
      </c>
      <c r="H1417" s="119">
        <f t="shared" si="747"/>
        <v>7</v>
      </c>
      <c r="I1417" s="76">
        <f t="shared" si="752"/>
        <v>271</v>
      </c>
      <c r="J1417" s="75">
        <f t="shared" si="749"/>
        <v>9</v>
      </c>
      <c r="K1417" s="77">
        <f t="shared" si="750"/>
        <v>287</v>
      </c>
      <c r="L1417" s="30">
        <f t="shared" si="751"/>
        <v>3.1</v>
      </c>
      <c r="M1417" s="44" t="s">
        <v>70</v>
      </c>
      <c r="O1417" s="88"/>
      <c r="P1417" s="88"/>
      <c r="Q1417" s="88"/>
      <c r="R1417" s="88"/>
      <c r="S1417" s="88"/>
      <c r="U1417" s="87"/>
      <c r="V1417" s="87"/>
    </row>
    <row r="1418" spans="1:24" x14ac:dyDescent="0.15">
      <c r="A1418" s="17"/>
      <c r="B1418" s="25" t="s">
        <v>157</v>
      </c>
      <c r="C1418" s="18"/>
      <c r="D1418" s="78">
        <f>SUM(D1412:D1417)</f>
        <v>1319</v>
      </c>
      <c r="E1418" s="79">
        <f>SUM(E1412:E1417)</f>
        <v>283</v>
      </c>
      <c r="F1418" s="79">
        <f>SUM(F1412:F1417)</f>
        <v>5</v>
      </c>
      <c r="G1418" s="80">
        <f>SUM(G1412:G1417)</f>
        <v>55</v>
      </c>
      <c r="H1418" s="120">
        <f>SUM(H1412:H1417)</f>
        <v>38</v>
      </c>
      <c r="I1418" s="81">
        <f>SUM(D1418:E1418)</f>
        <v>1602</v>
      </c>
      <c r="J1418" s="80">
        <f>SUM(F1418:G1418)</f>
        <v>60</v>
      </c>
      <c r="K1418" s="82">
        <f t="shared" si="750"/>
        <v>1700</v>
      </c>
      <c r="L1418" s="31">
        <f t="shared" si="751"/>
        <v>3.5</v>
      </c>
      <c r="M1418" s="45">
        <f>IF(ISERROR(ROUND(K1418/$K$1454*100,1)),"-",ROUND(K1418/$K$1454*100,1))</f>
        <v>16.399999999999999</v>
      </c>
      <c r="O1418" s="88"/>
      <c r="P1418" s="88"/>
      <c r="Q1418" s="88"/>
      <c r="R1418" s="88"/>
      <c r="S1418" s="88"/>
      <c r="U1418" s="87"/>
      <c r="V1418" s="87"/>
    </row>
    <row r="1419" spans="1:24" x14ac:dyDescent="0.15">
      <c r="A1419" s="1"/>
      <c r="B1419" s="22" t="s">
        <v>158</v>
      </c>
      <c r="C1419" s="2"/>
      <c r="D1419" s="63">
        <f t="shared" ref="D1419:H1424" si="753">SUM(D1323,D1371)</f>
        <v>218</v>
      </c>
      <c r="E1419" s="64">
        <f t="shared" si="753"/>
        <v>62</v>
      </c>
      <c r="F1419" s="64">
        <f t="shared" si="753"/>
        <v>2</v>
      </c>
      <c r="G1419" s="65">
        <f t="shared" si="753"/>
        <v>15</v>
      </c>
      <c r="H1419" s="117">
        <f t="shared" si="753"/>
        <v>5</v>
      </c>
      <c r="I1419" s="66">
        <f t="shared" ref="I1419:I1421" si="754">SUM(D1419:E1419)</f>
        <v>280</v>
      </c>
      <c r="J1419" s="65">
        <f t="shared" ref="J1419:J1450" si="755">SUM(F1419:G1419)</f>
        <v>17</v>
      </c>
      <c r="K1419" s="67">
        <f t="shared" si="750"/>
        <v>302</v>
      </c>
      <c r="L1419" s="28">
        <f t="shared" si="751"/>
        <v>5.6</v>
      </c>
      <c r="M1419" s="42" t="s">
        <v>70</v>
      </c>
      <c r="O1419" s="88"/>
      <c r="P1419" s="88"/>
      <c r="Q1419" s="88"/>
      <c r="R1419" s="88"/>
      <c r="S1419" s="88"/>
      <c r="U1419" s="87"/>
      <c r="V1419" s="87"/>
    </row>
    <row r="1420" spans="1:24" x14ac:dyDescent="0.15">
      <c r="A1420" s="3"/>
      <c r="B1420" s="23" t="s">
        <v>10</v>
      </c>
      <c r="C1420" s="4"/>
      <c r="D1420" s="68">
        <f t="shared" si="753"/>
        <v>220</v>
      </c>
      <c r="E1420" s="69">
        <f t="shared" si="753"/>
        <v>59</v>
      </c>
      <c r="F1420" s="69">
        <f t="shared" si="753"/>
        <v>0</v>
      </c>
      <c r="G1420" s="70">
        <f t="shared" si="753"/>
        <v>8</v>
      </c>
      <c r="H1420" s="118">
        <f t="shared" si="753"/>
        <v>10</v>
      </c>
      <c r="I1420" s="71">
        <f t="shared" si="754"/>
        <v>279</v>
      </c>
      <c r="J1420" s="70">
        <f t="shared" si="755"/>
        <v>8</v>
      </c>
      <c r="K1420" s="72">
        <f t="shared" si="750"/>
        <v>297</v>
      </c>
      <c r="L1420" s="29">
        <f t="shared" si="751"/>
        <v>2.7</v>
      </c>
      <c r="M1420" s="43" t="s">
        <v>70</v>
      </c>
      <c r="O1420" s="88"/>
      <c r="P1420" s="88"/>
      <c r="Q1420" s="88"/>
      <c r="R1420" s="88"/>
      <c r="S1420" s="88"/>
      <c r="U1420" s="87"/>
      <c r="V1420" s="87"/>
    </row>
    <row r="1421" spans="1:24" x14ac:dyDescent="0.15">
      <c r="A1421" s="3"/>
      <c r="B1421" s="23" t="s">
        <v>11</v>
      </c>
      <c r="C1421" s="4"/>
      <c r="D1421" s="68">
        <f t="shared" si="753"/>
        <v>234</v>
      </c>
      <c r="E1421" s="69">
        <f t="shared" si="753"/>
        <v>53</v>
      </c>
      <c r="F1421" s="69">
        <f t="shared" si="753"/>
        <v>1</v>
      </c>
      <c r="G1421" s="70">
        <f t="shared" si="753"/>
        <v>13</v>
      </c>
      <c r="H1421" s="118">
        <f t="shared" si="753"/>
        <v>4</v>
      </c>
      <c r="I1421" s="71">
        <f t="shared" si="754"/>
        <v>287</v>
      </c>
      <c r="J1421" s="70">
        <f t="shared" si="755"/>
        <v>14</v>
      </c>
      <c r="K1421" s="72">
        <f t="shared" si="750"/>
        <v>305</v>
      </c>
      <c r="L1421" s="29">
        <f t="shared" si="751"/>
        <v>4.5999999999999996</v>
      </c>
      <c r="M1421" s="43" t="s">
        <v>70</v>
      </c>
      <c r="O1421" s="88"/>
      <c r="P1421" s="88"/>
      <c r="Q1421" s="88"/>
      <c r="R1421" s="88"/>
      <c r="S1421" s="88"/>
      <c r="U1421" s="87"/>
      <c r="V1421" s="87"/>
    </row>
    <row r="1422" spans="1:24" x14ac:dyDescent="0.15">
      <c r="A1422" s="3"/>
      <c r="B1422" s="23" t="s">
        <v>12</v>
      </c>
      <c r="C1422" s="4"/>
      <c r="D1422" s="68">
        <f t="shared" si="753"/>
        <v>227</v>
      </c>
      <c r="E1422" s="69">
        <f t="shared" si="753"/>
        <v>64</v>
      </c>
      <c r="F1422" s="69">
        <f t="shared" si="753"/>
        <v>2</v>
      </c>
      <c r="G1422" s="70">
        <f t="shared" si="753"/>
        <v>11</v>
      </c>
      <c r="H1422" s="118">
        <f t="shared" si="753"/>
        <v>9</v>
      </c>
      <c r="I1422" s="71">
        <f>SUM(D1422:E1422)</f>
        <v>291</v>
      </c>
      <c r="J1422" s="70">
        <f t="shared" si="755"/>
        <v>13</v>
      </c>
      <c r="K1422" s="72">
        <f t="shared" si="750"/>
        <v>313</v>
      </c>
      <c r="L1422" s="29">
        <f t="shared" si="751"/>
        <v>4.2</v>
      </c>
      <c r="M1422" s="43" t="s">
        <v>70</v>
      </c>
      <c r="O1422" s="88"/>
      <c r="P1422" s="88"/>
      <c r="Q1422" s="88"/>
      <c r="R1422" s="88"/>
      <c r="S1422" s="88"/>
      <c r="U1422" s="87"/>
      <c r="V1422" s="87"/>
    </row>
    <row r="1423" spans="1:24" s="19" customFormat="1" x14ac:dyDescent="0.15">
      <c r="A1423" s="3"/>
      <c r="B1423" s="23" t="s">
        <v>13</v>
      </c>
      <c r="C1423" s="4"/>
      <c r="D1423" s="68">
        <f t="shared" si="753"/>
        <v>205</v>
      </c>
      <c r="E1423" s="69">
        <f t="shared" si="753"/>
        <v>51</v>
      </c>
      <c r="F1423" s="69">
        <f t="shared" si="753"/>
        <v>0</v>
      </c>
      <c r="G1423" s="70">
        <f t="shared" si="753"/>
        <v>13</v>
      </c>
      <c r="H1423" s="118">
        <f t="shared" si="753"/>
        <v>10</v>
      </c>
      <c r="I1423" s="71">
        <f t="shared" ref="I1423:I1451" si="756">SUM(D1423:E1423)</f>
        <v>256</v>
      </c>
      <c r="J1423" s="70">
        <f t="shared" si="755"/>
        <v>13</v>
      </c>
      <c r="K1423" s="72">
        <f t="shared" si="750"/>
        <v>279</v>
      </c>
      <c r="L1423" s="29">
        <f t="shared" si="751"/>
        <v>4.7</v>
      </c>
      <c r="M1423" s="43" t="s">
        <v>70</v>
      </c>
      <c r="O1423" s="88"/>
      <c r="P1423" s="88"/>
      <c r="Q1423" s="88"/>
      <c r="R1423" s="88"/>
      <c r="S1423" s="88"/>
      <c r="T1423" s="8"/>
      <c r="U1423" s="87"/>
      <c r="V1423" s="87"/>
    </row>
    <row r="1424" spans="1:24" x14ac:dyDescent="0.15">
      <c r="A1424" s="5"/>
      <c r="B1424" s="24" t="s">
        <v>14</v>
      </c>
      <c r="C1424" s="7"/>
      <c r="D1424" s="73">
        <f t="shared" si="753"/>
        <v>139</v>
      </c>
      <c r="E1424" s="74">
        <f t="shared" si="753"/>
        <v>52</v>
      </c>
      <c r="F1424" s="74">
        <f t="shared" si="753"/>
        <v>2</v>
      </c>
      <c r="G1424" s="75">
        <f t="shared" si="753"/>
        <v>15</v>
      </c>
      <c r="H1424" s="119">
        <f t="shared" si="753"/>
        <v>17</v>
      </c>
      <c r="I1424" s="76">
        <f t="shared" si="756"/>
        <v>191</v>
      </c>
      <c r="J1424" s="75">
        <f t="shared" si="755"/>
        <v>17</v>
      </c>
      <c r="K1424" s="77">
        <f t="shared" si="750"/>
        <v>225</v>
      </c>
      <c r="L1424" s="30">
        <f t="shared" si="751"/>
        <v>7.6</v>
      </c>
      <c r="M1424" s="44" t="s">
        <v>70</v>
      </c>
      <c r="O1424" s="88"/>
      <c r="P1424" s="88"/>
      <c r="Q1424" s="88"/>
      <c r="R1424" s="88"/>
      <c r="S1424" s="88"/>
      <c r="U1424" s="87"/>
      <c r="V1424" s="87"/>
    </row>
    <row r="1425" spans="1:22" x14ac:dyDescent="0.15">
      <c r="A1425" s="17"/>
      <c r="B1425" s="25" t="s">
        <v>159</v>
      </c>
      <c r="C1425" s="18"/>
      <c r="D1425" s="78">
        <f>SUM(D1419:D1424)</f>
        <v>1243</v>
      </c>
      <c r="E1425" s="79">
        <f>SUM(E1419:E1424)</f>
        <v>341</v>
      </c>
      <c r="F1425" s="79">
        <f>SUM(F1419:F1424)</f>
        <v>7</v>
      </c>
      <c r="G1425" s="80">
        <f>SUM(G1419:G1424)</f>
        <v>75</v>
      </c>
      <c r="H1425" s="120">
        <f>SUM(H1419:H1424)</f>
        <v>55</v>
      </c>
      <c r="I1425" s="81">
        <f t="shared" si="756"/>
        <v>1584</v>
      </c>
      <c r="J1425" s="80">
        <f t="shared" si="755"/>
        <v>82</v>
      </c>
      <c r="K1425" s="82">
        <f t="shared" si="750"/>
        <v>1721</v>
      </c>
      <c r="L1425" s="31">
        <f t="shared" si="751"/>
        <v>4.8</v>
      </c>
      <c r="M1425" s="45">
        <f>IF(ISERROR(ROUND(K1425/$K$1454*100,1)),"-",ROUND(K1425/$K$1454*100,1))</f>
        <v>16.600000000000001</v>
      </c>
      <c r="O1425" s="88"/>
      <c r="P1425" s="88"/>
      <c r="Q1425" s="88"/>
      <c r="R1425" s="88"/>
      <c r="S1425" s="88"/>
      <c r="U1425" s="87"/>
      <c r="V1425" s="87"/>
    </row>
    <row r="1426" spans="1:22" x14ac:dyDescent="0.15">
      <c r="A1426" s="1"/>
      <c r="B1426" s="22" t="s">
        <v>15</v>
      </c>
      <c r="C1426" s="2"/>
      <c r="D1426" s="63">
        <f t="shared" ref="D1426:H1431" si="757">SUM(D1330,D1378)</f>
        <v>180</v>
      </c>
      <c r="E1426" s="64">
        <f t="shared" si="757"/>
        <v>56</v>
      </c>
      <c r="F1426" s="64">
        <f t="shared" si="757"/>
        <v>2</v>
      </c>
      <c r="G1426" s="65">
        <f t="shared" si="757"/>
        <v>23</v>
      </c>
      <c r="H1426" s="117">
        <f t="shared" si="757"/>
        <v>18</v>
      </c>
      <c r="I1426" s="66">
        <f t="shared" si="756"/>
        <v>236</v>
      </c>
      <c r="J1426" s="65">
        <f t="shared" si="755"/>
        <v>25</v>
      </c>
      <c r="K1426" s="67">
        <f t="shared" si="750"/>
        <v>279</v>
      </c>
      <c r="L1426" s="28">
        <f t="shared" si="751"/>
        <v>9</v>
      </c>
      <c r="M1426" s="42" t="s">
        <v>70</v>
      </c>
      <c r="O1426" s="88"/>
      <c r="P1426" s="88"/>
      <c r="Q1426" s="88"/>
      <c r="R1426" s="88"/>
      <c r="S1426" s="88"/>
      <c r="U1426" s="87"/>
      <c r="V1426" s="87"/>
    </row>
    <row r="1427" spans="1:22" x14ac:dyDescent="0.15">
      <c r="A1427" s="3"/>
      <c r="B1427" s="23" t="s">
        <v>16</v>
      </c>
      <c r="C1427" s="4"/>
      <c r="D1427" s="68">
        <f t="shared" si="757"/>
        <v>174</v>
      </c>
      <c r="E1427" s="69">
        <f t="shared" si="757"/>
        <v>53</v>
      </c>
      <c r="F1427" s="69">
        <f t="shared" si="757"/>
        <v>1</v>
      </c>
      <c r="G1427" s="70">
        <f t="shared" si="757"/>
        <v>8</v>
      </c>
      <c r="H1427" s="118">
        <f t="shared" si="757"/>
        <v>15</v>
      </c>
      <c r="I1427" s="71">
        <f t="shared" si="756"/>
        <v>227</v>
      </c>
      <c r="J1427" s="70">
        <f t="shared" si="755"/>
        <v>9</v>
      </c>
      <c r="K1427" s="72">
        <f t="shared" si="750"/>
        <v>251</v>
      </c>
      <c r="L1427" s="29">
        <f t="shared" si="751"/>
        <v>3.6</v>
      </c>
      <c r="M1427" s="43" t="s">
        <v>70</v>
      </c>
      <c r="O1427" s="88"/>
      <c r="P1427" s="88"/>
      <c r="Q1427" s="88"/>
      <c r="R1427" s="88"/>
      <c r="S1427" s="88"/>
      <c r="U1427" s="87"/>
      <c r="V1427" s="87"/>
    </row>
    <row r="1428" spans="1:22" x14ac:dyDescent="0.15">
      <c r="A1428" s="3"/>
      <c r="B1428" s="23" t="s">
        <v>17</v>
      </c>
      <c r="C1428" s="4"/>
      <c r="D1428" s="68">
        <f t="shared" si="757"/>
        <v>168</v>
      </c>
      <c r="E1428" s="69">
        <f t="shared" si="757"/>
        <v>67</v>
      </c>
      <c r="F1428" s="69">
        <f t="shared" si="757"/>
        <v>2</v>
      </c>
      <c r="G1428" s="70">
        <f t="shared" si="757"/>
        <v>30</v>
      </c>
      <c r="H1428" s="118">
        <f t="shared" si="757"/>
        <v>19</v>
      </c>
      <c r="I1428" s="71">
        <f t="shared" si="756"/>
        <v>235</v>
      </c>
      <c r="J1428" s="70">
        <f t="shared" si="755"/>
        <v>32</v>
      </c>
      <c r="K1428" s="72">
        <f t="shared" si="750"/>
        <v>286</v>
      </c>
      <c r="L1428" s="29">
        <f t="shared" si="751"/>
        <v>11.2</v>
      </c>
      <c r="M1428" s="43" t="s">
        <v>70</v>
      </c>
      <c r="O1428" s="88"/>
      <c r="P1428" s="88"/>
      <c r="Q1428" s="88"/>
      <c r="R1428" s="88"/>
      <c r="S1428" s="88"/>
      <c r="U1428" s="87"/>
      <c r="V1428" s="87"/>
    </row>
    <row r="1429" spans="1:22" x14ac:dyDescent="0.15">
      <c r="A1429" s="3"/>
      <c r="B1429" s="23" t="s">
        <v>18</v>
      </c>
      <c r="C1429" s="4"/>
      <c r="D1429" s="68">
        <f t="shared" si="757"/>
        <v>173</v>
      </c>
      <c r="E1429" s="69">
        <f t="shared" si="757"/>
        <v>64</v>
      </c>
      <c r="F1429" s="69">
        <f t="shared" si="757"/>
        <v>0</v>
      </c>
      <c r="G1429" s="70">
        <f t="shared" si="757"/>
        <v>19</v>
      </c>
      <c r="H1429" s="118">
        <f t="shared" si="757"/>
        <v>14</v>
      </c>
      <c r="I1429" s="71">
        <f t="shared" si="756"/>
        <v>237</v>
      </c>
      <c r="J1429" s="70">
        <f t="shared" si="755"/>
        <v>19</v>
      </c>
      <c r="K1429" s="72">
        <f t="shared" si="750"/>
        <v>270</v>
      </c>
      <c r="L1429" s="29">
        <f t="shared" si="751"/>
        <v>7</v>
      </c>
      <c r="M1429" s="43" t="s">
        <v>70</v>
      </c>
      <c r="O1429" s="88"/>
      <c r="P1429" s="88"/>
      <c r="Q1429" s="88"/>
      <c r="R1429" s="88"/>
      <c r="S1429" s="88"/>
      <c r="U1429" s="87"/>
      <c r="V1429" s="87"/>
    </row>
    <row r="1430" spans="1:22" s="19" customFormat="1" x14ac:dyDescent="0.15">
      <c r="A1430" s="3"/>
      <c r="B1430" s="23" t="s">
        <v>19</v>
      </c>
      <c r="C1430" s="4"/>
      <c r="D1430" s="68">
        <f t="shared" si="757"/>
        <v>188</v>
      </c>
      <c r="E1430" s="69">
        <f t="shared" si="757"/>
        <v>64</v>
      </c>
      <c r="F1430" s="69">
        <f t="shared" si="757"/>
        <v>2</v>
      </c>
      <c r="G1430" s="70">
        <f t="shared" si="757"/>
        <v>15</v>
      </c>
      <c r="H1430" s="118">
        <f t="shared" si="757"/>
        <v>21</v>
      </c>
      <c r="I1430" s="71">
        <f t="shared" si="756"/>
        <v>252</v>
      </c>
      <c r="J1430" s="70">
        <f t="shared" si="755"/>
        <v>17</v>
      </c>
      <c r="K1430" s="72">
        <f t="shared" si="750"/>
        <v>290</v>
      </c>
      <c r="L1430" s="29">
        <f t="shared" si="751"/>
        <v>5.9</v>
      </c>
      <c r="M1430" s="43" t="s">
        <v>70</v>
      </c>
      <c r="O1430" s="88"/>
      <c r="P1430" s="88"/>
      <c r="Q1430" s="88"/>
      <c r="R1430" s="88"/>
      <c r="S1430" s="88"/>
      <c r="T1430" s="8"/>
      <c r="U1430" s="87"/>
      <c r="V1430" s="87"/>
    </row>
    <row r="1431" spans="1:22" x14ac:dyDescent="0.15">
      <c r="A1431" s="5"/>
      <c r="B1431" s="24" t="s">
        <v>20</v>
      </c>
      <c r="C1431" s="7"/>
      <c r="D1431" s="73">
        <f t="shared" si="757"/>
        <v>179</v>
      </c>
      <c r="E1431" s="74">
        <f t="shared" si="757"/>
        <v>62</v>
      </c>
      <c r="F1431" s="74">
        <f t="shared" si="757"/>
        <v>1</v>
      </c>
      <c r="G1431" s="75">
        <f t="shared" si="757"/>
        <v>20</v>
      </c>
      <c r="H1431" s="119">
        <f t="shared" si="757"/>
        <v>21</v>
      </c>
      <c r="I1431" s="76">
        <f t="shared" si="756"/>
        <v>241</v>
      </c>
      <c r="J1431" s="75">
        <f t="shared" si="755"/>
        <v>21</v>
      </c>
      <c r="K1431" s="77">
        <f t="shared" si="750"/>
        <v>283</v>
      </c>
      <c r="L1431" s="30">
        <f t="shared" si="751"/>
        <v>7.4</v>
      </c>
      <c r="M1431" s="44" t="s">
        <v>70</v>
      </c>
      <c r="O1431" s="88"/>
      <c r="P1431" s="88"/>
      <c r="Q1431" s="88"/>
      <c r="R1431" s="88"/>
      <c r="S1431" s="88"/>
      <c r="U1431" s="87"/>
      <c r="V1431" s="87"/>
    </row>
    <row r="1432" spans="1:22" x14ac:dyDescent="0.15">
      <c r="A1432" s="17"/>
      <c r="B1432" s="25" t="s">
        <v>160</v>
      </c>
      <c r="C1432" s="18"/>
      <c r="D1432" s="78">
        <f>SUM(D1426:D1431)</f>
        <v>1062</v>
      </c>
      <c r="E1432" s="79">
        <f>SUM(E1426:E1431)</f>
        <v>366</v>
      </c>
      <c r="F1432" s="79">
        <f>SUM(F1426:F1431)</f>
        <v>8</v>
      </c>
      <c r="G1432" s="80">
        <f>SUM(G1426:G1431)</f>
        <v>115</v>
      </c>
      <c r="H1432" s="120">
        <f>SUM(H1426:H1431)</f>
        <v>108</v>
      </c>
      <c r="I1432" s="81">
        <f t="shared" si="756"/>
        <v>1428</v>
      </c>
      <c r="J1432" s="80">
        <f t="shared" si="755"/>
        <v>123</v>
      </c>
      <c r="K1432" s="82">
        <f t="shared" si="750"/>
        <v>1659</v>
      </c>
      <c r="L1432" s="31">
        <f t="shared" si="751"/>
        <v>7.4</v>
      </c>
      <c r="M1432" s="45">
        <f>IF(ISERROR(ROUND(K1432/$K$1454*100,1)),"-",ROUND(K1432/$K$1454*100,1))</f>
        <v>16</v>
      </c>
      <c r="O1432" s="88"/>
      <c r="P1432" s="88"/>
      <c r="Q1432" s="88"/>
      <c r="R1432" s="88"/>
      <c r="S1432" s="88"/>
      <c r="U1432" s="87"/>
      <c r="V1432" s="87"/>
    </row>
    <row r="1433" spans="1:22" x14ac:dyDescent="0.15">
      <c r="A1433" s="1"/>
      <c r="B1433" s="22" t="s">
        <v>55</v>
      </c>
      <c r="C1433" s="2"/>
      <c r="D1433" s="63">
        <f t="shared" ref="D1433:H1438" si="758">SUM(D1337,D1385)</f>
        <v>149</v>
      </c>
      <c r="E1433" s="64">
        <f t="shared" si="758"/>
        <v>51</v>
      </c>
      <c r="F1433" s="64">
        <f t="shared" si="758"/>
        <v>1</v>
      </c>
      <c r="G1433" s="65">
        <f t="shared" si="758"/>
        <v>16</v>
      </c>
      <c r="H1433" s="117">
        <f t="shared" si="758"/>
        <v>10</v>
      </c>
      <c r="I1433" s="66">
        <f t="shared" si="756"/>
        <v>200</v>
      </c>
      <c r="J1433" s="65">
        <f t="shared" si="755"/>
        <v>17</v>
      </c>
      <c r="K1433" s="67">
        <f t="shared" si="750"/>
        <v>227</v>
      </c>
      <c r="L1433" s="28">
        <f t="shared" si="751"/>
        <v>7.5</v>
      </c>
      <c r="M1433" s="42" t="s">
        <v>70</v>
      </c>
      <c r="O1433" s="88"/>
      <c r="P1433" s="88"/>
      <c r="Q1433" s="88"/>
      <c r="R1433" s="88"/>
      <c r="S1433" s="88"/>
      <c r="U1433" s="87"/>
      <c r="V1433" s="87"/>
    </row>
    <row r="1434" spans="1:22" x14ac:dyDescent="0.15">
      <c r="A1434" s="3"/>
      <c r="B1434" s="23" t="s">
        <v>56</v>
      </c>
      <c r="C1434" s="4"/>
      <c r="D1434" s="68">
        <f t="shared" si="758"/>
        <v>215</v>
      </c>
      <c r="E1434" s="69">
        <f t="shared" si="758"/>
        <v>62</v>
      </c>
      <c r="F1434" s="69">
        <f t="shared" si="758"/>
        <v>1</v>
      </c>
      <c r="G1434" s="70">
        <f t="shared" si="758"/>
        <v>18</v>
      </c>
      <c r="H1434" s="118">
        <f t="shared" si="758"/>
        <v>9</v>
      </c>
      <c r="I1434" s="71">
        <f t="shared" si="756"/>
        <v>277</v>
      </c>
      <c r="J1434" s="70">
        <f t="shared" si="755"/>
        <v>19</v>
      </c>
      <c r="K1434" s="72">
        <f t="shared" si="750"/>
        <v>305</v>
      </c>
      <c r="L1434" s="29">
        <f t="shared" si="751"/>
        <v>6.2</v>
      </c>
      <c r="M1434" s="43" t="s">
        <v>70</v>
      </c>
      <c r="O1434" s="88"/>
      <c r="P1434" s="88"/>
      <c r="Q1434" s="88"/>
      <c r="R1434" s="88"/>
      <c r="S1434" s="88"/>
      <c r="U1434" s="87"/>
      <c r="V1434" s="87"/>
    </row>
    <row r="1435" spans="1:22" s="19" customFormat="1" x14ac:dyDescent="0.15">
      <c r="A1435" s="3"/>
      <c r="B1435" s="23" t="s">
        <v>57</v>
      </c>
      <c r="C1435" s="4"/>
      <c r="D1435" s="68">
        <f t="shared" si="758"/>
        <v>214</v>
      </c>
      <c r="E1435" s="69">
        <f t="shared" si="758"/>
        <v>57</v>
      </c>
      <c r="F1435" s="69">
        <f t="shared" si="758"/>
        <v>1</v>
      </c>
      <c r="G1435" s="70">
        <f t="shared" si="758"/>
        <v>7</v>
      </c>
      <c r="H1435" s="118">
        <f t="shared" si="758"/>
        <v>9</v>
      </c>
      <c r="I1435" s="71">
        <f t="shared" si="756"/>
        <v>271</v>
      </c>
      <c r="J1435" s="70">
        <f t="shared" si="755"/>
        <v>8</v>
      </c>
      <c r="K1435" s="72">
        <f t="shared" si="750"/>
        <v>288</v>
      </c>
      <c r="L1435" s="29">
        <f t="shared" si="751"/>
        <v>2.8</v>
      </c>
      <c r="M1435" s="43" t="s">
        <v>70</v>
      </c>
      <c r="O1435" s="88"/>
      <c r="P1435" s="88"/>
      <c r="Q1435" s="88"/>
      <c r="R1435" s="88"/>
      <c r="S1435" s="88"/>
      <c r="T1435" s="8"/>
      <c r="U1435" s="87"/>
      <c r="V1435" s="87"/>
    </row>
    <row r="1436" spans="1:22" x14ac:dyDescent="0.15">
      <c r="A1436" s="3"/>
      <c r="B1436" s="23" t="s">
        <v>58</v>
      </c>
      <c r="C1436" s="4"/>
      <c r="D1436" s="68">
        <f t="shared" si="758"/>
        <v>197</v>
      </c>
      <c r="E1436" s="69">
        <f t="shared" si="758"/>
        <v>54</v>
      </c>
      <c r="F1436" s="69">
        <f t="shared" si="758"/>
        <v>2</v>
      </c>
      <c r="G1436" s="70">
        <f t="shared" si="758"/>
        <v>11</v>
      </c>
      <c r="H1436" s="118">
        <f t="shared" si="758"/>
        <v>11</v>
      </c>
      <c r="I1436" s="71">
        <f t="shared" si="756"/>
        <v>251</v>
      </c>
      <c r="J1436" s="70">
        <f t="shared" si="755"/>
        <v>13</v>
      </c>
      <c r="K1436" s="72">
        <f t="shared" si="750"/>
        <v>275</v>
      </c>
      <c r="L1436" s="29">
        <f t="shared" si="751"/>
        <v>4.7</v>
      </c>
      <c r="M1436" s="43" t="s">
        <v>70</v>
      </c>
      <c r="O1436" s="88"/>
      <c r="P1436" s="88"/>
      <c r="Q1436" s="88"/>
      <c r="R1436" s="88"/>
      <c r="S1436" s="88"/>
      <c r="U1436" s="87"/>
      <c r="V1436" s="87"/>
    </row>
    <row r="1437" spans="1:22" x14ac:dyDescent="0.15">
      <c r="A1437" s="3"/>
      <c r="B1437" s="23" t="s">
        <v>59</v>
      </c>
      <c r="C1437" s="4"/>
      <c r="D1437" s="68">
        <f t="shared" si="758"/>
        <v>223</v>
      </c>
      <c r="E1437" s="69">
        <f t="shared" si="758"/>
        <v>60</v>
      </c>
      <c r="F1437" s="69">
        <f t="shared" si="758"/>
        <v>2</v>
      </c>
      <c r="G1437" s="70">
        <f t="shared" si="758"/>
        <v>10</v>
      </c>
      <c r="H1437" s="118">
        <f t="shared" si="758"/>
        <v>12</v>
      </c>
      <c r="I1437" s="71">
        <f t="shared" si="756"/>
        <v>283</v>
      </c>
      <c r="J1437" s="70">
        <f t="shared" si="755"/>
        <v>12</v>
      </c>
      <c r="K1437" s="72">
        <f t="shared" si="750"/>
        <v>307</v>
      </c>
      <c r="L1437" s="29">
        <f t="shared" si="751"/>
        <v>3.9</v>
      </c>
      <c r="M1437" s="43" t="s">
        <v>70</v>
      </c>
      <c r="O1437" s="88"/>
      <c r="P1437" s="88"/>
      <c r="Q1437" s="88"/>
      <c r="R1437" s="88"/>
      <c r="S1437" s="88"/>
      <c r="U1437" s="87"/>
      <c r="V1437" s="87"/>
    </row>
    <row r="1438" spans="1:22" x14ac:dyDescent="0.15">
      <c r="A1438" s="5"/>
      <c r="B1438" s="24" t="s">
        <v>26</v>
      </c>
      <c r="C1438" s="7"/>
      <c r="D1438" s="73">
        <f t="shared" si="758"/>
        <v>197</v>
      </c>
      <c r="E1438" s="74">
        <f t="shared" si="758"/>
        <v>55</v>
      </c>
      <c r="F1438" s="74">
        <f t="shared" si="758"/>
        <v>1</v>
      </c>
      <c r="G1438" s="75">
        <f t="shared" si="758"/>
        <v>10</v>
      </c>
      <c r="H1438" s="119">
        <f t="shared" si="758"/>
        <v>7</v>
      </c>
      <c r="I1438" s="76">
        <f t="shared" si="756"/>
        <v>252</v>
      </c>
      <c r="J1438" s="75">
        <f t="shared" si="755"/>
        <v>11</v>
      </c>
      <c r="K1438" s="77">
        <f t="shared" si="750"/>
        <v>270</v>
      </c>
      <c r="L1438" s="30">
        <f t="shared" si="751"/>
        <v>4.0999999999999996</v>
      </c>
      <c r="M1438" s="44" t="s">
        <v>70</v>
      </c>
      <c r="O1438" s="88"/>
      <c r="P1438" s="88"/>
      <c r="Q1438" s="88"/>
      <c r="R1438" s="88"/>
      <c r="S1438" s="88"/>
      <c r="U1438" s="87"/>
      <c r="V1438" s="87"/>
    </row>
    <row r="1439" spans="1:22" x14ac:dyDescent="0.15">
      <c r="A1439" s="17"/>
      <c r="B1439" s="25" t="s">
        <v>113</v>
      </c>
      <c r="C1439" s="18"/>
      <c r="D1439" s="78">
        <f>SUM(D1433:D1438)</f>
        <v>1195</v>
      </c>
      <c r="E1439" s="79">
        <f>SUM(E1433:E1438)</f>
        <v>339</v>
      </c>
      <c r="F1439" s="79">
        <f>SUM(F1433:F1438)</f>
        <v>8</v>
      </c>
      <c r="G1439" s="80">
        <f>SUM(G1433:G1438)</f>
        <v>72</v>
      </c>
      <c r="H1439" s="120">
        <f>SUM(H1433:H1438)</f>
        <v>58</v>
      </c>
      <c r="I1439" s="81">
        <f t="shared" si="756"/>
        <v>1534</v>
      </c>
      <c r="J1439" s="80">
        <f t="shared" si="755"/>
        <v>80</v>
      </c>
      <c r="K1439" s="82">
        <f t="shared" si="750"/>
        <v>1672</v>
      </c>
      <c r="L1439" s="31">
        <f t="shared" si="751"/>
        <v>4.8</v>
      </c>
      <c r="M1439" s="45">
        <f>IF(ISERROR(ROUND(K1439/$K$1454*100,1)),"-",ROUND(K1439/$K$1454*100,1))</f>
        <v>16.100000000000001</v>
      </c>
      <c r="O1439" s="88"/>
      <c r="P1439" s="88"/>
      <c r="Q1439" s="88"/>
      <c r="R1439" s="88"/>
      <c r="S1439" s="88"/>
      <c r="U1439" s="87"/>
      <c r="V1439" s="87"/>
    </row>
    <row r="1440" spans="1:22" x14ac:dyDescent="0.15">
      <c r="A1440" s="1"/>
      <c r="B1440" s="22" t="s">
        <v>60</v>
      </c>
      <c r="C1440" s="2"/>
      <c r="D1440" s="63">
        <f t="shared" ref="D1440:H1445" si="759">SUM(D1344,D1392)</f>
        <v>204</v>
      </c>
      <c r="E1440" s="64">
        <f t="shared" si="759"/>
        <v>52</v>
      </c>
      <c r="F1440" s="64">
        <f t="shared" si="759"/>
        <v>2</v>
      </c>
      <c r="G1440" s="65">
        <f t="shared" si="759"/>
        <v>17</v>
      </c>
      <c r="H1440" s="117">
        <f t="shared" si="759"/>
        <v>7</v>
      </c>
      <c r="I1440" s="66">
        <f t="shared" si="756"/>
        <v>256</v>
      </c>
      <c r="J1440" s="65">
        <f t="shared" si="755"/>
        <v>19</v>
      </c>
      <c r="K1440" s="67">
        <f t="shared" si="750"/>
        <v>282</v>
      </c>
      <c r="L1440" s="28">
        <f t="shared" si="751"/>
        <v>6.7</v>
      </c>
      <c r="M1440" s="42" t="s">
        <v>70</v>
      </c>
      <c r="O1440" s="88"/>
      <c r="P1440" s="88"/>
      <c r="Q1440" s="88"/>
      <c r="R1440" s="88"/>
      <c r="S1440" s="88"/>
    </row>
    <row r="1441" spans="1:21" x14ac:dyDescent="0.15">
      <c r="A1441" s="3"/>
      <c r="B1441" s="23" t="s">
        <v>61</v>
      </c>
      <c r="C1441" s="4"/>
      <c r="D1441" s="68">
        <f t="shared" si="759"/>
        <v>205</v>
      </c>
      <c r="E1441" s="69">
        <f t="shared" si="759"/>
        <v>64</v>
      </c>
      <c r="F1441" s="69">
        <f t="shared" si="759"/>
        <v>0</v>
      </c>
      <c r="G1441" s="70">
        <f t="shared" si="759"/>
        <v>10</v>
      </c>
      <c r="H1441" s="118">
        <f t="shared" si="759"/>
        <v>8</v>
      </c>
      <c r="I1441" s="71">
        <f t="shared" si="756"/>
        <v>269</v>
      </c>
      <c r="J1441" s="70">
        <f t="shared" si="755"/>
        <v>10</v>
      </c>
      <c r="K1441" s="72">
        <f t="shared" si="750"/>
        <v>287</v>
      </c>
      <c r="L1441" s="29">
        <f t="shared" si="751"/>
        <v>3.5</v>
      </c>
      <c r="M1441" s="43" t="s">
        <v>70</v>
      </c>
      <c r="O1441" s="88"/>
      <c r="P1441" s="88"/>
      <c r="Q1441" s="88"/>
      <c r="R1441" s="88"/>
      <c r="S1441" s="88"/>
    </row>
    <row r="1442" spans="1:21" s="19" customFormat="1" x14ac:dyDescent="0.15">
      <c r="A1442" s="3"/>
      <c r="B1442" s="23" t="s">
        <v>62</v>
      </c>
      <c r="C1442" s="4"/>
      <c r="D1442" s="68">
        <f t="shared" si="759"/>
        <v>244</v>
      </c>
      <c r="E1442" s="69">
        <f t="shared" si="759"/>
        <v>48</v>
      </c>
      <c r="F1442" s="69">
        <f t="shared" si="759"/>
        <v>1</v>
      </c>
      <c r="G1442" s="70">
        <f t="shared" si="759"/>
        <v>7</v>
      </c>
      <c r="H1442" s="118">
        <f t="shared" si="759"/>
        <v>4</v>
      </c>
      <c r="I1442" s="71">
        <f t="shared" si="756"/>
        <v>292</v>
      </c>
      <c r="J1442" s="70">
        <f t="shared" si="755"/>
        <v>8</v>
      </c>
      <c r="K1442" s="72">
        <f t="shared" si="750"/>
        <v>304</v>
      </c>
      <c r="L1442" s="29">
        <f t="shared" si="751"/>
        <v>2.6</v>
      </c>
      <c r="M1442" s="43" t="s">
        <v>70</v>
      </c>
      <c r="O1442" s="8"/>
      <c r="P1442" s="8"/>
      <c r="Q1442" s="8"/>
      <c r="R1442" s="8"/>
      <c r="S1442" s="8"/>
      <c r="T1442" s="8"/>
      <c r="U1442" s="8"/>
    </row>
    <row r="1443" spans="1:21" x14ac:dyDescent="0.15">
      <c r="A1443" s="3"/>
      <c r="B1443" s="23" t="s">
        <v>63</v>
      </c>
      <c r="C1443" s="4"/>
      <c r="D1443" s="68">
        <f t="shared" si="759"/>
        <v>214</v>
      </c>
      <c r="E1443" s="69">
        <f t="shared" si="759"/>
        <v>48</v>
      </c>
      <c r="F1443" s="69">
        <f t="shared" si="759"/>
        <v>2</v>
      </c>
      <c r="G1443" s="70">
        <f t="shared" si="759"/>
        <v>8</v>
      </c>
      <c r="H1443" s="118">
        <f t="shared" si="759"/>
        <v>7</v>
      </c>
      <c r="I1443" s="71">
        <f t="shared" si="756"/>
        <v>262</v>
      </c>
      <c r="J1443" s="70">
        <f t="shared" si="755"/>
        <v>10</v>
      </c>
      <c r="K1443" s="72">
        <f t="shared" si="750"/>
        <v>279</v>
      </c>
      <c r="L1443" s="29">
        <f t="shared" si="751"/>
        <v>3.6</v>
      </c>
      <c r="M1443" s="43" t="s">
        <v>70</v>
      </c>
    </row>
    <row r="1444" spans="1:21" x14ac:dyDescent="0.15">
      <c r="A1444" s="3"/>
      <c r="B1444" s="23" t="s">
        <v>64</v>
      </c>
      <c r="C1444" s="4"/>
      <c r="D1444" s="68">
        <f t="shared" si="759"/>
        <v>265</v>
      </c>
      <c r="E1444" s="69">
        <f t="shared" si="759"/>
        <v>54</v>
      </c>
      <c r="F1444" s="69">
        <f t="shared" si="759"/>
        <v>0</v>
      </c>
      <c r="G1444" s="70">
        <f t="shared" si="759"/>
        <v>9</v>
      </c>
      <c r="H1444" s="118">
        <f t="shared" si="759"/>
        <v>5</v>
      </c>
      <c r="I1444" s="71">
        <f t="shared" si="756"/>
        <v>319</v>
      </c>
      <c r="J1444" s="70">
        <f t="shared" si="755"/>
        <v>9</v>
      </c>
      <c r="K1444" s="72">
        <f t="shared" si="750"/>
        <v>333</v>
      </c>
      <c r="L1444" s="29">
        <f t="shared" si="751"/>
        <v>2.7</v>
      </c>
      <c r="M1444" s="43" t="s">
        <v>70</v>
      </c>
    </row>
    <row r="1445" spans="1:21" x14ac:dyDescent="0.15">
      <c r="A1445" s="5"/>
      <c r="B1445" s="24" t="s">
        <v>33</v>
      </c>
      <c r="C1445" s="7"/>
      <c r="D1445" s="73">
        <f t="shared" si="759"/>
        <v>242</v>
      </c>
      <c r="E1445" s="74">
        <f t="shared" si="759"/>
        <v>69</v>
      </c>
      <c r="F1445" s="74">
        <f t="shared" si="759"/>
        <v>2</v>
      </c>
      <c r="G1445" s="75">
        <f t="shared" si="759"/>
        <v>12</v>
      </c>
      <c r="H1445" s="119">
        <f t="shared" si="759"/>
        <v>7</v>
      </c>
      <c r="I1445" s="76">
        <f t="shared" si="756"/>
        <v>311</v>
      </c>
      <c r="J1445" s="75">
        <f t="shared" si="755"/>
        <v>14</v>
      </c>
      <c r="K1445" s="77">
        <f t="shared" si="750"/>
        <v>332</v>
      </c>
      <c r="L1445" s="30">
        <f t="shared" si="751"/>
        <v>4.2</v>
      </c>
      <c r="M1445" s="44" t="s">
        <v>70</v>
      </c>
    </row>
    <row r="1446" spans="1:21" x14ac:dyDescent="0.15">
      <c r="A1446" s="17"/>
      <c r="B1446" s="25" t="s">
        <v>112</v>
      </c>
      <c r="C1446" s="18"/>
      <c r="D1446" s="78">
        <f>SUM(D1440:D1445)</f>
        <v>1374</v>
      </c>
      <c r="E1446" s="79">
        <f>SUM(E1440:E1445)</f>
        <v>335</v>
      </c>
      <c r="F1446" s="79">
        <f>SUM(F1440:F1445)</f>
        <v>7</v>
      </c>
      <c r="G1446" s="80">
        <f>SUM(G1440:G1445)</f>
        <v>63</v>
      </c>
      <c r="H1446" s="120">
        <f>SUM(H1440:H1445)</f>
        <v>38</v>
      </c>
      <c r="I1446" s="81">
        <f t="shared" si="756"/>
        <v>1709</v>
      </c>
      <c r="J1446" s="80">
        <f t="shared" si="755"/>
        <v>70</v>
      </c>
      <c r="K1446" s="82">
        <f t="shared" si="750"/>
        <v>1817</v>
      </c>
      <c r="L1446" s="31">
        <f t="shared" si="751"/>
        <v>3.9</v>
      </c>
      <c r="M1446" s="45">
        <f>IF(ISERROR(ROUND(K1446/$K$1454*100,1)),"-",ROUND(K1446/$K$1454*100,1))</f>
        <v>17.5</v>
      </c>
    </row>
    <row r="1447" spans="1:21" x14ac:dyDescent="0.15">
      <c r="A1447" s="1"/>
      <c r="B1447" s="22" t="s">
        <v>65</v>
      </c>
      <c r="C1447" s="2"/>
      <c r="D1447" s="63">
        <f t="shared" ref="D1447:H1452" si="760">SUM(D1351,D1399)</f>
        <v>235</v>
      </c>
      <c r="E1447" s="64">
        <f t="shared" si="760"/>
        <v>61</v>
      </c>
      <c r="F1447" s="64">
        <f t="shared" si="760"/>
        <v>2</v>
      </c>
      <c r="G1447" s="65">
        <f t="shared" si="760"/>
        <v>6</v>
      </c>
      <c r="H1447" s="117">
        <f t="shared" si="760"/>
        <v>3</v>
      </c>
      <c r="I1447" s="66">
        <f t="shared" si="756"/>
        <v>296</v>
      </c>
      <c r="J1447" s="65">
        <f t="shared" si="755"/>
        <v>8</v>
      </c>
      <c r="K1447" s="67">
        <f t="shared" si="750"/>
        <v>307</v>
      </c>
      <c r="L1447" s="28">
        <f t="shared" si="751"/>
        <v>2.6</v>
      </c>
      <c r="M1447" s="42" t="s">
        <v>70</v>
      </c>
      <c r="O1447" s="19"/>
      <c r="P1447" s="19"/>
      <c r="Q1447" s="19"/>
      <c r="R1447" s="19"/>
      <c r="S1447" s="19"/>
    </row>
    <row r="1448" spans="1:21" x14ac:dyDescent="0.15">
      <c r="A1448" s="3"/>
      <c r="B1448" s="23" t="s">
        <v>66</v>
      </c>
      <c r="C1448" s="4"/>
      <c r="D1448" s="68">
        <f t="shared" si="760"/>
        <v>246</v>
      </c>
      <c r="E1448" s="69">
        <f t="shared" si="760"/>
        <v>33</v>
      </c>
      <c r="F1448" s="69">
        <f t="shared" si="760"/>
        <v>1</v>
      </c>
      <c r="G1448" s="70">
        <f t="shared" si="760"/>
        <v>14</v>
      </c>
      <c r="H1448" s="118">
        <f t="shared" si="760"/>
        <v>3</v>
      </c>
      <c r="I1448" s="71">
        <f t="shared" si="756"/>
        <v>279</v>
      </c>
      <c r="J1448" s="70">
        <f t="shared" si="755"/>
        <v>15</v>
      </c>
      <c r="K1448" s="72">
        <f t="shared" si="750"/>
        <v>297</v>
      </c>
      <c r="L1448" s="29">
        <f t="shared" si="751"/>
        <v>5.0999999999999996</v>
      </c>
      <c r="M1448" s="43" t="s">
        <v>70</v>
      </c>
      <c r="O1448" s="19"/>
      <c r="P1448" s="19"/>
      <c r="Q1448" s="19"/>
      <c r="R1448" s="19"/>
      <c r="S1448" s="19"/>
    </row>
    <row r="1449" spans="1:21" x14ac:dyDescent="0.15">
      <c r="A1449" s="3"/>
      <c r="B1449" s="23" t="s">
        <v>67</v>
      </c>
      <c r="C1449" s="4"/>
      <c r="D1449" s="68">
        <f t="shared" si="760"/>
        <v>240</v>
      </c>
      <c r="E1449" s="69">
        <f t="shared" si="760"/>
        <v>54</v>
      </c>
      <c r="F1449" s="69">
        <f t="shared" si="760"/>
        <v>1</v>
      </c>
      <c r="G1449" s="70">
        <f t="shared" si="760"/>
        <v>10</v>
      </c>
      <c r="H1449" s="118">
        <f t="shared" si="760"/>
        <v>2</v>
      </c>
      <c r="I1449" s="71">
        <f t="shared" si="756"/>
        <v>294</v>
      </c>
      <c r="J1449" s="70">
        <f t="shared" si="755"/>
        <v>11</v>
      </c>
      <c r="K1449" s="72">
        <f t="shared" si="750"/>
        <v>307</v>
      </c>
      <c r="L1449" s="29">
        <f t="shared" si="751"/>
        <v>3.6</v>
      </c>
      <c r="M1449" s="43" t="s">
        <v>70</v>
      </c>
      <c r="O1449" s="19"/>
      <c r="P1449" s="19"/>
      <c r="Q1449" s="19"/>
      <c r="R1449" s="19"/>
      <c r="S1449" s="19"/>
    </row>
    <row r="1450" spans="1:21" x14ac:dyDescent="0.15">
      <c r="A1450" s="3"/>
      <c r="B1450" s="23" t="s">
        <v>68</v>
      </c>
      <c r="C1450" s="4"/>
      <c r="D1450" s="68">
        <f t="shared" si="760"/>
        <v>266</v>
      </c>
      <c r="E1450" s="69">
        <f t="shared" si="760"/>
        <v>60</v>
      </c>
      <c r="F1450" s="69">
        <f t="shared" si="760"/>
        <v>2</v>
      </c>
      <c r="G1450" s="70">
        <f t="shared" si="760"/>
        <v>5</v>
      </c>
      <c r="H1450" s="118">
        <f t="shared" si="760"/>
        <v>2</v>
      </c>
      <c r="I1450" s="71">
        <f t="shared" si="756"/>
        <v>326</v>
      </c>
      <c r="J1450" s="70">
        <f t="shared" si="755"/>
        <v>7</v>
      </c>
      <c r="K1450" s="72">
        <f t="shared" si="750"/>
        <v>335</v>
      </c>
      <c r="L1450" s="29">
        <f t="shared" si="751"/>
        <v>2.1</v>
      </c>
      <c r="M1450" s="43" t="s">
        <v>70</v>
      </c>
      <c r="O1450" s="19"/>
      <c r="P1450" s="19"/>
      <c r="Q1450" s="19"/>
      <c r="R1450" s="19"/>
      <c r="S1450" s="19"/>
    </row>
    <row r="1451" spans="1:21" x14ac:dyDescent="0.15">
      <c r="A1451" s="3"/>
      <c r="B1451" s="23" t="s">
        <v>69</v>
      </c>
      <c r="C1451" s="4"/>
      <c r="D1451" s="68">
        <f t="shared" si="760"/>
        <v>240</v>
      </c>
      <c r="E1451" s="69">
        <f t="shared" si="760"/>
        <v>42</v>
      </c>
      <c r="F1451" s="69">
        <f t="shared" si="760"/>
        <v>0</v>
      </c>
      <c r="G1451" s="70">
        <f t="shared" si="760"/>
        <v>5</v>
      </c>
      <c r="H1451" s="118">
        <f t="shared" si="760"/>
        <v>4</v>
      </c>
      <c r="I1451" s="71">
        <f t="shared" si="756"/>
        <v>282</v>
      </c>
      <c r="J1451" s="70">
        <f>SUM(F1451:G1451)</f>
        <v>5</v>
      </c>
      <c r="K1451" s="72">
        <f t="shared" si="750"/>
        <v>291</v>
      </c>
      <c r="L1451" s="29">
        <f t="shared" si="751"/>
        <v>1.7</v>
      </c>
      <c r="M1451" s="43" t="s">
        <v>70</v>
      </c>
      <c r="O1451" s="88"/>
      <c r="P1451" s="89"/>
      <c r="Q1451" s="88"/>
      <c r="R1451" s="88"/>
      <c r="S1451" s="88"/>
    </row>
    <row r="1452" spans="1:21" x14ac:dyDescent="0.15">
      <c r="A1452" s="5"/>
      <c r="B1452" s="24" t="s">
        <v>40</v>
      </c>
      <c r="C1452" s="7"/>
      <c r="D1452" s="73">
        <f t="shared" si="760"/>
        <v>224</v>
      </c>
      <c r="E1452" s="74">
        <f t="shared" si="760"/>
        <v>35</v>
      </c>
      <c r="F1452" s="74">
        <f t="shared" si="760"/>
        <v>2</v>
      </c>
      <c r="G1452" s="75">
        <f t="shared" si="760"/>
        <v>7</v>
      </c>
      <c r="H1452" s="119">
        <f t="shared" si="760"/>
        <v>4</v>
      </c>
      <c r="I1452" s="76">
        <f>SUM(D1452:E1452)</f>
        <v>259</v>
      </c>
      <c r="J1452" s="75">
        <f>SUM(F1452:G1452)</f>
        <v>9</v>
      </c>
      <c r="K1452" s="77">
        <f t="shared" si="750"/>
        <v>272</v>
      </c>
      <c r="L1452" s="30">
        <f t="shared" si="751"/>
        <v>3.3</v>
      </c>
      <c r="M1452" s="44" t="s">
        <v>70</v>
      </c>
      <c r="O1452" s="88"/>
      <c r="P1452" s="88"/>
      <c r="Q1452" s="88"/>
      <c r="R1452" s="88"/>
      <c r="S1452" s="88"/>
    </row>
    <row r="1453" spans="1:21" ht="12" thickBot="1" x14ac:dyDescent="0.2">
      <c r="A1453" s="20"/>
      <c r="B1453" s="25" t="s">
        <v>111</v>
      </c>
      <c r="C1453" s="21"/>
      <c r="D1453" s="83">
        <f>SUM(D1447:D1452)</f>
        <v>1451</v>
      </c>
      <c r="E1453" s="84">
        <f t="shared" ref="E1453:H1453" si="761">SUM(E1447:E1452)</f>
        <v>285</v>
      </c>
      <c r="F1453" s="84">
        <f t="shared" si="761"/>
        <v>8</v>
      </c>
      <c r="G1453" s="85">
        <f t="shared" si="761"/>
        <v>47</v>
      </c>
      <c r="H1453" s="121">
        <f t="shared" si="761"/>
        <v>18</v>
      </c>
      <c r="I1453" s="86">
        <f t="shared" ref="I1453" si="762">SUM(D1453:E1453)</f>
        <v>1736</v>
      </c>
      <c r="J1453" s="85">
        <f t="shared" ref="J1453" si="763">SUM(F1453:G1453)</f>
        <v>55</v>
      </c>
      <c r="K1453" s="67">
        <f t="shared" si="750"/>
        <v>1809</v>
      </c>
      <c r="L1453" s="27">
        <f t="shared" si="751"/>
        <v>3</v>
      </c>
      <c r="M1453" s="45">
        <f>IF(ISERROR(ROUND(K1453/$K$1454*100,1)),"-",ROUND(K1453/$K$1454*100,1))</f>
        <v>17.399999999999999</v>
      </c>
      <c r="O1453" s="88"/>
      <c r="P1453" s="90"/>
      <c r="Q1453" s="90"/>
      <c r="R1453" s="90"/>
      <c r="S1453" s="90"/>
    </row>
    <row r="1454" spans="1:21" ht="12" thickTop="1" x14ac:dyDescent="0.15">
      <c r="A1454" s="97"/>
      <c r="B1454" s="98" t="s">
        <v>106</v>
      </c>
      <c r="C1454" s="99"/>
      <c r="D1454" s="100">
        <f>SUM(D1418,D1425,D1432,D1439,D1446,D1453)</f>
        <v>7644</v>
      </c>
      <c r="E1454" s="101">
        <f t="shared" ref="E1454:J1454" si="764">SUM(E1418,E1425,E1432,E1439,E1446,E1453)</f>
        <v>1949</v>
      </c>
      <c r="F1454" s="101">
        <f t="shared" si="764"/>
        <v>43</v>
      </c>
      <c r="G1454" s="102">
        <f t="shared" si="764"/>
        <v>427</v>
      </c>
      <c r="H1454" s="122">
        <f t="shared" si="764"/>
        <v>315</v>
      </c>
      <c r="I1454" s="103">
        <f t="shared" si="764"/>
        <v>9593</v>
      </c>
      <c r="J1454" s="102">
        <f t="shared" si="764"/>
        <v>470</v>
      </c>
      <c r="K1454" s="104">
        <f t="shared" si="750"/>
        <v>10378</v>
      </c>
      <c r="L1454" s="105">
        <f t="shared" si="751"/>
        <v>4.5</v>
      </c>
      <c r="M1454" s="106">
        <f>IF(ISERROR(ROUND(K1454/$K$1454*100,1)),"-",ROUND(K1454/$K$1454*100,1))</f>
        <v>100</v>
      </c>
      <c r="O1454" s="88"/>
      <c r="P1454" s="88"/>
      <c r="Q1454" s="88"/>
      <c r="R1454" s="88"/>
      <c r="S1454" s="88"/>
    </row>
    <row r="1456" spans="1:21" x14ac:dyDescent="0.15">
      <c r="T1456" s="33"/>
    </row>
    <row r="1457" spans="1:24" x14ac:dyDescent="0.15">
      <c r="B1457" s="41" t="s">
        <v>129</v>
      </c>
      <c r="P1457" s="41" t="str">
        <f>B1457</f>
        <v>F→A</v>
      </c>
    </row>
    <row r="1458" spans="1:24" ht="21" x14ac:dyDescent="0.15">
      <c r="A1458" s="1"/>
      <c r="B1458" s="13"/>
      <c r="C1458" s="26" t="s">
        <v>2</v>
      </c>
      <c r="D1458" s="52" t="s">
        <v>48</v>
      </c>
      <c r="E1458" s="53" t="s">
        <v>49</v>
      </c>
      <c r="F1458" s="53" t="s">
        <v>104</v>
      </c>
      <c r="G1458" s="54" t="s">
        <v>105</v>
      </c>
      <c r="H1458" s="115" t="s">
        <v>108</v>
      </c>
      <c r="I1458" s="55" t="s">
        <v>50</v>
      </c>
      <c r="J1458" s="56" t="s">
        <v>51</v>
      </c>
      <c r="K1458" s="57" t="s">
        <v>52</v>
      </c>
      <c r="L1458" s="14" t="s">
        <v>53</v>
      </c>
      <c r="M1458" s="14" t="s">
        <v>54</v>
      </c>
      <c r="P1458" s="8" t="s">
        <v>71</v>
      </c>
      <c r="Q1458" s="8" t="s">
        <v>71</v>
      </c>
      <c r="R1458" s="8" t="s">
        <v>72</v>
      </c>
      <c r="S1458" s="8" t="s">
        <v>72</v>
      </c>
      <c r="T1458" s="123" t="s">
        <v>107</v>
      </c>
      <c r="U1458" s="87"/>
      <c r="V1458" s="87"/>
      <c r="W1458" s="87"/>
      <c r="X1458" s="87"/>
    </row>
    <row r="1459" spans="1:24" x14ac:dyDescent="0.15">
      <c r="A1459" s="5" t="s">
        <v>1</v>
      </c>
      <c r="B1459" s="10"/>
      <c r="C1459" s="15"/>
      <c r="D1459" s="58" t="s">
        <v>46</v>
      </c>
      <c r="E1459" s="59" t="s">
        <v>46</v>
      </c>
      <c r="F1459" s="59" t="s">
        <v>46</v>
      </c>
      <c r="G1459" s="60" t="s">
        <v>46</v>
      </c>
      <c r="H1459" s="116" t="s">
        <v>46</v>
      </c>
      <c r="I1459" s="61" t="s">
        <v>46</v>
      </c>
      <c r="J1459" s="60" t="s">
        <v>46</v>
      </c>
      <c r="K1459" s="62" t="s">
        <v>46</v>
      </c>
      <c r="L1459" s="16" t="s">
        <v>47</v>
      </c>
      <c r="M1459" s="16" t="s">
        <v>47</v>
      </c>
      <c r="P1459" s="33" t="s">
        <v>73</v>
      </c>
      <c r="Q1459" s="33" t="s">
        <v>74</v>
      </c>
      <c r="R1459" s="33" t="s">
        <v>84</v>
      </c>
      <c r="S1459" s="33" t="s">
        <v>75</v>
      </c>
      <c r="T1459" s="123"/>
      <c r="U1459" s="87"/>
      <c r="V1459" s="87"/>
    </row>
    <row r="1460" spans="1:24" x14ac:dyDescent="0.15">
      <c r="A1460" s="1"/>
      <c r="B1460" s="22" t="s">
        <v>3</v>
      </c>
      <c r="C1460" s="2"/>
      <c r="D1460" s="63">
        <f>P1460</f>
        <v>0</v>
      </c>
      <c r="E1460" s="64">
        <f>Q1460</f>
        <v>0</v>
      </c>
      <c r="F1460" s="64">
        <f>R1460</f>
        <v>0</v>
      </c>
      <c r="G1460" s="65">
        <f>S1460</f>
        <v>0</v>
      </c>
      <c r="H1460" s="117">
        <f>T1460</f>
        <v>0</v>
      </c>
      <c r="I1460" s="66">
        <f t="shared" ref="I1460:I1468" si="765">SUM(D1460:E1460)</f>
        <v>0</v>
      </c>
      <c r="J1460" s="65">
        <f t="shared" ref="J1460:J1472" si="766">SUM(F1460:G1460)</f>
        <v>0</v>
      </c>
      <c r="K1460" s="67">
        <f>SUM(D1460:H1460)</f>
        <v>0</v>
      </c>
      <c r="L1460" s="28" t="str">
        <f>IF(ISERROR(ROUND(J1460/K1460*100,1)),"-",ROUND(J1460/K1460*100,1))</f>
        <v>-</v>
      </c>
      <c r="M1460" s="42" t="s">
        <v>70</v>
      </c>
      <c r="O1460" s="8" t="s">
        <v>3</v>
      </c>
      <c r="P1460" s="34">
        <v>0</v>
      </c>
      <c r="Q1460" s="34">
        <v>0</v>
      </c>
      <c r="R1460" s="34">
        <v>0</v>
      </c>
      <c r="S1460" s="34">
        <v>0</v>
      </c>
      <c r="T1460" s="8">
        <v>0</v>
      </c>
      <c r="U1460" s="87"/>
      <c r="V1460" s="87"/>
    </row>
    <row r="1461" spans="1:24" x14ac:dyDescent="0.15">
      <c r="A1461" s="3"/>
      <c r="B1461" s="23" t="s">
        <v>4</v>
      </c>
      <c r="C1461" s="4"/>
      <c r="D1461" s="68">
        <f>P1461-P1460</f>
        <v>0</v>
      </c>
      <c r="E1461" s="69">
        <f>Q1461-Q1460</f>
        <v>0</v>
      </c>
      <c r="F1461" s="69">
        <f>R1461-R1460</f>
        <v>0</v>
      </c>
      <c r="G1461" s="70">
        <f>S1461-S1460</f>
        <v>0</v>
      </c>
      <c r="H1461" s="118">
        <f>T1461-T1460</f>
        <v>0</v>
      </c>
      <c r="I1461" s="71">
        <f t="shared" si="765"/>
        <v>0</v>
      </c>
      <c r="J1461" s="70">
        <f t="shared" si="766"/>
        <v>0</v>
      </c>
      <c r="K1461" s="72">
        <f t="shared" ref="K1461:K1502" si="767">SUM(D1461:H1461)</f>
        <v>0</v>
      </c>
      <c r="L1461" s="29" t="str">
        <f t="shared" ref="L1461:L1500" si="768">IF(ISERROR(ROUND(J1461/K1461*100,1)),"-",ROUND(J1461/K1461*100,1))</f>
        <v>-</v>
      </c>
      <c r="M1461" s="43" t="s">
        <v>70</v>
      </c>
      <c r="O1461" s="8" t="s">
        <v>4</v>
      </c>
      <c r="P1461" s="34">
        <v>0</v>
      </c>
      <c r="Q1461" s="34">
        <v>0</v>
      </c>
      <c r="R1461" s="34">
        <v>0</v>
      </c>
      <c r="S1461" s="34">
        <v>0</v>
      </c>
      <c r="T1461" s="8">
        <v>0</v>
      </c>
      <c r="U1461" s="87"/>
      <c r="V1461" s="87"/>
    </row>
    <row r="1462" spans="1:24" x14ac:dyDescent="0.15">
      <c r="A1462" s="3"/>
      <c r="B1462" s="23" t="s">
        <v>5</v>
      </c>
      <c r="C1462" s="4"/>
      <c r="D1462" s="68">
        <f t="shared" ref="D1462:H1465" si="769">P1462-P1461</f>
        <v>0</v>
      </c>
      <c r="E1462" s="69">
        <f t="shared" si="769"/>
        <v>0</v>
      </c>
      <c r="F1462" s="69">
        <f t="shared" si="769"/>
        <v>0</v>
      </c>
      <c r="G1462" s="70">
        <f t="shared" si="769"/>
        <v>0</v>
      </c>
      <c r="H1462" s="118">
        <f t="shared" si="769"/>
        <v>0</v>
      </c>
      <c r="I1462" s="71">
        <f t="shared" si="765"/>
        <v>0</v>
      </c>
      <c r="J1462" s="70">
        <f t="shared" si="766"/>
        <v>0</v>
      </c>
      <c r="K1462" s="72">
        <f t="shared" si="767"/>
        <v>0</v>
      </c>
      <c r="L1462" s="29" t="str">
        <f t="shared" si="768"/>
        <v>-</v>
      </c>
      <c r="M1462" s="43" t="s">
        <v>70</v>
      </c>
      <c r="O1462" s="8" t="s">
        <v>5</v>
      </c>
      <c r="P1462" s="34">
        <v>0</v>
      </c>
      <c r="Q1462" s="34">
        <v>0</v>
      </c>
      <c r="R1462" s="34">
        <v>0</v>
      </c>
      <c r="S1462" s="34">
        <v>0</v>
      </c>
      <c r="T1462" s="8">
        <v>0</v>
      </c>
      <c r="U1462" s="87"/>
      <c r="V1462" s="87"/>
    </row>
    <row r="1463" spans="1:24" x14ac:dyDescent="0.15">
      <c r="A1463" s="3"/>
      <c r="B1463" s="23" t="s">
        <v>6</v>
      </c>
      <c r="C1463" s="4"/>
      <c r="D1463" s="68">
        <f t="shared" si="769"/>
        <v>0</v>
      </c>
      <c r="E1463" s="69">
        <f t="shared" si="769"/>
        <v>0</v>
      </c>
      <c r="F1463" s="69">
        <f t="shared" si="769"/>
        <v>0</v>
      </c>
      <c r="G1463" s="70">
        <f t="shared" si="769"/>
        <v>0</v>
      </c>
      <c r="H1463" s="118">
        <f t="shared" si="769"/>
        <v>0</v>
      </c>
      <c r="I1463" s="71">
        <f t="shared" si="765"/>
        <v>0</v>
      </c>
      <c r="J1463" s="70">
        <f t="shared" si="766"/>
        <v>0</v>
      </c>
      <c r="K1463" s="72">
        <f t="shared" si="767"/>
        <v>0</v>
      </c>
      <c r="L1463" s="29" t="str">
        <f t="shared" si="768"/>
        <v>-</v>
      </c>
      <c r="M1463" s="43" t="s">
        <v>70</v>
      </c>
      <c r="O1463" s="8" t="s">
        <v>6</v>
      </c>
      <c r="P1463" s="34">
        <v>0</v>
      </c>
      <c r="Q1463" s="34">
        <v>0</v>
      </c>
      <c r="R1463" s="34">
        <v>0</v>
      </c>
      <c r="S1463" s="34">
        <v>0</v>
      </c>
      <c r="T1463" s="8">
        <v>0</v>
      </c>
      <c r="U1463" s="87"/>
      <c r="V1463" s="87"/>
    </row>
    <row r="1464" spans="1:24" s="19" customFormat="1" x14ac:dyDescent="0.15">
      <c r="A1464" s="3"/>
      <c r="B1464" s="23" t="s">
        <v>7</v>
      </c>
      <c r="C1464" s="4"/>
      <c r="D1464" s="68">
        <f t="shared" si="769"/>
        <v>0</v>
      </c>
      <c r="E1464" s="69">
        <f t="shared" si="769"/>
        <v>0</v>
      </c>
      <c r="F1464" s="69">
        <f t="shared" si="769"/>
        <v>0</v>
      </c>
      <c r="G1464" s="70">
        <f t="shared" si="769"/>
        <v>0</v>
      </c>
      <c r="H1464" s="118">
        <f t="shared" si="769"/>
        <v>0</v>
      </c>
      <c r="I1464" s="71">
        <f t="shared" si="765"/>
        <v>0</v>
      </c>
      <c r="J1464" s="70">
        <f t="shared" si="766"/>
        <v>0</v>
      </c>
      <c r="K1464" s="72">
        <f t="shared" si="767"/>
        <v>0</v>
      </c>
      <c r="L1464" s="29" t="str">
        <f t="shared" si="768"/>
        <v>-</v>
      </c>
      <c r="M1464" s="43" t="s">
        <v>70</v>
      </c>
      <c r="O1464" s="8" t="s">
        <v>7</v>
      </c>
      <c r="P1464" s="34">
        <v>0</v>
      </c>
      <c r="Q1464" s="34">
        <v>0</v>
      </c>
      <c r="R1464" s="34">
        <v>0</v>
      </c>
      <c r="S1464" s="34">
        <v>0</v>
      </c>
      <c r="T1464" s="8">
        <v>0</v>
      </c>
      <c r="U1464" s="87"/>
      <c r="V1464" s="87"/>
    </row>
    <row r="1465" spans="1:24" x14ac:dyDescent="0.15">
      <c r="A1465" s="5"/>
      <c r="B1465" s="24" t="s">
        <v>8</v>
      </c>
      <c r="C1465" s="7"/>
      <c r="D1465" s="73">
        <f t="shared" si="769"/>
        <v>0</v>
      </c>
      <c r="E1465" s="74">
        <f t="shared" si="769"/>
        <v>0</v>
      </c>
      <c r="F1465" s="74">
        <f t="shared" si="769"/>
        <v>0</v>
      </c>
      <c r="G1465" s="75">
        <f t="shared" si="769"/>
        <v>0</v>
      </c>
      <c r="H1465" s="119">
        <f t="shared" si="769"/>
        <v>0</v>
      </c>
      <c r="I1465" s="76">
        <f t="shared" si="765"/>
        <v>0</v>
      </c>
      <c r="J1465" s="75">
        <f t="shared" si="766"/>
        <v>0</v>
      </c>
      <c r="K1465" s="77">
        <f t="shared" si="767"/>
        <v>0</v>
      </c>
      <c r="L1465" s="30" t="str">
        <f t="shared" si="768"/>
        <v>-</v>
      </c>
      <c r="M1465" s="44" t="s">
        <v>70</v>
      </c>
      <c r="O1465" s="8" t="s">
        <v>8</v>
      </c>
      <c r="P1465" s="34">
        <v>0</v>
      </c>
      <c r="Q1465" s="34">
        <v>0</v>
      </c>
      <c r="R1465" s="34">
        <v>0</v>
      </c>
      <c r="S1465" s="34">
        <v>0</v>
      </c>
      <c r="T1465" s="8">
        <v>0</v>
      </c>
      <c r="U1465" s="87"/>
      <c r="V1465" s="87"/>
    </row>
    <row r="1466" spans="1:24" x14ac:dyDescent="0.15">
      <c r="A1466" s="17"/>
      <c r="B1466" s="25" t="s">
        <v>157</v>
      </c>
      <c r="C1466" s="18"/>
      <c r="D1466" s="78">
        <f>SUM(D1460:D1465)</f>
        <v>0</v>
      </c>
      <c r="E1466" s="79">
        <f>SUM(E1460:E1465)</f>
        <v>0</v>
      </c>
      <c r="F1466" s="79">
        <f>SUM(F1460:F1465)</f>
        <v>0</v>
      </c>
      <c r="G1466" s="80">
        <f>SUM(G1460:G1465)</f>
        <v>0</v>
      </c>
      <c r="H1466" s="120">
        <f>SUM(H1460:H1465)</f>
        <v>0</v>
      </c>
      <c r="I1466" s="81">
        <f t="shared" si="765"/>
        <v>0</v>
      </c>
      <c r="J1466" s="80">
        <f t="shared" si="766"/>
        <v>0</v>
      </c>
      <c r="K1466" s="82">
        <f t="shared" si="767"/>
        <v>0</v>
      </c>
      <c r="L1466" s="31" t="str">
        <f t="shared" si="768"/>
        <v>-</v>
      </c>
      <c r="M1466" s="45">
        <f>IF(ISERROR(ROUND(K1466/$K$1502*100,1)),"-",ROUND(K1466/$K$1502*100,1))</f>
        <v>0</v>
      </c>
      <c r="O1466" s="35" t="s">
        <v>9</v>
      </c>
      <c r="P1466" s="36">
        <v>0</v>
      </c>
      <c r="Q1466" s="36">
        <v>0</v>
      </c>
      <c r="R1466" s="36">
        <v>0</v>
      </c>
      <c r="S1466" s="36">
        <v>0</v>
      </c>
      <c r="T1466" s="36">
        <v>0</v>
      </c>
      <c r="U1466" s="87"/>
      <c r="V1466" s="87"/>
    </row>
    <row r="1467" spans="1:24" x14ac:dyDescent="0.15">
      <c r="A1467" s="1"/>
      <c r="B1467" s="22" t="s">
        <v>158</v>
      </c>
      <c r="C1467" s="2"/>
      <c r="D1467" s="63">
        <f>P1466-P1465</f>
        <v>0</v>
      </c>
      <c r="E1467" s="64">
        <f>Q1466-Q1465</f>
        <v>0</v>
      </c>
      <c r="F1467" s="64">
        <f>R1466-R1465</f>
        <v>0</v>
      </c>
      <c r="G1467" s="65">
        <f t="shared" ref="G1467:H1471" si="770">S1466-S1465</f>
        <v>0</v>
      </c>
      <c r="H1467" s="117">
        <f t="shared" si="770"/>
        <v>0</v>
      </c>
      <c r="I1467" s="66">
        <f t="shared" si="765"/>
        <v>0</v>
      </c>
      <c r="J1467" s="65">
        <f t="shared" si="766"/>
        <v>0</v>
      </c>
      <c r="K1467" s="67">
        <f t="shared" si="767"/>
        <v>0</v>
      </c>
      <c r="L1467" s="28" t="str">
        <f t="shared" si="768"/>
        <v>-</v>
      </c>
      <c r="M1467" s="42" t="s">
        <v>70</v>
      </c>
      <c r="O1467" s="37" t="s">
        <v>10</v>
      </c>
      <c r="P1467" s="38">
        <v>0</v>
      </c>
      <c r="Q1467" s="38">
        <v>3</v>
      </c>
      <c r="R1467" s="38">
        <v>0</v>
      </c>
      <c r="S1467" s="38">
        <v>0</v>
      </c>
      <c r="T1467" s="8">
        <v>0</v>
      </c>
      <c r="U1467" s="87"/>
      <c r="V1467" s="87"/>
    </row>
    <row r="1468" spans="1:24" x14ac:dyDescent="0.15">
      <c r="A1468" s="3"/>
      <c r="B1468" s="23" t="s">
        <v>10</v>
      </c>
      <c r="C1468" s="4"/>
      <c r="D1468" s="68">
        <f t="shared" ref="D1468:F1472" si="771">P1467-P1466</f>
        <v>0</v>
      </c>
      <c r="E1468" s="69">
        <f t="shared" si="771"/>
        <v>3</v>
      </c>
      <c r="F1468" s="69">
        <f t="shared" si="771"/>
        <v>0</v>
      </c>
      <c r="G1468" s="70">
        <f t="shared" si="770"/>
        <v>0</v>
      </c>
      <c r="H1468" s="118">
        <f t="shared" si="770"/>
        <v>0</v>
      </c>
      <c r="I1468" s="71">
        <f t="shared" si="765"/>
        <v>3</v>
      </c>
      <c r="J1468" s="70">
        <f t="shared" si="766"/>
        <v>0</v>
      </c>
      <c r="K1468" s="72">
        <f t="shared" si="767"/>
        <v>3</v>
      </c>
      <c r="L1468" s="29">
        <f t="shared" si="768"/>
        <v>0</v>
      </c>
      <c r="M1468" s="43" t="s">
        <v>70</v>
      </c>
      <c r="O1468" s="37" t="s">
        <v>11</v>
      </c>
      <c r="P1468" s="38">
        <v>0</v>
      </c>
      <c r="Q1468" s="38">
        <v>4</v>
      </c>
      <c r="R1468" s="38">
        <v>0</v>
      </c>
      <c r="S1468" s="38">
        <v>0</v>
      </c>
      <c r="T1468" s="8">
        <v>0</v>
      </c>
      <c r="U1468" s="87"/>
      <c r="V1468" s="87"/>
    </row>
    <row r="1469" spans="1:24" x14ac:dyDescent="0.15">
      <c r="A1469" s="3"/>
      <c r="B1469" s="23" t="s">
        <v>11</v>
      </c>
      <c r="C1469" s="4"/>
      <c r="D1469" s="68">
        <f t="shared" si="771"/>
        <v>0</v>
      </c>
      <c r="E1469" s="69">
        <f t="shared" si="771"/>
        <v>1</v>
      </c>
      <c r="F1469" s="69">
        <f t="shared" si="771"/>
        <v>0</v>
      </c>
      <c r="G1469" s="70">
        <f t="shared" si="770"/>
        <v>0</v>
      </c>
      <c r="H1469" s="118">
        <f t="shared" si="770"/>
        <v>0</v>
      </c>
      <c r="I1469" s="71">
        <f>SUM(D1469:E1469)</f>
        <v>1</v>
      </c>
      <c r="J1469" s="70">
        <f t="shared" si="766"/>
        <v>0</v>
      </c>
      <c r="K1469" s="72">
        <f t="shared" si="767"/>
        <v>1</v>
      </c>
      <c r="L1469" s="29">
        <f t="shared" si="768"/>
        <v>0</v>
      </c>
      <c r="M1469" s="43" t="s">
        <v>70</v>
      </c>
      <c r="O1469" s="37" t="s">
        <v>12</v>
      </c>
      <c r="P1469" s="38">
        <v>0</v>
      </c>
      <c r="Q1469" s="38">
        <v>4</v>
      </c>
      <c r="R1469" s="38">
        <v>0</v>
      </c>
      <c r="S1469" s="38">
        <v>0</v>
      </c>
      <c r="T1469" s="8">
        <v>0</v>
      </c>
      <c r="U1469" s="87"/>
      <c r="V1469" s="87"/>
    </row>
    <row r="1470" spans="1:24" x14ac:dyDescent="0.15">
      <c r="A1470" s="3"/>
      <c r="B1470" s="23" t="s">
        <v>12</v>
      </c>
      <c r="C1470" s="4"/>
      <c r="D1470" s="68">
        <f t="shared" si="771"/>
        <v>0</v>
      </c>
      <c r="E1470" s="69">
        <f t="shared" si="771"/>
        <v>0</v>
      </c>
      <c r="F1470" s="69">
        <f t="shared" si="771"/>
        <v>0</v>
      </c>
      <c r="G1470" s="70">
        <f t="shared" si="770"/>
        <v>0</v>
      </c>
      <c r="H1470" s="118">
        <f t="shared" si="770"/>
        <v>0</v>
      </c>
      <c r="I1470" s="71">
        <f t="shared" ref="I1470:I1472" si="772">SUM(D1470:E1470)</f>
        <v>0</v>
      </c>
      <c r="J1470" s="70">
        <f t="shared" si="766"/>
        <v>0</v>
      </c>
      <c r="K1470" s="72">
        <f t="shared" si="767"/>
        <v>0</v>
      </c>
      <c r="L1470" s="29" t="str">
        <f t="shared" si="768"/>
        <v>-</v>
      </c>
      <c r="M1470" s="43" t="s">
        <v>70</v>
      </c>
      <c r="O1470" s="37" t="s">
        <v>13</v>
      </c>
      <c r="P1470" s="38">
        <v>0</v>
      </c>
      <c r="Q1470" s="38">
        <v>4</v>
      </c>
      <c r="R1470" s="38">
        <v>0</v>
      </c>
      <c r="S1470" s="38">
        <v>0</v>
      </c>
      <c r="T1470" s="8">
        <v>0</v>
      </c>
      <c r="U1470" s="87"/>
      <c r="V1470" s="87"/>
    </row>
    <row r="1471" spans="1:24" s="19" customFormat="1" x14ac:dyDescent="0.15">
      <c r="A1471" s="3"/>
      <c r="B1471" s="23" t="s">
        <v>13</v>
      </c>
      <c r="C1471" s="4"/>
      <c r="D1471" s="68">
        <f t="shared" si="771"/>
        <v>0</v>
      </c>
      <c r="E1471" s="69">
        <f t="shared" si="771"/>
        <v>0</v>
      </c>
      <c r="F1471" s="69">
        <f t="shared" si="771"/>
        <v>0</v>
      </c>
      <c r="G1471" s="70">
        <f t="shared" si="770"/>
        <v>0</v>
      </c>
      <c r="H1471" s="118">
        <f t="shared" si="770"/>
        <v>0</v>
      </c>
      <c r="I1471" s="71">
        <f t="shared" si="772"/>
        <v>0</v>
      </c>
      <c r="J1471" s="70">
        <f t="shared" si="766"/>
        <v>0</v>
      </c>
      <c r="K1471" s="72">
        <f t="shared" si="767"/>
        <v>0</v>
      </c>
      <c r="L1471" s="29" t="str">
        <f t="shared" si="768"/>
        <v>-</v>
      </c>
      <c r="M1471" s="43" t="s">
        <v>70</v>
      </c>
      <c r="O1471" s="39" t="s">
        <v>14</v>
      </c>
      <c r="P1471" s="40">
        <v>0</v>
      </c>
      <c r="Q1471" s="40">
        <v>4</v>
      </c>
      <c r="R1471" s="40">
        <v>0</v>
      </c>
      <c r="S1471" s="40">
        <v>0</v>
      </c>
      <c r="T1471" s="8">
        <v>0</v>
      </c>
      <c r="U1471" s="87"/>
      <c r="V1471" s="87"/>
    </row>
    <row r="1472" spans="1:24" x14ac:dyDescent="0.15">
      <c r="A1472" s="5"/>
      <c r="B1472" s="24" t="s">
        <v>14</v>
      </c>
      <c r="C1472" s="7"/>
      <c r="D1472" s="73">
        <f t="shared" si="771"/>
        <v>0</v>
      </c>
      <c r="E1472" s="74">
        <f t="shared" si="771"/>
        <v>0</v>
      </c>
      <c r="F1472" s="74">
        <f t="shared" si="771"/>
        <v>0</v>
      </c>
      <c r="G1472" s="75">
        <f>S1471-S1470</f>
        <v>0</v>
      </c>
      <c r="H1472" s="119">
        <f>T1471-T1470</f>
        <v>0</v>
      </c>
      <c r="I1472" s="76">
        <f t="shared" si="772"/>
        <v>0</v>
      </c>
      <c r="J1472" s="75">
        <f t="shared" si="766"/>
        <v>0</v>
      </c>
      <c r="K1472" s="77">
        <f t="shared" si="767"/>
        <v>0</v>
      </c>
      <c r="L1472" s="30" t="str">
        <f t="shared" si="768"/>
        <v>-</v>
      </c>
      <c r="M1472" s="44" t="s">
        <v>70</v>
      </c>
      <c r="O1472" s="35" t="s">
        <v>15</v>
      </c>
      <c r="P1472" s="36">
        <v>0</v>
      </c>
      <c r="Q1472" s="36">
        <v>4</v>
      </c>
      <c r="R1472" s="36">
        <v>0</v>
      </c>
      <c r="S1472" s="36">
        <v>0</v>
      </c>
      <c r="T1472" s="36">
        <v>0</v>
      </c>
      <c r="U1472" s="87"/>
      <c r="V1472" s="87"/>
    </row>
    <row r="1473" spans="1:22" x14ac:dyDescent="0.15">
      <c r="A1473" s="17"/>
      <c r="B1473" s="25" t="s">
        <v>159</v>
      </c>
      <c r="C1473" s="18"/>
      <c r="D1473" s="78">
        <f>SUM(D1467:D1472)</f>
        <v>0</v>
      </c>
      <c r="E1473" s="79">
        <f>SUM(E1467:E1472)</f>
        <v>4</v>
      </c>
      <c r="F1473" s="79">
        <f>SUM(F1467:F1472)</f>
        <v>0</v>
      </c>
      <c r="G1473" s="80">
        <f>SUM(G1467:G1472)</f>
        <v>0</v>
      </c>
      <c r="H1473" s="120">
        <f>SUM(H1467:H1472)</f>
        <v>0</v>
      </c>
      <c r="I1473" s="81">
        <f>SUM(D1473:E1473)</f>
        <v>4</v>
      </c>
      <c r="J1473" s="80">
        <f>SUM(F1473:G1473)</f>
        <v>0</v>
      </c>
      <c r="K1473" s="82">
        <f t="shared" si="767"/>
        <v>4</v>
      </c>
      <c r="L1473" s="31">
        <f t="shared" si="768"/>
        <v>0</v>
      </c>
      <c r="M1473" s="45">
        <f>IF(ISERROR(ROUND(K1473/$K$1502*100,1)),"-",ROUND(K1473/$K$1502*100,1))</f>
        <v>15.4</v>
      </c>
      <c r="O1473" s="37" t="s">
        <v>16</v>
      </c>
      <c r="P1473" s="38">
        <v>0</v>
      </c>
      <c r="Q1473" s="38">
        <v>4</v>
      </c>
      <c r="R1473" s="38">
        <v>0</v>
      </c>
      <c r="S1473" s="38">
        <v>0</v>
      </c>
      <c r="T1473" s="8">
        <v>0</v>
      </c>
      <c r="U1473" s="87"/>
      <c r="V1473" s="87"/>
    </row>
    <row r="1474" spans="1:22" x14ac:dyDescent="0.15">
      <c r="A1474" s="1"/>
      <c r="B1474" s="22" t="s">
        <v>15</v>
      </c>
      <c r="C1474" s="2"/>
      <c r="D1474" s="63">
        <f>P1472-P1471</f>
        <v>0</v>
      </c>
      <c r="E1474" s="64">
        <f>Q1472-Q1471</f>
        <v>0</v>
      </c>
      <c r="F1474" s="64">
        <f>R1472-R1471</f>
        <v>0</v>
      </c>
      <c r="G1474" s="65">
        <f t="shared" ref="G1474:H1479" si="773">S1472-S1471</f>
        <v>0</v>
      </c>
      <c r="H1474" s="117">
        <f t="shared" si="773"/>
        <v>0</v>
      </c>
      <c r="I1474" s="66">
        <f>SUM(D1474:E1474)</f>
        <v>0</v>
      </c>
      <c r="J1474" s="65">
        <f>SUM(F1474:G1474)</f>
        <v>0</v>
      </c>
      <c r="K1474" s="67">
        <f t="shared" si="767"/>
        <v>0</v>
      </c>
      <c r="L1474" s="28" t="str">
        <f t="shared" si="768"/>
        <v>-</v>
      </c>
      <c r="M1474" s="42" t="s">
        <v>70</v>
      </c>
      <c r="O1474" s="37" t="s">
        <v>17</v>
      </c>
      <c r="P1474" s="38">
        <v>1</v>
      </c>
      <c r="Q1474" s="38">
        <v>4</v>
      </c>
      <c r="R1474" s="38">
        <v>0</v>
      </c>
      <c r="S1474" s="38">
        <v>1</v>
      </c>
      <c r="T1474" s="8">
        <v>0</v>
      </c>
      <c r="U1474" s="87"/>
      <c r="V1474" s="87"/>
    </row>
    <row r="1475" spans="1:22" x14ac:dyDescent="0.15">
      <c r="A1475" s="3"/>
      <c r="B1475" s="23" t="s">
        <v>16</v>
      </c>
      <c r="C1475" s="4"/>
      <c r="D1475" s="68">
        <f t="shared" ref="D1475:F1479" si="774">P1473-P1472</f>
        <v>0</v>
      </c>
      <c r="E1475" s="69">
        <f t="shared" si="774"/>
        <v>0</v>
      </c>
      <c r="F1475" s="69">
        <f t="shared" si="774"/>
        <v>0</v>
      </c>
      <c r="G1475" s="70">
        <f t="shared" si="773"/>
        <v>0</v>
      </c>
      <c r="H1475" s="118">
        <f t="shared" si="773"/>
        <v>0</v>
      </c>
      <c r="I1475" s="71">
        <f t="shared" ref="I1475" si="775">SUM(D1475:E1475)</f>
        <v>0</v>
      </c>
      <c r="J1475" s="70">
        <f t="shared" ref="J1475:J1479" si="776">SUM(F1475:G1475)</f>
        <v>0</v>
      </c>
      <c r="K1475" s="72">
        <f t="shared" si="767"/>
        <v>0</v>
      </c>
      <c r="L1475" s="29" t="str">
        <f t="shared" si="768"/>
        <v>-</v>
      </c>
      <c r="M1475" s="43" t="s">
        <v>70</v>
      </c>
      <c r="O1475" s="37" t="s">
        <v>18</v>
      </c>
      <c r="P1475" s="38">
        <v>3</v>
      </c>
      <c r="Q1475" s="38">
        <v>9</v>
      </c>
      <c r="R1475" s="38">
        <v>0</v>
      </c>
      <c r="S1475" s="38">
        <v>1</v>
      </c>
      <c r="T1475" s="8">
        <v>0</v>
      </c>
      <c r="U1475" s="87"/>
      <c r="V1475" s="87"/>
    </row>
    <row r="1476" spans="1:22" x14ac:dyDescent="0.15">
      <c r="A1476" s="3"/>
      <c r="B1476" s="23" t="s">
        <v>17</v>
      </c>
      <c r="C1476" s="4"/>
      <c r="D1476" s="68">
        <f t="shared" si="774"/>
        <v>1</v>
      </c>
      <c r="E1476" s="69">
        <f t="shared" si="774"/>
        <v>0</v>
      </c>
      <c r="F1476" s="69">
        <f t="shared" si="774"/>
        <v>0</v>
      </c>
      <c r="G1476" s="70">
        <f t="shared" si="773"/>
        <v>1</v>
      </c>
      <c r="H1476" s="118">
        <f t="shared" si="773"/>
        <v>0</v>
      </c>
      <c r="I1476" s="71">
        <f>SUM(D1476:E1476)</f>
        <v>1</v>
      </c>
      <c r="J1476" s="70">
        <f t="shared" si="776"/>
        <v>1</v>
      </c>
      <c r="K1476" s="72">
        <f t="shared" si="767"/>
        <v>2</v>
      </c>
      <c r="L1476" s="29">
        <f t="shared" si="768"/>
        <v>50</v>
      </c>
      <c r="M1476" s="43" t="s">
        <v>70</v>
      </c>
      <c r="O1476" s="37" t="s">
        <v>19</v>
      </c>
      <c r="P1476" s="38">
        <v>3</v>
      </c>
      <c r="Q1476" s="38">
        <v>14</v>
      </c>
      <c r="R1476" s="38">
        <v>0</v>
      </c>
      <c r="S1476" s="38">
        <v>1</v>
      </c>
      <c r="T1476" s="8">
        <v>0</v>
      </c>
      <c r="U1476" s="87"/>
      <c r="V1476" s="87"/>
    </row>
    <row r="1477" spans="1:22" x14ac:dyDescent="0.15">
      <c r="A1477" s="3"/>
      <c r="B1477" s="23" t="s">
        <v>18</v>
      </c>
      <c r="C1477" s="4"/>
      <c r="D1477" s="68">
        <f t="shared" si="774"/>
        <v>2</v>
      </c>
      <c r="E1477" s="69">
        <f t="shared" si="774"/>
        <v>5</v>
      </c>
      <c r="F1477" s="69">
        <f t="shared" si="774"/>
        <v>0</v>
      </c>
      <c r="G1477" s="70">
        <f t="shared" si="773"/>
        <v>0</v>
      </c>
      <c r="H1477" s="118">
        <f t="shared" si="773"/>
        <v>0</v>
      </c>
      <c r="I1477" s="71">
        <f t="shared" ref="I1477:I1479" si="777">SUM(D1477:E1477)</f>
        <v>7</v>
      </c>
      <c r="J1477" s="70">
        <f t="shared" si="776"/>
        <v>0</v>
      </c>
      <c r="K1477" s="72">
        <f t="shared" si="767"/>
        <v>7</v>
      </c>
      <c r="L1477" s="29">
        <f t="shared" si="768"/>
        <v>0</v>
      </c>
      <c r="M1477" s="43" t="s">
        <v>70</v>
      </c>
      <c r="O1477" s="39" t="s">
        <v>20</v>
      </c>
      <c r="P1477" s="40">
        <v>3</v>
      </c>
      <c r="Q1477" s="40">
        <v>15</v>
      </c>
      <c r="R1477" s="40">
        <v>0</v>
      </c>
      <c r="S1477" s="40">
        <v>1</v>
      </c>
      <c r="T1477" s="8">
        <v>0</v>
      </c>
      <c r="U1477" s="87"/>
      <c r="V1477" s="87"/>
    </row>
    <row r="1478" spans="1:22" s="19" customFormat="1" x14ac:dyDescent="0.15">
      <c r="A1478" s="3"/>
      <c r="B1478" s="23" t="s">
        <v>19</v>
      </c>
      <c r="C1478" s="4"/>
      <c r="D1478" s="68">
        <f t="shared" si="774"/>
        <v>0</v>
      </c>
      <c r="E1478" s="69">
        <f t="shared" si="774"/>
        <v>5</v>
      </c>
      <c r="F1478" s="69">
        <f t="shared" si="774"/>
        <v>0</v>
      </c>
      <c r="G1478" s="70">
        <f t="shared" si="773"/>
        <v>0</v>
      </c>
      <c r="H1478" s="118">
        <f t="shared" si="773"/>
        <v>0</v>
      </c>
      <c r="I1478" s="71">
        <f t="shared" si="777"/>
        <v>5</v>
      </c>
      <c r="J1478" s="70">
        <f t="shared" si="776"/>
        <v>0</v>
      </c>
      <c r="K1478" s="72">
        <f t="shared" si="767"/>
        <v>5</v>
      </c>
      <c r="L1478" s="29">
        <f t="shared" si="768"/>
        <v>0</v>
      </c>
      <c r="M1478" s="43" t="s">
        <v>70</v>
      </c>
      <c r="O1478" s="35" t="s">
        <v>55</v>
      </c>
      <c r="P1478" s="36">
        <v>0</v>
      </c>
      <c r="Q1478" s="36">
        <v>0</v>
      </c>
      <c r="R1478" s="36">
        <v>0</v>
      </c>
      <c r="S1478" s="36">
        <v>0</v>
      </c>
      <c r="T1478" s="36">
        <v>0</v>
      </c>
      <c r="U1478" s="87"/>
      <c r="V1478" s="87"/>
    </row>
    <row r="1479" spans="1:22" x14ac:dyDescent="0.15">
      <c r="A1479" s="5"/>
      <c r="B1479" s="24" t="s">
        <v>20</v>
      </c>
      <c r="C1479" s="7"/>
      <c r="D1479" s="73">
        <f t="shared" si="774"/>
        <v>0</v>
      </c>
      <c r="E1479" s="74">
        <f t="shared" si="774"/>
        <v>1</v>
      </c>
      <c r="F1479" s="74">
        <f t="shared" si="774"/>
        <v>0</v>
      </c>
      <c r="G1479" s="75">
        <f t="shared" si="773"/>
        <v>0</v>
      </c>
      <c r="H1479" s="119">
        <f t="shared" si="773"/>
        <v>0</v>
      </c>
      <c r="I1479" s="76">
        <f t="shared" si="777"/>
        <v>1</v>
      </c>
      <c r="J1479" s="75">
        <f t="shared" si="776"/>
        <v>0</v>
      </c>
      <c r="K1479" s="77">
        <f t="shared" si="767"/>
        <v>1</v>
      </c>
      <c r="L1479" s="30">
        <f t="shared" si="768"/>
        <v>0</v>
      </c>
      <c r="M1479" s="44" t="s">
        <v>70</v>
      </c>
      <c r="O1479" s="37" t="s">
        <v>21</v>
      </c>
      <c r="P1479" s="38">
        <v>0</v>
      </c>
      <c r="Q1479" s="38">
        <v>0</v>
      </c>
      <c r="R1479" s="38">
        <v>0</v>
      </c>
      <c r="S1479" s="38">
        <v>0</v>
      </c>
      <c r="T1479" s="8">
        <v>0</v>
      </c>
      <c r="U1479" s="87"/>
      <c r="V1479" s="87"/>
    </row>
    <row r="1480" spans="1:22" x14ac:dyDescent="0.15">
      <c r="A1480" s="17"/>
      <c r="B1480" s="25" t="s">
        <v>160</v>
      </c>
      <c r="C1480" s="18"/>
      <c r="D1480" s="78">
        <f>SUM(D1474:D1479)</f>
        <v>3</v>
      </c>
      <c r="E1480" s="79">
        <f>SUM(E1474:E1479)</f>
        <v>11</v>
      </c>
      <c r="F1480" s="79">
        <f>SUM(F1474:F1479)</f>
        <v>0</v>
      </c>
      <c r="G1480" s="80">
        <f>SUM(G1474:G1479)</f>
        <v>1</v>
      </c>
      <c r="H1480" s="120">
        <f>SUM(H1474:H1479)</f>
        <v>0</v>
      </c>
      <c r="I1480" s="81">
        <f>SUM(D1480:E1480)</f>
        <v>14</v>
      </c>
      <c r="J1480" s="80">
        <f>SUM(F1480:G1480)</f>
        <v>1</v>
      </c>
      <c r="K1480" s="82">
        <f t="shared" si="767"/>
        <v>15</v>
      </c>
      <c r="L1480" s="31">
        <f t="shared" si="768"/>
        <v>6.7</v>
      </c>
      <c r="M1480" s="45">
        <f>IF(ISERROR(ROUND(K1480/$K$1502*100,1)),"-",ROUND(K1480/$K$1502*100,1))</f>
        <v>57.7</v>
      </c>
      <c r="O1480" s="37" t="s">
        <v>22</v>
      </c>
      <c r="P1480" s="38">
        <v>0</v>
      </c>
      <c r="Q1480" s="38">
        <v>2</v>
      </c>
      <c r="R1480" s="38">
        <v>0</v>
      </c>
      <c r="S1480" s="38">
        <v>0</v>
      </c>
      <c r="T1480" s="8">
        <v>0</v>
      </c>
      <c r="U1480" s="87"/>
      <c r="V1480" s="87"/>
    </row>
    <row r="1481" spans="1:22" x14ac:dyDescent="0.15">
      <c r="A1481" s="1"/>
      <c r="B1481" s="22" t="s">
        <v>55</v>
      </c>
      <c r="C1481" s="2"/>
      <c r="D1481" s="63">
        <f>P1478</f>
        <v>0</v>
      </c>
      <c r="E1481" s="64">
        <f>Q1478</f>
        <v>0</v>
      </c>
      <c r="F1481" s="64">
        <f>R1478</f>
        <v>0</v>
      </c>
      <c r="G1481" s="65">
        <f>S1478</f>
        <v>0</v>
      </c>
      <c r="H1481" s="117">
        <f>T1478</f>
        <v>0</v>
      </c>
      <c r="I1481" s="66">
        <f>SUM(D1481:E1481)</f>
        <v>0</v>
      </c>
      <c r="J1481" s="65">
        <f>SUM(F1481:G1481)</f>
        <v>0</v>
      </c>
      <c r="K1481" s="67">
        <f t="shared" si="767"/>
        <v>0</v>
      </c>
      <c r="L1481" s="28" t="str">
        <f t="shared" si="768"/>
        <v>-</v>
      </c>
      <c r="M1481" s="42" t="s">
        <v>70</v>
      </c>
      <c r="O1481" s="37" t="s">
        <v>23</v>
      </c>
      <c r="P1481" s="38">
        <v>1</v>
      </c>
      <c r="Q1481" s="38">
        <v>3</v>
      </c>
      <c r="R1481" s="38">
        <v>0</v>
      </c>
      <c r="S1481" s="38">
        <v>0</v>
      </c>
      <c r="T1481" s="8">
        <v>0</v>
      </c>
      <c r="U1481" s="87"/>
      <c r="V1481" s="87"/>
    </row>
    <row r="1482" spans="1:22" x14ac:dyDescent="0.15">
      <c r="A1482" s="3"/>
      <c r="B1482" s="23" t="s">
        <v>56</v>
      </c>
      <c r="C1482" s="4"/>
      <c r="D1482" s="68">
        <f t="shared" ref="D1482:H1486" si="778">P1479-P1478</f>
        <v>0</v>
      </c>
      <c r="E1482" s="69">
        <f t="shared" si="778"/>
        <v>0</v>
      </c>
      <c r="F1482" s="69">
        <f t="shared" si="778"/>
        <v>0</v>
      </c>
      <c r="G1482" s="70">
        <f t="shared" si="778"/>
        <v>0</v>
      </c>
      <c r="H1482" s="118">
        <f t="shared" si="778"/>
        <v>0</v>
      </c>
      <c r="I1482" s="71">
        <f t="shared" ref="I1482" si="779">SUM(D1482:E1482)</f>
        <v>0</v>
      </c>
      <c r="J1482" s="70">
        <f t="shared" ref="J1482:J1486" si="780">SUM(F1482:G1482)</f>
        <v>0</v>
      </c>
      <c r="K1482" s="72">
        <f t="shared" si="767"/>
        <v>0</v>
      </c>
      <c r="L1482" s="29" t="str">
        <f t="shared" si="768"/>
        <v>-</v>
      </c>
      <c r="M1482" s="43" t="s">
        <v>70</v>
      </c>
      <c r="O1482" s="37" t="s">
        <v>24</v>
      </c>
      <c r="P1482" s="38">
        <v>1</v>
      </c>
      <c r="Q1482" s="38">
        <v>3</v>
      </c>
      <c r="R1482" s="38">
        <v>0</v>
      </c>
      <c r="S1482" s="38">
        <v>0</v>
      </c>
      <c r="T1482" s="8">
        <v>0</v>
      </c>
      <c r="U1482" s="87"/>
      <c r="V1482" s="87"/>
    </row>
    <row r="1483" spans="1:22" s="19" customFormat="1" x14ac:dyDescent="0.15">
      <c r="A1483" s="3"/>
      <c r="B1483" s="23" t="s">
        <v>57</v>
      </c>
      <c r="C1483" s="4"/>
      <c r="D1483" s="68">
        <f t="shared" si="778"/>
        <v>0</v>
      </c>
      <c r="E1483" s="69">
        <f t="shared" si="778"/>
        <v>2</v>
      </c>
      <c r="F1483" s="69">
        <f t="shared" si="778"/>
        <v>0</v>
      </c>
      <c r="G1483" s="70">
        <f t="shared" si="778"/>
        <v>0</v>
      </c>
      <c r="H1483" s="118">
        <f t="shared" si="778"/>
        <v>0</v>
      </c>
      <c r="I1483" s="71">
        <f>SUM(D1483:E1483)</f>
        <v>2</v>
      </c>
      <c r="J1483" s="70">
        <f t="shared" si="780"/>
        <v>0</v>
      </c>
      <c r="K1483" s="72">
        <f t="shared" si="767"/>
        <v>2</v>
      </c>
      <c r="L1483" s="29">
        <f t="shared" si="768"/>
        <v>0</v>
      </c>
      <c r="M1483" s="43" t="s">
        <v>70</v>
      </c>
      <c r="O1483" s="39" t="s">
        <v>25</v>
      </c>
      <c r="P1483" s="40">
        <v>1</v>
      </c>
      <c r="Q1483" s="40">
        <v>3</v>
      </c>
      <c r="R1483" s="40">
        <v>0</v>
      </c>
      <c r="S1483" s="40">
        <v>1</v>
      </c>
      <c r="T1483" s="8">
        <v>0</v>
      </c>
      <c r="U1483" s="87"/>
      <c r="V1483" s="87"/>
    </row>
    <row r="1484" spans="1:22" x14ac:dyDescent="0.15">
      <c r="A1484" s="3"/>
      <c r="B1484" s="23" t="s">
        <v>58</v>
      </c>
      <c r="C1484" s="4"/>
      <c r="D1484" s="68">
        <f t="shared" si="778"/>
        <v>1</v>
      </c>
      <c r="E1484" s="69">
        <f t="shared" si="778"/>
        <v>1</v>
      </c>
      <c r="F1484" s="69">
        <f t="shared" si="778"/>
        <v>0</v>
      </c>
      <c r="G1484" s="70">
        <f t="shared" si="778"/>
        <v>0</v>
      </c>
      <c r="H1484" s="118">
        <f t="shared" si="778"/>
        <v>0</v>
      </c>
      <c r="I1484" s="71">
        <f t="shared" ref="I1484:I1486" si="781">SUM(D1484:E1484)</f>
        <v>2</v>
      </c>
      <c r="J1484" s="70">
        <f t="shared" si="780"/>
        <v>0</v>
      </c>
      <c r="K1484" s="72">
        <f t="shared" si="767"/>
        <v>2</v>
      </c>
      <c r="L1484" s="29">
        <f t="shared" si="768"/>
        <v>0</v>
      </c>
      <c r="M1484" s="43" t="s">
        <v>70</v>
      </c>
      <c r="O1484" s="35" t="s">
        <v>27</v>
      </c>
      <c r="P1484" s="36">
        <v>1</v>
      </c>
      <c r="Q1484" s="36">
        <v>3</v>
      </c>
      <c r="R1484" s="36">
        <v>0</v>
      </c>
      <c r="S1484" s="36">
        <v>1</v>
      </c>
      <c r="T1484" s="36">
        <v>0</v>
      </c>
      <c r="U1484" s="87"/>
      <c r="V1484" s="87"/>
    </row>
    <row r="1485" spans="1:22" x14ac:dyDescent="0.15">
      <c r="A1485" s="3"/>
      <c r="B1485" s="23" t="s">
        <v>59</v>
      </c>
      <c r="C1485" s="4"/>
      <c r="D1485" s="68">
        <f t="shared" si="778"/>
        <v>0</v>
      </c>
      <c r="E1485" s="69">
        <f t="shared" si="778"/>
        <v>0</v>
      </c>
      <c r="F1485" s="69">
        <f t="shared" si="778"/>
        <v>0</v>
      </c>
      <c r="G1485" s="70">
        <f t="shared" si="778"/>
        <v>0</v>
      </c>
      <c r="H1485" s="118">
        <f t="shared" si="778"/>
        <v>0</v>
      </c>
      <c r="I1485" s="71">
        <f t="shared" si="781"/>
        <v>0</v>
      </c>
      <c r="J1485" s="70">
        <f t="shared" si="780"/>
        <v>0</v>
      </c>
      <c r="K1485" s="72">
        <f t="shared" si="767"/>
        <v>0</v>
      </c>
      <c r="L1485" s="29" t="str">
        <f t="shared" si="768"/>
        <v>-</v>
      </c>
      <c r="M1485" s="43" t="s">
        <v>70</v>
      </c>
      <c r="O1485" s="37" t="s">
        <v>28</v>
      </c>
      <c r="P1485" s="38">
        <v>1</v>
      </c>
      <c r="Q1485" s="38">
        <v>3</v>
      </c>
      <c r="R1485" s="38">
        <v>0</v>
      </c>
      <c r="S1485" s="38">
        <v>2</v>
      </c>
      <c r="T1485" s="8">
        <v>0</v>
      </c>
      <c r="U1485" s="87"/>
      <c r="V1485" s="87"/>
    </row>
    <row r="1486" spans="1:22" x14ac:dyDescent="0.15">
      <c r="A1486" s="5"/>
      <c r="B1486" s="24" t="s">
        <v>26</v>
      </c>
      <c r="C1486" s="7"/>
      <c r="D1486" s="73">
        <f t="shared" si="778"/>
        <v>0</v>
      </c>
      <c r="E1486" s="74">
        <f t="shared" si="778"/>
        <v>0</v>
      </c>
      <c r="F1486" s="74">
        <f t="shared" si="778"/>
        <v>0</v>
      </c>
      <c r="G1486" s="75">
        <f t="shared" si="778"/>
        <v>1</v>
      </c>
      <c r="H1486" s="119">
        <f t="shared" si="778"/>
        <v>0</v>
      </c>
      <c r="I1486" s="76">
        <f t="shared" si="781"/>
        <v>0</v>
      </c>
      <c r="J1486" s="75">
        <f t="shared" si="780"/>
        <v>1</v>
      </c>
      <c r="K1486" s="77">
        <f t="shared" si="767"/>
        <v>1</v>
      </c>
      <c r="L1486" s="30">
        <f t="shared" si="768"/>
        <v>100</v>
      </c>
      <c r="M1486" s="44" t="s">
        <v>70</v>
      </c>
      <c r="O1486" s="37" t="s">
        <v>29</v>
      </c>
      <c r="P1486" s="38">
        <v>1</v>
      </c>
      <c r="Q1486" s="38">
        <v>3</v>
      </c>
      <c r="R1486" s="38">
        <v>0</v>
      </c>
      <c r="S1486" s="38">
        <v>2</v>
      </c>
      <c r="T1486" s="8">
        <v>0</v>
      </c>
      <c r="U1486" s="87"/>
      <c r="V1486" s="87"/>
    </row>
    <row r="1487" spans="1:22" x14ac:dyDescent="0.15">
      <c r="A1487" s="17"/>
      <c r="B1487" s="25" t="s">
        <v>113</v>
      </c>
      <c r="C1487" s="18"/>
      <c r="D1487" s="78">
        <f>SUM(D1481:D1486)</f>
        <v>1</v>
      </c>
      <c r="E1487" s="79">
        <f>SUM(E1481:E1486)</f>
        <v>3</v>
      </c>
      <c r="F1487" s="79">
        <f>SUM(F1481:F1486)</f>
        <v>0</v>
      </c>
      <c r="G1487" s="80">
        <f>SUM(G1481:G1486)</f>
        <v>1</v>
      </c>
      <c r="H1487" s="120">
        <f>SUM(H1481:H1486)</f>
        <v>0</v>
      </c>
      <c r="I1487" s="81">
        <f>SUM(D1487:E1487)</f>
        <v>4</v>
      </c>
      <c r="J1487" s="80">
        <f>SUM(F1487:G1487)</f>
        <v>1</v>
      </c>
      <c r="K1487" s="82">
        <f t="shared" si="767"/>
        <v>5</v>
      </c>
      <c r="L1487" s="31">
        <f t="shared" si="768"/>
        <v>20</v>
      </c>
      <c r="M1487" s="45">
        <f>IF(ISERROR(ROUND(K1487/$K$1502*100,1)),"-",ROUND(K1487/$K$1502*100,1))</f>
        <v>19.2</v>
      </c>
      <c r="O1487" s="37" t="s">
        <v>30</v>
      </c>
      <c r="P1487" s="38">
        <v>1</v>
      </c>
      <c r="Q1487" s="38">
        <v>3</v>
      </c>
      <c r="R1487" s="38">
        <v>0</v>
      </c>
      <c r="S1487" s="38">
        <v>2</v>
      </c>
      <c r="T1487" s="8">
        <v>0</v>
      </c>
      <c r="U1487" s="87"/>
      <c r="V1487" s="87"/>
    </row>
    <row r="1488" spans="1:22" x14ac:dyDescent="0.15">
      <c r="A1488" s="1"/>
      <c r="B1488" s="22" t="s">
        <v>60</v>
      </c>
      <c r="C1488" s="2"/>
      <c r="D1488" s="63">
        <f>P1484-P1483</f>
        <v>0</v>
      </c>
      <c r="E1488" s="64">
        <f>Q1484-Q1483</f>
        <v>0</v>
      </c>
      <c r="F1488" s="64">
        <f>R1484-R1483</f>
        <v>0</v>
      </c>
      <c r="G1488" s="65">
        <f>S1484-S1483</f>
        <v>0</v>
      </c>
      <c r="H1488" s="117">
        <f>T1484-T1483</f>
        <v>0</v>
      </c>
      <c r="I1488" s="66">
        <f>SUM(D1488:E1488)</f>
        <v>0</v>
      </c>
      <c r="J1488" s="65">
        <f>SUM(F1488:G1488)</f>
        <v>0</v>
      </c>
      <c r="K1488" s="67">
        <f t="shared" si="767"/>
        <v>0</v>
      </c>
      <c r="L1488" s="28" t="str">
        <f t="shared" si="768"/>
        <v>-</v>
      </c>
      <c r="M1488" s="42" t="s">
        <v>70</v>
      </c>
      <c r="O1488" s="37" t="s">
        <v>31</v>
      </c>
      <c r="P1488" s="38">
        <v>1</v>
      </c>
      <c r="Q1488" s="38">
        <v>3</v>
      </c>
      <c r="R1488" s="38">
        <v>0</v>
      </c>
      <c r="S1488" s="38">
        <v>2</v>
      </c>
      <c r="T1488" s="8">
        <v>0</v>
      </c>
    </row>
    <row r="1489" spans="1:21" x14ac:dyDescent="0.15">
      <c r="A1489" s="3"/>
      <c r="B1489" s="23" t="s">
        <v>61</v>
      </c>
      <c r="C1489" s="4"/>
      <c r="D1489" s="68">
        <f t="shared" ref="D1489:H1493" si="782">P1485-P1484</f>
        <v>0</v>
      </c>
      <c r="E1489" s="69">
        <f t="shared" si="782"/>
        <v>0</v>
      </c>
      <c r="F1489" s="69">
        <f t="shared" si="782"/>
        <v>0</v>
      </c>
      <c r="G1489" s="70">
        <f t="shared" si="782"/>
        <v>1</v>
      </c>
      <c r="H1489" s="118">
        <f t="shared" si="782"/>
        <v>0</v>
      </c>
      <c r="I1489" s="71">
        <f t="shared" ref="I1489" si="783">SUM(D1489:E1489)</f>
        <v>0</v>
      </c>
      <c r="J1489" s="70">
        <f t="shared" ref="J1489:J1493" si="784">SUM(F1489:G1489)</f>
        <v>1</v>
      </c>
      <c r="K1489" s="72">
        <f t="shared" si="767"/>
        <v>1</v>
      </c>
      <c r="L1489" s="29">
        <f t="shared" si="768"/>
        <v>100</v>
      </c>
      <c r="M1489" s="43" t="s">
        <v>70</v>
      </c>
      <c r="O1489" s="39" t="s">
        <v>32</v>
      </c>
      <c r="P1489" s="40">
        <v>1</v>
      </c>
      <c r="Q1489" s="40">
        <v>3</v>
      </c>
      <c r="R1489" s="40">
        <v>0</v>
      </c>
      <c r="S1489" s="40">
        <v>2</v>
      </c>
      <c r="T1489" s="8">
        <v>0</v>
      </c>
    </row>
    <row r="1490" spans="1:21" s="19" customFormat="1" x14ac:dyDescent="0.15">
      <c r="A1490" s="3"/>
      <c r="B1490" s="23" t="s">
        <v>62</v>
      </c>
      <c r="C1490" s="4"/>
      <c r="D1490" s="68">
        <f t="shared" si="782"/>
        <v>0</v>
      </c>
      <c r="E1490" s="69">
        <f t="shared" si="782"/>
        <v>0</v>
      </c>
      <c r="F1490" s="69">
        <f t="shared" si="782"/>
        <v>0</v>
      </c>
      <c r="G1490" s="70">
        <f t="shared" si="782"/>
        <v>0</v>
      </c>
      <c r="H1490" s="118">
        <f t="shared" si="782"/>
        <v>0</v>
      </c>
      <c r="I1490" s="71">
        <f>SUM(D1490:E1490)</f>
        <v>0</v>
      </c>
      <c r="J1490" s="70">
        <f t="shared" si="784"/>
        <v>0</v>
      </c>
      <c r="K1490" s="72">
        <f t="shared" si="767"/>
        <v>0</v>
      </c>
      <c r="L1490" s="29" t="str">
        <f t="shared" si="768"/>
        <v>-</v>
      </c>
      <c r="M1490" s="43" t="s">
        <v>70</v>
      </c>
      <c r="O1490" s="35" t="s">
        <v>34</v>
      </c>
      <c r="P1490" s="36">
        <v>1</v>
      </c>
      <c r="Q1490" s="36">
        <v>3</v>
      </c>
      <c r="R1490" s="36">
        <v>0</v>
      </c>
      <c r="S1490" s="36">
        <v>2</v>
      </c>
      <c r="T1490" s="36">
        <v>0</v>
      </c>
      <c r="U1490" s="8"/>
    </row>
    <row r="1491" spans="1:21" x14ac:dyDescent="0.15">
      <c r="A1491" s="3"/>
      <c r="B1491" s="23" t="s">
        <v>63</v>
      </c>
      <c r="C1491" s="4"/>
      <c r="D1491" s="68">
        <f t="shared" si="782"/>
        <v>0</v>
      </c>
      <c r="E1491" s="69">
        <f t="shared" si="782"/>
        <v>0</v>
      </c>
      <c r="F1491" s="69">
        <f t="shared" si="782"/>
        <v>0</v>
      </c>
      <c r="G1491" s="70">
        <f t="shared" si="782"/>
        <v>0</v>
      </c>
      <c r="H1491" s="118">
        <f t="shared" si="782"/>
        <v>0</v>
      </c>
      <c r="I1491" s="71">
        <f t="shared" ref="I1491:I1493" si="785">SUM(D1491:E1491)</f>
        <v>0</v>
      </c>
      <c r="J1491" s="70">
        <f t="shared" si="784"/>
        <v>0</v>
      </c>
      <c r="K1491" s="72">
        <f t="shared" si="767"/>
        <v>0</v>
      </c>
      <c r="L1491" s="29" t="str">
        <f t="shared" si="768"/>
        <v>-</v>
      </c>
      <c r="M1491" s="43" t="s">
        <v>70</v>
      </c>
      <c r="O1491" s="37" t="s">
        <v>35</v>
      </c>
      <c r="P1491" s="38">
        <v>1</v>
      </c>
      <c r="Q1491" s="38">
        <v>3</v>
      </c>
      <c r="R1491" s="38">
        <v>0</v>
      </c>
      <c r="S1491" s="38">
        <v>2</v>
      </c>
      <c r="T1491" s="8">
        <v>0</v>
      </c>
    </row>
    <row r="1492" spans="1:21" x14ac:dyDescent="0.15">
      <c r="A1492" s="3"/>
      <c r="B1492" s="23" t="s">
        <v>64</v>
      </c>
      <c r="C1492" s="4"/>
      <c r="D1492" s="68">
        <f t="shared" si="782"/>
        <v>0</v>
      </c>
      <c r="E1492" s="69">
        <f t="shared" si="782"/>
        <v>0</v>
      </c>
      <c r="F1492" s="69">
        <f t="shared" si="782"/>
        <v>0</v>
      </c>
      <c r="G1492" s="70">
        <f t="shared" si="782"/>
        <v>0</v>
      </c>
      <c r="H1492" s="118">
        <f t="shared" si="782"/>
        <v>0</v>
      </c>
      <c r="I1492" s="71">
        <f t="shared" si="785"/>
        <v>0</v>
      </c>
      <c r="J1492" s="70">
        <f t="shared" si="784"/>
        <v>0</v>
      </c>
      <c r="K1492" s="72">
        <f t="shared" si="767"/>
        <v>0</v>
      </c>
      <c r="L1492" s="29" t="str">
        <f t="shared" si="768"/>
        <v>-</v>
      </c>
      <c r="M1492" s="43" t="s">
        <v>70</v>
      </c>
      <c r="O1492" s="37" t="s">
        <v>36</v>
      </c>
      <c r="P1492" s="38">
        <v>1</v>
      </c>
      <c r="Q1492" s="38">
        <v>3</v>
      </c>
      <c r="R1492" s="38">
        <v>0</v>
      </c>
      <c r="S1492" s="38">
        <v>2</v>
      </c>
      <c r="T1492" s="8">
        <v>0</v>
      </c>
    </row>
    <row r="1493" spans="1:21" x14ac:dyDescent="0.15">
      <c r="A1493" s="5"/>
      <c r="B1493" s="24" t="s">
        <v>33</v>
      </c>
      <c r="C1493" s="7"/>
      <c r="D1493" s="73">
        <f t="shared" si="782"/>
        <v>0</v>
      </c>
      <c r="E1493" s="74">
        <f t="shared" si="782"/>
        <v>0</v>
      </c>
      <c r="F1493" s="74">
        <f t="shared" si="782"/>
        <v>0</v>
      </c>
      <c r="G1493" s="75">
        <f t="shared" si="782"/>
        <v>0</v>
      </c>
      <c r="H1493" s="119">
        <f t="shared" si="782"/>
        <v>0</v>
      </c>
      <c r="I1493" s="76">
        <f t="shared" si="785"/>
        <v>0</v>
      </c>
      <c r="J1493" s="75">
        <f t="shared" si="784"/>
        <v>0</v>
      </c>
      <c r="K1493" s="77">
        <f t="shared" si="767"/>
        <v>0</v>
      </c>
      <c r="L1493" s="30" t="str">
        <f t="shared" si="768"/>
        <v>-</v>
      </c>
      <c r="M1493" s="44" t="s">
        <v>70</v>
      </c>
      <c r="O1493" s="37" t="s">
        <v>37</v>
      </c>
      <c r="P1493" s="38">
        <v>1</v>
      </c>
      <c r="Q1493" s="38">
        <v>3</v>
      </c>
      <c r="R1493" s="38">
        <v>0</v>
      </c>
      <c r="S1493" s="38">
        <v>2</v>
      </c>
      <c r="T1493" s="8">
        <v>0</v>
      </c>
    </row>
    <row r="1494" spans="1:21" x14ac:dyDescent="0.15">
      <c r="A1494" s="17"/>
      <c r="B1494" s="25" t="s">
        <v>112</v>
      </c>
      <c r="C1494" s="18"/>
      <c r="D1494" s="78">
        <f>SUM(D1488:D1493)</f>
        <v>0</v>
      </c>
      <c r="E1494" s="79">
        <f>SUM(E1488:E1493)</f>
        <v>0</v>
      </c>
      <c r="F1494" s="79">
        <f>SUM(F1488:F1493)</f>
        <v>0</v>
      </c>
      <c r="G1494" s="80">
        <f>SUM(G1488:G1493)</f>
        <v>1</v>
      </c>
      <c r="H1494" s="120">
        <f>SUM(H1488:H1493)</f>
        <v>0</v>
      </c>
      <c r="I1494" s="81">
        <f>SUM(D1494:E1494)</f>
        <v>0</v>
      </c>
      <c r="J1494" s="80">
        <f>SUM(F1494:G1494)</f>
        <v>1</v>
      </c>
      <c r="K1494" s="82">
        <f t="shared" si="767"/>
        <v>1</v>
      </c>
      <c r="L1494" s="31">
        <f t="shared" si="768"/>
        <v>100</v>
      </c>
      <c r="M1494" s="45">
        <f>IF(ISERROR(ROUND(K1494/$K$1502*100,1)),"-",ROUND(K1494/$K$1502*100,1))</f>
        <v>3.8</v>
      </c>
      <c r="O1494" s="37" t="s">
        <v>38</v>
      </c>
      <c r="P1494" s="38">
        <v>1</v>
      </c>
      <c r="Q1494" s="38">
        <v>3</v>
      </c>
      <c r="R1494" s="38">
        <v>0</v>
      </c>
      <c r="S1494" s="38">
        <v>2</v>
      </c>
      <c r="T1494" s="8">
        <v>0</v>
      </c>
    </row>
    <row r="1495" spans="1:21" x14ac:dyDescent="0.15">
      <c r="A1495" s="1"/>
      <c r="B1495" s="22" t="s">
        <v>65</v>
      </c>
      <c r="C1495" s="2"/>
      <c r="D1495" s="63">
        <f>P1490-P1489</f>
        <v>0</v>
      </c>
      <c r="E1495" s="64">
        <f>Q1490-Q1489</f>
        <v>0</v>
      </c>
      <c r="F1495" s="64">
        <f>R1490-R1489</f>
        <v>0</v>
      </c>
      <c r="G1495" s="65">
        <f>S1490-S1489</f>
        <v>0</v>
      </c>
      <c r="H1495" s="117">
        <f>T1490-T1489</f>
        <v>0</v>
      </c>
      <c r="I1495" s="66">
        <f>SUM(D1495:E1495)</f>
        <v>0</v>
      </c>
      <c r="J1495" s="65">
        <f>SUM(F1495:G1495)</f>
        <v>0</v>
      </c>
      <c r="K1495" s="67">
        <f t="shared" si="767"/>
        <v>0</v>
      </c>
      <c r="L1495" s="28" t="str">
        <f t="shared" si="768"/>
        <v>-</v>
      </c>
      <c r="M1495" s="42" t="s">
        <v>70</v>
      </c>
      <c r="O1495" s="39" t="s">
        <v>39</v>
      </c>
      <c r="P1495" s="40">
        <v>2</v>
      </c>
      <c r="Q1495" s="40">
        <v>3</v>
      </c>
      <c r="R1495" s="40">
        <v>0</v>
      </c>
      <c r="S1495" s="40">
        <v>2</v>
      </c>
      <c r="T1495" s="8">
        <v>0</v>
      </c>
    </row>
    <row r="1496" spans="1:21" x14ac:dyDescent="0.15">
      <c r="A1496" s="3"/>
      <c r="B1496" s="23" t="s">
        <v>66</v>
      </c>
      <c r="C1496" s="4"/>
      <c r="D1496" s="68">
        <f t="shared" ref="D1496:H1500" si="786">P1491-P1490</f>
        <v>0</v>
      </c>
      <c r="E1496" s="69">
        <f t="shared" si="786"/>
        <v>0</v>
      </c>
      <c r="F1496" s="69">
        <f t="shared" si="786"/>
        <v>0</v>
      </c>
      <c r="G1496" s="70">
        <f t="shared" si="786"/>
        <v>0</v>
      </c>
      <c r="H1496" s="118">
        <f t="shared" si="786"/>
        <v>0</v>
      </c>
      <c r="I1496" s="71">
        <f t="shared" ref="I1496" si="787">SUM(D1496:E1496)</f>
        <v>0</v>
      </c>
      <c r="J1496" s="70">
        <f t="shared" ref="J1496:J1500" si="788">SUM(F1496:G1496)</f>
        <v>0</v>
      </c>
      <c r="K1496" s="72">
        <f t="shared" si="767"/>
        <v>0</v>
      </c>
      <c r="L1496" s="29" t="str">
        <f t="shared" si="768"/>
        <v>-</v>
      </c>
      <c r="M1496" s="43" t="s">
        <v>70</v>
      </c>
      <c r="O1496" s="19"/>
      <c r="P1496" s="19"/>
      <c r="Q1496" s="19"/>
      <c r="R1496" s="19"/>
      <c r="S1496" s="19"/>
    </row>
    <row r="1497" spans="1:21" x14ac:dyDescent="0.15">
      <c r="A1497" s="3"/>
      <c r="B1497" s="23" t="s">
        <v>67</v>
      </c>
      <c r="C1497" s="4"/>
      <c r="D1497" s="68">
        <f t="shared" si="786"/>
        <v>0</v>
      </c>
      <c r="E1497" s="69">
        <f t="shared" si="786"/>
        <v>0</v>
      </c>
      <c r="F1497" s="69">
        <f t="shared" si="786"/>
        <v>0</v>
      </c>
      <c r="G1497" s="70">
        <f t="shared" si="786"/>
        <v>0</v>
      </c>
      <c r="H1497" s="118">
        <f t="shared" si="786"/>
        <v>0</v>
      </c>
      <c r="I1497" s="71">
        <f>SUM(D1497:E1497)</f>
        <v>0</v>
      </c>
      <c r="J1497" s="70">
        <f t="shared" si="788"/>
        <v>0</v>
      </c>
      <c r="K1497" s="72">
        <f t="shared" si="767"/>
        <v>0</v>
      </c>
      <c r="L1497" s="29" t="str">
        <f t="shared" si="768"/>
        <v>-</v>
      </c>
      <c r="M1497" s="43" t="s">
        <v>70</v>
      </c>
      <c r="O1497" s="19"/>
      <c r="P1497" s="19"/>
      <c r="Q1497" s="19"/>
      <c r="R1497" s="19"/>
      <c r="S1497" s="19"/>
    </row>
    <row r="1498" spans="1:21" x14ac:dyDescent="0.15">
      <c r="A1498" s="3"/>
      <c r="B1498" s="23" t="s">
        <v>68</v>
      </c>
      <c r="C1498" s="4"/>
      <c r="D1498" s="68">
        <f t="shared" si="786"/>
        <v>0</v>
      </c>
      <c r="E1498" s="69">
        <f t="shared" si="786"/>
        <v>0</v>
      </c>
      <c r="F1498" s="69">
        <f t="shared" si="786"/>
        <v>0</v>
      </c>
      <c r="G1498" s="70">
        <f t="shared" si="786"/>
        <v>0</v>
      </c>
      <c r="H1498" s="118">
        <f t="shared" si="786"/>
        <v>0</v>
      </c>
      <c r="I1498" s="71">
        <f t="shared" ref="I1498:I1500" si="789">SUM(D1498:E1498)</f>
        <v>0</v>
      </c>
      <c r="J1498" s="70">
        <f t="shared" si="788"/>
        <v>0</v>
      </c>
      <c r="K1498" s="72">
        <f t="shared" si="767"/>
        <v>0</v>
      </c>
      <c r="L1498" s="29" t="str">
        <f t="shared" si="768"/>
        <v>-</v>
      </c>
      <c r="M1498" s="43" t="s">
        <v>70</v>
      </c>
      <c r="O1498" s="19"/>
      <c r="P1498" s="19"/>
      <c r="Q1498" s="19"/>
      <c r="R1498" s="19"/>
      <c r="S1498" s="19"/>
    </row>
    <row r="1499" spans="1:21" x14ac:dyDescent="0.15">
      <c r="A1499" s="3"/>
      <c r="B1499" s="23" t="s">
        <v>69</v>
      </c>
      <c r="C1499" s="4"/>
      <c r="D1499" s="68">
        <f t="shared" si="786"/>
        <v>0</v>
      </c>
      <c r="E1499" s="69">
        <f t="shared" si="786"/>
        <v>0</v>
      </c>
      <c r="F1499" s="69">
        <f t="shared" si="786"/>
        <v>0</v>
      </c>
      <c r="G1499" s="70">
        <f t="shared" si="786"/>
        <v>0</v>
      </c>
      <c r="H1499" s="118">
        <f t="shared" si="786"/>
        <v>0</v>
      </c>
      <c r="I1499" s="71">
        <f t="shared" si="789"/>
        <v>0</v>
      </c>
      <c r="J1499" s="70">
        <f t="shared" si="788"/>
        <v>0</v>
      </c>
      <c r="K1499" s="72">
        <f t="shared" si="767"/>
        <v>0</v>
      </c>
      <c r="L1499" s="29" t="str">
        <f t="shared" si="768"/>
        <v>-</v>
      </c>
      <c r="M1499" s="43" t="s">
        <v>70</v>
      </c>
      <c r="O1499" s="88"/>
      <c r="P1499" s="89"/>
      <c r="Q1499" s="88"/>
      <c r="R1499" s="88"/>
      <c r="S1499" s="88"/>
    </row>
    <row r="1500" spans="1:21" x14ac:dyDescent="0.15">
      <c r="A1500" s="5"/>
      <c r="B1500" s="24" t="s">
        <v>40</v>
      </c>
      <c r="C1500" s="7"/>
      <c r="D1500" s="73">
        <f>P1495-P1494</f>
        <v>1</v>
      </c>
      <c r="E1500" s="74">
        <f t="shared" si="786"/>
        <v>0</v>
      </c>
      <c r="F1500" s="74">
        <f t="shared" si="786"/>
        <v>0</v>
      </c>
      <c r="G1500" s="75">
        <f t="shared" si="786"/>
        <v>0</v>
      </c>
      <c r="H1500" s="119">
        <f t="shared" si="786"/>
        <v>0</v>
      </c>
      <c r="I1500" s="76">
        <f t="shared" si="789"/>
        <v>1</v>
      </c>
      <c r="J1500" s="75">
        <f t="shared" si="788"/>
        <v>0</v>
      </c>
      <c r="K1500" s="77">
        <f t="shared" si="767"/>
        <v>1</v>
      </c>
      <c r="L1500" s="30">
        <f t="shared" si="768"/>
        <v>0</v>
      </c>
      <c r="M1500" s="44" t="s">
        <v>70</v>
      </c>
      <c r="O1500" s="88"/>
      <c r="P1500" s="88"/>
      <c r="Q1500" s="88"/>
      <c r="R1500" s="88"/>
      <c r="S1500" s="88"/>
    </row>
    <row r="1501" spans="1:21" ht="12" thickBot="1" x14ac:dyDescent="0.2">
      <c r="A1501" s="20"/>
      <c r="B1501" s="25" t="s">
        <v>111</v>
      </c>
      <c r="C1501" s="21"/>
      <c r="D1501" s="83">
        <f>SUM(D1495:D1500)</f>
        <v>1</v>
      </c>
      <c r="E1501" s="84">
        <f t="shared" ref="E1501:H1501" si="790">SUM(E1495:E1500)</f>
        <v>0</v>
      </c>
      <c r="F1501" s="84">
        <f t="shared" si="790"/>
        <v>0</v>
      </c>
      <c r="G1501" s="85">
        <f t="shared" si="790"/>
        <v>0</v>
      </c>
      <c r="H1501" s="121">
        <f t="shared" si="790"/>
        <v>0</v>
      </c>
      <c r="I1501" s="86">
        <f>SUM(D1501:E1501)</f>
        <v>1</v>
      </c>
      <c r="J1501" s="85">
        <f>SUM(F1501:G1501)</f>
        <v>0</v>
      </c>
      <c r="K1501" s="67">
        <f t="shared" si="767"/>
        <v>1</v>
      </c>
      <c r="L1501" s="27">
        <f>IF(ISERROR(ROUND(J1501/K1501*100,1)),"-",ROUND(J1501/K1501*100,1))</f>
        <v>0</v>
      </c>
      <c r="M1501" s="45">
        <f>IF(ISERROR(ROUND(K1501/$K$1502*100,1)),"-",ROUND(K1501/$K$1502*100,1))</f>
        <v>3.8</v>
      </c>
      <c r="O1501" s="88"/>
      <c r="P1501" s="90"/>
      <c r="Q1501" s="90"/>
      <c r="R1501" s="90"/>
      <c r="S1501" s="90"/>
    </row>
    <row r="1502" spans="1:21" ht="12" thickTop="1" x14ac:dyDescent="0.15">
      <c r="A1502" s="97"/>
      <c r="B1502" s="98" t="s">
        <v>106</v>
      </c>
      <c r="C1502" s="99"/>
      <c r="D1502" s="100">
        <f>SUM(D1466,D1473,D1480,D1487,D1494,D1501)</f>
        <v>5</v>
      </c>
      <c r="E1502" s="101">
        <f t="shared" ref="E1502:J1502" si="791">SUM(E1466,E1473,E1480,E1487,E1494,E1501)</f>
        <v>18</v>
      </c>
      <c r="F1502" s="101">
        <f t="shared" si="791"/>
        <v>0</v>
      </c>
      <c r="G1502" s="102">
        <f t="shared" si="791"/>
        <v>3</v>
      </c>
      <c r="H1502" s="122">
        <f t="shared" si="791"/>
        <v>0</v>
      </c>
      <c r="I1502" s="103">
        <f t="shared" si="791"/>
        <v>23</v>
      </c>
      <c r="J1502" s="102">
        <f t="shared" si="791"/>
        <v>3</v>
      </c>
      <c r="K1502" s="104">
        <f t="shared" si="767"/>
        <v>26</v>
      </c>
      <c r="L1502" s="105">
        <f t="shared" ref="L1502" si="792">IF(ISERROR(ROUND(J1502/K1502*100,1)),"-",ROUND(J1502/K1502*100,1))</f>
        <v>11.5</v>
      </c>
      <c r="M1502" s="106">
        <f>IF(ISERROR(ROUND(K1502/$K1502*100,1)),"-",ROUND(K1502/$K1502*100,1))</f>
        <v>100</v>
      </c>
      <c r="O1502" s="88"/>
      <c r="P1502" s="88"/>
      <c r="Q1502" s="88"/>
      <c r="R1502" s="88"/>
      <c r="S1502" s="88"/>
    </row>
    <row r="1504" spans="1:21" x14ac:dyDescent="0.15">
      <c r="T1504" s="33"/>
    </row>
    <row r="1505" spans="1:24" x14ac:dyDescent="0.15">
      <c r="B1505" s="41" t="s">
        <v>130</v>
      </c>
      <c r="P1505" s="41" t="str">
        <f>B1505</f>
        <v>F→B</v>
      </c>
    </row>
    <row r="1506" spans="1:24" ht="21" x14ac:dyDescent="0.15">
      <c r="A1506" s="1"/>
      <c r="B1506" s="13"/>
      <c r="C1506" s="26" t="s">
        <v>2</v>
      </c>
      <c r="D1506" s="52" t="s">
        <v>48</v>
      </c>
      <c r="E1506" s="53" t="s">
        <v>49</v>
      </c>
      <c r="F1506" s="53" t="s">
        <v>104</v>
      </c>
      <c r="G1506" s="54" t="s">
        <v>105</v>
      </c>
      <c r="H1506" s="115" t="s">
        <v>108</v>
      </c>
      <c r="I1506" s="55" t="s">
        <v>50</v>
      </c>
      <c r="J1506" s="56" t="s">
        <v>51</v>
      </c>
      <c r="K1506" s="57" t="s">
        <v>52</v>
      </c>
      <c r="L1506" s="14" t="s">
        <v>53</v>
      </c>
      <c r="M1506" s="14" t="s">
        <v>54</v>
      </c>
      <c r="P1506" s="8" t="s">
        <v>71</v>
      </c>
      <c r="Q1506" s="8" t="s">
        <v>71</v>
      </c>
      <c r="R1506" s="8" t="s">
        <v>72</v>
      </c>
      <c r="S1506" s="8" t="s">
        <v>72</v>
      </c>
      <c r="T1506" s="123" t="s">
        <v>107</v>
      </c>
      <c r="U1506" s="87"/>
      <c r="V1506" s="87"/>
      <c r="W1506" s="87"/>
      <c r="X1506" s="87"/>
    </row>
    <row r="1507" spans="1:24" x14ac:dyDescent="0.15">
      <c r="A1507" s="5" t="s">
        <v>1</v>
      </c>
      <c r="B1507" s="10"/>
      <c r="C1507" s="15"/>
      <c r="D1507" s="58" t="s">
        <v>46</v>
      </c>
      <c r="E1507" s="59" t="s">
        <v>46</v>
      </c>
      <c r="F1507" s="59" t="s">
        <v>46</v>
      </c>
      <c r="G1507" s="60" t="s">
        <v>46</v>
      </c>
      <c r="H1507" s="116" t="s">
        <v>46</v>
      </c>
      <c r="I1507" s="61" t="s">
        <v>46</v>
      </c>
      <c r="J1507" s="60" t="s">
        <v>46</v>
      </c>
      <c r="K1507" s="62" t="s">
        <v>46</v>
      </c>
      <c r="L1507" s="16" t="s">
        <v>47</v>
      </c>
      <c r="M1507" s="16" t="s">
        <v>47</v>
      </c>
      <c r="P1507" s="33" t="s">
        <v>73</v>
      </c>
      <c r="Q1507" s="33" t="s">
        <v>74</v>
      </c>
      <c r="R1507" s="33" t="s">
        <v>84</v>
      </c>
      <c r="S1507" s="33" t="s">
        <v>75</v>
      </c>
      <c r="T1507" s="123"/>
      <c r="U1507" s="87"/>
      <c r="V1507" s="87"/>
    </row>
    <row r="1508" spans="1:24" x14ac:dyDescent="0.15">
      <c r="A1508" s="1"/>
      <c r="B1508" s="22" t="s">
        <v>3</v>
      </c>
      <c r="C1508" s="2"/>
      <c r="D1508" s="63">
        <f>P1508</f>
        <v>3</v>
      </c>
      <c r="E1508" s="64">
        <f>Q1508</f>
        <v>2</v>
      </c>
      <c r="F1508" s="64">
        <f>R1508</f>
        <v>0</v>
      </c>
      <c r="G1508" s="65">
        <f>S1508</f>
        <v>0</v>
      </c>
      <c r="H1508" s="117">
        <f>T1508</f>
        <v>0</v>
      </c>
      <c r="I1508" s="66">
        <f t="shared" ref="I1508:I1516" si="793">SUM(D1508:E1508)</f>
        <v>5</v>
      </c>
      <c r="J1508" s="65">
        <f t="shared" ref="J1508:J1520" si="794">SUM(F1508:G1508)</f>
        <v>0</v>
      </c>
      <c r="K1508" s="67">
        <f>SUM(D1508:H1508)</f>
        <v>5</v>
      </c>
      <c r="L1508" s="28">
        <f>IF(ISERROR(ROUND(J1508/K1508*100,1)),"-",ROUND(J1508/K1508*100,1))</f>
        <v>0</v>
      </c>
      <c r="M1508" s="42" t="s">
        <v>70</v>
      </c>
      <c r="O1508" s="8" t="s">
        <v>3</v>
      </c>
      <c r="P1508" s="34">
        <v>3</v>
      </c>
      <c r="Q1508" s="34">
        <v>2</v>
      </c>
      <c r="R1508" s="34">
        <v>0</v>
      </c>
      <c r="S1508" s="34">
        <v>0</v>
      </c>
      <c r="T1508" s="8">
        <v>0</v>
      </c>
      <c r="U1508" s="87"/>
      <c r="V1508" s="87"/>
    </row>
    <row r="1509" spans="1:24" x14ac:dyDescent="0.15">
      <c r="A1509" s="3"/>
      <c r="B1509" s="23" t="s">
        <v>4</v>
      </c>
      <c r="C1509" s="4"/>
      <c r="D1509" s="68">
        <f>P1509-P1508</f>
        <v>2</v>
      </c>
      <c r="E1509" s="69">
        <f>Q1509-Q1508</f>
        <v>0</v>
      </c>
      <c r="F1509" s="69">
        <f>R1509-R1508</f>
        <v>0</v>
      </c>
      <c r="G1509" s="70">
        <f>S1509-S1508</f>
        <v>0</v>
      </c>
      <c r="H1509" s="118">
        <f>T1509-T1508</f>
        <v>0</v>
      </c>
      <c r="I1509" s="71">
        <f t="shared" si="793"/>
        <v>2</v>
      </c>
      <c r="J1509" s="70">
        <f t="shared" si="794"/>
        <v>0</v>
      </c>
      <c r="K1509" s="72">
        <f t="shared" ref="K1509:K1550" si="795">SUM(D1509:H1509)</f>
        <v>2</v>
      </c>
      <c r="L1509" s="29">
        <f t="shared" ref="L1509:L1548" si="796">IF(ISERROR(ROUND(J1509/K1509*100,1)),"-",ROUND(J1509/K1509*100,1))</f>
        <v>0</v>
      </c>
      <c r="M1509" s="43" t="s">
        <v>70</v>
      </c>
      <c r="O1509" s="8" t="s">
        <v>4</v>
      </c>
      <c r="P1509" s="34">
        <v>5</v>
      </c>
      <c r="Q1509" s="34">
        <v>2</v>
      </c>
      <c r="R1509" s="34">
        <v>0</v>
      </c>
      <c r="S1509" s="34">
        <v>0</v>
      </c>
      <c r="T1509" s="8">
        <v>0</v>
      </c>
      <c r="U1509" s="87"/>
      <c r="V1509" s="87"/>
    </row>
    <row r="1510" spans="1:24" x14ac:dyDescent="0.15">
      <c r="A1510" s="3"/>
      <c r="B1510" s="23" t="s">
        <v>5</v>
      </c>
      <c r="C1510" s="4"/>
      <c r="D1510" s="68">
        <f t="shared" ref="D1510:H1513" si="797">P1510-P1509</f>
        <v>1</v>
      </c>
      <c r="E1510" s="69">
        <f t="shared" si="797"/>
        <v>1</v>
      </c>
      <c r="F1510" s="69">
        <f t="shared" si="797"/>
        <v>0</v>
      </c>
      <c r="G1510" s="70">
        <f t="shared" si="797"/>
        <v>0</v>
      </c>
      <c r="H1510" s="118">
        <f t="shared" si="797"/>
        <v>0</v>
      </c>
      <c r="I1510" s="71">
        <f t="shared" si="793"/>
        <v>2</v>
      </c>
      <c r="J1510" s="70">
        <f t="shared" si="794"/>
        <v>0</v>
      </c>
      <c r="K1510" s="72">
        <f t="shared" si="795"/>
        <v>2</v>
      </c>
      <c r="L1510" s="29">
        <f t="shared" si="796"/>
        <v>0</v>
      </c>
      <c r="M1510" s="43" t="s">
        <v>70</v>
      </c>
      <c r="O1510" s="8" t="s">
        <v>5</v>
      </c>
      <c r="P1510" s="34">
        <v>6</v>
      </c>
      <c r="Q1510" s="34">
        <v>3</v>
      </c>
      <c r="R1510" s="34">
        <v>0</v>
      </c>
      <c r="S1510" s="34">
        <v>0</v>
      </c>
      <c r="T1510" s="8">
        <v>0</v>
      </c>
      <c r="U1510" s="87"/>
      <c r="V1510" s="87"/>
    </row>
    <row r="1511" spans="1:24" x14ac:dyDescent="0.15">
      <c r="A1511" s="3"/>
      <c r="B1511" s="23" t="s">
        <v>6</v>
      </c>
      <c r="C1511" s="4"/>
      <c r="D1511" s="68">
        <f t="shared" si="797"/>
        <v>0</v>
      </c>
      <c r="E1511" s="69">
        <f t="shared" si="797"/>
        <v>0</v>
      </c>
      <c r="F1511" s="69">
        <f t="shared" si="797"/>
        <v>0</v>
      </c>
      <c r="G1511" s="70">
        <f t="shared" si="797"/>
        <v>2</v>
      </c>
      <c r="H1511" s="118">
        <f t="shared" si="797"/>
        <v>1</v>
      </c>
      <c r="I1511" s="71">
        <f t="shared" si="793"/>
        <v>0</v>
      </c>
      <c r="J1511" s="70">
        <f t="shared" si="794"/>
        <v>2</v>
      </c>
      <c r="K1511" s="72">
        <f t="shared" si="795"/>
        <v>3</v>
      </c>
      <c r="L1511" s="29">
        <f t="shared" si="796"/>
        <v>66.7</v>
      </c>
      <c r="M1511" s="43" t="s">
        <v>70</v>
      </c>
      <c r="O1511" s="8" t="s">
        <v>6</v>
      </c>
      <c r="P1511" s="34">
        <v>6</v>
      </c>
      <c r="Q1511" s="34">
        <v>3</v>
      </c>
      <c r="R1511" s="34">
        <v>0</v>
      </c>
      <c r="S1511" s="34">
        <v>2</v>
      </c>
      <c r="T1511" s="8">
        <v>1</v>
      </c>
      <c r="U1511" s="87"/>
      <c r="V1511" s="87"/>
    </row>
    <row r="1512" spans="1:24" s="19" customFormat="1" x14ac:dyDescent="0.15">
      <c r="A1512" s="3"/>
      <c r="B1512" s="23" t="s">
        <v>7</v>
      </c>
      <c r="C1512" s="4"/>
      <c r="D1512" s="68">
        <f t="shared" si="797"/>
        <v>0</v>
      </c>
      <c r="E1512" s="69">
        <f t="shared" si="797"/>
        <v>1</v>
      </c>
      <c r="F1512" s="69">
        <f t="shared" si="797"/>
        <v>0</v>
      </c>
      <c r="G1512" s="70">
        <f t="shared" si="797"/>
        <v>0</v>
      </c>
      <c r="H1512" s="118">
        <f t="shared" si="797"/>
        <v>1</v>
      </c>
      <c r="I1512" s="71">
        <f t="shared" si="793"/>
        <v>1</v>
      </c>
      <c r="J1512" s="70">
        <f t="shared" si="794"/>
        <v>0</v>
      </c>
      <c r="K1512" s="72">
        <f t="shared" si="795"/>
        <v>2</v>
      </c>
      <c r="L1512" s="29">
        <f t="shared" si="796"/>
        <v>0</v>
      </c>
      <c r="M1512" s="43" t="s">
        <v>70</v>
      </c>
      <c r="O1512" s="8" t="s">
        <v>7</v>
      </c>
      <c r="P1512" s="34">
        <v>6</v>
      </c>
      <c r="Q1512" s="34">
        <v>4</v>
      </c>
      <c r="R1512" s="34">
        <v>0</v>
      </c>
      <c r="S1512" s="34">
        <v>2</v>
      </c>
      <c r="T1512" s="8">
        <v>2</v>
      </c>
      <c r="U1512" s="87"/>
      <c r="V1512" s="87"/>
    </row>
    <row r="1513" spans="1:24" x14ac:dyDescent="0.15">
      <c r="A1513" s="5"/>
      <c r="B1513" s="24" t="s">
        <v>8</v>
      </c>
      <c r="C1513" s="7"/>
      <c r="D1513" s="73">
        <f t="shared" si="797"/>
        <v>0</v>
      </c>
      <c r="E1513" s="74">
        <f t="shared" si="797"/>
        <v>0</v>
      </c>
      <c r="F1513" s="74">
        <f t="shared" si="797"/>
        <v>0</v>
      </c>
      <c r="G1513" s="75">
        <f t="shared" si="797"/>
        <v>0</v>
      </c>
      <c r="H1513" s="119">
        <f t="shared" si="797"/>
        <v>0</v>
      </c>
      <c r="I1513" s="76">
        <f t="shared" si="793"/>
        <v>0</v>
      </c>
      <c r="J1513" s="75">
        <f t="shared" si="794"/>
        <v>0</v>
      </c>
      <c r="K1513" s="77">
        <f t="shared" si="795"/>
        <v>0</v>
      </c>
      <c r="L1513" s="30" t="str">
        <f t="shared" si="796"/>
        <v>-</v>
      </c>
      <c r="M1513" s="44" t="s">
        <v>70</v>
      </c>
      <c r="O1513" s="8" t="s">
        <v>8</v>
      </c>
      <c r="P1513" s="34">
        <v>6</v>
      </c>
      <c r="Q1513" s="34">
        <v>4</v>
      </c>
      <c r="R1513" s="34">
        <v>0</v>
      </c>
      <c r="S1513" s="34">
        <v>2</v>
      </c>
      <c r="T1513" s="8">
        <v>2</v>
      </c>
      <c r="U1513" s="87"/>
      <c r="V1513" s="87"/>
    </row>
    <row r="1514" spans="1:24" x14ac:dyDescent="0.15">
      <c r="A1514" s="17"/>
      <c r="B1514" s="25" t="s">
        <v>157</v>
      </c>
      <c r="C1514" s="18"/>
      <c r="D1514" s="78">
        <f>SUM(D1508:D1513)</f>
        <v>6</v>
      </c>
      <c r="E1514" s="79">
        <f>SUM(E1508:E1513)</f>
        <v>4</v>
      </c>
      <c r="F1514" s="79">
        <f>SUM(F1508:F1513)</f>
        <v>0</v>
      </c>
      <c r="G1514" s="80">
        <f>SUM(G1508:G1513)</f>
        <v>2</v>
      </c>
      <c r="H1514" s="120">
        <f>SUM(H1508:H1513)</f>
        <v>2</v>
      </c>
      <c r="I1514" s="81">
        <f t="shared" si="793"/>
        <v>10</v>
      </c>
      <c r="J1514" s="80">
        <f t="shared" si="794"/>
        <v>2</v>
      </c>
      <c r="K1514" s="82">
        <f t="shared" si="795"/>
        <v>14</v>
      </c>
      <c r="L1514" s="31">
        <f t="shared" si="796"/>
        <v>14.3</v>
      </c>
      <c r="M1514" s="45">
        <f>IF(ISERROR(ROUND(K1514/$K$1550*100,1)),"-",ROUND(K1514/$K$1550*100,1))</f>
        <v>7.2</v>
      </c>
      <c r="O1514" s="35" t="s">
        <v>9</v>
      </c>
      <c r="P1514" s="36">
        <v>7</v>
      </c>
      <c r="Q1514" s="36">
        <v>4</v>
      </c>
      <c r="R1514" s="36">
        <v>0</v>
      </c>
      <c r="S1514" s="36">
        <v>3</v>
      </c>
      <c r="T1514" s="36">
        <v>2</v>
      </c>
      <c r="U1514" s="87"/>
      <c r="V1514" s="87"/>
    </row>
    <row r="1515" spans="1:24" x14ac:dyDescent="0.15">
      <c r="A1515" s="1"/>
      <c r="B1515" s="22" t="s">
        <v>158</v>
      </c>
      <c r="C1515" s="2"/>
      <c r="D1515" s="63">
        <f>P1514-P1513</f>
        <v>1</v>
      </c>
      <c r="E1515" s="64">
        <f>Q1514-Q1513</f>
        <v>0</v>
      </c>
      <c r="F1515" s="64">
        <f>R1514-R1513</f>
        <v>0</v>
      </c>
      <c r="G1515" s="65">
        <f t="shared" ref="G1515:H1519" si="798">S1514-S1513</f>
        <v>1</v>
      </c>
      <c r="H1515" s="117">
        <f t="shared" si="798"/>
        <v>0</v>
      </c>
      <c r="I1515" s="66">
        <f t="shared" si="793"/>
        <v>1</v>
      </c>
      <c r="J1515" s="65">
        <f t="shared" si="794"/>
        <v>1</v>
      </c>
      <c r="K1515" s="67">
        <f t="shared" si="795"/>
        <v>2</v>
      </c>
      <c r="L1515" s="28">
        <f t="shared" si="796"/>
        <v>50</v>
      </c>
      <c r="M1515" s="42" t="s">
        <v>70</v>
      </c>
      <c r="O1515" s="37" t="s">
        <v>10</v>
      </c>
      <c r="P1515" s="38">
        <v>9</v>
      </c>
      <c r="Q1515" s="38">
        <v>5</v>
      </c>
      <c r="R1515" s="38">
        <v>0</v>
      </c>
      <c r="S1515" s="38">
        <v>3</v>
      </c>
      <c r="T1515" s="8">
        <v>3</v>
      </c>
      <c r="U1515" s="87"/>
      <c r="V1515" s="87"/>
    </row>
    <row r="1516" spans="1:24" x14ac:dyDescent="0.15">
      <c r="A1516" s="3"/>
      <c r="B1516" s="23" t="s">
        <v>10</v>
      </c>
      <c r="C1516" s="4"/>
      <c r="D1516" s="68">
        <f t="shared" ref="D1516:F1520" si="799">P1515-P1514</f>
        <v>2</v>
      </c>
      <c r="E1516" s="69">
        <f t="shared" si="799"/>
        <v>1</v>
      </c>
      <c r="F1516" s="69">
        <f t="shared" si="799"/>
        <v>0</v>
      </c>
      <c r="G1516" s="70">
        <f t="shared" si="798"/>
        <v>0</v>
      </c>
      <c r="H1516" s="118">
        <f t="shared" si="798"/>
        <v>1</v>
      </c>
      <c r="I1516" s="71">
        <f t="shared" si="793"/>
        <v>3</v>
      </c>
      <c r="J1516" s="70">
        <f t="shared" si="794"/>
        <v>0</v>
      </c>
      <c r="K1516" s="72">
        <f t="shared" si="795"/>
        <v>4</v>
      </c>
      <c r="L1516" s="29">
        <f t="shared" si="796"/>
        <v>0</v>
      </c>
      <c r="M1516" s="43" t="s">
        <v>70</v>
      </c>
      <c r="O1516" s="37" t="s">
        <v>11</v>
      </c>
      <c r="P1516" s="38">
        <v>9</v>
      </c>
      <c r="Q1516" s="38">
        <v>5</v>
      </c>
      <c r="R1516" s="38">
        <v>0</v>
      </c>
      <c r="S1516" s="38">
        <v>4</v>
      </c>
      <c r="T1516" s="8">
        <v>3</v>
      </c>
      <c r="U1516" s="87"/>
      <c r="V1516" s="87"/>
    </row>
    <row r="1517" spans="1:24" x14ac:dyDescent="0.15">
      <c r="A1517" s="3"/>
      <c r="B1517" s="23" t="s">
        <v>11</v>
      </c>
      <c r="C1517" s="4"/>
      <c r="D1517" s="68">
        <f t="shared" si="799"/>
        <v>0</v>
      </c>
      <c r="E1517" s="69">
        <f t="shared" si="799"/>
        <v>0</v>
      </c>
      <c r="F1517" s="69">
        <f t="shared" si="799"/>
        <v>0</v>
      </c>
      <c r="G1517" s="70">
        <f t="shared" si="798"/>
        <v>1</v>
      </c>
      <c r="H1517" s="118">
        <f t="shared" si="798"/>
        <v>0</v>
      </c>
      <c r="I1517" s="71">
        <f>SUM(D1517:E1517)</f>
        <v>0</v>
      </c>
      <c r="J1517" s="70">
        <f t="shared" si="794"/>
        <v>1</v>
      </c>
      <c r="K1517" s="72">
        <f t="shared" si="795"/>
        <v>1</v>
      </c>
      <c r="L1517" s="29">
        <f t="shared" si="796"/>
        <v>100</v>
      </c>
      <c r="M1517" s="43" t="s">
        <v>70</v>
      </c>
      <c r="O1517" s="37" t="s">
        <v>12</v>
      </c>
      <c r="P1517" s="38">
        <v>9</v>
      </c>
      <c r="Q1517" s="38">
        <v>5</v>
      </c>
      <c r="R1517" s="38">
        <v>0</v>
      </c>
      <c r="S1517" s="38">
        <v>4</v>
      </c>
      <c r="T1517" s="8">
        <v>3</v>
      </c>
      <c r="U1517" s="87"/>
      <c r="V1517" s="87"/>
    </row>
    <row r="1518" spans="1:24" x14ac:dyDescent="0.15">
      <c r="A1518" s="3"/>
      <c r="B1518" s="23" t="s">
        <v>12</v>
      </c>
      <c r="C1518" s="4"/>
      <c r="D1518" s="68">
        <f t="shared" si="799"/>
        <v>0</v>
      </c>
      <c r="E1518" s="69">
        <f t="shared" si="799"/>
        <v>0</v>
      </c>
      <c r="F1518" s="69">
        <f t="shared" si="799"/>
        <v>0</v>
      </c>
      <c r="G1518" s="70">
        <f t="shared" si="798"/>
        <v>0</v>
      </c>
      <c r="H1518" s="118">
        <f t="shared" si="798"/>
        <v>0</v>
      </c>
      <c r="I1518" s="71">
        <f t="shared" ref="I1518:I1520" si="800">SUM(D1518:E1518)</f>
        <v>0</v>
      </c>
      <c r="J1518" s="70">
        <f t="shared" si="794"/>
        <v>0</v>
      </c>
      <c r="K1518" s="72">
        <f t="shared" si="795"/>
        <v>0</v>
      </c>
      <c r="L1518" s="29" t="str">
        <f t="shared" si="796"/>
        <v>-</v>
      </c>
      <c r="M1518" s="43" t="s">
        <v>70</v>
      </c>
      <c r="O1518" s="37" t="s">
        <v>13</v>
      </c>
      <c r="P1518" s="38">
        <v>11</v>
      </c>
      <c r="Q1518" s="38">
        <v>5</v>
      </c>
      <c r="R1518" s="38">
        <v>0</v>
      </c>
      <c r="S1518" s="38">
        <v>5</v>
      </c>
      <c r="T1518" s="8">
        <v>3</v>
      </c>
      <c r="U1518" s="87"/>
      <c r="V1518" s="87"/>
    </row>
    <row r="1519" spans="1:24" s="19" customFormat="1" x14ac:dyDescent="0.15">
      <c r="A1519" s="3"/>
      <c r="B1519" s="23" t="s">
        <v>13</v>
      </c>
      <c r="C1519" s="4"/>
      <c r="D1519" s="68">
        <f t="shared" si="799"/>
        <v>2</v>
      </c>
      <c r="E1519" s="69">
        <f t="shared" si="799"/>
        <v>0</v>
      </c>
      <c r="F1519" s="69">
        <f t="shared" si="799"/>
        <v>0</v>
      </c>
      <c r="G1519" s="70">
        <f t="shared" si="798"/>
        <v>1</v>
      </c>
      <c r="H1519" s="118">
        <f t="shared" si="798"/>
        <v>0</v>
      </c>
      <c r="I1519" s="71">
        <f t="shared" si="800"/>
        <v>2</v>
      </c>
      <c r="J1519" s="70">
        <f t="shared" si="794"/>
        <v>1</v>
      </c>
      <c r="K1519" s="72">
        <f t="shared" si="795"/>
        <v>3</v>
      </c>
      <c r="L1519" s="29">
        <f t="shared" si="796"/>
        <v>33.299999999999997</v>
      </c>
      <c r="M1519" s="43" t="s">
        <v>70</v>
      </c>
      <c r="O1519" s="39" t="s">
        <v>14</v>
      </c>
      <c r="P1519" s="40">
        <v>13</v>
      </c>
      <c r="Q1519" s="40">
        <v>6</v>
      </c>
      <c r="R1519" s="40">
        <v>0</v>
      </c>
      <c r="S1519" s="40">
        <v>5</v>
      </c>
      <c r="T1519" s="8">
        <v>3</v>
      </c>
      <c r="U1519" s="87"/>
      <c r="V1519" s="87"/>
    </row>
    <row r="1520" spans="1:24" x14ac:dyDescent="0.15">
      <c r="A1520" s="5"/>
      <c r="B1520" s="24" t="s">
        <v>14</v>
      </c>
      <c r="C1520" s="7"/>
      <c r="D1520" s="73">
        <f t="shared" si="799"/>
        <v>2</v>
      </c>
      <c r="E1520" s="74">
        <f t="shared" si="799"/>
        <v>1</v>
      </c>
      <c r="F1520" s="74">
        <f t="shared" si="799"/>
        <v>0</v>
      </c>
      <c r="G1520" s="75">
        <f>S1519-S1518</f>
        <v>0</v>
      </c>
      <c r="H1520" s="119">
        <f>T1519-T1518</f>
        <v>0</v>
      </c>
      <c r="I1520" s="76">
        <f t="shared" si="800"/>
        <v>3</v>
      </c>
      <c r="J1520" s="75">
        <f t="shared" si="794"/>
        <v>0</v>
      </c>
      <c r="K1520" s="77">
        <f t="shared" si="795"/>
        <v>3</v>
      </c>
      <c r="L1520" s="30">
        <f t="shared" si="796"/>
        <v>0</v>
      </c>
      <c r="M1520" s="44" t="s">
        <v>70</v>
      </c>
      <c r="O1520" s="35" t="s">
        <v>15</v>
      </c>
      <c r="P1520" s="36">
        <v>13</v>
      </c>
      <c r="Q1520" s="36">
        <v>7</v>
      </c>
      <c r="R1520" s="36">
        <v>0</v>
      </c>
      <c r="S1520" s="36">
        <v>7</v>
      </c>
      <c r="T1520" s="36">
        <v>4</v>
      </c>
      <c r="U1520" s="87"/>
      <c r="V1520" s="87"/>
    </row>
    <row r="1521" spans="1:22" x14ac:dyDescent="0.15">
      <c r="A1521" s="17"/>
      <c r="B1521" s="25" t="s">
        <v>159</v>
      </c>
      <c r="C1521" s="18"/>
      <c r="D1521" s="78">
        <f>SUM(D1515:D1520)</f>
        <v>7</v>
      </c>
      <c r="E1521" s="79">
        <f>SUM(E1515:E1520)</f>
        <v>2</v>
      </c>
      <c r="F1521" s="79">
        <f>SUM(F1515:F1520)</f>
        <v>0</v>
      </c>
      <c r="G1521" s="80">
        <f>SUM(G1515:G1520)</f>
        <v>3</v>
      </c>
      <c r="H1521" s="120">
        <f>SUM(H1515:H1520)</f>
        <v>1</v>
      </c>
      <c r="I1521" s="81">
        <f>SUM(D1521:E1521)</f>
        <v>9</v>
      </c>
      <c r="J1521" s="80">
        <f>SUM(F1521:G1521)</f>
        <v>3</v>
      </c>
      <c r="K1521" s="82">
        <f t="shared" si="795"/>
        <v>13</v>
      </c>
      <c r="L1521" s="31">
        <f t="shared" si="796"/>
        <v>23.1</v>
      </c>
      <c r="M1521" s="45">
        <f>IF(ISERROR(ROUND(K1521/$K$1550*100,1)),"-",ROUND(K1521/$K$1550*100,1))</f>
        <v>6.7</v>
      </c>
      <c r="O1521" s="37" t="s">
        <v>16</v>
      </c>
      <c r="P1521" s="38">
        <v>15</v>
      </c>
      <c r="Q1521" s="38">
        <v>7</v>
      </c>
      <c r="R1521" s="38">
        <v>0</v>
      </c>
      <c r="S1521" s="38">
        <v>8</v>
      </c>
      <c r="T1521" s="8">
        <v>4</v>
      </c>
      <c r="U1521" s="87"/>
      <c r="V1521" s="87"/>
    </row>
    <row r="1522" spans="1:22" x14ac:dyDescent="0.15">
      <c r="A1522" s="1"/>
      <c r="B1522" s="22" t="s">
        <v>15</v>
      </c>
      <c r="C1522" s="2"/>
      <c r="D1522" s="63">
        <f>P1520-P1519</f>
        <v>0</v>
      </c>
      <c r="E1522" s="64">
        <f>Q1520-Q1519</f>
        <v>1</v>
      </c>
      <c r="F1522" s="64">
        <f>R1520-R1519</f>
        <v>0</v>
      </c>
      <c r="G1522" s="65">
        <f t="shared" ref="G1522:H1527" si="801">S1520-S1519</f>
        <v>2</v>
      </c>
      <c r="H1522" s="117">
        <f t="shared" si="801"/>
        <v>1</v>
      </c>
      <c r="I1522" s="66">
        <f>SUM(D1522:E1522)</f>
        <v>1</v>
      </c>
      <c r="J1522" s="65">
        <f>SUM(F1522:G1522)</f>
        <v>2</v>
      </c>
      <c r="K1522" s="67">
        <f t="shared" si="795"/>
        <v>4</v>
      </c>
      <c r="L1522" s="28">
        <f t="shared" si="796"/>
        <v>50</v>
      </c>
      <c r="M1522" s="42" t="s">
        <v>70</v>
      </c>
      <c r="O1522" s="37" t="s">
        <v>17</v>
      </c>
      <c r="P1522" s="38">
        <v>17</v>
      </c>
      <c r="Q1522" s="38">
        <v>7</v>
      </c>
      <c r="R1522" s="38">
        <v>0</v>
      </c>
      <c r="S1522" s="38">
        <v>11</v>
      </c>
      <c r="T1522" s="8">
        <v>4</v>
      </c>
      <c r="U1522" s="87"/>
      <c r="V1522" s="87"/>
    </row>
    <row r="1523" spans="1:22" x14ac:dyDescent="0.15">
      <c r="A1523" s="3"/>
      <c r="B1523" s="23" t="s">
        <v>16</v>
      </c>
      <c r="C1523" s="4"/>
      <c r="D1523" s="68">
        <f t="shared" ref="D1523:F1527" si="802">P1521-P1520</f>
        <v>2</v>
      </c>
      <c r="E1523" s="69">
        <f t="shared" si="802"/>
        <v>0</v>
      </c>
      <c r="F1523" s="69">
        <f t="shared" si="802"/>
        <v>0</v>
      </c>
      <c r="G1523" s="70">
        <f t="shared" si="801"/>
        <v>1</v>
      </c>
      <c r="H1523" s="118">
        <f t="shared" si="801"/>
        <v>0</v>
      </c>
      <c r="I1523" s="71">
        <f t="shared" ref="I1523" si="803">SUM(D1523:E1523)</f>
        <v>2</v>
      </c>
      <c r="J1523" s="70">
        <f t="shared" ref="J1523:J1527" si="804">SUM(F1523:G1523)</f>
        <v>1</v>
      </c>
      <c r="K1523" s="72">
        <f t="shared" si="795"/>
        <v>3</v>
      </c>
      <c r="L1523" s="29">
        <f t="shared" si="796"/>
        <v>33.299999999999997</v>
      </c>
      <c r="M1523" s="43" t="s">
        <v>70</v>
      </c>
      <c r="O1523" s="37" t="s">
        <v>18</v>
      </c>
      <c r="P1523" s="38">
        <v>18</v>
      </c>
      <c r="Q1523" s="38">
        <v>10</v>
      </c>
      <c r="R1523" s="38">
        <v>1</v>
      </c>
      <c r="S1523" s="38">
        <v>11</v>
      </c>
      <c r="T1523" s="8">
        <v>5</v>
      </c>
      <c r="U1523" s="87"/>
      <c r="V1523" s="87"/>
    </row>
    <row r="1524" spans="1:22" x14ac:dyDescent="0.15">
      <c r="A1524" s="3"/>
      <c r="B1524" s="23" t="s">
        <v>17</v>
      </c>
      <c r="C1524" s="4"/>
      <c r="D1524" s="68">
        <f t="shared" si="802"/>
        <v>2</v>
      </c>
      <c r="E1524" s="69">
        <f t="shared" si="802"/>
        <v>0</v>
      </c>
      <c r="F1524" s="69">
        <f t="shared" si="802"/>
        <v>0</v>
      </c>
      <c r="G1524" s="70">
        <f t="shared" si="801"/>
        <v>3</v>
      </c>
      <c r="H1524" s="118">
        <f t="shared" si="801"/>
        <v>0</v>
      </c>
      <c r="I1524" s="71">
        <f>SUM(D1524:E1524)</f>
        <v>2</v>
      </c>
      <c r="J1524" s="70">
        <f t="shared" si="804"/>
        <v>3</v>
      </c>
      <c r="K1524" s="72">
        <f t="shared" si="795"/>
        <v>5</v>
      </c>
      <c r="L1524" s="29">
        <f t="shared" si="796"/>
        <v>60</v>
      </c>
      <c r="M1524" s="43" t="s">
        <v>70</v>
      </c>
      <c r="O1524" s="37" t="s">
        <v>19</v>
      </c>
      <c r="P1524" s="38">
        <v>19</v>
      </c>
      <c r="Q1524" s="38">
        <v>11</v>
      </c>
      <c r="R1524" s="38">
        <v>1</v>
      </c>
      <c r="S1524" s="38">
        <v>11</v>
      </c>
      <c r="T1524" s="8">
        <v>5</v>
      </c>
      <c r="U1524" s="87"/>
      <c r="V1524" s="87"/>
    </row>
    <row r="1525" spans="1:22" x14ac:dyDescent="0.15">
      <c r="A1525" s="3"/>
      <c r="B1525" s="23" t="s">
        <v>18</v>
      </c>
      <c r="C1525" s="4"/>
      <c r="D1525" s="68">
        <f t="shared" si="802"/>
        <v>1</v>
      </c>
      <c r="E1525" s="69">
        <f t="shared" si="802"/>
        <v>3</v>
      </c>
      <c r="F1525" s="69">
        <f t="shared" si="802"/>
        <v>1</v>
      </c>
      <c r="G1525" s="70">
        <f t="shared" si="801"/>
        <v>0</v>
      </c>
      <c r="H1525" s="118">
        <f t="shared" si="801"/>
        <v>1</v>
      </c>
      <c r="I1525" s="71">
        <f t="shared" ref="I1525:I1527" si="805">SUM(D1525:E1525)</f>
        <v>4</v>
      </c>
      <c r="J1525" s="70">
        <f t="shared" si="804"/>
        <v>1</v>
      </c>
      <c r="K1525" s="72">
        <f t="shared" si="795"/>
        <v>6</v>
      </c>
      <c r="L1525" s="29">
        <f t="shared" si="796"/>
        <v>16.7</v>
      </c>
      <c r="M1525" s="43" t="s">
        <v>70</v>
      </c>
      <c r="O1525" s="39" t="s">
        <v>20</v>
      </c>
      <c r="P1525" s="40">
        <v>20</v>
      </c>
      <c r="Q1525" s="40">
        <v>13</v>
      </c>
      <c r="R1525" s="40">
        <v>1</v>
      </c>
      <c r="S1525" s="40">
        <v>11</v>
      </c>
      <c r="T1525" s="8">
        <v>5</v>
      </c>
      <c r="U1525" s="87"/>
      <c r="V1525" s="87"/>
    </row>
    <row r="1526" spans="1:22" s="19" customFormat="1" x14ac:dyDescent="0.15">
      <c r="A1526" s="3"/>
      <c r="B1526" s="23" t="s">
        <v>19</v>
      </c>
      <c r="C1526" s="4"/>
      <c r="D1526" s="68">
        <f t="shared" si="802"/>
        <v>1</v>
      </c>
      <c r="E1526" s="69">
        <f t="shared" si="802"/>
        <v>1</v>
      </c>
      <c r="F1526" s="69">
        <f t="shared" si="802"/>
        <v>0</v>
      </c>
      <c r="G1526" s="70">
        <f t="shared" si="801"/>
        <v>0</v>
      </c>
      <c r="H1526" s="118">
        <f t="shared" si="801"/>
        <v>0</v>
      </c>
      <c r="I1526" s="71">
        <f t="shared" si="805"/>
        <v>2</v>
      </c>
      <c r="J1526" s="70">
        <f t="shared" si="804"/>
        <v>0</v>
      </c>
      <c r="K1526" s="72">
        <f t="shared" si="795"/>
        <v>2</v>
      </c>
      <c r="L1526" s="29">
        <f t="shared" si="796"/>
        <v>0</v>
      </c>
      <c r="M1526" s="43" t="s">
        <v>70</v>
      </c>
      <c r="O1526" s="35" t="s">
        <v>55</v>
      </c>
      <c r="P1526" s="36">
        <v>5</v>
      </c>
      <c r="Q1526" s="36">
        <v>3</v>
      </c>
      <c r="R1526" s="36">
        <v>0</v>
      </c>
      <c r="S1526" s="36">
        <v>1</v>
      </c>
      <c r="T1526" s="36">
        <v>0</v>
      </c>
      <c r="U1526" s="87"/>
      <c r="V1526" s="87"/>
    </row>
    <row r="1527" spans="1:22" x14ac:dyDescent="0.15">
      <c r="A1527" s="5"/>
      <c r="B1527" s="24" t="s">
        <v>20</v>
      </c>
      <c r="C1527" s="7"/>
      <c r="D1527" s="73">
        <f t="shared" si="802"/>
        <v>1</v>
      </c>
      <c r="E1527" s="74">
        <f t="shared" si="802"/>
        <v>2</v>
      </c>
      <c r="F1527" s="74">
        <f t="shared" si="802"/>
        <v>0</v>
      </c>
      <c r="G1527" s="75">
        <f t="shared" si="801"/>
        <v>0</v>
      </c>
      <c r="H1527" s="119">
        <f t="shared" si="801"/>
        <v>0</v>
      </c>
      <c r="I1527" s="76">
        <f t="shared" si="805"/>
        <v>3</v>
      </c>
      <c r="J1527" s="75">
        <f t="shared" si="804"/>
        <v>0</v>
      </c>
      <c r="K1527" s="77">
        <f t="shared" si="795"/>
        <v>3</v>
      </c>
      <c r="L1527" s="30">
        <f t="shared" si="796"/>
        <v>0</v>
      </c>
      <c r="M1527" s="44" t="s">
        <v>70</v>
      </c>
      <c r="O1527" s="37" t="s">
        <v>21</v>
      </c>
      <c r="P1527" s="38">
        <v>7</v>
      </c>
      <c r="Q1527" s="38">
        <v>3</v>
      </c>
      <c r="R1527" s="38">
        <v>0</v>
      </c>
      <c r="S1527" s="38">
        <v>2</v>
      </c>
      <c r="T1527" s="8">
        <v>1</v>
      </c>
      <c r="U1527" s="87"/>
      <c r="V1527" s="87"/>
    </row>
    <row r="1528" spans="1:22" x14ac:dyDescent="0.15">
      <c r="A1528" s="17"/>
      <c r="B1528" s="25" t="s">
        <v>160</v>
      </c>
      <c r="C1528" s="18"/>
      <c r="D1528" s="78">
        <f>SUM(D1522:D1527)</f>
        <v>7</v>
      </c>
      <c r="E1528" s="79">
        <f>SUM(E1522:E1527)</f>
        <v>7</v>
      </c>
      <c r="F1528" s="79">
        <f>SUM(F1522:F1527)</f>
        <v>1</v>
      </c>
      <c r="G1528" s="80">
        <f>SUM(G1522:G1527)</f>
        <v>6</v>
      </c>
      <c r="H1528" s="120">
        <f>SUM(H1522:H1527)</f>
        <v>2</v>
      </c>
      <c r="I1528" s="81">
        <f>SUM(D1528:E1528)</f>
        <v>14</v>
      </c>
      <c r="J1528" s="80">
        <f>SUM(F1528:G1528)</f>
        <v>7</v>
      </c>
      <c r="K1528" s="82">
        <f t="shared" si="795"/>
        <v>23</v>
      </c>
      <c r="L1528" s="31">
        <f t="shared" si="796"/>
        <v>30.4</v>
      </c>
      <c r="M1528" s="45">
        <f>IF(ISERROR(ROUND(K1528/$K$1550*100,1)),"-",ROUND(K1528/$K$1550*100,1))</f>
        <v>11.9</v>
      </c>
      <c r="O1528" s="37" t="s">
        <v>22</v>
      </c>
      <c r="P1528" s="38">
        <v>12</v>
      </c>
      <c r="Q1528" s="38">
        <v>3</v>
      </c>
      <c r="R1528" s="38">
        <v>0</v>
      </c>
      <c r="S1528" s="38">
        <v>4</v>
      </c>
      <c r="T1528" s="8">
        <v>1</v>
      </c>
      <c r="U1528" s="87"/>
      <c r="V1528" s="87"/>
    </row>
    <row r="1529" spans="1:22" x14ac:dyDescent="0.15">
      <c r="A1529" s="1"/>
      <c r="B1529" s="22" t="s">
        <v>55</v>
      </c>
      <c r="C1529" s="2"/>
      <c r="D1529" s="63">
        <f>P1526</f>
        <v>5</v>
      </c>
      <c r="E1529" s="64">
        <f>Q1526</f>
        <v>3</v>
      </c>
      <c r="F1529" s="64">
        <f>R1526</f>
        <v>0</v>
      </c>
      <c r="G1529" s="65">
        <f>S1526</f>
        <v>1</v>
      </c>
      <c r="H1529" s="117">
        <f>T1526</f>
        <v>0</v>
      </c>
      <c r="I1529" s="66">
        <f>SUM(D1529:E1529)</f>
        <v>8</v>
      </c>
      <c r="J1529" s="65">
        <f>SUM(F1529:G1529)</f>
        <v>1</v>
      </c>
      <c r="K1529" s="67">
        <f t="shared" si="795"/>
        <v>9</v>
      </c>
      <c r="L1529" s="28">
        <f t="shared" si="796"/>
        <v>11.1</v>
      </c>
      <c r="M1529" s="42" t="s">
        <v>70</v>
      </c>
      <c r="O1529" s="37" t="s">
        <v>23</v>
      </c>
      <c r="P1529" s="38">
        <v>18</v>
      </c>
      <c r="Q1529" s="38">
        <v>5</v>
      </c>
      <c r="R1529" s="38">
        <v>0</v>
      </c>
      <c r="S1529" s="38">
        <v>5</v>
      </c>
      <c r="T1529" s="8">
        <v>1</v>
      </c>
      <c r="U1529" s="87"/>
      <c r="V1529" s="87"/>
    </row>
    <row r="1530" spans="1:22" x14ac:dyDescent="0.15">
      <c r="A1530" s="3"/>
      <c r="B1530" s="23" t="s">
        <v>56</v>
      </c>
      <c r="C1530" s="4"/>
      <c r="D1530" s="68">
        <f t="shared" ref="D1530:H1534" si="806">P1527-P1526</f>
        <v>2</v>
      </c>
      <c r="E1530" s="69">
        <f t="shared" si="806"/>
        <v>0</v>
      </c>
      <c r="F1530" s="69">
        <f t="shared" si="806"/>
        <v>0</v>
      </c>
      <c r="G1530" s="70">
        <f t="shared" si="806"/>
        <v>1</v>
      </c>
      <c r="H1530" s="118">
        <f t="shared" si="806"/>
        <v>1</v>
      </c>
      <c r="I1530" s="71">
        <f t="shared" ref="I1530" si="807">SUM(D1530:E1530)</f>
        <v>2</v>
      </c>
      <c r="J1530" s="70">
        <f t="shared" ref="J1530:J1534" si="808">SUM(F1530:G1530)</f>
        <v>1</v>
      </c>
      <c r="K1530" s="72">
        <f t="shared" si="795"/>
        <v>4</v>
      </c>
      <c r="L1530" s="29">
        <f t="shared" si="796"/>
        <v>25</v>
      </c>
      <c r="M1530" s="43" t="s">
        <v>70</v>
      </c>
      <c r="O1530" s="37" t="s">
        <v>24</v>
      </c>
      <c r="P1530" s="38">
        <v>22</v>
      </c>
      <c r="Q1530" s="38">
        <v>7</v>
      </c>
      <c r="R1530" s="38">
        <v>0</v>
      </c>
      <c r="S1530" s="38">
        <v>5</v>
      </c>
      <c r="T1530" s="8">
        <v>1</v>
      </c>
      <c r="U1530" s="87"/>
      <c r="V1530" s="87"/>
    </row>
    <row r="1531" spans="1:22" s="19" customFormat="1" x14ac:dyDescent="0.15">
      <c r="A1531" s="3"/>
      <c r="B1531" s="23" t="s">
        <v>57</v>
      </c>
      <c r="C1531" s="4"/>
      <c r="D1531" s="68">
        <f t="shared" si="806"/>
        <v>5</v>
      </c>
      <c r="E1531" s="69">
        <f t="shared" si="806"/>
        <v>0</v>
      </c>
      <c r="F1531" s="69">
        <f t="shared" si="806"/>
        <v>0</v>
      </c>
      <c r="G1531" s="70">
        <f t="shared" si="806"/>
        <v>2</v>
      </c>
      <c r="H1531" s="118">
        <f t="shared" si="806"/>
        <v>0</v>
      </c>
      <c r="I1531" s="71">
        <f>SUM(D1531:E1531)</f>
        <v>5</v>
      </c>
      <c r="J1531" s="70">
        <f t="shared" si="808"/>
        <v>2</v>
      </c>
      <c r="K1531" s="72">
        <f t="shared" si="795"/>
        <v>7</v>
      </c>
      <c r="L1531" s="29">
        <f t="shared" si="796"/>
        <v>28.6</v>
      </c>
      <c r="M1531" s="43" t="s">
        <v>70</v>
      </c>
      <c r="O1531" s="39" t="s">
        <v>25</v>
      </c>
      <c r="P1531" s="40">
        <v>29</v>
      </c>
      <c r="Q1531" s="40">
        <v>10</v>
      </c>
      <c r="R1531" s="40">
        <v>0</v>
      </c>
      <c r="S1531" s="40">
        <v>5</v>
      </c>
      <c r="T1531" s="8">
        <v>1</v>
      </c>
      <c r="U1531" s="87"/>
      <c r="V1531" s="87"/>
    </row>
    <row r="1532" spans="1:22" x14ac:dyDescent="0.15">
      <c r="A1532" s="3"/>
      <c r="B1532" s="23" t="s">
        <v>58</v>
      </c>
      <c r="C1532" s="4"/>
      <c r="D1532" s="68">
        <f t="shared" si="806"/>
        <v>6</v>
      </c>
      <c r="E1532" s="69">
        <f t="shared" si="806"/>
        <v>2</v>
      </c>
      <c r="F1532" s="69">
        <f t="shared" si="806"/>
        <v>0</v>
      </c>
      <c r="G1532" s="70">
        <f t="shared" si="806"/>
        <v>1</v>
      </c>
      <c r="H1532" s="118">
        <f t="shared" si="806"/>
        <v>0</v>
      </c>
      <c r="I1532" s="71">
        <f t="shared" ref="I1532:I1534" si="809">SUM(D1532:E1532)</f>
        <v>8</v>
      </c>
      <c r="J1532" s="70">
        <f t="shared" si="808"/>
        <v>1</v>
      </c>
      <c r="K1532" s="72">
        <f t="shared" si="795"/>
        <v>9</v>
      </c>
      <c r="L1532" s="29">
        <f t="shared" si="796"/>
        <v>11.1</v>
      </c>
      <c r="M1532" s="43" t="s">
        <v>70</v>
      </c>
      <c r="O1532" s="35" t="s">
        <v>27</v>
      </c>
      <c r="P1532" s="36">
        <v>36</v>
      </c>
      <c r="Q1532" s="36">
        <v>10</v>
      </c>
      <c r="R1532" s="36">
        <v>0</v>
      </c>
      <c r="S1532" s="36">
        <v>6</v>
      </c>
      <c r="T1532" s="36">
        <v>1</v>
      </c>
      <c r="U1532" s="87"/>
      <c r="V1532" s="87"/>
    </row>
    <row r="1533" spans="1:22" x14ac:dyDescent="0.15">
      <c r="A1533" s="3"/>
      <c r="B1533" s="23" t="s">
        <v>59</v>
      </c>
      <c r="C1533" s="4"/>
      <c r="D1533" s="68">
        <f t="shared" si="806"/>
        <v>4</v>
      </c>
      <c r="E1533" s="69">
        <f t="shared" si="806"/>
        <v>2</v>
      </c>
      <c r="F1533" s="69">
        <f t="shared" si="806"/>
        <v>0</v>
      </c>
      <c r="G1533" s="70">
        <f t="shared" si="806"/>
        <v>0</v>
      </c>
      <c r="H1533" s="118">
        <f t="shared" si="806"/>
        <v>0</v>
      </c>
      <c r="I1533" s="71">
        <f t="shared" si="809"/>
        <v>6</v>
      </c>
      <c r="J1533" s="70">
        <f t="shared" si="808"/>
        <v>0</v>
      </c>
      <c r="K1533" s="72">
        <f t="shared" si="795"/>
        <v>6</v>
      </c>
      <c r="L1533" s="29">
        <f t="shared" si="796"/>
        <v>0</v>
      </c>
      <c r="M1533" s="43" t="s">
        <v>70</v>
      </c>
      <c r="O1533" s="37" t="s">
        <v>28</v>
      </c>
      <c r="P1533" s="38">
        <v>44</v>
      </c>
      <c r="Q1533" s="38">
        <v>11</v>
      </c>
      <c r="R1533" s="38">
        <v>0</v>
      </c>
      <c r="S1533" s="38">
        <v>6</v>
      </c>
      <c r="T1533" s="8">
        <v>1</v>
      </c>
      <c r="U1533" s="87"/>
      <c r="V1533" s="87"/>
    </row>
    <row r="1534" spans="1:22" x14ac:dyDescent="0.15">
      <c r="A1534" s="5"/>
      <c r="B1534" s="24" t="s">
        <v>26</v>
      </c>
      <c r="C1534" s="7"/>
      <c r="D1534" s="73">
        <f t="shared" si="806"/>
        <v>7</v>
      </c>
      <c r="E1534" s="74">
        <f t="shared" si="806"/>
        <v>3</v>
      </c>
      <c r="F1534" s="74">
        <f t="shared" si="806"/>
        <v>0</v>
      </c>
      <c r="G1534" s="75">
        <f t="shared" si="806"/>
        <v>0</v>
      </c>
      <c r="H1534" s="119">
        <f t="shared" si="806"/>
        <v>0</v>
      </c>
      <c r="I1534" s="76">
        <f t="shared" si="809"/>
        <v>10</v>
      </c>
      <c r="J1534" s="75">
        <f t="shared" si="808"/>
        <v>0</v>
      </c>
      <c r="K1534" s="77">
        <f t="shared" si="795"/>
        <v>10</v>
      </c>
      <c r="L1534" s="30">
        <f t="shared" si="796"/>
        <v>0</v>
      </c>
      <c r="M1534" s="44" t="s">
        <v>70</v>
      </c>
      <c r="O1534" s="37" t="s">
        <v>29</v>
      </c>
      <c r="P1534" s="38">
        <v>48</v>
      </c>
      <c r="Q1534" s="38">
        <v>11</v>
      </c>
      <c r="R1534" s="38">
        <v>0</v>
      </c>
      <c r="S1534" s="38">
        <v>7</v>
      </c>
      <c r="T1534" s="8">
        <v>1</v>
      </c>
      <c r="U1534" s="87"/>
      <c r="V1534" s="87"/>
    </row>
    <row r="1535" spans="1:22" x14ac:dyDescent="0.15">
      <c r="A1535" s="17"/>
      <c r="B1535" s="25" t="s">
        <v>113</v>
      </c>
      <c r="C1535" s="18"/>
      <c r="D1535" s="78">
        <f>SUM(D1529:D1534)</f>
        <v>29</v>
      </c>
      <c r="E1535" s="79">
        <f>SUM(E1529:E1534)</f>
        <v>10</v>
      </c>
      <c r="F1535" s="79">
        <f>SUM(F1529:F1534)</f>
        <v>0</v>
      </c>
      <c r="G1535" s="80">
        <f>SUM(G1529:G1534)</f>
        <v>5</v>
      </c>
      <c r="H1535" s="120">
        <f>SUM(H1529:H1534)</f>
        <v>1</v>
      </c>
      <c r="I1535" s="81">
        <f>SUM(D1535:E1535)</f>
        <v>39</v>
      </c>
      <c r="J1535" s="80">
        <f>SUM(F1535:G1535)</f>
        <v>5</v>
      </c>
      <c r="K1535" s="82">
        <f t="shared" si="795"/>
        <v>45</v>
      </c>
      <c r="L1535" s="31">
        <f t="shared" si="796"/>
        <v>11.1</v>
      </c>
      <c r="M1535" s="45">
        <f>IF(ISERROR(ROUND(K1535/$K$1550*100,1)),"-",ROUND(K1535/$K$1550*100,1))</f>
        <v>23.2</v>
      </c>
      <c r="O1535" s="37" t="s">
        <v>30</v>
      </c>
      <c r="P1535" s="38">
        <v>56</v>
      </c>
      <c r="Q1535" s="38">
        <v>14</v>
      </c>
      <c r="R1535" s="38">
        <v>0</v>
      </c>
      <c r="S1535" s="38">
        <v>8</v>
      </c>
      <c r="T1535" s="8">
        <v>1</v>
      </c>
      <c r="U1535" s="87"/>
      <c r="V1535" s="87"/>
    </row>
    <row r="1536" spans="1:22" x14ac:dyDescent="0.15">
      <c r="A1536" s="1"/>
      <c r="B1536" s="22" t="s">
        <v>60</v>
      </c>
      <c r="C1536" s="2"/>
      <c r="D1536" s="63">
        <f>P1532-P1531</f>
        <v>7</v>
      </c>
      <c r="E1536" s="64">
        <f>Q1532-Q1531</f>
        <v>0</v>
      </c>
      <c r="F1536" s="64">
        <f>R1532-R1531</f>
        <v>0</v>
      </c>
      <c r="G1536" s="65">
        <f>S1532-S1531</f>
        <v>1</v>
      </c>
      <c r="H1536" s="117">
        <f>T1532-T1531</f>
        <v>0</v>
      </c>
      <c r="I1536" s="66">
        <f>SUM(D1536:E1536)</f>
        <v>7</v>
      </c>
      <c r="J1536" s="65">
        <f>SUM(F1536:G1536)</f>
        <v>1</v>
      </c>
      <c r="K1536" s="67">
        <f t="shared" si="795"/>
        <v>8</v>
      </c>
      <c r="L1536" s="28">
        <f t="shared" si="796"/>
        <v>12.5</v>
      </c>
      <c r="M1536" s="42" t="s">
        <v>70</v>
      </c>
      <c r="O1536" s="37" t="s">
        <v>31</v>
      </c>
      <c r="P1536" s="38">
        <v>61</v>
      </c>
      <c r="Q1536" s="38">
        <v>15</v>
      </c>
      <c r="R1536" s="38">
        <v>0</v>
      </c>
      <c r="S1536" s="38">
        <v>9</v>
      </c>
      <c r="T1536" s="8">
        <v>1</v>
      </c>
    </row>
    <row r="1537" spans="1:21" x14ac:dyDescent="0.15">
      <c r="A1537" s="3"/>
      <c r="B1537" s="23" t="s">
        <v>61</v>
      </c>
      <c r="C1537" s="4"/>
      <c r="D1537" s="68">
        <f t="shared" ref="D1537:H1541" si="810">P1533-P1532</f>
        <v>8</v>
      </c>
      <c r="E1537" s="69">
        <f t="shared" si="810"/>
        <v>1</v>
      </c>
      <c r="F1537" s="69">
        <f t="shared" si="810"/>
        <v>0</v>
      </c>
      <c r="G1537" s="70">
        <f t="shared" si="810"/>
        <v>0</v>
      </c>
      <c r="H1537" s="118">
        <f t="shared" si="810"/>
        <v>0</v>
      </c>
      <c r="I1537" s="71">
        <f t="shared" ref="I1537" si="811">SUM(D1537:E1537)</f>
        <v>9</v>
      </c>
      <c r="J1537" s="70">
        <f t="shared" ref="J1537:J1541" si="812">SUM(F1537:G1537)</f>
        <v>0</v>
      </c>
      <c r="K1537" s="72">
        <f t="shared" si="795"/>
        <v>9</v>
      </c>
      <c r="L1537" s="29">
        <f t="shared" si="796"/>
        <v>0</v>
      </c>
      <c r="M1537" s="43" t="s">
        <v>70</v>
      </c>
      <c r="O1537" s="39" t="s">
        <v>32</v>
      </c>
      <c r="P1537" s="40">
        <v>67</v>
      </c>
      <c r="Q1537" s="40">
        <v>15</v>
      </c>
      <c r="R1537" s="40">
        <v>0</v>
      </c>
      <c r="S1537" s="40">
        <v>11</v>
      </c>
      <c r="T1537" s="8">
        <v>2</v>
      </c>
    </row>
    <row r="1538" spans="1:21" s="19" customFormat="1" x14ac:dyDescent="0.15">
      <c r="A1538" s="3"/>
      <c r="B1538" s="23" t="s">
        <v>62</v>
      </c>
      <c r="C1538" s="4"/>
      <c r="D1538" s="68">
        <f t="shared" si="810"/>
        <v>4</v>
      </c>
      <c r="E1538" s="69">
        <f t="shared" si="810"/>
        <v>0</v>
      </c>
      <c r="F1538" s="69">
        <f t="shared" si="810"/>
        <v>0</v>
      </c>
      <c r="G1538" s="70">
        <f t="shared" si="810"/>
        <v>1</v>
      </c>
      <c r="H1538" s="118">
        <f t="shared" si="810"/>
        <v>0</v>
      </c>
      <c r="I1538" s="71">
        <f>SUM(D1538:E1538)</f>
        <v>4</v>
      </c>
      <c r="J1538" s="70">
        <f t="shared" si="812"/>
        <v>1</v>
      </c>
      <c r="K1538" s="72">
        <f t="shared" si="795"/>
        <v>5</v>
      </c>
      <c r="L1538" s="29">
        <f t="shared" si="796"/>
        <v>20</v>
      </c>
      <c r="M1538" s="43" t="s">
        <v>70</v>
      </c>
      <c r="O1538" s="35" t="s">
        <v>34</v>
      </c>
      <c r="P1538" s="36">
        <v>75</v>
      </c>
      <c r="Q1538" s="36">
        <v>17</v>
      </c>
      <c r="R1538" s="36">
        <v>0</v>
      </c>
      <c r="S1538" s="36">
        <v>11</v>
      </c>
      <c r="T1538" s="36">
        <v>2</v>
      </c>
      <c r="U1538" s="8"/>
    </row>
    <row r="1539" spans="1:21" x14ac:dyDescent="0.15">
      <c r="A1539" s="3"/>
      <c r="B1539" s="23" t="s">
        <v>63</v>
      </c>
      <c r="C1539" s="4"/>
      <c r="D1539" s="68">
        <f t="shared" si="810"/>
        <v>8</v>
      </c>
      <c r="E1539" s="69">
        <f t="shared" si="810"/>
        <v>3</v>
      </c>
      <c r="F1539" s="69">
        <f t="shared" si="810"/>
        <v>0</v>
      </c>
      <c r="G1539" s="70">
        <f t="shared" si="810"/>
        <v>1</v>
      </c>
      <c r="H1539" s="118">
        <f t="shared" si="810"/>
        <v>0</v>
      </c>
      <c r="I1539" s="71">
        <f t="shared" ref="I1539:I1541" si="813">SUM(D1539:E1539)</f>
        <v>11</v>
      </c>
      <c r="J1539" s="70">
        <f t="shared" si="812"/>
        <v>1</v>
      </c>
      <c r="K1539" s="72">
        <f t="shared" si="795"/>
        <v>12</v>
      </c>
      <c r="L1539" s="29">
        <f t="shared" si="796"/>
        <v>8.3000000000000007</v>
      </c>
      <c r="M1539" s="43" t="s">
        <v>70</v>
      </c>
      <c r="O1539" s="37" t="s">
        <v>35</v>
      </c>
      <c r="P1539" s="38">
        <v>79</v>
      </c>
      <c r="Q1539" s="38">
        <v>19</v>
      </c>
      <c r="R1539" s="38">
        <v>0</v>
      </c>
      <c r="S1539" s="38">
        <v>11</v>
      </c>
      <c r="T1539" s="8">
        <v>2</v>
      </c>
    </row>
    <row r="1540" spans="1:21" x14ac:dyDescent="0.15">
      <c r="A1540" s="3"/>
      <c r="B1540" s="23" t="s">
        <v>64</v>
      </c>
      <c r="C1540" s="4"/>
      <c r="D1540" s="68">
        <f t="shared" si="810"/>
        <v>5</v>
      </c>
      <c r="E1540" s="69">
        <f t="shared" si="810"/>
        <v>1</v>
      </c>
      <c r="F1540" s="69">
        <f t="shared" si="810"/>
        <v>0</v>
      </c>
      <c r="G1540" s="70">
        <f t="shared" si="810"/>
        <v>1</v>
      </c>
      <c r="H1540" s="118">
        <f t="shared" si="810"/>
        <v>0</v>
      </c>
      <c r="I1540" s="71">
        <f t="shared" si="813"/>
        <v>6</v>
      </c>
      <c r="J1540" s="70">
        <f t="shared" si="812"/>
        <v>1</v>
      </c>
      <c r="K1540" s="72">
        <f t="shared" si="795"/>
        <v>7</v>
      </c>
      <c r="L1540" s="29">
        <f t="shared" si="796"/>
        <v>14.3</v>
      </c>
      <c r="M1540" s="43" t="s">
        <v>70</v>
      </c>
      <c r="O1540" s="37" t="s">
        <v>36</v>
      </c>
      <c r="P1540" s="38">
        <v>82</v>
      </c>
      <c r="Q1540" s="38">
        <v>21</v>
      </c>
      <c r="R1540" s="38">
        <v>0</v>
      </c>
      <c r="S1540" s="38">
        <v>12</v>
      </c>
      <c r="T1540" s="8">
        <v>2</v>
      </c>
    </row>
    <row r="1541" spans="1:21" x14ac:dyDescent="0.15">
      <c r="A1541" s="5"/>
      <c r="B1541" s="24" t="s">
        <v>33</v>
      </c>
      <c r="C1541" s="7"/>
      <c r="D1541" s="73">
        <f t="shared" si="810"/>
        <v>6</v>
      </c>
      <c r="E1541" s="74">
        <f t="shared" si="810"/>
        <v>0</v>
      </c>
      <c r="F1541" s="74">
        <f t="shared" si="810"/>
        <v>0</v>
      </c>
      <c r="G1541" s="75">
        <f t="shared" si="810"/>
        <v>2</v>
      </c>
      <c r="H1541" s="119">
        <f t="shared" si="810"/>
        <v>1</v>
      </c>
      <c r="I1541" s="76">
        <f t="shared" si="813"/>
        <v>6</v>
      </c>
      <c r="J1541" s="75">
        <f t="shared" si="812"/>
        <v>2</v>
      </c>
      <c r="K1541" s="77">
        <f t="shared" si="795"/>
        <v>9</v>
      </c>
      <c r="L1541" s="30">
        <f t="shared" si="796"/>
        <v>22.2</v>
      </c>
      <c r="M1541" s="44" t="s">
        <v>70</v>
      </c>
      <c r="O1541" s="37" t="s">
        <v>37</v>
      </c>
      <c r="P1541" s="38">
        <v>86</v>
      </c>
      <c r="Q1541" s="38">
        <v>22</v>
      </c>
      <c r="R1541" s="38">
        <v>0</v>
      </c>
      <c r="S1541" s="38">
        <v>12</v>
      </c>
      <c r="T1541" s="8">
        <v>2</v>
      </c>
    </row>
    <row r="1542" spans="1:21" x14ac:dyDescent="0.15">
      <c r="A1542" s="17"/>
      <c r="B1542" s="25" t="s">
        <v>112</v>
      </c>
      <c r="C1542" s="18"/>
      <c r="D1542" s="78">
        <f>SUM(D1536:D1541)</f>
        <v>38</v>
      </c>
      <c r="E1542" s="79">
        <f>SUM(E1536:E1541)</f>
        <v>5</v>
      </c>
      <c r="F1542" s="79">
        <f>SUM(F1536:F1541)</f>
        <v>0</v>
      </c>
      <c r="G1542" s="80">
        <f>SUM(G1536:G1541)</f>
        <v>6</v>
      </c>
      <c r="H1542" s="120">
        <f>SUM(H1536:H1541)</f>
        <v>1</v>
      </c>
      <c r="I1542" s="81">
        <f>SUM(D1542:E1542)</f>
        <v>43</v>
      </c>
      <c r="J1542" s="80">
        <f>SUM(F1542:G1542)</f>
        <v>6</v>
      </c>
      <c r="K1542" s="82">
        <f t="shared" si="795"/>
        <v>50</v>
      </c>
      <c r="L1542" s="31">
        <f t="shared" si="796"/>
        <v>12</v>
      </c>
      <c r="M1542" s="45">
        <f>IF(ISERROR(ROUND(K1542/$K$1550*100,1)),"-",ROUND(K1542/$K$1550*100,1))</f>
        <v>25.8</v>
      </c>
      <c r="O1542" s="37" t="s">
        <v>38</v>
      </c>
      <c r="P1542" s="38">
        <v>98</v>
      </c>
      <c r="Q1542" s="38">
        <v>22</v>
      </c>
      <c r="R1542" s="38">
        <v>0</v>
      </c>
      <c r="S1542" s="38">
        <v>12</v>
      </c>
      <c r="T1542" s="8">
        <v>2</v>
      </c>
    </row>
    <row r="1543" spans="1:21" x14ac:dyDescent="0.15">
      <c r="A1543" s="1"/>
      <c r="B1543" s="22" t="s">
        <v>65</v>
      </c>
      <c r="C1543" s="2"/>
      <c r="D1543" s="63">
        <f>P1538-P1537</f>
        <v>8</v>
      </c>
      <c r="E1543" s="64">
        <f>Q1538-Q1537</f>
        <v>2</v>
      </c>
      <c r="F1543" s="64">
        <f>R1538-R1537</f>
        <v>0</v>
      </c>
      <c r="G1543" s="65">
        <f>S1538-S1537</f>
        <v>0</v>
      </c>
      <c r="H1543" s="117">
        <f>T1538-T1537</f>
        <v>0</v>
      </c>
      <c r="I1543" s="66">
        <f>SUM(D1543:E1543)</f>
        <v>10</v>
      </c>
      <c r="J1543" s="65">
        <f>SUM(F1543:G1543)</f>
        <v>0</v>
      </c>
      <c r="K1543" s="67">
        <f t="shared" si="795"/>
        <v>10</v>
      </c>
      <c r="L1543" s="28">
        <f t="shared" si="796"/>
        <v>0</v>
      </c>
      <c r="M1543" s="42" t="s">
        <v>70</v>
      </c>
      <c r="O1543" s="39" t="s">
        <v>39</v>
      </c>
      <c r="P1543" s="40">
        <v>105</v>
      </c>
      <c r="Q1543" s="40">
        <v>25</v>
      </c>
      <c r="R1543" s="40">
        <v>0</v>
      </c>
      <c r="S1543" s="40">
        <v>12</v>
      </c>
      <c r="T1543" s="8">
        <v>2</v>
      </c>
    </row>
    <row r="1544" spans="1:21" x14ac:dyDescent="0.15">
      <c r="A1544" s="3"/>
      <c r="B1544" s="23" t="s">
        <v>66</v>
      </c>
      <c r="C1544" s="4"/>
      <c r="D1544" s="68">
        <f t="shared" ref="D1544:H1548" si="814">P1539-P1538</f>
        <v>4</v>
      </c>
      <c r="E1544" s="69">
        <f t="shared" si="814"/>
        <v>2</v>
      </c>
      <c r="F1544" s="69">
        <f t="shared" si="814"/>
        <v>0</v>
      </c>
      <c r="G1544" s="70">
        <f t="shared" si="814"/>
        <v>0</v>
      </c>
      <c r="H1544" s="118">
        <f t="shared" si="814"/>
        <v>0</v>
      </c>
      <c r="I1544" s="71">
        <f t="shared" ref="I1544" si="815">SUM(D1544:E1544)</f>
        <v>6</v>
      </c>
      <c r="J1544" s="70">
        <f t="shared" ref="J1544:J1548" si="816">SUM(F1544:G1544)</f>
        <v>0</v>
      </c>
      <c r="K1544" s="72">
        <f t="shared" si="795"/>
        <v>6</v>
      </c>
      <c r="L1544" s="29">
        <f t="shared" si="796"/>
        <v>0</v>
      </c>
      <c r="M1544" s="43" t="s">
        <v>70</v>
      </c>
      <c r="O1544" s="19"/>
      <c r="P1544" s="19"/>
      <c r="Q1544" s="19"/>
      <c r="R1544" s="19"/>
      <c r="S1544" s="19"/>
    </row>
    <row r="1545" spans="1:21" x14ac:dyDescent="0.15">
      <c r="A1545" s="3"/>
      <c r="B1545" s="23" t="s">
        <v>67</v>
      </c>
      <c r="C1545" s="4"/>
      <c r="D1545" s="68">
        <f t="shared" si="814"/>
        <v>3</v>
      </c>
      <c r="E1545" s="69">
        <f t="shared" si="814"/>
        <v>2</v>
      </c>
      <c r="F1545" s="69">
        <f t="shared" si="814"/>
        <v>0</v>
      </c>
      <c r="G1545" s="70">
        <f t="shared" si="814"/>
        <v>1</v>
      </c>
      <c r="H1545" s="118">
        <f t="shared" si="814"/>
        <v>0</v>
      </c>
      <c r="I1545" s="71">
        <f>SUM(D1545:E1545)</f>
        <v>5</v>
      </c>
      <c r="J1545" s="70">
        <f t="shared" si="816"/>
        <v>1</v>
      </c>
      <c r="K1545" s="72">
        <f t="shared" si="795"/>
        <v>6</v>
      </c>
      <c r="L1545" s="29">
        <f t="shared" si="796"/>
        <v>16.7</v>
      </c>
      <c r="M1545" s="43" t="s">
        <v>70</v>
      </c>
      <c r="O1545" s="19"/>
      <c r="P1545" s="19"/>
      <c r="Q1545" s="19"/>
      <c r="R1545" s="19"/>
      <c r="S1545" s="19"/>
    </row>
    <row r="1546" spans="1:21" x14ac:dyDescent="0.15">
      <c r="A1546" s="3"/>
      <c r="B1546" s="23" t="s">
        <v>68</v>
      </c>
      <c r="C1546" s="4"/>
      <c r="D1546" s="68">
        <f t="shared" si="814"/>
        <v>4</v>
      </c>
      <c r="E1546" s="69">
        <f t="shared" si="814"/>
        <v>1</v>
      </c>
      <c r="F1546" s="69">
        <f t="shared" si="814"/>
        <v>0</v>
      </c>
      <c r="G1546" s="70">
        <f t="shared" si="814"/>
        <v>0</v>
      </c>
      <c r="H1546" s="118">
        <f t="shared" si="814"/>
        <v>0</v>
      </c>
      <c r="I1546" s="71">
        <f t="shared" ref="I1546:I1548" si="817">SUM(D1546:E1546)</f>
        <v>5</v>
      </c>
      <c r="J1546" s="70">
        <f t="shared" si="816"/>
        <v>0</v>
      </c>
      <c r="K1546" s="72">
        <f t="shared" si="795"/>
        <v>5</v>
      </c>
      <c r="L1546" s="29">
        <f t="shared" si="796"/>
        <v>0</v>
      </c>
      <c r="M1546" s="43" t="s">
        <v>70</v>
      </c>
      <c r="O1546" s="19"/>
      <c r="P1546" s="19"/>
      <c r="Q1546" s="19"/>
      <c r="R1546" s="19"/>
      <c r="S1546" s="19"/>
    </row>
    <row r="1547" spans="1:21" x14ac:dyDescent="0.15">
      <c r="A1547" s="3"/>
      <c r="B1547" s="23" t="s">
        <v>69</v>
      </c>
      <c r="C1547" s="4"/>
      <c r="D1547" s="68">
        <f t="shared" si="814"/>
        <v>12</v>
      </c>
      <c r="E1547" s="69">
        <f t="shared" si="814"/>
        <v>0</v>
      </c>
      <c r="F1547" s="69">
        <f t="shared" si="814"/>
        <v>0</v>
      </c>
      <c r="G1547" s="70">
        <f t="shared" si="814"/>
        <v>0</v>
      </c>
      <c r="H1547" s="118">
        <f t="shared" si="814"/>
        <v>0</v>
      </c>
      <c r="I1547" s="71">
        <f t="shared" si="817"/>
        <v>12</v>
      </c>
      <c r="J1547" s="70">
        <f t="shared" si="816"/>
        <v>0</v>
      </c>
      <c r="K1547" s="72">
        <f t="shared" si="795"/>
        <v>12</v>
      </c>
      <c r="L1547" s="29">
        <f t="shared" si="796"/>
        <v>0</v>
      </c>
      <c r="M1547" s="43" t="s">
        <v>70</v>
      </c>
      <c r="O1547" s="88"/>
      <c r="P1547" s="89"/>
      <c r="Q1547" s="88"/>
      <c r="R1547" s="88"/>
      <c r="S1547" s="88"/>
    </row>
    <row r="1548" spans="1:21" x14ac:dyDescent="0.15">
      <c r="A1548" s="5"/>
      <c r="B1548" s="24" t="s">
        <v>40</v>
      </c>
      <c r="C1548" s="7"/>
      <c r="D1548" s="73">
        <f>P1543-P1542</f>
        <v>7</v>
      </c>
      <c r="E1548" s="74">
        <f t="shared" si="814"/>
        <v>3</v>
      </c>
      <c r="F1548" s="74">
        <f t="shared" si="814"/>
        <v>0</v>
      </c>
      <c r="G1548" s="75">
        <f t="shared" si="814"/>
        <v>0</v>
      </c>
      <c r="H1548" s="119">
        <f t="shared" si="814"/>
        <v>0</v>
      </c>
      <c r="I1548" s="76">
        <f t="shared" si="817"/>
        <v>10</v>
      </c>
      <c r="J1548" s="75">
        <f t="shared" si="816"/>
        <v>0</v>
      </c>
      <c r="K1548" s="77">
        <f t="shared" si="795"/>
        <v>10</v>
      </c>
      <c r="L1548" s="30">
        <f t="shared" si="796"/>
        <v>0</v>
      </c>
      <c r="M1548" s="44" t="s">
        <v>70</v>
      </c>
      <c r="O1548" s="88"/>
      <c r="P1548" s="88"/>
      <c r="Q1548" s="88"/>
      <c r="R1548" s="88"/>
      <c r="S1548" s="88"/>
    </row>
    <row r="1549" spans="1:21" ht="12" thickBot="1" x14ac:dyDescent="0.2">
      <c r="A1549" s="20"/>
      <c r="B1549" s="25" t="s">
        <v>111</v>
      </c>
      <c r="C1549" s="21"/>
      <c r="D1549" s="83">
        <f>SUM(D1543:D1548)</f>
        <v>38</v>
      </c>
      <c r="E1549" s="84">
        <f t="shared" ref="E1549:H1549" si="818">SUM(E1543:E1548)</f>
        <v>10</v>
      </c>
      <c r="F1549" s="84">
        <f t="shared" si="818"/>
        <v>0</v>
      </c>
      <c r="G1549" s="85">
        <f t="shared" si="818"/>
        <v>1</v>
      </c>
      <c r="H1549" s="121">
        <f t="shared" si="818"/>
        <v>0</v>
      </c>
      <c r="I1549" s="86">
        <f>SUM(D1549:E1549)</f>
        <v>48</v>
      </c>
      <c r="J1549" s="85">
        <f>SUM(F1549:G1549)</f>
        <v>1</v>
      </c>
      <c r="K1549" s="67">
        <f t="shared" si="795"/>
        <v>49</v>
      </c>
      <c r="L1549" s="27">
        <f>IF(ISERROR(ROUND(J1549/K1549*100,1)),"-",ROUND(J1549/K1549*100,1))</f>
        <v>2</v>
      </c>
      <c r="M1549" s="45">
        <f>IF(ISERROR(ROUND(K1549/$K$1550*100,1)),"-",ROUND(K1549/$K$1550*100,1))</f>
        <v>25.3</v>
      </c>
      <c r="O1549" s="88"/>
      <c r="P1549" s="90"/>
      <c r="Q1549" s="90"/>
      <c r="R1549" s="90"/>
      <c r="S1549" s="90"/>
    </row>
    <row r="1550" spans="1:21" ht="12" thickTop="1" x14ac:dyDescent="0.15">
      <c r="A1550" s="97"/>
      <c r="B1550" s="98" t="s">
        <v>106</v>
      </c>
      <c r="C1550" s="99"/>
      <c r="D1550" s="100">
        <f>SUM(D1514,D1521,D1528,D1535,D1542,D1549)</f>
        <v>125</v>
      </c>
      <c r="E1550" s="101">
        <f t="shared" ref="E1550:J1550" si="819">SUM(E1514,E1521,E1528,E1535,E1542,E1549)</f>
        <v>38</v>
      </c>
      <c r="F1550" s="101">
        <f t="shared" si="819"/>
        <v>1</v>
      </c>
      <c r="G1550" s="102">
        <f t="shared" si="819"/>
        <v>23</v>
      </c>
      <c r="H1550" s="122">
        <f t="shared" si="819"/>
        <v>7</v>
      </c>
      <c r="I1550" s="103">
        <f t="shared" si="819"/>
        <v>163</v>
      </c>
      <c r="J1550" s="102">
        <f t="shared" si="819"/>
        <v>24</v>
      </c>
      <c r="K1550" s="104">
        <f t="shared" si="795"/>
        <v>194</v>
      </c>
      <c r="L1550" s="105">
        <f t="shared" ref="L1550" si="820">IF(ISERROR(ROUND(J1550/K1550*100,1)),"-",ROUND(J1550/K1550*100,1))</f>
        <v>12.4</v>
      </c>
      <c r="M1550" s="106">
        <f>IF(ISERROR(ROUND(K1550/$K1550*100,1)),"-",ROUND(K1550/$K1550*100,1))</f>
        <v>100</v>
      </c>
      <c r="O1550" s="88"/>
      <c r="P1550" s="88"/>
      <c r="Q1550" s="88"/>
      <c r="R1550" s="88"/>
      <c r="S1550" s="88"/>
    </row>
    <row r="1552" spans="1:21" x14ac:dyDescent="0.15">
      <c r="T1552" s="33"/>
    </row>
    <row r="1553" spans="1:24" x14ac:dyDescent="0.15">
      <c r="B1553" s="41" t="s">
        <v>131</v>
      </c>
      <c r="P1553" s="41" t="str">
        <f>B1553</f>
        <v>F→C</v>
      </c>
    </row>
    <row r="1554" spans="1:24" ht="21" x14ac:dyDescent="0.15">
      <c r="A1554" s="1"/>
      <c r="B1554" s="13"/>
      <c r="C1554" s="26" t="s">
        <v>2</v>
      </c>
      <c r="D1554" s="52" t="s">
        <v>48</v>
      </c>
      <c r="E1554" s="53" t="s">
        <v>49</v>
      </c>
      <c r="F1554" s="53" t="s">
        <v>104</v>
      </c>
      <c r="G1554" s="54" t="s">
        <v>105</v>
      </c>
      <c r="H1554" s="115" t="s">
        <v>108</v>
      </c>
      <c r="I1554" s="55" t="s">
        <v>50</v>
      </c>
      <c r="J1554" s="56" t="s">
        <v>51</v>
      </c>
      <c r="K1554" s="57" t="s">
        <v>52</v>
      </c>
      <c r="L1554" s="14" t="s">
        <v>53</v>
      </c>
      <c r="M1554" s="14" t="s">
        <v>54</v>
      </c>
      <c r="P1554" s="8" t="s">
        <v>71</v>
      </c>
      <c r="Q1554" s="8" t="s">
        <v>71</v>
      </c>
      <c r="R1554" s="8" t="s">
        <v>72</v>
      </c>
      <c r="S1554" s="8" t="s">
        <v>72</v>
      </c>
      <c r="T1554" s="123" t="s">
        <v>107</v>
      </c>
      <c r="U1554" s="87"/>
      <c r="V1554" s="87"/>
      <c r="W1554" s="87"/>
      <c r="X1554" s="87"/>
    </row>
    <row r="1555" spans="1:24" x14ac:dyDescent="0.15">
      <c r="A1555" s="5" t="s">
        <v>1</v>
      </c>
      <c r="B1555" s="10"/>
      <c r="C1555" s="15"/>
      <c r="D1555" s="58" t="s">
        <v>46</v>
      </c>
      <c r="E1555" s="59" t="s">
        <v>46</v>
      </c>
      <c r="F1555" s="59" t="s">
        <v>46</v>
      </c>
      <c r="G1555" s="60" t="s">
        <v>46</v>
      </c>
      <c r="H1555" s="116" t="s">
        <v>46</v>
      </c>
      <c r="I1555" s="61" t="s">
        <v>46</v>
      </c>
      <c r="J1555" s="60" t="s">
        <v>46</v>
      </c>
      <c r="K1555" s="62" t="s">
        <v>46</v>
      </c>
      <c r="L1555" s="16" t="s">
        <v>47</v>
      </c>
      <c r="M1555" s="16" t="s">
        <v>47</v>
      </c>
      <c r="P1555" s="33" t="s">
        <v>73</v>
      </c>
      <c r="Q1555" s="33" t="s">
        <v>74</v>
      </c>
      <c r="R1555" s="33" t="s">
        <v>84</v>
      </c>
      <c r="S1555" s="33" t="s">
        <v>75</v>
      </c>
      <c r="T1555" s="123"/>
      <c r="U1555" s="87"/>
      <c r="V1555" s="87"/>
    </row>
    <row r="1556" spans="1:24" x14ac:dyDescent="0.15">
      <c r="A1556" s="1"/>
      <c r="B1556" s="22" t="s">
        <v>3</v>
      </c>
      <c r="C1556" s="2"/>
      <c r="D1556" s="63">
        <f>P1556</f>
        <v>0</v>
      </c>
      <c r="E1556" s="64">
        <f>Q1556</f>
        <v>0</v>
      </c>
      <c r="F1556" s="64">
        <f>R1556</f>
        <v>0</v>
      </c>
      <c r="G1556" s="65">
        <f>S1556</f>
        <v>0</v>
      </c>
      <c r="H1556" s="117">
        <f>T1556</f>
        <v>0</v>
      </c>
      <c r="I1556" s="66">
        <f t="shared" ref="I1556:I1564" si="821">SUM(D1556:E1556)</f>
        <v>0</v>
      </c>
      <c r="J1556" s="65">
        <f t="shared" ref="J1556:J1568" si="822">SUM(F1556:G1556)</f>
        <v>0</v>
      </c>
      <c r="K1556" s="67">
        <f>SUM(D1556:H1556)</f>
        <v>0</v>
      </c>
      <c r="L1556" s="28" t="str">
        <f>IF(ISERROR(ROUND(J1556/K1556*100,1)),"-",ROUND(J1556/K1556*100,1))</f>
        <v>-</v>
      </c>
      <c r="M1556" s="42" t="s">
        <v>70</v>
      </c>
      <c r="O1556" s="8" t="s">
        <v>3</v>
      </c>
      <c r="P1556" s="34">
        <v>0</v>
      </c>
      <c r="Q1556" s="34">
        <v>0</v>
      </c>
      <c r="R1556" s="34">
        <v>0</v>
      </c>
      <c r="S1556" s="34">
        <v>0</v>
      </c>
      <c r="T1556" s="8">
        <v>0</v>
      </c>
      <c r="U1556" s="87"/>
      <c r="V1556" s="87"/>
    </row>
    <row r="1557" spans="1:24" x14ac:dyDescent="0.15">
      <c r="A1557" s="3"/>
      <c r="B1557" s="23" t="s">
        <v>4</v>
      </c>
      <c r="C1557" s="4"/>
      <c r="D1557" s="68">
        <f>P1557-P1556</f>
        <v>1</v>
      </c>
      <c r="E1557" s="69">
        <f>Q1557-Q1556</f>
        <v>0</v>
      </c>
      <c r="F1557" s="69">
        <f>R1557-R1556</f>
        <v>0</v>
      </c>
      <c r="G1557" s="70">
        <f>S1557-S1556</f>
        <v>0</v>
      </c>
      <c r="H1557" s="118">
        <f>T1557-T1556</f>
        <v>0</v>
      </c>
      <c r="I1557" s="71">
        <f t="shared" si="821"/>
        <v>1</v>
      </c>
      <c r="J1557" s="70">
        <f t="shared" si="822"/>
        <v>0</v>
      </c>
      <c r="K1557" s="72">
        <f t="shared" ref="K1557:K1598" si="823">SUM(D1557:H1557)</f>
        <v>1</v>
      </c>
      <c r="L1557" s="29">
        <f t="shared" ref="L1557:L1596" si="824">IF(ISERROR(ROUND(J1557/K1557*100,1)),"-",ROUND(J1557/K1557*100,1))</f>
        <v>0</v>
      </c>
      <c r="M1557" s="43" t="s">
        <v>70</v>
      </c>
      <c r="O1557" s="8" t="s">
        <v>4</v>
      </c>
      <c r="P1557" s="34">
        <v>1</v>
      </c>
      <c r="Q1557" s="34">
        <v>0</v>
      </c>
      <c r="R1557" s="34">
        <v>0</v>
      </c>
      <c r="S1557" s="34">
        <v>0</v>
      </c>
      <c r="T1557" s="8">
        <v>0</v>
      </c>
      <c r="U1557" s="87"/>
      <c r="V1557" s="87"/>
    </row>
    <row r="1558" spans="1:24" x14ac:dyDescent="0.15">
      <c r="A1558" s="3"/>
      <c r="B1558" s="23" t="s">
        <v>5</v>
      </c>
      <c r="C1558" s="4"/>
      <c r="D1558" s="68">
        <f t="shared" ref="D1558:H1561" si="825">P1558-P1557</f>
        <v>0</v>
      </c>
      <c r="E1558" s="69">
        <f t="shared" si="825"/>
        <v>0</v>
      </c>
      <c r="F1558" s="69">
        <f t="shared" si="825"/>
        <v>0</v>
      </c>
      <c r="G1558" s="70">
        <f t="shared" si="825"/>
        <v>0</v>
      </c>
      <c r="H1558" s="118">
        <f t="shared" si="825"/>
        <v>0</v>
      </c>
      <c r="I1558" s="71">
        <f t="shared" si="821"/>
        <v>0</v>
      </c>
      <c r="J1558" s="70">
        <f t="shared" si="822"/>
        <v>0</v>
      </c>
      <c r="K1558" s="72">
        <f t="shared" si="823"/>
        <v>0</v>
      </c>
      <c r="L1558" s="29" t="str">
        <f t="shared" si="824"/>
        <v>-</v>
      </c>
      <c r="M1558" s="43" t="s">
        <v>70</v>
      </c>
      <c r="O1558" s="8" t="s">
        <v>5</v>
      </c>
      <c r="P1558" s="34">
        <v>1</v>
      </c>
      <c r="Q1558" s="34">
        <v>0</v>
      </c>
      <c r="R1558" s="34">
        <v>0</v>
      </c>
      <c r="S1558" s="34">
        <v>0</v>
      </c>
      <c r="T1558" s="8">
        <v>0</v>
      </c>
      <c r="U1558" s="87"/>
      <c r="V1558" s="87"/>
    </row>
    <row r="1559" spans="1:24" x14ac:dyDescent="0.15">
      <c r="A1559" s="3"/>
      <c r="B1559" s="23" t="s">
        <v>6</v>
      </c>
      <c r="C1559" s="4"/>
      <c r="D1559" s="68">
        <f t="shared" si="825"/>
        <v>0</v>
      </c>
      <c r="E1559" s="69">
        <f t="shared" si="825"/>
        <v>0</v>
      </c>
      <c r="F1559" s="69">
        <f t="shared" si="825"/>
        <v>0</v>
      </c>
      <c r="G1559" s="70">
        <f t="shared" si="825"/>
        <v>0</v>
      </c>
      <c r="H1559" s="118">
        <f t="shared" si="825"/>
        <v>0</v>
      </c>
      <c r="I1559" s="71">
        <f t="shared" si="821"/>
        <v>0</v>
      </c>
      <c r="J1559" s="70">
        <f t="shared" si="822"/>
        <v>0</v>
      </c>
      <c r="K1559" s="72">
        <f t="shared" si="823"/>
        <v>0</v>
      </c>
      <c r="L1559" s="29" t="str">
        <f t="shared" si="824"/>
        <v>-</v>
      </c>
      <c r="M1559" s="43" t="s">
        <v>70</v>
      </c>
      <c r="O1559" s="8" t="s">
        <v>6</v>
      </c>
      <c r="P1559" s="34">
        <v>1</v>
      </c>
      <c r="Q1559" s="34">
        <v>0</v>
      </c>
      <c r="R1559" s="34">
        <v>0</v>
      </c>
      <c r="S1559" s="34">
        <v>0</v>
      </c>
      <c r="T1559" s="8">
        <v>0</v>
      </c>
      <c r="U1559" s="87"/>
      <c r="V1559" s="87"/>
    </row>
    <row r="1560" spans="1:24" s="19" customFormat="1" x14ac:dyDescent="0.15">
      <c r="A1560" s="3"/>
      <c r="B1560" s="23" t="s">
        <v>7</v>
      </c>
      <c r="C1560" s="4"/>
      <c r="D1560" s="68">
        <f t="shared" si="825"/>
        <v>0</v>
      </c>
      <c r="E1560" s="69">
        <f t="shared" si="825"/>
        <v>0</v>
      </c>
      <c r="F1560" s="69">
        <f t="shared" si="825"/>
        <v>0</v>
      </c>
      <c r="G1560" s="70">
        <f t="shared" si="825"/>
        <v>0</v>
      </c>
      <c r="H1560" s="118">
        <f t="shared" si="825"/>
        <v>0</v>
      </c>
      <c r="I1560" s="71">
        <f t="shared" si="821"/>
        <v>0</v>
      </c>
      <c r="J1560" s="70">
        <f t="shared" si="822"/>
        <v>0</v>
      </c>
      <c r="K1560" s="72">
        <f t="shared" si="823"/>
        <v>0</v>
      </c>
      <c r="L1560" s="29" t="str">
        <f t="shared" si="824"/>
        <v>-</v>
      </c>
      <c r="M1560" s="43" t="s">
        <v>70</v>
      </c>
      <c r="O1560" s="8" t="s">
        <v>7</v>
      </c>
      <c r="P1560" s="34">
        <v>1</v>
      </c>
      <c r="Q1560" s="34">
        <v>0</v>
      </c>
      <c r="R1560" s="34">
        <v>0</v>
      </c>
      <c r="S1560" s="34">
        <v>0</v>
      </c>
      <c r="T1560" s="8">
        <v>0</v>
      </c>
      <c r="U1560" s="87"/>
      <c r="V1560" s="87"/>
    </row>
    <row r="1561" spans="1:24" x14ac:dyDescent="0.15">
      <c r="A1561" s="5"/>
      <c r="B1561" s="24" t="s">
        <v>8</v>
      </c>
      <c r="C1561" s="7"/>
      <c r="D1561" s="73">
        <f t="shared" si="825"/>
        <v>0</v>
      </c>
      <c r="E1561" s="74">
        <f t="shared" si="825"/>
        <v>0</v>
      </c>
      <c r="F1561" s="74">
        <f t="shared" si="825"/>
        <v>0</v>
      </c>
      <c r="G1561" s="75">
        <f t="shared" si="825"/>
        <v>0</v>
      </c>
      <c r="H1561" s="119">
        <f t="shared" si="825"/>
        <v>0</v>
      </c>
      <c r="I1561" s="76">
        <f t="shared" si="821"/>
        <v>0</v>
      </c>
      <c r="J1561" s="75">
        <f t="shared" si="822"/>
        <v>0</v>
      </c>
      <c r="K1561" s="77">
        <f t="shared" si="823"/>
        <v>0</v>
      </c>
      <c r="L1561" s="30" t="str">
        <f t="shared" si="824"/>
        <v>-</v>
      </c>
      <c r="M1561" s="44" t="s">
        <v>70</v>
      </c>
      <c r="O1561" s="8" t="s">
        <v>8</v>
      </c>
      <c r="P1561" s="34">
        <v>1</v>
      </c>
      <c r="Q1561" s="34">
        <v>0</v>
      </c>
      <c r="R1561" s="34">
        <v>0</v>
      </c>
      <c r="S1561" s="34">
        <v>0</v>
      </c>
      <c r="T1561" s="8">
        <v>0</v>
      </c>
      <c r="U1561" s="87"/>
      <c r="V1561" s="87"/>
    </row>
    <row r="1562" spans="1:24" x14ac:dyDescent="0.15">
      <c r="A1562" s="17"/>
      <c r="B1562" s="25" t="s">
        <v>157</v>
      </c>
      <c r="C1562" s="18"/>
      <c r="D1562" s="78">
        <f>SUM(D1556:D1561)</f>
        <v>1</v>
      </c>
      <c r="E1562" s="79">
        <f>SUM(E1556:E1561)</f>
        <v>0</v>
      </c>
      <c r="F1562" s="79">
        <f>SUM(F1556:F1561)</f>
        <v>0</v>
      </c>
      <c r="G1562" s="80">
        <f>SUM(G1556:G1561)</f>
        <v>0</v>
      </c>
      <c r="H1562" s="120">
        <f>SUM(H1556:H1561)</f>
        <v>0</v>
      </c>
      <c r="I1562" s="81">
        <f t="shared" si="821"/>
        <v>1</v>
      </c>
      <c r="J1562" s="80">
        <f t="shared" si="822"/>
        <v>0</v>
      </c>
      <c r="K1562" s="82">
        <f t="shared" si="823"/>
        <v>1</v>
      </c>
      <c r="L1562" s="31">
        <f t="shared" si="824"/>
        <v>0</v>
      </c>
      <c r="M1562" s="45">
        <f>IF(ISERROR(ROUND(K1562/$K$1598*100,1)),"-",ROUND(K1562/$K$1598*100,1))</f>
        <v>6.7</v>
      </c>
      <c r="O1562" s="35" t="s">
        <v>9</v>
      </c>
      <c r="P1562" s="36">
        <v>1</v>
      </c>
      <c r="Q1562" s="36">
        <v>0</v>
      </c>
      <c r="R1562" s="36">
        <v>0</v>
      </c>
      <c r="S1562" s="36">
        <v>0</v>
      </c>
      <c r="T1562" s="36">
        <v>0</v>
      </c>
      <c r="U1562" s="87"/>
      <c r="V1562" s="87"/>
    </row>
    <row r="1563" spans="1:24" x14ac:dyDescent="0.15">
      <c r="A1563" s="1"/>
      <c r="B1563" s="22" t="s">
        <v>158</v>
      </c>
      <c r="C1563" s="2"/>
      <c r="D1563" s="63">
        <f>P1562-P1561</f>
        <v>0</v>
      </c>
      <c r="E1563" s="64">
        <f>Q1562-Q1561</f>
        <v>0</v>
      </c>
      <c r="F1563" s="64">
        <f>R1562-R1561</f>
        <v>0</v>
      </c>
      <c r="G1563" s="65">
        <f t="shared" ref="G1563:H1567" si="826">S1562-S1561</f>
        <v>0</v>
      </c>
      <c r="H1563" s="117">
        <f t="shared" si="826"/>
        <v>0</v>
      </c>
      <c r="I1563" s="66">
        <f t="shared" si="821"/>
        <v>0</v>
      </c>
      <c r="J1563" s="65">
        <f t="shared" si="822"/>
        <v>0</v>
      </c>
      <c r="K1563" s="67">
        <f t="shared" si="823"/>
        <v>0</v>
      </c>
      <c r="L1563" s="28" t="str">
        <f t="shared" si="824"/>
        <v>-</v>
      </c>
      <c r="M1563" s="42" t="s">
        <v>70</v>
      </c>
      <c r="O1563" s="37" t="s">
        <v>10</v>
      </c>
      <c r="P1563" s="38">
        <v>1</v>
      </c>
      <c r="Q1563" s="38">
        <v>0</v>
      </c>
      <c r="R1563" s="38">
        <v>0</v>
      </c>
      <c r="S1563" s="38">
        <v>0</v>
      </c>
      <c r="T1563" s="8">
        <v>0</v>
      </c>
      <c r="U1563" s="87"/>
      <c r="V1563" s="87"/>
    </row>
    <row r="1564" spans="1:24" x14ac:dyDescent="0.15">
      <c r="A1564" s="3"/>
      <c r="B1564" s="23" t="s">
        <v>10</v>
      </c>
      <c r="C1564" s="4"/>
      <c r="D1564" s="68">
        <f t="shared" ref="D1564:F1568" si="827">P1563-P1562</f>
        <v>0</v>
      </c>
      <c r="E1564" s="69">
        <f t="shared" si="827"/>
        <v>0</v>
      </c>
      <c r="F1564" s="69">
        <f t="shared" si="827"/>
        <v>0</v>
      </c>
      <c r="G1564" s="70">
        <f t="shared" si="826"/>
        <v>0</v>
      </c>
      <c r="H1564" s="118">
        <f t="shared" si="826"/>
        <v>0</v>
      </c>
      <c r="I1564" s="71">
        <f t="shared" si="821"/>
        <v>0</v>
      </c>
      <c r="J1564" s="70">
        <f t="shared" si="822"/>
        <v>0</v>
      </c>
      <c r="K1564" s="72">
        <f t="shared" si="823"/>
        <v>0</v>
      </c>
      <c r="L1564" s="29" t="str">
        <f t="shared" si="824"/>
        <v>-</v>
      </c>
      <c r="M1564" s="43" t="s">
        <v>70</v>
      </c>
      <c r="O1564" s="37" t="s">
        <v>11</v>
      </c>
      <c r="P1564" s="38">
        <v>1</v>
      </c>
      <c r="Q1564" s="38">
        <v>0</v>
      </c>
      <c r="R1564" s="38">
        <v>0</v>
      </c>
      <c r="S1564" s="38">
        <v>0</v>
      </c>
      <c r="T1564" s="8">
        <v>0</v>
      </c>
      <c r="U1564" s="87"/>
      <c r="V1564" s="87"/>
    </row>
    <row r="1565" spans="1:24" x14ac:dyDescent="0.15">
      <c r="A1565" s="3"/>
      <c r="B1565" s="23" t="s">
        <v>11</v>
      </c>
      <c r="C1565" s="4"/>
      <c r="D1565" s="68">
        <f t="shared" si="827"/>
        <v>0</v>
      </c>
      <c r="E1565" s="69">
        <f t="shared" si="827"/>
        <v>0</v>
      </c>
      <c r="F1565" s="69">
        <f t="shared" si="827"/>
        <v>0</v>
      </c>
      <c r="G1565" s="70">
        <f t="shared" si="826"/>
        <v>0</v>
      </c>
      <c r="H1565" s="118">
        <f t="shared" si="826"/>
        <v>0</v>
      </c>
      <c r="I1565" s="71">
        <f>SUM(D1565:E1565)</f>
        <v>0</v>
      </c>
      <c r="J1565" s="70">
        <f t="shared" si="822"/>
        <v>0</v>
      </c>
      <c r="K1565" s="72">
        <f t="shared" si="823"/>
        <v>0</v>
      </c>
      <c r="L1565" s="29" t="str">
        <f t="shared" si="824"/>
        <v>-</v>
      </c>
      <c r="M1565" s="43" t="s">
        <v>70</v>
      </c>
      <c r="O1565" s="37" t="s">
        <v>12</v>
      </c>
      <c r="P1565" s="38">
        <v>1</v>
      </c>
      <c r="Q1565" s="38">
        <v>0</v>
      </c>
      <c r="R1565" s="38">
        <v>0</v>
      </c>
      <c r="S1565" s="38">
        <v>0</v>
      </c>
      <c r="T1565" s="8">
        <v>0</v>
      </c>
      <c r="U1565" s="87"/>
      <c r="V1565" s="87"/>
    </row>
    <row r="1566" spans="1:24" x14ac:dyDescent="0.15">
      <c r="A1566" s="3"/>
      <c r="B1566" s="23" t="s">
        <v>12</v>
      </c>
      <c r="C1566" s="4"/>
      <c r="D1566" s="68">
        <f t="shared" si="827"/>
        <v>0</v>
      </c>
      <c r="E1566" s="69">
        <f t="shared" si="827"/>
        <v>0</v>
      </c>
      <c r="F1566" s="69">
        <f t="shared" si="827"/>
        <v>0</v>
      </c>
      <c r="G1566" s="70">
        <f t="shared" si="826"/>
        <v>0</v>
      </c>
      <c r="H1566" s="118">
        <f t="shared" si="826"/>
        <v>0</v>
      </c>
      <c r="I1566" s="71">
        <f t="shared" ref="I1566:I1568" si="828">SUM(D1566:E1566)</f>
        <v>0</v>
      </c>
      <c r="J1566" s="70">
        <f t="shared" si="822"/>
        <v>0</v>
      </c>
      <c r="K1566" s="72">
        <f t="shared" si="823"/>
        <v>0</v>
      </c>
      <c r="L1566" s="29" t="str">
        <f t="shared" si="824"/>
        <v>-</v>
      </c>
      <c r="M1566" s="43" t="s">
        <v>70</v>
      </c>
      <c r="O1566" s="37" t="s">
        <v>13</v>
      </c>
      <c r="P1566" s="38">
        <v>1</v>
      </c>
      <c r="Q1566" s="38">
        <v>0</v>
      </c>
      <c r="R1566" s="38">
        <v>0</v>
      </c>
      <c r="S1566" s="38">
        <v>0</v>
      </c>
      <c r="T1566" s="8">
        <v>0</v>
      </c>
      <c r="U1566" s="87"/>
      <c r="V1566" s="87"/>
    </row>
    <row r="1567" spans="1:24" s="19" customFormat="1" x14ac:dyDescent="0.15">
      <c r="A1567" s="3"/>
      <c r="B1567" s="23" t="s">
        <v>13</v>
      </c>
      <c r="C1567" s="4"/>
      <c r="D1567" s="68">
        <f t="shared" si="827"/>
        <v>0</v>
      </c>
      <c r="E1567" s="69">
        <f t="shared" si="827"/>
        <v>0</v>
      </c>
      <c r="F1567" s="69">
        <f t="shared" si="827"/>
        <v>0</v>
      </c>
      <c r="G1567" s="70">
        <f t="shared" si="826"/>
        <v>0</v>
      </c>
      <c r="H1567" s="118">
        <f t="shared" si="826"/>
        <v>0</v>
      </c>
      <c r="I1567" s="71">
        <f t="shared" si="828"/>
        <v>0</v>
      </c>
      <c r="J1567" s="70">
        <f t="shared" si="822"/>
        <v>0</v>
      </c>
      <c r="K1567" s="72">
        <f t="shared" si="823"/>
        <v>0</v>
      </c>
      <c r="L1567" s="29" t="str">
        <f t="shared" si="824"/>
        <v>-</v>
      </c>
      <c r="M1567" s="43" t="s">
        <v>70</v>
      </c>
      <c r="O1567" s="39" t="s">
        <v>14</v>
      </c>
      <c r="P1567" s="40">
        <v>1</v>
      </c>
      <c r="Q1567" s="40">
        <v>0</v>
      </c>
      <c r="R1567" s="40">
        <v>0</v>
      </c>
      <c r="S1567" s="40">
        <v>0</v>
      </c>
      <c r="T1567" s="8">
        <v>0</v>
      </c>
      <c r="U1567" s="87"/>
      <c r="V1567" s="87"/>
    </row>
    <row r="1568" spans="1:24" x14ac:dyDescent="0.15">
      <c r="A1568" s="5"/>
      <c r="B1568" s="24" t="s">
        <v>14</v>
      </c>
      <c r="C1568" s="7"/>
      <c r="D1568" s="73">
        <f t="shared" si="827"/>
        <v>0</v>
      </c>
      <c r="E1568" s="74">
        <f t="shared" si="827"/>
        <v>0</v>
      </c>
      <c r="F1568" s="74">
        <f t="shared" si="827"/>
        <v>0</v>
      </c>
      <c r="G1568" s="75">
        <f>S1567-S1566</f>
        <v>0</v>
      </c>
      <c r="H1568" s="119">
        <f>T1567-T1566</f>
        <v>0</v>
      </c>
      <c r="I1568" s="76">
        <f t="shared" si="828"/>
        <v>0</v>
      </c>
      <c r="J1568" s="75">
        <f t="shared" si="822"/>
        <v>0</v>
      </c>
      <c r="K1568" s="77">
        <f t="shared" si="823"/>
        <v>0</v>
      </c>
      <c r="L1568" s="30" t="str">
        <f t="shared" si="824"/>
        <v>-</v>
      </c>
      <c r="M1568" s="44" t="s">
        <v>70</v>
      </c>
      <c r="O1568" s="35" t="s">
        <v>15</v>
      </c>
      <c r="P1568" s="36">
        <v>1</v>
      </c>
      <c r="Q1568" s="36">
        <v>0</v>
      </c>
      <c r="R1568" s="36">
        <v>0</v>
      </c>
      <c r="S1568" s="36">
        <v>0</v>
      </c>
      <c r="T1568" s="36">
        <v>0</v>
      </c>
      <c r="U1568" s="87"/>
      <c r="V1568" s="87"/>
    </row>
    <row r="1569" spans="1:22" x14ac:dyDescent="0.15">
      <c r="A1569" s="17"/>
      <c r="B1569" s="25" t="s">
        <v>159</v>
      </c>
      <c r="C1569" s="18"/>
      <c r="D1569" s="78">
        <f>SUM(D1563:D1568)</f>
        <v>0</v>
      </c>
      <c r="E1569" s="79">
        <f>SUM(E1563:E1568)</f>
        <v>0</v>
      </c>
      <c r="F1569" s="79">
        <f>SUM(F1563:F1568)</f>
        <v>0</v>
      </c>
      <c r="G1569" s="80">
        <f>SUM(G1563:G1568)</f>
        <v>0</v>
      </c>
      <c r="H1569" s="120">
        <f>SUM(H1563:H1568)</f>
        <v>0</v>
      </c>
      <c r="I1569" s="81">
        <f>SUM(D1569:E1569)</f>
        <v>0</v>
      </c>
      <c r="J1569" s="80">
        <f>SUM(F1569:G1569)</f>
        <v>0</v>
      </c>
      <c r="K1569" s="82">
        <f t="shared" si="823"/>
        <v>0</v>
      </c>
      <c r="L1569" s="31" t="str">
        <f t="shared" si="824"/>
        <v>-</v>
      </c>
      <c r="M1569" s="45">
        <f>IF(ISERROR(ROUND(K1569/$K$1598*100,1)),"-",ROUND(K1569/$K$1598*100,1))</f>
        <v>0</v>
      </c>
      <c r="O1569" s="37" t="s">
        <v>16</v>
      </c>
      <c r="P1569" s="38">
        <v>1</v>
      </c>
      <c r="Q1569" s="38">
        <v>0</v>
      </c>
      <c r="R1569" s="38">
        <v>0</v>
      </c>
      <c r="S1569" s="38">
        <v>0</v>
      </c>
      <c r="T1569" s="8">
        <v>0</v>
      </c>
      <c r="U1569" s="87"/>
      <c r="V1569" s="87"/>
    </row>
    <row r="1570" spans="1:22" x14ac:dyDescent="0.15">
      <c r="A1570" s="1"/>
      <c r="B1570" s="22" t="s">
        <v>15</v>
      </c>
      <c r="C1570" s="2"/>
      <c r="D1570" s="63">
        <f>P1568-P1567</f>
        <v>0</v>
      </c>
      <c r="E1570" s="64">
        <f>Q1568-Q1567</f>
        <v>0</v>
      </c>
      <c r="F1570" s="64">
        <f>R1568-R1567</f>
        <v>0</v>
      </c>
      <c r="G1570" s="65">
        <f t="shared" ref="G1570:H1575" si="829">S1568-S1567</f>
        <v>0</v>
      </c>
      <c r="H1570" s="117">
        <f t="shared" si="829"/>
        <v>0</v>
      </c>
      <c r="I1570" s="66">
        <f>SUM(D1570:E1570)</f>
        <v>0</v>
      </c>
      <c r="J1570" s="65">
        <f>SUM(F1570:G1570)</f>
        <v>0</v>
      </c>
      <c r="K1570" s="67">
        <f t="shared" si="823"/>
        <v>0</v>
      </c>
      <c r="L1570" s="28" t="str">
        <f t="shared" si="824"/>
        <v>-</v>
      </c>
      <c r="M1570" s="42" t="s">
        <v>70</v>
      </c>
      <c r="O1570" s="37" t="s">
        <v>17</v>
      </c>
      <c r="P1570" s="38">
        <v>2</v>
      </c>
      <c r="Q1570" s="38">
        <v>0</v>
      </c>
      <c r="R1570" s="38">
        <v>0</v>
      </c>
      <c r="S1570" s="38">
        <v>0</v>
      </c>
      <c r="T1570" s="8">
        <v>0</v>
      </c>
      <c r="U1570" s="87"/>
      <c r="V1570" s="87"/>
    </row>
    <row r="1571" spans="1:22" x14ac:dyDescent="0.15">
      <c r="A1571" s="3"/>
      <c r="B1571" s="23" t="s">
        <v>16</v>
      </c>
      <c r="C1571" s="4"/>
      <c r="D1571" s="68">
        <f t="shared" ref="D1571:F1575" si="830">P1569-P1568</f>
        <v>0</v>
      </c>
      <c r="E1571" s="69">
        <f t="shared" si="830"/>
        <v>0</v>
      </c>
      <c r="F1571" s="69">
        <f t="shared" si="830"/>
        <v>0</v>
      </c>
      <c r="G1571" s="70">
        <f t="shared" si="829"/>
        <v>0</v>
      </c>
      <c r="H1571" s="118">
        <f t="shared" si="829"/>
        <v>0</v>
      </c>
      <c r="I1571" s="71">
        <f t="shared" ref="I1571" si="831">SUM(D1571:E1571)</f>
        <v>0</v>
      </c>
      <c r="J1571" s="70">
        <f t="shared" ref="J1571:J1575" si="832">SUM(F1571:G1571)</f>
        <v>0</v>
      </c>
      <c r="K1571" s="72">
        <f t="shared" si="823"/>
        <v>0</v>
      </c>
      <c r="L1571" s="29" t="str">
        <f t="shared" si="824"/>
        <v>-</v>
      </c>
      <c r="M1571" s="43" t="s">
        <v>70</v>
      </c>
      <c r="O1571" s="37" t="s">
        <v>18</v>
      </c>
      <c r="P1571" s="38">
        <v>2</v>
      </c>
      <c r="Q1571" s="38">
        <v>2</v>
      </c>
      <c r="R1571" s="38">
        <v>0</v>
      </c>
      <c r="S1571" s="38">
        <v>1</v>
      </c>
      <c r="T1571" s="8">
        <v>0</v>
      </c>
      <c r="U1571" s="87"/>
      <c r="V1571" s="87"/>
    </row>
    <row r="1572" spans="1:22" x14ac:dyDescent="0.15">
      <c r="A1572" s="3"/>
      <c r="B1572" s="23" t="s">
        <v>17</v>
      </c>
      <c r="C1572" s="4"/>
      <c r="D1572" s="68">
        <f t="shared" si="830"/>
        <v>1</v>
      </c>
      <c r="E1572" s="69">
        <f t="shared" si="830"/>
        <v>0</v>
      </c>
      <c r="F1572" s="69">
        <f t="shared" si="830"/>
        <v>0</v>
      </c>
      <c r="G1572" s="70">
        <f t="shared" si="829"/>
        <v>0</v>
      </c>
      <c r="H1572" s="118">
        <f t="shared" si="829"/>
        <v>0</v>
      </c>
      <c r="I1572" s="71">
        <f>SUM(D1572:E1572)</f>
        <v>1</v>
      </c>
      <c r="J1572" s="70">
        <f t="shared" si="832"/>
        <v>0</v>
      </c>
      <c r="K1572" s="72">
        <f t="shared" si="823"/>
        <v>1</v>
      </c>
      <c r="L1572" s="29">
        <f t="shared" si="824"/>
        <v>0</v>
      </c>
      <c r="M1572" s="43" t="s">
        <v>70</v>
      </c>
      <c r="O1572" s="37" t="s">
        <v>19</v>
      </c>
      <c r="P1572" s="38">
        <v>2</v>
      </c>
      <c r="Q1572" s="38">
        <v>2</v>
      </c>
      <c r="R1572" s="38">
        <v>0</v>
      </c>
      <c r="S1572" s="38">
        <v>1</v>
      </c>
      <c r="T1572" s="8">
        <v>0</v>
      </c>
      <c r="U1572" s="87"/>
      <c r="V1572" s="87"/>
    </row>
    <row r="1573" spans="1:22" x14ac:dyDescent="0.15">
      <c r="A1573" s="3"/>
      <c r="B1573" s="23" t="s">
        <v>18</v>
      </c>
      <c r="C1573" s="4"/>
      <c r="D1573" s="68">
        <f t="shared" si="830"/>
        <v>0</v>
      </c>
      <c r="E1573" s="69">
        <f t="shared" si="830"/>
        <v>2</v>
      </c>
      <c r="F1573" s="69">
        <f t="shared" si="830"/>
        <v>0</v>
      </c>
      <c r="G1573" s="70">
        <f t="shared" si="829"/>
        <v>1</v>
      </c>
      <c r="H1573" s="118">
        <f t="shared" si="829"/>
        <v>0</v>
      </c>
      <c r="I1573" s="71">
        <f t="shared" ref="I1573:I1575" si="833">SUM(D1573:E1573)</f>
        <v>2</v>
      </c>
      <c r="J1573" s="70">
        <f t="shared" si="832"/>
        <v>1</v>
      </c>
      <c r="K1573" s="72">
        <f t="shared" si="823"/>
        <v>3</v>
      </c>
      <c r="L1573" s="29">
        <f t="shared" si="824"/>
        <v>33.299999999999997</v>
      </c>
      <c r="M1573" s="43" t="s">
        <v>70</v>
      </c>
      <c r="O1573" s="39" t="s">
        <v>20</v>
      </c>
      <c r="P1573" s="40">
        <v>2</v>
      </c>
      <c r="Q1573" s="40">
        <v>2</v>
      </c>
      <c r="R1573" s="40">
        <v>0</v>
      </c>
      <c r="S1573" s="40">
        <v>1</v>
      </c>
      <c r="T1573" s="8">
        <v>0</v>
      </c>
      <c r="U1573" s="87"/>
      <c r="V1573" s="87"/>
    </row>
    <row r="1574" spans="1:22" s="19" customFormat="1" x14ac:dyDescent="0.15">
      <c r="A1574" s="3"/>
      <c r="B1574" s="23" t="s">
        <v>19</v>
      </c>
      <c r="C1574" s="4"/>
      <c r="D1574" s="68">
        <f t="shared" si="830"/>
        <v>0</v>
      </c>
      <c r="E1574" s="69">
        <f t="shared" si="830"/>
        <v>0</v>
      </c>
      <c r="F1574" s="69">
        <f t="shared" si="830"/>
        <v>0</v>
      </c>
      <c r="G1574" s="70">
        <f t="shared" si="829"/>
        <v>0</v>
      </c>
      <c r="H1574" s="118">
        <f t="shared" si="829"/>
        <v>0</v>
      </c>
      <c r="I1574" s="71">
        <f t="shared" si="833"/>
        <v>0</v>
      </c>
      <c r="J1574" s="70">
        <f t="shared" si="832"/>
        <v>0</v>
      </c>
      <c r="K1574" s="72">
        <f t="shared" si="823"/>
        <v>0</v>
      </c>
      <c r="L1574" s="29" t="str">
        <f t="shared" si="824"/>
        <v>-</v>
      </c>
      <c r="M1574" s="43" t="s">
        <v>70</v>
      </c>
      <c r="O1574" s="35" t="s">
        <v>55</v>
      </c>
      <c r="P1574" s="36">
        <v>0</v>
      </c>
      <c r="Q1574" s="36">
        <v>0</v>
      </c>
      <c r="R1574" s="36">
        <v>0</v>
      </c>
      <c r="S1574" s="36">
        <v>0</v>
      </c>
      <c r="T1574" s="36">
        <v>0</v>
      </c>
      <c r="U1574" s="87"/>
      <c r="V1574" s="87"/>
    </row>
    <row r="1575" spans="1:22" x14ac:dyDescent="0.15">
      <c r="A1575" s="5"/>
      <c r="B1575" s="24" t="s">
        <v>20</v>
      </c>
      <c r="C1575" s="7"/>
      <c r="D1575" s="73">
        <f t="shared" si="830"/>
        <v>0</v>
      </c>
      <c r="E1575" s="74">
        <f t="shared" si="830"/>
        <v>0</v>
      </c>
      <c r="F1575" s="74">
        <f t="shared" si="830"/>
        <v>0</v>
      </c>
      <c r="G1575" s="75">
        <f t="shared" si="829"/>
        <v>0</v>
      </c>
      <c r="H1575" s="119">
        <f t="shared" si="829"/>
        <v>0</v>
      </c>
      <c r="I1575" s="76">
        <f t="shared" si="833"/>
        <v>0</v>
      </c>
      <c r="J1575" s="75">
        <f t="shared" si="832"/>
        <v>0</v>
      </c>
      <c r="K1575" s="77">
        <f t="shared" si="823"/>
        <v>0</v>
      </c>
      <c r="L1575" s="30" t="str">
        <f t="shared" si="824"/>
        <v>-</v>
      </c>
      <c r="M1575" s="44" t="s">
        <v>70</v>
      </c>
      <c r="O1575" s="37" t="s">
        <v>21</v>
      </c>
      <c r="P1575" s="38">
        <v>0</v>
      </c>
      <c r="Q1575" s="38">
        <v>0</v>
      </c>
      <c r="R1575" s="38">
        <v>0</v>
      </c>
      <c r="S1575" s="38">
        <v>0</v>
      </c>
      <c r="T1575" s="8">
        <v>0</v>
      </c>
      <c r="U1575" s="87"/>
      <c r="V1575" s="87"/>
    </row>
    <row r="1576" spans="1:22" x14ac:dyDescent="0.15">
      <c r="A1576" s="17"/>
      <c r="B1576" s="25" t="s">
        <v>160</v>
      </c>
      <c r="C1576" s="18"/>
      <c r="D1576" s="78">
        <f>SUM(D1570:D1575)</f>
        <v>1</v>
      </c>
      <c r="E1576" s="79">
        <f>SUM(E1570:E1575)</f>
        <v>2</v>
      </c>
      <c r="F1576" s="79">
        <f>SUM(F1570:F1575)</f>
        <v>0</v>
      </c>
      <c r="G1576" s="80">
        <f>SUM(G1570:G1575)</f>
        <v>1</v>
      </c>
      <c r="H1576" s="120">
        <f>SUM(H1570:H1575)</f>
        <v>0</v>
      </c>
      <c r="I1576" s="81">
        <f>SUM(D1576:E1576)</f>
        <v>3</v>
      </c>
      <c r="J1576" s="80">
        <f>SUM(F1576:G1576)</f>
        <v>1</v>
      </c>
      <c r="K1576" s="82">
        <f t="shared" si="823"/>
        <v>4</v>
      </c>
      <c r="L1576" s="31">
        <f t="shared" si="824"/>
        <v>25</v>
      </c>
      <c r="M1576" s="45">
        <f>IF(ISERROR(ROUND(K1576/$K$1598*100,1)),"-",ROUND(K1576/$K$1598*100,1))</f>
        <v>26.7</v>
      </c>
      <c r="O1576" s="37" t="s">
        <v>22</v>
      </c>
      <c r="P1576" s="38">
        <v>1</v>
      </c>
      <c r="Q1576" s="38">
        <v>1</v>
      </c>
      <c r="R1576" s="38">
        <v>0</v>
      </c>
      <c r="S1576" s="38">
        <v>0</v>
      </c>
      <c r="T1576" s="8">
        <v>0</v>
      </c>
      <c r="U1576" s="87"/>
      <c r="V1576" s="87"/>
    </row>
    <row r="1577" spans="1:22" x14ac:dyDescent="0.15">
      <c r="A1577" s="1"/>
      <c r="B1577" s="22" t="s">
        <v>55</v>
      </c>
      <c r="C1577" s="2"/>
      <c r="D1577" s="63">
        <f>P1574</f>
        <v>0</v>
      </c>
      <c r="E1577" s="64">
        <f>Q1574</f>
        <v>0</v>
      </c>
      <c r="F1577" s="64">
        <f>R1574</f>
        <v>0</v>
      </c>
      <c r="G1577" s="65">
        <f>S1574</f>
        <v>0</v>
      </c>
      <c r="H1577" s="117">
        <f>T1574</f>
        <v>0</v>
      </c>
      <c r="I1577" s="66">
        <f>SUM(D1577:E1577)</f>
        <v>0</v>
      </c>
      <c r="J1577" s="65">
        <f>SUM(F1577:G1577)</f>
        <v>0</v>
      </c>
      <c r="K1577" s="67">
        <f t="shared" si="823"/>
        <v>0</v>
      </c>
      <c r="L1577" s="28" t="str">
        <f t="shared" si="824"/>
        <v>-</v>
      </c>
      <c r="M1577" s="42" t="s">
        <v>70</v>
      </c>
      <c r="O1577" s="37" t="s">
        <v>23</v>
      </c>
      <c r="P1577" s="38">
        <v>1</v>
      </c>
      <c r="Q1577" s="38">
        <v>1</v>
      </c>
      <c r="R1577" s="38">
        <v>0</v>
      </c>
      <c r="S1577" s="38">
        <v>0</v>
      </c>
      <c r="T1577" s="8">
        <v>0</v>
      </c>
      <c r="U1577" s="87"/>
      <c r="V1577" s="87"/>
    </row>
    <row r="1578" spans="1:22" x14ac:dyDescent="0.15">
      <c r="A1578" s="3"/>
      <c r="B1578" s="23" t="s">
        <v>56</v>
      </c>
      <c r="C1578" s="4"/>
      <c r="D1578" s="68">
        <f t="shared" ref="D1578:H1582" si="834">P1575-P1574</f>
        <v>0</v>
      </c>
      <c r="E1578" s="69">
        <f t="shared" si="834"/>
        <v>0</v>
      </c>
      <c r="F1578" s="69">
        <f t="shared" si="834"/>
        <v>0</v>
      </c>
      <c r="G1578" s="70">
        <f t="shared" si="834"/>
        <v>0</v>
      </c>
      <c r="H1578" s="118">
        <f t="shared" si="834"/>
        <v>0</v>
      </c>
      <c r="I1578" s="71">
        <f t="shared" ref="I1578" si="835">SUM(D1578:E1578)</f>
        <v>0</v>
      </c>
      <c r="J1578" s="70">
        <f t="shared" ref="J1578:J1582" si="836">SUM(F1578:G1578)</f>
        <v>0</v>
      </c>
      <c r="K1578" s="72">
        <f t="shared" si="823"/>
        <v>0</v>
      </c>
      <c r="L1578" s="29" t="str">
        <f t="shared" si="824"/>
        <v>-</v>
      </c>
      <c r="M1578" s="43" t="s">
        <v>70</v>
      </c>
      <c r="O1578" s="37" t="s">
        <v>24</v>
      </c>
      <c r="P1578" s="38">
        <v>1</v>
      </c>
      <c r="Q1578" s="38">
        <v>1</v>
      </c>
      <c r="R1578" s="38">
        <v>0</v>
      </c>
      <c r="S1578" s="38">
        <v>0</v>
      </c>
      <c r="T1578" s="8">
        <v>0</v>
      </c>
      <c r="U1578" s="87"/>
      <c r="V1578" s="87"/>
    </row>
    <row r="1579" spans="1:22" s="19" customFormat="1" x14ac:dyDescent="0.15">
      <c r="A1579" s="3"/>
      <c r="B1579" s="23" t="s">
        <v>57</v>
      </c>
      <c r="C1579" s="4"/>
      <c r="D1579" s="68">
        <f t="shared" si="834"/>
        <v>1</v>
      </c>
      <c r="E1579" s="69">
        <f t="shared" si="834"/>
        <v>1</v>
      </c>
      <c r="F1579" s="69">
        <f t="shared" si="834"/>
        <v>0</v>
      </c>
      <c r="G1579" s="70">
        <f t="shared" si="834"/>
        <v>0</v>
      </c>
      <c r="H1579" s="118">
        <f t="shared" si="834"/>
        <v>0</v>
      </c>
      <c r="I1579" s="71">
        <f>SUM(D1579:E1579)</f>
        <v>2</v>
      </c>
      <c r="J1579" s="70">
        <f t="shared" si="836"/>
        <v>0</v>
      </c>
      <c r="K1579" s="72">
        <f t="shared" si="823"/>
        <v>2</v>
      </c>
      <c r="L1579" s="29">
        <f t="shared" si="824"/>
        <v>0</v>
      </c>
      <c r="M1579" s="43" t="s">
        <v>70</v>
      </c>
      <c r="O1579" s="39" t="s">
        <v>25</v>
      </c>
      <c r="P1579" s="40">
        <v>1</v>
      </c>
      <c r="Q1579" s="40">
        <v>1</v>
      </c>
      <c r="R1579" s="40">
        <v>0</v>
      </c>
      <c r="S1579" s="40">
        <v>0</v>
      </c>
      <c r="T1579" s="8">
        <v>0</v>
      </c>
      <c r="U1579" s="87"/>
      <c r="V1579" s="87"/>
    </row>
    <row r="1580" spans="1:22" x14ac:dyDescent="0.15">
      <c r="A1580" s="3"/>
      <c r="B1580" s="23" t="s">
        <v>58</v>
      </c>
      <c r="C1580" s="4"/>
      <c r="D1580" s="68">
        <f t="shared" si="834"/>
        <v>0</v>
      </c>
      <c r="E1580" s="69">
        <f t="shared" si="834"/>
        <v>0</v>
      </c>
      <c r="F1580" s="69">
        <f t="shared" si="834"/>
        <v>0</v>
      </c>
      <c r="G1580" s="70">
        <f t="shared" si="834"/>
        <v>0</v>
      </c>
      <c r="H1580" s="118">
        <f t="shared" si="834"/>
        <v>0</v>
      </c>
      <c r="I1580" s="71">
        <f t="shared" ref="I1580:I1582" si="837">SUM(D1580:E1580)</f>
        <v>0</v>
      </c>
      <c r="J1580" s="70">
        <f t="shared" si="836"/>
        <v>0</v>
      </c>
      <c r="K1580" s="72">
        <f t="shared" si="823"/>
        <v>0</v>
      </c>
      <c r="L1580" s="29" t="str">
        <f t="shared" si="824"/>
        <v>-</v>
      </c>
      <c r="M1580" s="43" t="s">
        <v>70</v>
      </c>
      <c r="O1580" s="35" t="s">
        <v>27</v>
      </c>
      <c r="P1580" s="36">
        <v>2</v>
      </c>
      <c r="Q1580" s="36">
        <v>1</v>
      </c>
      <c r="R1580" s="36">
        <v>0</v>
      </c>
      <c r="S1580" s="36">
        <v>0</v>
      </c>
      <c r="T1580" s="36">
        <v>0</v>
      </c>
      <c r="U1580" s="87"/>
      <c r="V1580" s="87"/>
    </row>
    <row r="1581" spans="1:22" x14ac:dyDescent="0.15">
      <c r="A1581" s="3"/>
      <c r="B1581" s="23" t="s">
        <v>59</v>
      </c>
      <c r="C1581" s="4"/>
      <c r="D1581" s="68">
        <f t="shared" si="834"/>
        <v>0</v>
      </c>
      <c r="E1581" s="69">
        <f t="shared" si="834"/>
        <v>0</v>
      </c>
      <c r="F1581" s="69">
        <f t="shared" si="834"/>
        <v>0</v>
      </c>
      <c r="G1581" s="70">
        <f t="shared" si="834"/>
        <v>0</v>
      </c>
      <c r="H1581" s="118">
        <f t="shared" si="834"/>
        <v>0</v>
      </c>
      <c r="I1581" s="71">
        <f t="shared" si="837"/>
        <v>0</v>
      </c>
      <c r="J1581" s="70">
        <f t="shared" si="836"/>
        <v>0</v>
      </c>
      <c r="K1581" s="72">
        <f t="shared" si="823"/>
        <v>0</v>
      </c>
      <c r="L1581" s="29" t="str">
        <f t="shared" si="824"/>
        <v>-</v>
      </c>
      <c r="M1581" s="43" t="s">
        <v>70</v>
      </c>
      <c r="O1581" s="37" t="s">
        <v>28</v>
      </c>
      <c r="P1581" s="38">
        <v>2</v>
      </c>
      <c r="Q1581" s="38">
        <v>1</v>
      </c>
      <c r="R1581" s="38">
        <v>0</v>
      </c>
      <c r="S1581" s="38">
        <v>0</v>
      </c>
      <c r="T1581" s="8">
        <v>0</v>
      </c>
      <c r="U1581" s="87"/>
      <c r="V1581" s="87"/>
    </row>
    <row r="1582" spans="1:22" x14ac:dyDescent="0.15">
      <c r="A1582" s="5"/>
      <c r="B1582" s="24" t="s">
        <v>26</v>
      </c>
      <c r="C1582" s="7"/>
      <c r="D1582" s="73">
        <f t="shared" si="834"/>
        <v>0</v>
      </c>
      <c r="E1582" s="74">
        <f t="shared" si="834"/>
        <v>0</v>
      </c>
      <c r="F1582" s="74">
        <f t="shared" si="834"/>
        <v>0</v>
      </c>
      <c r="G1582" s="75">
        <f t="shared" si="834"/>
        <v>0</v>
      </c>
      <c r="H1582" s="119">
        <f t="shared" si="834"/>
        <v>0</v>
      </c>
      <c r="I1582" s="76">
        <f t="shared" si="837"/>
        <v>0</v>
      </c>
      <c r="J1582" s="75">
        <f t="shared" si="836"/>
        <v>0</v>
      </c>
      <c r="K1582" s="77">
        <f t="shared" si="823"/>
        <v>0</v>
      </c>
      <c r="L1582" s="30" t="str">
        <f t="shared" si="824"/>
        <v>-</v>
      </c>
      <c r="M1582" s="44" t="s">
        <v>70</v>
      </c>
      <c r="O1582" s="37" t="s">
        <v>29</v>
      </c>
      <c r="P1582" s="38">
        <v>2</v>
      </c>
      <c r="Q1582" s="38">
        <v>1</v>
      </c>
      <c r="R1582" s="38">
        <v>0</v>
      </c>
      <c r="S1582" s="38">
        <v>0</v>
      </c>
      <c r="T1582" s="8">
        <v>0</v>
      </c>
      <c r="U1582" s="87"/>
      <c r="V1582" s="87"/>
    </row>
    <row r="1583" spans="1:22" x14ac:dyDescent="0.15">
      <c r="A1583" s="17"/>
      <c r="B1583" s="25" t="s">
        <v>113</v>
      </c>
      <c r="C1583" s="18"/>
      <c r="D1583" s="78">
        <f>SUM(D1577:D1582)</f>
        <v>1</v>
      </c>
      <c r="E1583" s="79">
        <f>SUM(E1577:E1582)</f>
        <v>1</v>
      </c>
      <c r="F1583" s="79">
        <f>SUM(F1577:F1582)</f>
        <v>0</v>
      </c>
      <c r="G1583" s="80">
        <f>SUM(G1577:G1582)</f>
        <v>0</v>
      </c>
      <c r="H1583" s="120">
        <f>SUM(H1577:H1582)</f>
        <v>0</v>
      </c>
      <c r="I1583" s="81">
        <f>SUM(D1583:E1583)</f>
        <v>2</v>
      </c>
      <c r="J1583" s="80">
        <f>SUM(F1583:G1583)</f>
        <v>0</v>
      </c>
      <c r="K1583" s="82">
        <f t="shared" si="823"/>
        <v>2</v>
      </c>
      <c r="L1583" s="31">
        <f t="shared" si="824"/>
        <v>0</v>
      </c>
      <c r="M1583" s="45">
        <f>IF(ISERROR(ROUND(K1583/$K$1598*100,1)),"-",ROUND(K1583/$K$1598*100,1))</f>
        <v>13.3</v>
      </c>
      <c r="O1583" s="37" t="s">
        <v>30</v>
      </c>
      <c r="P1583" s="38">
        <v>2</v>
      </c>
      <c r="Q1583" s="38">
        <v>2</v>
      </c>
      <c r="R1583" s="38">
        <v>0</v>
      </c>
      <c r="S1583" s="38">
        <v>0</v>
      </c>
      <c r="T1583" s="8">
        <v>0</v>
      </c>
      <c r="U1583" s="87"/>
      <c r="V1583" s="87"/>
    </row>
    <row r="1584" spans="1:22" x14ac:dyDescent="0.15">
      <c r="A1584" s="1"/>
      <c r="B1584" s="22" t="s">
        <v>60</v>
      </c>
      <c r="C1584" s="2"/>
      <c r="D1584" s="63">
        <f>P1580-P1579</f>
        <v>1</v>
      </c>
      <c r="E1584" s="64">
        <f>Q1580-Q1579</f>
        <v>0</v>
      </c>
      <c r="F1584" s="64">
        <f>R1580-R1579</f>
        <v>0</v>
      </c>
      <c r="G1584" s="65">
        <f>S1580-S1579</f>
        <v>0</v>
      </c>
      <c r="H1584" s="117">
        <f>T1580-T1579</f>
        <v>0</v>
      </c>
      <c r="I1584" s="66">
        <f>SUM(D1584:E1584)</f>
        <v>1</v>
      </c>
      <c r="J1584" s="65">
        <f>SUM(F1584:G1584)</f>
        <v>0</v>
      </c>
      <c r="K1584" s="67">
        <f t="shared" si="823"/>
        <v>1</v>
      </c>
      <c r="L1584" s="28">
        <f t="shared" si="824"/>
        <v>0</v>
      </c>
      <c r="M1584" s="42" t="s">
        <v>70</v>
      </c>
      <c r="O1584" s="37" t="s">
        <v>31</v>
      </c>
      <c r="P1584" s="38">
        <v>3</v>
      </c>
      <c r="Q1584" s="38">
        <v>2</v>
      </c>
      <c r="R1584" s="38">
        <v>0</v>
      </c>
      <c r="S1584" s="38">
        <v>0</v>
      </c>
      <c r="T1584" s="8">
        <v>0</v>
      </c>
    </row>
    <row r="1585" spans="1:21" x14ac:dyDescent="0.15">
      <c r="A1585" s="3"/>
      <c r="B1585" s="23" t="s">
        <v>61</v>
      </c>
      <c r="C1585" s="4"/>
      <c r="D1585" s="68">
        <f t="shared" ref="D1585:H1589" si="838">P1581-P1580</f>
        <v>0</v>
      </c>
      <c r="E1585" s="69">
        <f t="shared" si="838"/>
        <v>0</v>
      </c>
      <c r="F1585" s="69">
        <f t="shared" si="838"/>
        <v>0</v>
      </c>
      <c r="G1585" s="70">
        <f t="shared" si="838"/>
        <v>0</v>
      </c>
      <c r="H1585" s="118">
        <f t="shared" si="838"/>
        <v>0</v>
      </c>
      <c r="I1585" s="71">
        <f t="shared" ref="I1585" si="839">SUM(D1585:E1585)</f>
        <v>0</v>
      </c>
      <c r="J1585" s="70">
        <f t="shared" ref="J1585:J1589" si="840">SUM(F1585:G1585)</f>
        <v>0</v>
      </c>
      <c r="K1585" s="72">
        <f t="shared" si="823"/>
        <v>0</v>
      </c>
      <c r="L1585" s="29" t="str">
        <f t="shared" si="824"/>
        <v>-</v>
      </c>
      <c r="M1585" s="43" t="s">
        <v>70</v>
      </c>
      <c r="O1585" s="39" t="s">
        <v>32</v>
      </c>
      <c r="P1585" s="40">
        <v>3</v>
      </c>
      <c r="Q1585" s="40">
        <v>2</v>
      </c>
      <c r="R1585" s="40">
        <v>0</v>
      </c>
      <c r="S1585" s="40">
        <v>0</v>
      </c>
      <c r="T1585" s="8">
        <v>1</v>
      </c>
    </row>
    <row r="1586" spans="1:21" s="19" customFormat="1" x14ac:dyDescent="0.15">
      <c r="A1586" s="3"/>
      <c r="B1586" s="23" t="s">
        <v>62</v>
      </c>
      <c r="C1586" s="4"/>
      <c r="D1586" s="68">
        <f t="shared" si="838"/>
        <v>0</v>
      </c>
      <c r="E1586" s="69">
        <f t="shared" si="838"/>
        <v>0</v>
      </c>
      <c r="F1586" s="69">
        <f t="shared" si="838"/>
        <v>0</v>
      </c>
      <c r="G1586" s="70">
        <f t="shared" si="838"/>
        <v>0</v>
      </c>
      <c r="H1586" s="118">
        <f t="shared" si="838"/>
        <v>0</v>
      </c>
      <c r="I1586" s="71">
        <f>SUM(D1586:E1586)</f>
        <v>0</v>
      </c>
      <c r="J1586" s="70">
        <f t="shared" si="840"/>
        <v>0</v>
      </c>
      <c r="K1586" s="72">
        <f t="shared" si="823"/>
        <v>0</v>
      </c>
      <c r="L1586" s="29" t="str">
        <f t="shared" si="824"/>
        <v>-</v>
      </c>
      <c r="M1586" s="43" t="s">
        <v>70</v>
      </c>
      <c r="O1586" s="35" t="s">
        <v>34</v>
      </c>
      <c r="P1586" s="36">
        <v>3</v>
      </c>
      <c r="Q1586" s="36">
        <v>2</v>
      </c>
      <c r="R1586" s="36">
        <v>0</v>
      </c>
      <c r="S1586" s="36">
        <v>0</v>
      </c>
      <c r="T1586" s="36">
        <v>1</v>
      </c>
      <c r="U1586" s="8"/>
    </row>
    <row r="1587" spans="1:21" x14ac:dyDescent="0.15">
      <c r="A1587" s="3"/>
      <c r="B1587" s="23" t="s">
        <v>63</v>
      </c>
      <c r="C1587" s="4"/>
      <c r="D1587" s="68">
        <f t="shared" si="838"/>
        <v>0</v>
      </c>
      <c r="E1587" s="69">
        <f t="shared" si="838"/>
        <v>1</v>
      </c>
      <c r="F1587" s="69">
        <f t="shared" si="838"/>
        <v>0</v>
      </c>
      <c r="G1587" s="70">
        <f t="shared" si="838"/>
        <v>0</v>
      </c>
      <c r="H1587" s="118">
        <f t="shared" si="838"/>
        <v>0</v>
      </c>
      <c r="I1587" s="71">
        <f t="shared" ref="I1587:I1589" si="841">SUM(D1587:E1587)</f>
        <v>1</v>
      </c>
      <c r="J1587" s="70">
        <f t="shared" si="840"/>
        <v>0</v>
      </c>
      <c r="K1587" s="72">
        <f t="shared" si="823"/>
        <v>1</v>
      </c>
      <c r="L1587" s="29">
        <f t="shared" si="824"/>
        <v>0</v>
      </c>
      <c r="M1587" s="43" t="s">
        <v>70</v>
      </c>
      <c r="O1587" s="37" t="s">
        <v>35</v>
      </c>
      <c r="P1587" s="38">
        <v>3</v>
      </c>
      <c r="Q1587" s="38">
        <v>2</v>
      </c>
      <c r="R1587" s="38">
        <v>0</v>
      </c>
      <c r="S1587" s="38">
        <v>0</v>
      </c>
      <c r="T1587" s="8">
        <v>1</v>
      </c>
    </row>
    <row r="1588" spans="1:21" x14ac:dyDescent="0.15">
      <c r="A1588" s="3"/>
      <c r="B1588" s="23" t="s">
        <v>64</v>
      </c>
      <c r="C1588" s="4"/>
      <c r="D1588" s="68">
        <f t="shared" si="838"/>
        <v>1</v>
      </c>
      <c r="E1588" s="69">
        <f t="shared" si="838"/>
        <v>0</v>
      </c>
      <c r="F1588" s="69">
        <f t="shared" si="838"/>
        <v>0</v>
      </c>
      <c r="G1588" s="70">
        <f t="shared" si="838"/>
        <v>0</v>
      </c>
      <c r="H1588" s="118">
        <f t="shared" si="838"/>
        <v>0</v>
      </c>
      <c r="I1588" s="71">
        <f t="shared" si="841"/>
        <v>1</v>
      </c>
      <c r="J1588" s="70">
        <f t="shared" si="840"/>
        <v>0</v>
      </c>
      <c r="K1588" s="72">
        <f t="shared" si="823"/>
        <v>1</v>
      </c>
      <c r="L1588" s="29">
        <f t="shared" si="824"/>
        <v>0</v>
      </c>
      <c r="M1588" s="43" t="s">
        <v>70</v>
      </c>
      <c r="O1588" s="37" t="s">
        <v>36</v>
      </c>
      <c r="P1588" s="38">
        <v>4</v>
      </c>
      <c r="Q1588" s="38">
        <v>2</v>
      </c>
      <c r="R1588" s="38">
        <v>0</v>
      </c>
      <c r="S1588" s="38">
        <v>0</v>
      </c>
      <c r="T1588" s="8">
        <v>1</v>
      </c>
    </row>
    <row r="1589" spans="1:21" x14ac:dyDescent="0.15">
      <c r="A1589" s="5"/>
      <c r="B1589" s="24" t="s">
        <v>33</v>
      </c>
      <c r="C1589" s="7"/>
      <c r="D1589" s="73">
        <f t="shared" si="838"/>
        <v>0</v>
      </c>
      <c r="E1589" s="74">
        <f t="shared" si="838"/>
        <v>0</v>
      </c>
      <c r="F1589" s="74">
        <f t="shared" si="838"/>
        <v>0</v>
      </c>
      <c r="G1589" s="75">
        <f t="shared" si="838"/>
        <v>0</v>
      </c>
      <c r="H1589" s="119">
        <f t="shared" si="838"/>
        <v>1</v>
      </c>
      <c r="I1589" s="76">
        <f t="shared" si="841"/>
        <v>0</v>
      </c>
      <c r="J1589" s="75">
        <f t="shared" si="840"/>
        <v>0</v>
      </c>
      <c r="K1589" s="77">
        <f t="shared" si="823"/>
        <v>1</v>
      </c>
      <c r="L1589" s="30">
        <f t="shared" si="824"/>
        <v>0</v>
      </c>
      <c r="M1589" s="44" t="s">
        <v>70</v>
      </c>
      <c r="O1589" s="37" t="s">
        <v>37</v>
      </c>
      <c r="P1589" s="38">
        <v>5</v>
      </c>
      <c r="Q1589" s="38">
        <v>2</v>
      </c>
      <c r="R1589" s="38">
        <v>0</v>
      </c>
      <c r="S1589" s="38">
        <v>0</v>
      </c>
      <c r="T1589" s="8">
        <v>1</v>
      </c>
    </row>
    <row r="1590" spans="1:21" x14ac:dyDescent="0.15">
      <c r="A1590" s="17"/>
      <c r="B1590" s="25" t="s">
        <v>112</v>
      </c>
      <c r="C1590" s="18"/>
      <c r="D1590" s="78">
        <f>SUM(D1584:D1589)</f>
        <v>2</v>
      </c>
      <c r="E1590" s="79">
        <f>SUM(E1584:E1589)</f>
        <v>1</v>
      </c>
      <c r="F1590" s="79">
        <f>SUM(F1584:F1589)</f>
        <v>0</v>
      </c>
      <c r="G1590" s="80">
        <f>SUM(G1584:G1589)</f>
        <v>0</v>
      </c>
      <c r="H1590" s="120">
        <f>SUM(H1584:H1589)</f>
        <v>1</v>
      </c>
      <c r="I1590" s="81">
        <f>SUM(D1590:E1590)</f>
        <v>3</v>
      </c>
      <c r="J1590" s="80">
        <f>SUM(F1590:G1590)</f>
        <v>0</v>
      </c>
      <c r="K1590" s="82">
        <f t="shared" si="823"/>
        <v>4</v>
      </c>
      <c r="L1590" s="31">
        <f t="shared" si="824"/>
        <v>0</v>
      </c>
      <c r="M1590" s="45">
        <f>IF(ISERROR(ROUND(K1590/$K$1598*100,1)),"-",ROUND(K1590/$K$1598*100,1))</f>
        <v>26.7</v>
      </c>
      <c r="O1590" s="37" t="s">
        <v>38</v>
      </c>
      <c r="P1590" s="38">
        <v>6</v>
      </c>
      <c r="Q1590" s="38">
        <v>2</v>
      </c>
      <c r="R1590" s="38">
        <v>0</v>
      </c>
      <c r="S1590" s="38">
        <v>0</v>
      </c>
      <c r="T1590" s="8">
        <v>1</v>
      </c>
    </row>
    <row r="1591" spans="1:21" x14ac:dyDescent="0.15">
      <c r="A1591" s="1"/>
      <c r="B1591" s="22" t="s">
        <v>65</v>
      </c>
      <c r="C1591" s="2"/>
      <c r="D1591" s="63">
        <f>P1586-P1585</f>
        <v>0</v>
      </c>
      <c r="E1591" s="64">
        <f>Q1586-Q1585</f>
        <v>0</v>
      </c>
      <c r="F1591" s="64">
        <f>R1586-R1585</f>
        <v>0</v>
      </c>
      <c r="G1591" s="65">
        <f>S1586-S1585</f>
        <v>0</v>
      </c>
      <c r="H1591" s="117">
        <f>T1586-T1585</f>
        <v>0</v>
      </c>
      <c r="I1591" s="66">
        <f>SUM(D1591:E1591)</f>
        <v>0</v>
      </c>
      <c r="J1591" s="65">
        <f>SUM(F1591:G1591)</f>
        <v>0</v>
      </c>
      <c r="K1591" s="67">
        <f t="shared" si="823"/>
        <v>0</v>
      </c>
      <c r="L1591" s="28" t="str">
        <f t="shared" si="824"/>
        <v>-</v>
      </c>
      <c r="M1591" s="42" t="s">
        <v>70</v>
      </c>
      <c r="O1591" s="39" t="s">
        <v>39</v>
      </c>
      <c r="P1591" s="40">
        <v>7</v>
      </c>
      <c r="Q1591" s="40">
        <v>2</v>
      </c>
      <c r="R1591" s="40">
        <v>0</v>
      </c>
      <c r="S1591" s="40">
        <v>0</v>
      </c>
      <c r="T1591" s="8">
        <v>1</v>
      </c>
    </row>
    <row r="1592" spans="1:21" x14ac:dyDescent="0.15">
      <c r="A1592" s="3"/>
      <c r="B1592" s="23" t="s">
        <v>66</v>
      </c>
      <c r="C1592" s="4"/>
      <c r="D1592" s="68">
        <f t="shared" ref="D1592:H1596" si="842">P1587-P1586</f>
        <v>0</v>
      </c>
      <c r="E1592" s="69">
        <f t="shared" si="842"/>
        <v>0</v>
      </c>
      <c r="F1592" s="69">
        <f t="shared" si="842"/>
        <v>0</v>
      </c>
      <c r="G1592" s="70">
        <f t="shared" si="842"/>
        <v>0</v>
      </c>
      <c r="H1592" s="118">
        <f t="shared" si="842"/>
        <v>0</v>
      </c>
      <c r="I1592" s="71">
        <f t="shared" ref="I1592" si="843">SUM(D1592:E1592)</f>
        <v>0</v>
      </c>
      <c r="J1592" s="70">
        <f t="shared" ref="J1592:J1596" si="844">SUM(F1592:G1592)</f>
        <v>0</v>
      </c>
      <c r="K1592" s="72">
        <f t="shared" si="823"/>
        <v>0</v>
      </c>
      <c r="L1592" s="29" t="str">
        <f t="shared" si="824"/>
        <v>-</v>
      </c>
      <c r="M1592" s="43" t="s">
        <v>70</v>
      </c>
      <c r="O1592" s="19"/>
      <c r="P1592" s="19"/>
      <c r="Q1592" s="19"/>
      <c r="R1592" s="19"/>
      <c r="S1592" s="19"/>
    </row>
    <row r="1593" spans="1:21" x14ac:dyDescent="0.15">
      <c r="A1593" s="3"/>
      <c r="B1593" s="23" t="s">
        <v>67</v>
      </c>
      <c r="C1593" s="4"/>
      <c r="D1593" s="68">
        <f t="shared" si="842"/>
        <v>1</v>
      </c>
      <c r="E1593" s="69">
        <f t="shared" si="842"/>
        <v>0</v>
      </c>
      <c r="F1593" s="69">
        <f t="shared" si="842"/>
        <v>0</v>
      </c>
      <c r="G1593" s="70">
        <f t="shared" si="842"/>
        <v>0</v>
      </c>
      <c r="H1593" s="118">
        <f t="shared" si="842"/>
        <v>0</v>
      </c>
      <c r="I1593" s="71">
        <f>SUM(D1593:E1593)</f>
        <v>1</v>
      </c>
      <c r="J1593" s="70">
        <f t="shared" si="844"/>
        <v>0</v>
      </c>
      <c r="K1593" s="72">
        <f t="shared" si="823"/>
        <v>1</v>
      </c>
      <c r="L1593" s="29">
        <f t="shared" si="824"/>
        <v>0</v>
      </c>
      <c r="M1593" s="43" t="s">
        <v>70</v>
      </c>
      <c r="O1593" s="19"/>
      <c r="P1593" s="19"/>
      <c r="Q1593" s="19"/>
      <c r="R1593" s="19"/>
      <c r="S1593" s="19"/>
    </row>
    <row r="1594" spans="1:21" x14ac:dyDescent="0.15">
      <c r="A1594" s="3"/>
      <c r="B1594" s="23" t="s">
        <v>68</v>
      </c>
      <c r="C1594" s="4"/>
      <c r="D1594" s="68">
        <f t="shared" si="842"/>
        <v>1</v>
      </c>
      <c r="E1594" s="69">
        <f t="shared" si="842"/>
        <v>0</v>
      </c>
      <c r="F1594" s="69">
        <f t="shared" si="842"/>
        <v>0</v>
      </c>
      <c r="G1594" s="70">
        <f t="shared" si="842"/>
        <v>0</v>
      </c>
      <c r="H1594" s="118">
        <f t="shared" si="842"/>
        <v>0</v>
      </c>
      <c r="I1594" s="71">
        <f t="shared" ref="I1594:I1596" si="845">SUM(D1594:E1594)</f>
        <v>1</v>
      </c>
      <c r="J1594" s="70">
        <f t="shared" si="844"/>
        <v>0</v>
      </c>
      <c r="K1594" s="72">
        <f t="shared" si="823"/>
        <v>1</v>
      </c>
      <c r="L1594" s="29">
        <f t="shared" si="824"/>
        <v>0</v>
      </c>
      <c r="M1594" s="43" t="s">
        <v>70</v>
      </c>
      <c r="O1594" s="19"/>
      <c r="P1594" s="19"/>
      <c r="Q1594" s="19"/>
      <c r="R1594" s="19"/>
      <c r="S1594" s="19"/>
    </row>
    <row r="1595" spans="1:21" x14ac:dyDescent="0.15">
      <c r="A1595" s="3"/>
      <c r="B1595" s="23" t="s">
        <v>69</v>
      </c>
      <c r="C1595" s="4"/>
      <c r="D1595" s="68">
        <f t="shared" si="842"/>
        <v>1</v>
      </c>
      <c r="E1595" s="69">
        <f t="shared" si="842"/>
        <v>0</v>
      </c>
      <c r="F1595" s="69">
        <f t="shared" si="842"/>
        <v>0</v>
      </c>
      <c r="G1595" s="70">
        <f t="shared" si="842"/>
        <v>0</v>
      </c>
      <c r="H1595" s="118">
        <f t="shared" si="842"/>
        <v>0</v>
      </c>
      <c r="I1595" s="71">
        <f t="shared" si="845"/>
        <v>1</v>
      </c>
      <c r="J1595" s="70">
        <f t="shared" si="844"/>
        <v>0</v>
      </c>
      <c r="K1595" s="72">
        <f t="shared" si="823"/>
        <v>1</v>
      </c>
      <c r="L1595" s="29">
        <f t="shared" si="824"/>
        <v>0</v>
      </c>
      <c r="M1595" s="43" t="s">
        <v>70</v>
      </c>
      <c r="O1595" s="88"/>
      <c r="P1595" s="89"/>
      <c r="Q1595" s="88"/>
      <c r="R1595" s="88"/>
      <c r="S1595" s="88"/>
    </row>
    <row r="1596" spans="1:21" x14ac:dyDescent="0.15">
      <c r="A1596" s="5"/>
      <c r="B1596" s="24" t="s">
        <v>40</v>
      </c>
      <c r="C1596" s="7"/>
      <c r="D1596" s="73">
        <f>P1591-P1590</f>
        <v>1</v>
      </c>
      <c r="E1596" s="74">
        <f t="shared" si="842"/>
        <v>0</v>
      </c>
      <c r="F1596" s="74">
        <f t="shared" si="842"/>
        <v>0</v>
      </c>
      <c r="G1596" s="75">
        <f t="shared" si="842"/>
        <v>0</v>
      </c>
      <c r="H1596" s="119">
        <f t="shared" si="842"/>
        <v>0</v>
      </c>
      <c r="I1596" s="76">
        <f t="shared" si="845"/>
        <v>1</v>
      </c>
      <c r="J1596" s="75">
        <f t="shared" si="844"/>
        <v>0</v>
      </c>
      <c r="K1596" s="77">
        <f t="shared" si="823"/>
        <v>1</v>
      </c>
      <c r="L1596" s="30">
        <f t="shared" si="824"/>
        <v>0</v>
      </c>
      <c r="M1596" s="44" t="s">
        <v>70</v>
      </c>
      <c r="O1596" s="88"/>
      <c r="P1596" s="88"/>
      <c r="Q1596" s="88"/>
      <c r="R1596" s="88"/>
      <c r="S1596" s="88"/>
    </row>
    <row r="1597" spans="1:21" ht="12" thickBot="1" x14ac:dyDescent="0.2">
      <c r="A1597" s="20"/>
      <c r="B1597" s="25" t="s">
        <v>111</v>
      </c>
      <c r="C1597" s="21"/>
      <c r="D1597" s="83">
        <f>SUM(D1591:D1596)</f>
        <v>4</v>
      </c>
      <c r="E1597" s="84">
        <f t="shared" ref="E1597:H1597" si="846">SUM(E1591:E1596)</f>
        <v>0</v>
      </c>
      <c r="F1597" s="84">
        <f t="shared" si="846"/>
        <v>0</v>
      </c>
      <c r="G1597" s="85">
        <f t="shared" si="846"/>
        <v>0</v>
      </c>
      <c r="H1597" s="121">
        <f t="shared" si="846"/>
        <v>0</v>
      </c>
      <c r="I1597" s="86">
        <f>SUM(D1597:E1597)</f>
        <v>4</v>
      </c>
      <c r="J1597" s="85">
        <f>SUM(F1597:G1597)</f>
        <v>0</v>
      </c>
      <c r="K1597" s="67">
        <f t="shared" si="823"/>
        <v>4</v>
      </c>
      <c r="L1597" s="27">
        <f>IF(ISERROR(ROUND(J1597/K1597*100,1)),"-",ROUND(J1597/K1597*100,1))</f>
        <v>0</v>
      </c>
      <c r="M1597" s="45">
        <f>IF(ISERROR(ROUND(K1597/$K$1598*100,1)),"-",ROUND(K1597/$K$1598*100,1))</f>
        <v>26.7</v>
      </c>
      <c r="O1597" s="88"/>
      <c r="P1597" s="90"/>
      <c r="Q1597" s="90"/>
      <c r="R1597" s="90"/>
      <c r="S1597" s="90"/>
    </row>
    <row r="1598" spans="1:21" ht="12" thickTop="1" x14ac:dyDescent="0.15">
      <c r="A1598" s="97"/>
      <c r="B1598" s="98" t="s">
        <v>106</v>
      </c>
      <c r="C1598" s="99"/>
      <c r="D1598" s="100">
        <f>SUM(D1562,D1569,D1576,D1583,D1590,D1597)</f>
        <v>9</v>
      </c>
      <c r="E1598" s="101">
        <f t="shared" ref="E1598:J1598" si="847">SUM(E1562,E1569,E1576,E1583,E1590,E1597)</f>
        <v>4</v>
      </c>
      <c r="F1598" s="101">
        <f t="shared" si="847"/>
        <v>0</v>
      </c>
      <c r="G1598" s="102">
        <f t="shared" si="847"/>
        <v>1</v>
      </c>
      <c r="H1598" s="122">
        <f t="shared" si="847"/>
        <v>1</v>
      </c>
      <c r="I1598" s="103">
        <f t="shared" si="847"/>
        <v>13</v>
      </c>
      <c r="J1598" s="102">
        <f t="shared" si="847"/>
        <v>1</v>
      </c>
      <c r="K1598" s="104">
        <f t="shared" si="823"/>
        <v>15</v>
      </c>
      <c r="L1598" s="105">
        <f t="shared" ref="L1598" si="848">IF(ISERROR(ROUND(J1598/K1598*100,1)),"-",ROUND(J1598/K1598*100,1))</f>
        <v>6.7</v>
      </c>
      <c r="M1598" s="106">
        <f>IF(ISERROR(ROUND(K1598/$K1598*100,1)),"-",ROUND(K1598/$K1598*100,1))</f>
        <v>100</v>
      </c>
      <c r="O1598" s="88"/>
      <c r="P1598" s="88"/>
      <c r="Q1598" s="88"/>
      <c r="R1598" s="88"/>
      <c r="S1598" s="88"/>
    </row>
    <row r="1600" spans="1:21" x14ac:dyDescent="0.15">
      <c r="T1600" s="33"/>
    </row>
    <row r="1601" spans="1:24" x14ac:dyDescent="0.15">
      <c r="B1601" s="41" t="s">
        <v>132</v>
      </c>
      <c r="P1601" s="41" t="str">
        <f>B1601</f>
        <v>F→D</v>
      </c>
    </row>
    <row r="1602" spans="1:24" ht="21" x14ac:dyDescent="0.15">
      <c r="A1602" s="1"/>
      <c r="B1602" s="13"/>
      <c r="C1602" s="26" t="s">
        <v>2</v>
      </c>
      <c r="D1602" s="52" t="s">
        <v>48</v>
      </c>
      <c r="E1602" s="53" t="s">
        <v>49</v>
      </c>
      <c r="F1602" s="53" t="s">
        <v>104</v>
      </c>
      <c r="G1602" s="54" t="s">
        <v>105</v>
      </c>
      <c r="H1602" s="115" t="s">
        <v>108</v>
      </c>
      <c r="I1602" s="55" t="s">
        <v>50</v>
      </c>
      <c r="J1602" s="56" t="s">
        <v>51</v>
      </c>
      <c r="K1602" s="57" t="s">
        <v>52</v>
      </c>
      <c r="L1602" s="14" t="s">
        <v>53</v>
      </c>
      <c r="M1602" s="14" t="s">
        <v>54</v>
      </c>
      <c r="P1602" s="8" t="s">
        <v>71</v>
      </c>
      <c r="Q1602" s="8" t="s">
        <v>71</v>
      </c>
      <c r="R1602" s="8" t="s">
        <v>72</v>
      </c>
      <c r="S1602" s="8" t="s">
        <v>72</v>
      </c>
      <c r="T1602" s="123" t="s">
        <v>107</v>
      </c>
      <c r="U1602" s="87"/>
      <c r="V1602" s="87"/>
      <c r="W1602" s="87"/>
      <c r="X1602" s="87"/>
    </row>
    <row r="1603" spans="1:24" x14ac:dyDescent="0.15">
      <c r="A1603" s="5" t="s">
        <v>1</v>
      </c>
      <c r="B1603" s="10"/>
      <c r="C1603" s="15"/>
      <c r="D1603" s="58" t="s">
        <v>46</v>
      </c>
      <c r="E1603" s="59" t="s">
        <v>46</v>
      </c>
      <c r="F1603" s="59" t="s">
        <v>46</v>
      </c>
      <c r="G1603" s="60" t="s">
        <v>46</v>
      </c>
      <c r="H1603" s="116" t="s">
        <v>46</v>
      </c>
      <c r="I1603" s="61" t="s">
        <v>46</v>
      </c>
      <c r="J1603" s="60" t="s">
        <v>46</v>
      </c>
      <c r="K1603" s="62" t="s">
        <v>46</v>
      </c>
      <c r="L1603" s="16" t="s">
        <v>47</v>
      </c>
      <c r="M1603" s="16" t="s">
        <v>47</v>
      </c>
      <c r="P1603" s="33" t="s">
        <v>73</v>
      </c>
      <c r="Q1603" s="33" t="s">
        <v>74</v>
      </c>
      <c r="R1603" s="33" t="s">
        <v>84</v>
      </c>
      <c r="S1603" s="33" t="s">
        <v>75</v>
      </c>
      <c r="T1603" s="123"/>
      <c r="U1603" s="87"/>
      <c r="V1603" s="87"/>
    </row>
    <row r="1604" spans="1:24" x14ac:dyDescent="0.15">
      <c r="A1604" s="1"/>
      <c r="B1604" s="22" t="s">
        <v>3</v>
      </c>
      <c r="C1604" s="2"/>
      <c r="D1604" s="63">
        <f>P1604</f>
        <v>0</v>
      </c>
      <c r="E1604" s="64">
        <f>Q1604</f>
        <v>0</v>
      </c>
      <c r="F1604" s="64">
        <f>R1604</f>
        <v>0</v>
      </c>
      <c r="G1604" s="65">
        <f>S1604</f>
        <v>0</v>
      </c>
      <c r="H1604" s="117">
        <f>T1604</f>
        <v>0</v>
      </c>
      <c r="I1604" s="66">
        <f t="shared" ref="I1604:I1612" si="849">SUM(D1604:E1604)</f>
        <v>0</v>
      </c>
      <c r="J1604" s="65">
        <f t="shared" ref="J1604:J1616" si="850">SUM(F1604:G1604)</f>
        <v>0</v>
      </c>
      <c r="K1604" s="67">
        <f>SUM(D1604:H1604)</f>
        <v>0</v>
      </c>
      <c r="L1604" s="28" t="str">
        <f>IF(ISERROR(ROUND(J1604/K1604*100,1)),"-",ROUND(J1604/K1604*100,1))</f>
        <v>-</v>
      </c>
      <c r="M1604" s="42" t="s">
        <v>70</v>
      </c>
      <c r="O1604" s="8" t="s">
        <v>3</v>
      </c>
      <c r="P1604" s="34">
        <v>0</v>
      </c>
      <c r="Q1604" s="34">
        <v>0</v>
      </c>
      <c r="R1604" s="34">
        <v>0</v>
      </c>
      <c r="S1604" s="34">
        <v>0</v>
      </c>
      <c r="T1604" s="8">
        <v>0</v>
      </c>
      <c r="U1604" s="87"/>
      <c r="V1604" s="87"/>
    </row>
    <row r="1605" spans="1:24" x14ac:dyDescent="0.15">
      <c r="A1605" s="3"/>
      <c r="B1605" s="23" t="s">
        <v>4</v>
      </c>
      <c r="C1605" s="4"/>
      <c r="D1605" s="68">
        <f>P1605-P1604</f>
        <v>0</v>
      </c>
      <c r="E1605" s="69">
        <f>Q1605-Q1604</f>
        <v>0</v>
      </c>
      <c r="F1605" s="69">
        <f>R1605-R1604</f>
        <v>0</v>
      </c>
      <c r="G1605" s="70">
        <f>S1605-S1604</f>
        <v>0</v>
      </c>
      <c r="H1605" s="118">
        <f>T1605-T1604</f>
        <v>0</v>
      </c>
      <c r="I1605" s="71">
        <f t="shared" si="849"/>
        <v>0</v>
      </c>
      <c r="J1605" s="70">
        <f t="shared" si="850"/>
        <v>0</v>
      </c>
      <c r="K1605" s="72">
        <f t="shared" ref="K1605:K1646" si="851">SUM(D1605:H1605)</f>
        <v>0</v>
      </c>
      <c r="L1605" s="29" t="str">
        <f t="shared" ref="L1605:L1644" si="852">IF(ISERROR(ROUND(J1605/K1605*100,1)),"-",ROUND(J1605/K1605*100,1))</f>
        <v>-</v>
      </c>
      <c r="M1605" s="43" t="s">
        <v>70</v>
      </c>
      <c r="O1605" s="8" t="s">
        <v>4</v>
      </c>
      <c r="P1605" s="34">
        <v>0</v>
      </c>
      <c r="Q1605" s="34">
        <v>0</v>
      </c>
      <c r="R1605" s="34">
        <v>0</v>
      </c>
      <c r="S1605" s="34">
        <v>0</v>
      </c>
      <c r="T1605" s="8">
        <v>0</v>
      </c>
      <c r="U1605" s="87"/>
      <c r="V1605" s="87"/>
    </row>
    <row r="1606" spans="1:24" x14ac:dyDescent="0.15">
      <c r="A1606" s="3"/>
      <c r="B1606" s="23" t="s">
        <v>5</v>
      </c>
      <c r="C1606" s="4"/>
      <c r="D1606" s="68">
        <f t="shared" ref="D1606:H1609" si="853">P1606-P1605</f>
        <v>0</v>
      </c>
      <c r="E1606" s="69">
        <f t="shared" si="853"/>
        <v>0</v>
      </c>
      <c r="F1606" s="69">
        <f t="shared" si="853"/>
        <v>0</v>
      </c>
      <c r="G1606" s="70">
        <f t="shared" si="853"/>
        <v>0</v>
      </c>
      <c r="H1606" s="118">
        <f t="shared" si="853"/>
        <v>0</v>
      </c>
      <c r="I1606" s="71">
        <f t="shared" si="849"/>
        <v>0</v>
      </c>
      <c r="J1606" s="70">
        <f t="shared" si="850"/>
        <v>0</v>
      </c>
      <c r="K1606" s="72">
        <f t="shared" si="851"/>
        <v>0</v>
      </c>
      <c r="L1606" s="29" t="str">
        <f t="shared" si="852"/>
        <v>-</v>
      </c>
      <c r="M1606" s="43" t="s">
        <v>70</v>
      </c>
      <c r="O1606" s="8" t="s">
        <v>5</v>
      </c>
      <c r="P1606" s="34">
        <v>0</v>
      </c>
      <c r="Q1606" s="34">
        <v>0</v>
      </c>
      <c r="R1606" s="34">
        <v>0</v>
      </c>
      <c r="S1606" s="34">
        <v>0</v>
      </c>
      <c r="T1606" s="8">
        <v>0</v>
      </c>
      <c r="U1606" s="87"/>
      <c r="V1606" s="87"/>
    </row>
    <row r="1607" spans="1:24" x14ac:dyDescent="0.15">
      <c r="A1607" s="3"/>
      <c r="B1607" s="23" t="s">
        <v>6</v>
      </c>
      <c r="C1607" s="4"/>
      <c r="D1607" s="68">
        <f t="shared" si="853"/>
        <v>0</v>
      </c>
      <c r="E1607" s="69">
        <f t="shared" si="853"/>
        <v>0</v>
      </c>
      <c r="F1607" s="69">
        <f t="shared" si="853"/>
        <v>0</v>
      </c>
      <c r="G1607" s="70">
        <f t="shared" si="853"/>
        <v>0</v>
      </c>
      <c r="H1607" s="118">
        <f t="shared" si="853"/>
        <v>0</v>
      </c>
      <c r="I1607" s="71">
        <f t="shared" si="849"/>
        <v>0</v>
      </c>
      <c r="J1607" s="70">
        <f t="shared" si="850"/>
        <v>0</v>
      </c>
      <c r="K1607" s="72">
        <f t="shared" si="851"/>
        <v>0</v>
      </c>
      <c r="L1607" s="29" t="str">
        <f t="shared" si="852"/>
        <v>-</v>
      </c>
      <c r="M1607" s="43" t="s">
        <v>70</v>
      </c>
      <c r="O1607" s="8" t="s">
        <v>6</v>
      </c>
      <c r="P1607" s="34">
        <v>0</v>
      </c>
      <c r="Q1607" s="34">
        <v>0</v>
      </c>
      <c r="R1607" s="34">
        <v>0</v>
      </c>
      <c r="S1607" s="34">
        <v>0</v>
      </c>
      <c r="T1607" s="8">
        <v>0</v>
      </c>
      <c r="U1607" s="87"/>
      <c r="V1607" s="87"/>
    </row>
    <row r="1608" spans="1:24" s="19" customFormat="1" x14ac:dyDescent="0.15">
      <c r="A1608" s="3"/>
      <c r="B1608" s="23" t="s">
        <v>7</v>
      </c>
      <c r="C1608" s="4"/>
      <c r="D1608" s="68">
        <f t="shared" si="853"/>
        <v>0</v>
      </c>
      <c r="E1608" s="69">
        <f t="shared" si="853"/>
        <v>0</v>
      </c>
      <c r="F1608" s="69">
        <f t="shared" si="853"/>
        <v>0</v>
      </c>
      <c r="G1608" s="70">
        <f t="shared" si="853"/>
        <v>0</v>
      </c>
      <c r="H1608" s="118">
        <f t="shared" si="853"/>
        <v>0</v>
      </c>
      <c r="I1608" s="71">
        <f t="shared" si="849"/>
        <v>0</v>
      </c>
      <c r="J1608" s="70">
        <f t="shared" si="850"/>
        <v>0</v>
      </c>
      <c r="K1608" s="72">
        <f t="shared" si="851"/>
        <v>0</v>
      </c>
      <c r="L1608" s="29" t="str">
        <f t="shared" si="852"/>
        <v>-</v>
      </c>
      <c r="M1608" s="43" t="s">
        <v>70</v>
      </c>
      <c r="O1608" s="8" t="s">
        <v>7</v>
      </c>
      <c r="P1608" s="34">
        <v>0</v>
      </c>
      <c r="Q1608" s="34">
        <v>0</v>
      </c>
      <c r="R1608" s="34">
        <v>0</v>
      </c>
      <c r="S1608" s="34">
        <v>0</v>
      </c>
      <c r="T1608" s="8">
        <v>0</v>
      </c>
      <c r="U1608" s="87"/>
      <c r="V1608" s="87"/>
    </row>
    <row r="1609" spans="1:24" x14ac:dyDescent="0.15">
      <c r="A1609" s="5"/>
      <c r="B1609" s="24" t="s">
        <v>8</v>
      </c>
      <c r="C1609" s="7"/>
      <c r="D1609" s="73">
        <f t="shared" si="853"/>
        <v>0</v>
      </c>
      <c r="E1609" s="74">
        <f t="shared" si="853"/>
        <v>0</v>
      </c>
      <c r="F1609" s="74">
        <f t="shared" si="853"/>
        <v>0</v>
      </c>
      <c r="G1609" s="75">
        <f t="shared" si="853"/>
        <v>0</v>
      </c>
      <c r="H1609" s="119">
        <f t="shared" si="853"/>
        <v>0</v>
      </c>
      <c r="I1609" s="76">
        <f t="shared" si="849"/>
        <v>0</v>
      </c>
      <c r="J1609" s="75">
        <f t="shared" si="850"/>
        <v>0</v>
      </c>
      <c r="K1609" s="77">
        <f t="shared" si="851"/>
        <v>0</v>
      </c>
      <c r="L1609" s="30" t="str">
        <f t="shared" si="852"/>
        <v>-</v>
      </c>
      <c r="M1609" s="44" t="s">
        <v>70</v>
      </c>
      <c r="O1609" s="8" t="s">
        <v>8</v>
      </c>
      <c r="P1609" s="34">
        <v>0</v>
      </c>
      <c r="Q1609" s="34">
        <v>0</v>
      </c>
      <c r="R1609" s="34">
        <v>0</v>
      </c>
      <c r="S1609" s="34">
        <v>0</v>
      </c>
      <c r="T1609" s="8">
        <v>0</v>
      </c>
      <c r="U1609" s="87"/>
      <c r="V1609" s="87"/>
    </row>
    <row r="1610" spans="1:24" x14ac:dyDescent="0.15">
      <c r="A1610" s="17"/>
      <c r="B1610" s="25" t="s">
        <v>157</v>
      </c>
      <c r="C1610" s="18"/>
      <c r="D1610" s="78">
        <f>SUM(D1604:D1609)</f>
        <v>0</v>
      </c>
      <c r="E1610" s="79">
        <f>SUM(E1604:E1609)</f>
        <v>0</v>
      </c>
      <c r="F1610" s="79">
        <f>SUM(F1604:F1609)</f>
        <v>0</v>
      </c>
      <c r="G1610" s="80">
        <f>SUM(G1604:G1609)</f>
        <v>0</v>
      </c>
      <c r="H1610" s="120">
        <f>SUM(H1604:H1609)</f>
        <v>0</v>
      </c>
      <c r="I1610" s="81">
        <f t="shared" si="849"/>
        <v>0</v>
      </c>
      <c r="J1610" s="80">
        <f t="shared" si="850"/>
        <v>0</v>
      </c>
      <c r="K1610" s="82">
        <f t="shared" si="851"/>
        <v>0</v>
      </c>
      <c r="L1610" s="31" t="str">
        <f t="shared" si="852"/>
        <v>-</v>
      </c>
      <c r="M1610" s="45" t="str">
        <f>IF(ISERROR(ROUND(K1610/$K$1646*100,1)),"-",ROUND(K1610/$K$1646*100,1))</f>
        <v>-</v>
      </c>
      <c r="O1610" s="35" t="s">
        <v>9</v>
      </c>
      <c r="P1610" s="36">
        <v>0</v>
      </c>
      <c r="Q1610" s="36">
        <v>0</v>
      </c>
      <c r="R1610" s="36">
        <v>0</v>
      </c>
      <c r="S1610" s="36">
        <v>0</v>
      </c>
      <c r="T1610" s="36">
        <v>0</v>
      </c>
      <c r="U1610" s="87"/>
      <c r="V1610" s="87"/>
    </row>
    <row r="1611" spans="1:24" x14ac:dyDescent="0.15">
      <c r="A1611" s="1"/>
      <c r="B1611" s="22" t="s">
        <v>158</v>
      </c>
      <c r="C1611" s="2"/>
      <c r="D1611" s="63">
        <f>P1610-P1609</f>
        <v>0</v>
      </c>
      <c r="E1611" s="64">
        <f>Q1610-Q1609</f>
        <v>0</v>
      </c>
      <c r="F1611" s="64">
        <f>R1610-R1609</f>
        <v>0</v>
      </c>
      <c r="G1611" s="65">
        <f t="shared" ref="G1611:H1615" si="854">S1610-S1609</f>
        <v>0</v>
      </c>
      <c r="H1611" s="117">
        <f t="shared" si="854"/>
        <v>0</v>
      </c>
      <c r="I1611" s="66">
        <f t="shared" si="849"/>
        <v>0</v>
      </c>
      <c r="J1611" s="65">
        <f t="shared" si="850"/>
        <v>0</v>
      </c>
      <c r="K1611" s="67">
        <f t="shared" si="851"/>
        <v>0</v>
      </c>
      <c r="L1611" s="28" t="str">
        <f t="shared" si="852"/>
        <v>-</v>
      </c>
      <c r="M1611" s="42" t="s">
        <v>70</v>
      </c>
      <c r="O1611" s="37" t="s">
        <v>10</v>
      </c>
      <c r="P1611" s="38">
        <v>0</v>
      </c>
      <c r="Q1611" s="38">
        <v>0</v>
      </c>
      <c r="R1611" s="38">
        <v>0</v>
      </c>
      <c r="S1611" s="38">
        <v>0</v>
      </c>
      <c r="T1611" s="8">
        <v>0</v>
      </c>
      <c r="U1611" s="87"/>
      <c r="V1611" s="87"/>
    </row>
    <row r="1612" spans="1:24" x14ac:dyDescent="0.15">
      <c r="A1612" s="3"/>
      <c r="B1612" s="23" t="s">
        <v>10</v>
      </c>
      <c r="C1612" s="4"/>
      <c r="D1612" s="68">
        <f t="shared" ref="D1612:F1616" si="855">P1611-P1610</f>
        <v>0</v>
      </c>
      <c r="E1612" s="69">
        <f t="shared" si="855"/>
        <v>0</v>
      </c>
      <c r="F1612" s="69">
        <f t="shared" si="855"/>
        <v>0</v>
      </c>
      <c r="G1612" s="70">
        <f t="shared" si="854"/>
        <v>0</v>
      </c>
      <c r="H1612" s="118">
        <f t="shared" si="854"/>
        <v>0</v>
      </c>
      <c r="I1612" s="71">
        <f t="shared" si="849"/>
        <v>0</v>
      </c>
      <c r="J1612" s="70">
        <f t="shared" si="850"/>
        <v>0</v>
      </c>
      <c r="K1612" s="72">
        <f t="shared" si="851"/>
        <v>0</v>
      </c>
      <c r="L1612" s="29" t="str">
        <f t="shared" si="852"/>
        <v>-</v>
      </c>
      <c r="M1612" s="43" t="s">
        <v>70</v>
      </c>
      <c r="O1612" s="37" t="s">
        <v>11</v>
      </c>
      <c r="P1612" s="38">
        <v>0</v>
      </c>
      <c r="Q1612" s="38">
        <v>0</v>
      </c>
      <c r="R1612" s="38">
        <v>0</v>
      </c>
      <c r="S1612" s="38">
        <v>0</v>
      </c>
      <c r="T1612" s="8">
        <v>0</v>
      </c>
      <c r="U1612" s="87"/>
      <c r="V1612" s="87"/>
    </row>
    <row r="1613" spans="1:24" x14ac:dyDescent="0.15">
      <c r="A1613" s="3"/>
      <c r="B1613" s="23" t="s">
        <v>11</v>
      </c>
      <c r="C1613" s="4"/>
      <c r="D1613" s="68">
        <f t="shared" si="855"/>
        <v>0</v>
      </c>
      <c r="E1613" s="69">
        <f t="shared" si="855"/>
        <v>0</v>
      </c>
      <c r="F1613" s="69">
        <f t="shared" si="855"/>
        <v>0</v>
      </c>
      <c r="G1613" s="70">
        <f t="shared" si="854"/>
        <v>0</v>
      </c>
      <c r="H1613" s="118">
        <f t="shared" si="854"/>
        <v>0</v>
      </c>
      <c r="I1613" s="71">
        <f>SUM(D1613:E1613)</f>
        <v>0</v>
      </c>
      <c r="J1613" s="70">
        <f t="shared" si="850"/>
        <v>0</v>
      </c>
      <c r="K1613" s="72">
        <f t="shared" si="851"/>
        <v>0</v>
      </c>
      <c r="L1613" s="29" t="str">
        <f t="shared" si="852"/>
        <v>-</v>
      </c>
      <c r="M1613" s="43" t="s">
        <v>70</v>
      </c>
      <c r="O1613" s="37" t="s">
        <v>12</v>
      </c>
      <c r="P1613" s="38">
        <v>0</v>
      </c>
      <c r="Q1613" s="38">
        <v>0</v>
      </c>
      <c r="R1613" s="38">
        <v>0</v>
      </c>
      <c r="S1613" s="38">
        <v>0</v>
      </c>
      <c r="T1613" s="8">
        <v>0</v>
      </c>
      <c r="U1613" s="87"/>
      <c r="V1613" s="87"/>
    </row>
    <row r="1614" spans="1:24" x14ac:dyDescent="0.15">
      <c r="A1614" s="3"/>
      <c r="B1614" s="23" t="s">
        <v>12</v>
      </c>
      <c r="C1614" s="4"/>
      <c r="D1614" s="68">
        <f t="shared" si="855"/>
        <v>0</v>
      </c>
      <c r="E1614" s="69">
        <f t="shared" si="855"/>
        <v>0</v>
      </c>
      <c r="F1614" s="69">
        <f t="shared" si="855"/>
        <v>0</v>
      </c>
      <c r="G1614" s="70">
        <f t="shared" si="854"/>
        <v>0</v>
      </c>
      <c r="H1614" s="118">
        <f t="shared" si="854"/>
        <v>0</v>
      </c>
      <c r="I1614" s="71">
        <f t="shared" ref="I1614:I1616" si="856">SUM(D1614:E1614)</f>
        <v>0</v>
      </c>
      <c r="J1614" s="70">
        <f t="shared" si="850"/>
        <v>0</v>
      </c>
      <c r="K1614" s="72">
        <f t="shared" si="851"/>
        <v>0</v>
      </c>
      <c r="L1614" s="29" t="str">
        <f t="shared" si="852"/>
        <v>-</v>
      </c>
      <c r="M1614" s="43" t="s">
        <v>70</v>
      </c>
      <c r="O1614" s="37" t="s">
        <v>13</v>
      </c>
      <c r="P1614" s="38">
        <v>0</v>
      </c>
      <c r="Q1614" s="38">
        <v>0</v>
      </c>
      <c r="R1614" s="38">
        <v>0</v>
      </c>
      <c r="S1614" s="38">
        <v>0</v>
      </c>
      <c r="T1614" s="8">
        <v>0</v>
      </c>
      <c r="U1614" s="87"/>
      <c r="V1614" s="87"/>
    </row>
    <row r="1615" spans="1:24" s="19" customFormat="1" x14ac:dyDescent="0.15">
      <c r="A1615" s="3"/>
      <c r="B1615" s="23" t="s">
        <v>13</v>
      </c>
      <c r="C1615" s="4"/>
      <c r="D1615" s="68">
        <f t="shared" si="855"/>
        <v>0</v>
      </c>
      <c r="E1615" s="69">
        <f t="shared" si="855"/>
        <v>0</v>
      </c>
      <c r="F1615" s="69">
        <f t="shared" si="855"/>
        <v>0</v>
      </c>
      <c r="G1615" s="70">
        <f t="shared" si="854"/>
        <v>0</v>
      </c>
      <c r="H1615" s="118">
        <f t="shared" si="854"/>
        <v>0</v>
      </c>
      <c r="I1615" s="71">
        <f t="shared" si="856"/>
        <v>0</v>
      </c>
      <c r="J1615" s="70">
        <f t="shared" si="850"/>
        <v>0</v>
      </c>
      <c r="K1615" s="72">
        <f t="shared" si="851"/>
        <v>0</v>
      </c>
      <c r="L1615" s="29" t="str">
        <f t="shared" si="852"/>
        <v>-</v>
      </c>
      <c r="M1615" s="43" t="s">
        <v>70</v>
      </c>
      <c r="O1615" s="39" t="s">
        <v>14</v>
      </c>
      <c r="P1615" s="40">
        <v>0</v>
      </c>
      <c r="Q1615" s="40">
        <v>0</v>
      </c>
      <c r="R1615" s="40">
        <v>0</v>
      </c>
      <c r="S1615" s="40">
        <v>0</v>
      </c>
      <c r="T1615" s="8">
        <v>0</v>
      </c>
      <c r="U1615" s="87"/>
      <c r="V1615" s="87"/>
    </row>
    <row r="1616" spans="1:24" x14ac:dyDescent="0.15">
      <c r="A1616" s="5"/>
      <c r="B1616" s="24" t="s">
        <v>14</v>
      </c>
      <c r="C1616" s="7"/>
      <c r="D1616" s="73">
        <f t="shared" si="855"/>
        <v>0</v>
      </c>
      <c r="E1616" s="74">
        <f t="shared" si="855"/>
        <v>0</v>
      </c>
      <c r="F1616" s="74">
        <f t="shared" si="855"/>
        <v>0</v>
      </c>
      <c r="G1616" s="75">
        <f>S1615-S1614</f>
        <v>0</v>
      </c>
      <c r="H1616" s="119">
        <f>T1615-T1614</f>
        <v>0</v>
      </c>
      <c r="I1616" s="76">
        <f t="shared" si="856"/>
        <v>0</v>
      </c>
      <c r="J1616" s="75">
        <f t="shared" si="850"/>
        <v>0</v>
      </c>
      <c r="K1616" s="77">
        <f t="shared" si="851"/>
        <v>0</v>
      </c>
      <c r="L1616" s="30" t="str">
        <f t="shared" si="852"/>
        <v>-</v>
      </c>
      <c r="M1616" s="44" t="s">
        <v>70</v>
      </c>
      <c r="O1616" s="35" t="s">
        <v>15</v>
      </c>
      <c r="P1616" s="36">
        <v>0</v>
      </c>
      <c r="Q1616" s="36">
        <v>0</v>
      </c>
      <c r="R1616" s="36">
        <v>0</v>
      </c>
      <c r="S1616" s="36">
        <v>0</v>
      </c>
      <c r="T1616" s="36">
        <v>0</v>
      </c>
      <c r="U1616" s="87"/>
      <c r="V1616" s="87"/>
    </row>
    <row r="1617" spans="1:22" x14ac:dyDescent="0.15">
      <c r="A1617" s="17"/>
      <c r="B1617" s="25" t="s">
        <v>159</v>
      </c>
      <c r="C1617" s="18"/>
      <c r="D1617" s="78">
        <f>SUM(D1611:D1616)</f>
        <v>0</v>
      </c>
      <c r="E1617" s="79">
        <f>SUM(E1611:E1616)</f>
        <v>0</v>
      </c>
      <c r="F1617" s="79">
        <f>SUM(F1611:F1616)</f>
        <v>0</v>
      </c>
      <c r="G1617" s="80">
        <f>SUM(G1611:G1616)</f>
        <v>0</v>
      </c>
      <c r="H1617" s="120">
        <f>SUM(H1611:H1616)</f>
        <v>0</v>
      </c>
      <c r="I1617" s="81">
        <f>SUM(D1617:E1617)</f>
        <v>0</v>
      </c>
      <c r="J1617" s="80">
        <f>SUM(F1617:G1617)</f>
        <v>0</v>
      </c>
      <c r="K1617" s="82">
        <f t="shared" si="851"/>
        <v>0</v>
      </c>
      <c r="L1617" s="31" t="str">
        <f t="shared" si="852"/>
        <v>-</v>
      </c>
      <c r="M1617" s="45" t="str">
        <f>IF(ISERROR(ROUND(K1617/$K$1646*100,1)),"-",ROUND(K1617/$K$1646*100,1))</f>
        <v>-</v>
      </c>
      <c r="O1617" s="37" t="s">
        <v>16</v>
      </c>
      <c r="P1617" s="38">
        <v>0</v>
      </c>
      <c r="Q1617" s="38">
        <v>0</v>
      </c>
      <c r="R1617" s="38">
        <v>0</v>
      </c>
      <c r="S1617" s="38">
        <v>0</v>
      </c>
      <c r="T1617" s="8">
        <v>0</v>
      </c>
      <c r="U1617" s="87"/>
      <c r="V1617" s="87"/>
    </row>
    <row r="1618" spans="1:22" x14ac:dyDescent="0.15">
      <c r="A1618" s="1"/>
      <c r="B1618" s="22" t="s">
        <v>15</v>
      </c>
      <c r="C1618" s="2"/>
      <c r="D1618" s="63">
        <f>P1616-P1615</f>
        <v>0</v>
      </c>
      <c r="E1618" s="64">
        <f>Q1616-Q1615</f>
        <v>0</v>
      </c>
      <c r="F1618" s="64">
        <f>R1616-R1615</f>
        <v>0</v>
      </c>
      <c r="G1618" s="65">
        <f t="shared" ref="G1618:H1623" si="857">S1616-S1615</f>
        <v>0</v>
      </c>
      <c r="H1618" s="117">
        <f t="shared" si="857"/>
        <v>0</v>
      </c>
      <c r="I1618" s="66">
        <f>SUM(D1618:E1618)</f>
        <v>0</v>
      </c>
      <c r="J1618" s="65">
        <f>SUM(F1618:G1618)</f>
        <v>0</v>
      </c>
      <c r="K1618" s="67">
        <f t="shared" si="851"/>
        <v>0</v>
      </c>
      <c r="L1618" s="28" t="str">
        <f t="shared" si="852"/>
        <v>-</v>
      </c>
      <c r="M1618" s="42" t="s">
        <v>70</v>
      </c>
      <c r="O1618" s="37" t="s">
        <v>17</v>
      </c>
      <c r="P1618" s="38">
        <v>0</v>
      </c>
      <c r="Q1618" s="38">
        <v>0</v>
      </c>
      <c r="R1618" s="38">
        <v>0</v>
      </c>
      <c r="S1618" s="38">
        <v>0</v>
      </c>
      <c r="T1618" s="8">
        <v>0</v>
      </c>
      <c r="U1618" s="87"/>
      <c r="V1618" s="87"/>
    </row>
    <row r="1619" spans="1:22" x14ac:dyDescent="0.15">
      <c r="A1619" s="3"/>
      <c r="B1619" s="23" t="s">
        <v>16</v>
      </c>
      <c r="C1619" s="4"/>
      <c r="D1619" s="68">
        <f t="shared" ref="D1619:F1623" si="858">P1617-P1616</f>
        <v>0</v>
      </c>
      <c r="E1619" s="69">
        <f t="shared" si="858"/>
        <v>0</v>
      </c>
      <c r="F1619" s="69">
        <f t="shared" si="858"/>
        <v>0</v>
      </c>
      <c r="G1619" s="70">
        <f t="shared" si="857"/>
        <v>0</v>
      </c>
      <c r="H1619" s="118">
        <f t="shared" si="857"/>
        <v>0</v>
      </c>
      <c r="I1619" s="71">
        <f t="shared" ref="I1619" si="859">SUM(D1619:E1619)</f>
        <v>0</v>
      </c>
      <c r="J1619" s="70">
        <f t="shared" ref="J1619:J1623" si="860">SUM(F1619:G1619)</f>
        <v>0</v>
      </c>
      <c r="K1619" s="72">
        <f t="shared" si="851"/>
        <v>0</v>
      </c>
      <c r="L1619" s="29" t="str">
        <f t="shared" si="852"/>
        <v>-</v>
      </c>
      <c r="M1619" s="43" t="s">
        <v>70</v>
      </c>
      <c r="O1619" s="37" t="s">
        <v>18</v>
      </c>
      <c r="P1619" s="38">
        <v>0</v>
      </c>
      <c r="Q1619" s="38">
        <v>0</v>
      </c>
      <c r="R1619" s="38">
        <v>0</v>
      </c>
      <c r="S1619" s="38">
        <v>0</v>
      </c>
      <c r="T1619" s="8">
        <v>0</v>
      </c>
      <c r="U1619" s="87"/>
      <c r="V1619" s="87"/>
    </row>
    <row r="1620" spans="1:22" x14ac:dyDescent="0.15">
      <c r="A1620" s="3"/>
      <c r="B1620" s="23" t="s">
        <v>17</v>
      </c>
      <c r="C1620" s="4"/>
      <c r="D1620" s="68">
        <f t="shared" si="858"/>
        <v>0</v>
      </c>
      <c r="E1620" s="69">
        <f t="shared" si="858"/>
        <v>0</v>
      </c>
      <c r="F1620" s="69">
        <f t="shared" si="858"/>
        <v>0</v>
      </c>
      <c r="G1620" s="70">
        <f t="shared" si="857"/>
        <v>0</v>
      </c>
      <c r="H1620" s="118">
        <f t="shared" si="857"/>
        <v>0</v>
      </c>
      <c r="I1620" s="71">
        <f>SUM(D1620:E1620)</f>
        <v>0</v>
      </c>
      <c r="J1620" s="70">
        <f t="shared" si="860"/>
        <v>0</v>
      </c>
      <c r="K1620" s="72">
        <f t="shared" si="851"/>
        <v>0</v>
      </c>
      <c r="L1620" s="29" t="str">
        <f t="shared" si="852"/>
        <v>-</v>
      </c>
      <c r="M1620" s="43" t="s">
        <v>70</v>
      </c>
      <c r="O1620" s="37" t="s">
        <v>19</v>
      </c>
      <c r="P1620" s="38">
        <v>0</v>
      </c>
      <c r="Q1620" s="38">
        <v>0</v>
      </c>
      <c r="R1620" s="38">
        <v>0</v>
      </c>
      <c r="S1620" s="38">
        <v>0</v>
      </c>
      <c r="T1620" s="8">
        <v>0</v>
      </c>
      <c r="U1620" s="87"/>
      <c r="V1620" s="87"/>
    </row>
    <row r="1621" spans="1:22" x14ac:dyDescent="0.15">
      <c r="A1621" s="3"/>
      <c r="B1621" s="23" t="s">
        <v>18</v>
      </c>
      <c r="C1621" s="4"/>
      <c r="D1621" s="68">
        <f t="shared" si="858"/>
        <v>0</v>
      </c>
      <c r="E1621" s="69">
        <f t="shared" si="858"/>
        <v>0</v>
      </c>
      <c r="F1621" s="69">
        <f t="shared" si="858"/>
        <v>0</v>
      </c>
      <c r="G1621" s="70">
        <f t="shared" si="857"/>
        <v>0</v>
      </c>
      <c r="H1621" s="118">
        <f t="shared" si="857"/>
        <v>0</v>
      </c>
      <c r="I1621" s="71">
        <f t="shared" ref="I1621:I1623" si="861">SUM(D1621:E1621)</f>
        <v>0</v>
      </c>
      <c r="J1621" s="70">
        <f t="shared" si="860"/>
        <v>0</v>
      </c>
      <c r="K1621" s="72">
        <f t="shared" si="851"/>
        <v>0</v>
      </c>
      <c r="L1621" s="29" t="str">
        <f t="shared" si="852"/>
        <v>-</v>
      </c>
      <c r="M1621" s="43" t="s">
        <v>70</v>
      </c>
      <c r="O1621" s="39" t="s">
        <v>20</v>
      </c>
      <c r="P1621" s="40">
        <v>0</v>
      </c>
      <c r="Q1621" s="40">
        <v>0</v>
      </c>
      <c r="R1621" s="40">
        <v>0</v>
      </c>
      <c r="S1621" s="40">
        <v>0</v>
      </c>
      <c r="T1621" s="8">
        <v>0</v>
      </c>
      <c r="U1621" s="87"/>
      <c r="V1621" s="87"/>
    </row>
    <row r="1622" spans="1:22" s="19" customFormat="1" x14ac:dyDescent="0.15">
      <c r="A1622" s="3"/>
      <c r="B1622" s="23" t="s">
        <v>19</v>
      </c>
      <c r="C1622" s="4"/>
      <c r="D1622" s="68">
        <f t="shared" si="858"/>
        <v>0</v>
      </c>
      <c r="E1622" s="69">
        <f t="shared" si="858"/>
        <v>0</v>
      </c>
      <c r="F1622" s="69">
        <f t="shared" si="858"/>
        <v>0</v>
      </c>
      <c r="G1622" s="70">
        <f t="shared" si="857"/>
        <v>0</v>
      </c>
      <c r="H1622" s="118">
        <f t="shared" si="857"/>
        <v>0</v>
      </c>
      <c r="I1622" s="71">
        <f t="shared" si="861"/>
        <v>0</v>
      </c>
      <c r="J1622" s="70">
        <f t="shared" si="860"/>
        <v>0</v>
      </c>
      <c r="K1622" s="72">
        <f t="shared" si="851"/>
        <v>0</v>
      </c>
      <c r="L1622" s="29" t="str">
        <f t="shared" si="852"/>
        <v>-</v>
      </c>
      <c r="M1622" s="43" t="s">
        <v>70</v>
      </c>
      <c r="O1622" s="35" t="s">
        <v>55</v>
      </c>
      <c r="P1622" s="36">
        <v>0</v>
      </c>
      <c r="Q1622" s="36">
        <v>0</v>
      </c>
      <c r="R1622" s="36">
        <v>0</v>
      </c>
      <c r="S1622" s="36">
        <v>0</v>
      </c>
      <c r="T1622" s="36">
        <v>0</v>
      </c>
      <c r="U1622" s="87"/>
      <c r="V1622" s="87"/>
    </row>
    <row r="1623" spans="1:22" x14ac:dyDescent="0.15">
      <c r="A1623" s="5"/>
      <c r="B1623" s="24" t="s">
        <v>20</v>
      </c>
      <c r="C1623" s="7"/>
      <c r="D1623" s="73">
        <f t="shared" si="858"/>
        <v>0</v>
      </c>
      <c r="E1623" s="74">
        <f t="shared" si="858"/>
        <v>0</v>
      </c>
      <c r="F1623" s="74">
        <f t="shared" si="858"/>
        <v>0</v>
      </c>
      <c r="G1623" s="75">
        <f t="shared" si="857"/>
        <v>0</v>
      </c>
      <c r="H1623" s="119">
        <f t="shared" si="857"/>
        <v>0</v>
      </c>
      <c r="I1623" s="76">
        <f t="shared" si="861"/>
        <v>0</v>
      </c>
      <c r="J1623" s="75">
        <f t="shared" si="860"/>
        <v>0</v>
      </c>
      <c r="K1623" s="77">
        <f t="shared" si="851"/>
        <v>0</v>
      </c>
      <c r="L1623" s="30" t="str">
        <f t="shared" si="852"/>
        <v>-</v>
      </c>
      <c r="M1623" s="44" t="s">
        <v>70</v>
      </c>
      <c r="O1623" s="37" t="s">
        <v>21</v>
      </c>
      <c r="P1623" s="38">
        <v>0</v>
      </c>
      <c r="Q1623" s="38">
        <v>0</v>
      </c>
      <c r="R1623" s="38">
        <v>0</v>
      </c>
      <c r="S1623" s="38">
        <v>0</v>
      </c>
      <c r="T1623" s="8">
        <v>0</v>
      </c>
      <c r="U1623" s="87"/>
      <c r="V1623" s="87"/>
    </row>
    <row r="1624" spans="1:22" x14ac:dyDescent="0.15">
      <c r="A1624" s="17"/>
      <c r="B1624" s="25" t="s">
        <v>160</v>
      </c>
      <c r="C1624" s="18"/>
      <c r="D1624" s="78">
        <f>SUM(D1618:D1623)</f>
        <v>0</v>
      </c>
      <c r="E1624" s="79">
        <f>SUM(E1618:E1623)</f>
        <v>0</v>
      </c>
      <c r="F1624" s="79">
        <f>SUM(F1618:F1623)</f>
        <v>0</v>
      </c>
      <c r="G1624" s="80">
        <f>SUM(G1618:G1623)</f>
        <v>0</v>
      </c>
      <c r="H1624" s="120">
        <f>SUM(H1618:H1623)</f>
        <v>0</v>
      </c>
      <c r="I1624" s="81">
        <f>SUM(D1624:E1624)</f>
        <v>0</v>
      </c>
      <c r="J1624" s="80">
        <f>SUM(F1624:G1624)</f>
        <v>0</v>
      </c>
      <c r="K1624" s="82">
        <f t="shared" si="851"/>
        <v>0</v>
      </c>
      <c r="L1624" s="31" t="str">
        <f t="shared" si="852"/>
        <v>-</v>
      </c>
      <c r="M1624" s="45" t="str">
        <f>IF(ISERROR(ROUND(K1624/$K$1646*100,1)),"-",ROUND(K1624/$K$1646*100,1))</f>
        <v>-</v>
      </c>
      <c r="O1624" s="37" t="s">
        <v>22</v>
      </c>
      <c r="P1624" s="38">
        <v>0</v>
      </c>
      <c r="Q1624" s="38">
        <v>0</v>
      </c>
      <c r="R1624" s="38">
        <v>0</v>
      </c>
      <c r="S1624" s="38">
        <v>0</v>
      </c>
      <c r="T1624" s="8">
        <v>0</v>
      </c>
      <c r="U1624" s="87"/>
      <c r="V1624" s="87"/>
    </row>
    <row r="1625" spans="1:22" x14ac:dyDescent="0.15">
      <c r="A1625" s="1"/>
      <c r="B1625" s="22" t="s">
        <v>55</v>
      </c>
      <c r="C1625" s="2"/>
      <c r="D1625" s="63">
        <f>P1622</f>
        <v>0</v>
      </c>
      <c r="E1625" s="64">
        <f>Q1622</f>
        <v>0</v>
      </c>
      <c r="F1625" s="64">
        <f>R1622</f>
        <v>0</v>
      </c>
      <c r="G1625" s="65">
        <f>S1622</f>
        <v>0</v>
      </c>
      <c r="H1625" s="117">
        <f>T1622</f>
        <v>0</v>
      </c>
      <c r="I1625" s="66">
        <f>SUM(D1625:E1625)</f>
        <v>0</v>
      </c>
      <c r="J1625" s="65">
        <f>SUM(F1625:G1625)</f>
        <v>0</v>
      </c>
      <c r="K1625" s="67">
        <f t="shared" si="851"/>
        <v>0</v>
      </c>
      <c r="L1625" s="28" t="str">
        <f t="shared" si="852"/>
        <v>-</v>
      </c>
      <c r="M1625" s="42" t="s">
        <v>70</v>
      </c>
      <c r="O1625" s="37" t="s">
        <v>23</v>
      </c>
      <c r="P1625" s="38">
        <v>0</v>
      </c>
      <c r="Q1625" s="38">
        <v>0</v>
      </c>
      <c r="R1625" s="38">
        <v>0</v>
      </c>
      <c r="S1625" s="38">
        <v>0</v>
      </c>
      <c r="T1625" s="8">
        <v>0</v>
      </c>
      <c r="U1625" s="87"/>
      <c r="V1625" s="87"/>
    </row>
    <row r="1626" spans="1:22" x14ac:dyDescent="0.15">
      <c r="A1626" s="3"/>
      <c r="B1626" s="23" t="s">
        <v>56</v>
      </c>
      <c r="C1626" s="4"/>
      <c r="D1626" s="68">
        <f t="shared" ref="D1626:H1630" si="862">P1623-P1622</f>
        <v>0</v>
      </c>
      <c r="E1626" s="69">
        <f t="shared" si="862"/>
        <v>0</v>
      </c>
      <c r="F1626" s="69">
        <f t="shared" si="862"/>
        <v>0</v>
      </c>
      <c r="G1626" s="70">
        <f t="shared" si="862"/>
        <v>0</v>
      </c>
      <c r="H1626" s="118">
        <f t="shared" si="862"/>
        <v>0</v>
      </c>
      <c r="I1626" s="71">
        <f t="shared" ref="I1626" si="863">SUM(D1626:E1626)</f>
        <v>0</v>
      </c>
      <c r="J1626" s="70">
        <f t="shared" ref="J1626:J1630" si="864">SUM(F1626:G1626)</f>
        <v>0</v>
      </c>
      <c r="K1626" s="72">
        <f t="shared" si="851"/>
        <v>0</v>
      </c>
      <c r="L1626" s="29" t="str">
        <f t="shared" si="852"/>
        <v>-</v>
      </c>
      <c r="M1626" s="43" t="s">
        <v>70</v>
      </c>
      <c r="O1626" s="37" t="s">
        <v>24</v>
      </c>
      <c r="P1626" s="38">
        <v>0</v>
      </c>
      <c r="Q1626" s="38">
        <v>0</v>
      </c>
      <c r="R1626" s="38">
        <v>0</v>
      </c>
      <c r="S1626" s="38">
        <v>0</v>
      </c>
      <c r="T1626" s="8">
        <v>0</v>
      </c>
      <c r="U1626" s="87"/>
      <c r="V1626" s="87"/>
    </row>
    <row r="1627" spans="1:22" s="19" customFormat="1" x14ac:dyDescent="0.15">
      <c r="A1627" s="3"/>
      <c r="B1627" s="23" t="s">
        <v>57</v>
      </c>
      <c r="C1627" s="4"/>
      <c r="D1627" s="68">
        <f t="shared" si="862"/>
        <v>0</v>
      </c>
      <c r="E1627" s="69">
        <f t="shared" si="862"/>
        <v>0</v>
      </c>
      <c r="F1627" s="69">
        <f t="shared" si="862"/>
        <v>0</v>
      </c>
      <c r="G1627" s="70">
        <f t="shared" si="862"/>
        <v>0</v>
      </c>
      <c r="H1627" s="118">
        <f t="shared" si="862"/>
        <v>0</v>
      </c>
      <c r="I1627" s="71">
        <f>SUM(D1627:E1627)</f>
        <v>0</v>
      </c>
      <c r="J1627" s="70">
        <f t="shared" si="864"/>
        <v>0</v>
      </c>
      <c r="K1627" s="72">
        <f t="shared" si="851"/>
        <v>0</v>
      </c>
      <c r="L1627" s="29" t="str">
        <f t="shared" si="852"/>
        <v>-</v>
      </c>
      <c r="M1627" s="43" t="s">
        <v>70</v>
      </c>
      <c r="O1627" s="39" t="s">
        <v>25</v>
      </c>
      <c r="P1627" s="40">
        <v>0</v>
      </c>
      <c r="Q1627" s="40">
        <v>0</v>
      </c>
      <c r="R1627" s="40">
        <v>0</v>
      </c>
      <c r="S1627" s="40">
        <v>0</v>
      </c>
      <c r="T1627" s="8">
        <v>0</v>
      </c>
      <c r="U1627" s="87"/>
      <c r="V1627" s="87"/>
    </row>
    <row r="1628" spans="1:22" x14ac:dyDescent="0.15">
      <c r="A1628" s="3"/>
      <c r="B1628" s="23" t="s">
        <v>58</v>
      </c>
      <c r="C1628" s="4"/>
      <c r="D1628" s="68">
        <f t="shared" si="862"/>
        <v>0</v>
      </c>
      <c r="E1628" s="69">
        <f t="shared" si="862"/>
        <v>0</v>
      </c>
      <c r="F1628" s="69">
        <f t="shared" si="862"/>
        <v>0</v>
      </c>
      <c r="G1628" s="70">
        <f t="shared" si="862"/>
        <v>0</v>
      </c>
      <c r="H1628" s="118">
        <f t="shared" si="862"/>
        <v>0</v>
      </c>
      <c r="I1628" s="71">
        <f t="shared" ref="I1628:I1630" si="865">SUM(D1628:E1628)</f>
        <v>0</v>
      </c>
      <c r="J1628" s="70">
        <f t="shared" si="864"/>
        <v>0</v>
      </c>
      <c r="K1628" s="72">
        <f t="shared" si="851"/>
        <v>0</v>
      </c>
      <c r="L1628" s="29" t="str">
        <f t="shared" si="852"/>
        <v>-</v>
      </c>
      <c r="M1628" s="43" t="s">
        <v>70</v>
      </c>
      <c r="O1628" s="35" t="s">
        <v>27</v>
      </c>
      <c r="P1628" s="36">
        <v>0</v>
      </c>
      <c r="Q1628" s="36">
        <v>0</v>
      </c>
      <c r="R1628" s="36">
        <v>0</v>
      </c>
      <c r="S1628" s="36">
        <v>0</v>
      </c>
      <c r="T1628" s="36">
        <v>0</v>
      </c>
      <c r="U1628" s="87"/>
      <c r="V1628" s="87"/>
    </row>
    <row r="1629" spans="1:22" x14ac:dyDescent="0.15">
      <c r="A1629" s="3"/>
      <c r="B1629" s="23" t="s">
        <v>59</v>
      </c>
      <c r="C1629" s="4"/>
      <c r="D1629" s="68">
        <f t="shared" si="862"/>
        <v>0</v>
      </c>
      <c r="E1629" s="69">
        <f t="shared" si="862"/>
        <v>0</v>
      </c>
      <c r="F1629" s="69">
        <f t="shared" si="862"/>
        <v>0</v>
      </c>
      <c r="G1629" s="70">
        <f t="shared" si="862"/>
        <v>0</v>
      </c>
      <c r="H1629" s="118">
        <f t="shared" si="862"/>
        <v>0</v>
      </c>
      <c r="I1629" s="71">
        <f t="shared" si="865"/>
        <v>0</v>
      </c>
      <c r="J1629" s="70">
        <f t="shared" si="864"/>
        <v>0</v>
      </c>
      <c r="K1629" s="72">
        <f t="shared" si="851"/>
        <v>0</v>
      </c>
      <c r="L1629" s="29" t="str">
        <f t="shared" si="852"/>
        <v>-</v>
      </c>
      <c r="M1629" s="43" t="s">
        <v>70</v>
      </c>
      <c r="O1629" s="37" t="s">
        <v>28</v>
      </c>
      <c r="P1629" s="38">
        <v>0</v>
      </c>
      <c r="Q1629" s="38">
        <v>0</v>
      </c>
      <c r="R1629" s="38">
        <v>0</v>
      </c>
      <c r="S1629" s="38">
        <v>0</v>
      </c>
      <c r="T1629" s="8">
        <v>0</v>
      </c>
      <c r="U1629" s="87"/>
      <c r="V1629" s="87"/>
    </row>
    <row r="1630" spans="1:22" x14ac:dyDescent="0.15">
      <c r="A1630" s="5"/>
      <c r="B1630" s="24" t="s">
        <v>26</v>
      </c>
      <c r="C1630" s="7"/>
      <c r="D1630" s="73">
        <f t="shared" si="862"/>
        <v>0</v>
      </c>
      <c r="E1630" s="74">
        <f t="shared" si="862"/>
        <v>0</v>
      </c>
      <c r="F1630" s="74">
        <f t="shared" si="862"/>
        <v>0</v>
      </c>
      <c r="G1630" s="75">
        <f t="shared" si="862"/>
        <v>0</v>
      </c>
      <c r="H1630" s="119">
        <f t="shared" si="862"/>
        <v>0</v>
      </c>
      <c r="I1630" s="76">
        <f t="shared" si="865"/>
        <v>0</v>
      </c>
      <c r="J1630" s="75">
        <f t="shared" si="864"/>
        <v>0</v>
      </c>
      <c r="K1630" s="77">
        <f t="shared" si="851"/>
        <v>0</v>
      </c>
      <c r="L1630" s="30" t="str">
        <f t="shared" si="852"/>
        <v>-</v>
      </c>
      <c r="M1630" s="44" t="s">
        <v>70</v>
      </c>
      <c r="O1630" s="37" t="s">
        <v>29</v>
      </c>
      <c r="P1630" s="38">
        <v>0</v>
      </c>
      <c r="Q1630" s="38">
        <v>0</v>
      </c>
      <c r="R1630" s="38">
        <v>0</v>
      </c>
      <c r="S1630" s="38">
        <v>0</v>
      </c>
      <c r="T1630" s="8">
        <v>0</v>
      </c>
      <c r="U1630" s="87"/>
      <c r="V1630" s="87"/>
    </row>
    <row r="1631" spans="1:22" x14ac:dyDescent="0.15">
      <c r="A1631" s="17"/>
      <c r="B1631" s="25" t="s">
        <v>113</v>
      </c>
      <c r="C1631" s="18"/>
      <c r="D1631" s="78">
        <f>SUM(D1625:D1630)</f>
        <v>0</v>
      </c>
      <c r="E1631" s="79">
        <f>SUM(E1625:E1630)</f>
        <v>0</v>
      </c>
      <c r="F1631" s="79">
        <f>SUM(F1625:F1630)</f>
        <v>0</v>
      </c>
      <c r="G1631" s="80">
        <f>SUM(G1625:G1630)</f>
        <v>0</v>
      </c>
      <c r="H1631" s="120">
        <f>SUM(H1625:H1630)</f>
        <v>0</v>
      </c>
      <c r="I1631" s="81">
        <f>SUM(D1631:E1631)</f>
        <v>0</v>
      </c>
      <c r="J1631" s="80">
        <f>SUM(F1631:G1631)</f>
        <v>0</v>
      </c>
      <c r="K1631" s="82">
        <f t="shared" si="851"/>
        <v>0</v>
      </c>
      <c r="L1631" s="31" t="str">
        <f t="shared" si="852"/>
        <v>-</v>
      </c>
      <c r="M1631" s="45" t="str">
        <f>IF(ISERROR(ROUND(K1631/$K$1646*100,1)),"-",ROUND(K1631/$K$1646*100,1))</f>
        <v>-</v>
      </c>
      <c r="O1631" s="37" t="s">
        <v>30</v>
      </c>
      <c r="P1631" s="38">
        <v>0</v>
      </c>
      <c r="Q1631" s="38">
        <v>0</v>
      </c>
      <c r="R1631" s="38">
        <v>0</v>
      </c>
      <c r="S1631" s="38">
        <v>0</v>
      </c>
      <c r="T1631" s="8">
        <v>0</v>
      </c>
      <c r="U1631" s="87"/>
      <c r="V1631" s="87"/>
    </row>
    <row r="1632" spans="1:22" x14ac:dyDescent="0.15">
      <c r="A1632" s="1"/>
      <c r="B1632" s="22" t="s">
        <v>60</v>
      </c>
      <c r="C1632" s="2"/>
      <c r="D1632" s="63">
        <f>P1628-P1627</f>
        <v>0</v>
      </c>
      <c r="E1632" s="64">
        <f>Q1628-Q1627</f>
        <v>0</v>
      </c>
      <c r="F1632" s="64">
        <f>R1628-R1627</f>
        <v>0</v>
      </c>
      <c r="G1632" s="65">
        <f>S1628-S1627</f>
        <v>0</v>
      </c>
      <c r="H1632" s="117">
        <f>T1628-T1627</f>
        <v>0</v>
      </c>
      <c r="I1632" s="66">
        <f>SUM(D1632:E1632)</f>
        <v>0</v>
      </c>
      <c r="J1632" s="65">
        <f>SUM(F1632:G1632)</f>
        <v>0</v>
      </c>
      <c r="K1632" s="67">
        <f t="shared" si="851"/>
        <v>0</v>
      </c>
      <c r="L1632" s="28" t="str">
        <f t="shared" si="852"/>
        <v>-</v>
      </c>
      <c r="M1632" s="42" t="s">
        <v>70</v>
      </c>
      <c r="O1632" s="37" t="s">
        <v>31</v>
      </c>
      <c r="P1632" s="38">
        <v>0</v>
      </c>
      <c r="Q1632" s="38">
        <v>0</v>
      </c>
      <c r="R1632" s="38">
        <v>0</v>
      </c>
      <c r="S1632" s="38">
        <v>0</v>
      </c>
      <c r="T1632" s="8">
        <v>0</v>
      </c>
    </row>
    <row r="1633" spans="1:21" x14ac:dyDescent="0.15">
      <c r="A1633" s="3"/>
      <c r="B1633" s="23" t="s">
        <v>61</v>
      </c>
      <c r="C1633" s="4"/>
      <c r="D1633" s="68">
        <f t="shared" ref="D1633:H1637" si="866">P1629-P1628</f>
        <v>0</v>
      </c>
      <c r="E1633" s="69">
        <f t="shared" si="866"/>
        <v>0</v>
      </c>
      <c r="F1633" s="69">
        <f t="shared" si="866"/>
        <v>0</v>
      </c>
      <c r="G1633" s="70">
        <f t="shared" si="866"/>
        <v>0</v>
      </c>
      <c r="H1633" s="118">
        <f t="shared" si="866"/>
        <v>0</v>
      </c>
      <c r="I1633" s="71">
        <f t="shared" ref="I1633" si="867">SUM(D1633:E1633)</f>
        <v>0</v>
      </c>
      <c r="J1633" s="70">
        <f t="shared" ref="J1633:J1637" si="868">SUM(F1633:G1633)</f>
        <v>0</v>
      </c>
      <c r="K1633" s="72">
        <f t="shared" si="851"/>
        <v>0</v>
      </c>
      <c r="L1633" s="29" t="str">
        <f t="shared" si="852"/>
        <v>-</v>
      </c>
      <c r="M1633" s="43" t="s">
        <v>70</v>
      </c>
      <c r="O1633" s="39" t="s">
        <v>32</v>
      </c>
      <c r="P1633" s="40">
        <v>0</v>
      </c>
      <c r="Q1633" s="40">
        <v>0</v>
      </c>
      <c r="R1633" s="40">
        <v>0</v>
      </c>
      <c r="S1633" s="40">
        <v>0</v>
      </c>
      <c r="T1633" s="8">
        <v>0</v>
      </c>
    </row>
    <row r="1634" spans="1:21" s="19" customFormat="1" x14ac:dyDescent="0.15">
      <c r="A1634" s="3"/>
      <c r="B1634" s="23" t="s">
        <v>62</v>
      </c>
      <c r="C1634" s="4"/>
      <c r="D1634" s="68">
        <f t="shared" si="866"/>
        <v>0</v>
      </c>
      <c r="E1634" s="69">
        <f t="shared" si="866"/>
        <v>0</v>
      </c>
      <c r="F1634" s="69">
        <f t="shared" si="866"/>
        <v>0</v>
      </c>
      <c r="G1634" s="70">
        <f t="shared" si="866"/>
        <v>0</v>
      </c>
      <c r="H1634" s="118">
        <f t="shared" si="866"/>
        <v>0</v>
      </c>
      <c r="I1634" s="71">
        <f>SUM(D1634:E1634)</f>
        <v>0</v>
      </c>
      <c r="J1634" s="70">
        <f t="shared" si="868"/>
        <v>0</v>
      </c>
      <c r="K1634" s="72">
        <f t="shared" si="851"/>
        <v>0</v>
      </c>
      <c r="L1634" s="29" t="str">
        <f t="shared" si="852"/>
        <v>-</v>
      </c>
      <c r="M1634" s="43" t="s">
        <v>70</v>
      </c>
      <c r="O1634" s="35" t="s">
        <v>34</v>
      </c>
      <c r="P1634" s="36">
        <v>0</v>
      </c>
      <c r="Q1634" s="36">
        <v>0</v>
      </c>
      <c r="R1634" s="36">
        <v>0</v>
      </c>
      <c r="S1634" s="36">
        <v>0</v>
      </c>
      <c r="T1634" s="36">
        <v>0</v>
      </c>
      <c r="U1634" s="8"/>
    </row>
    <row r="1635" spans="1:21" x14ac:dyDescent="0.15">
      <c r="A1635" s="3"/>
      <c r="B1635" s="23" t="s">
        <v>63</v>
      </c>
      <c r="C1635" s="4"/>
      <c r="D1635" s="68">
        <f t="shared" si="866"/>
        <v>0</v>
      </c>
      <c r="E1635" s="69">
        <f t="shared" si="866"/>
        <v>0</v>
      </c>
      <c r="F1635" s="69">
        <f t="shared" si="866"/>
        <v>0</v>
      </c>
      <c r="G1635" s="70">
        <f t="shared" si="866"/>
        <v>0</v>
      </c>
      <c r="H1635" s="118">
        <f t="shared" si="866"/>
        <v>0</v>
      </c>
      <c r="I1635" s="71">
        <f t="shared" ref="I1635:I1637" si="869">SUM(D1635:E1635)</f>
        <v>0</v>
      </c>
      <c r="J1635" s="70">
        <f t="shared" si="868"/>
        <v>0</v>
      </c>
      <c r="K1635" s="72">
        <f t="shared" si="851"/>
        <v>0</v>
      </c>
      <c r="L1635" s="29" t="str">
        <f t="shared" si="852"/>
        <v>-</v>
      </c>
      <c r="M1635" s="43" t="s">
        <v>70</v>
      </c>
      <c r="O1635" s="37" t="s">
        <v>35</v>
      </c>
      <c r="P1635" s="38">
        <v>0</v>
      </c>
      <c r="Q1635" s="38">
        <v>0</v>
      </c>
      <c r="R1635" s="38">
        <v>0</v>
      </c>
      <c r="S1635" s="38">
        <v>0</v>
      </c>
      <c r="T1635" s="8">
        <v>0</v>
      </c>
    </row>
    <row r="1636" spans="1:21" x14ac:dyDescent="0.15">
      <c r="A1636" s="3"/>
      <c r="B1636" s="23" t="s">
        <v>64</v>
      </c>
      <c r="C1636" s="4"/>
      <c r="D1636" s="68">
        <f t="shared" si="866"/>
        <v>0</v>
      </c>
      <c r="E1636" s="69">
        <f t="shared" si="866"/>
        <v>0</v>
      </c>
      <c r="F1636" s="69">
        <f t="shared" si="866"/>
        <v>0</v>
      </c>
      <c r="G1636" s="70">
        <f t="shared" si="866"/>
        <v>0</v>
      </c>
      <c r="H1636" s="118">
        <f t="shared" si="866"/>
        <v>0</v>
      </c>
      <c r="I1636" s="71">
        <f t="shared" si="869"/>
        <v>0</v>
      </c>
      <c r="J1636" s="70">
        <f t="shared" si="868"/>
        <v>0</v>
      </c>
      <c r="K1636" s="72">
        <f t="shared" si="851"/>
        <v>0</v>
      </c>
      <c r="L1636" s="29" t="str">
        <f t="shared" si="852"/>
        <v>-</v>
      </c>
      <c r="M1636" s="43" t="s">
        <v>70</v>
      </c>
      <c r="O1636" s="37" t="s">
        <v>36</v>
      </c>
      <c r="P1636" s="38">
        <v>0</v>
      </c>
      <c r="Q1636" s="38">
        <v>0</v>
      </c>
      <c r="R1636" s="38">
        <v>0</v>
      </c>
      <c r="S1636" s="38">
        <v>0</v>
      </c>
      <c r="T1636" s="8">
        <v>0</v>
      </c>
    </row>
    <row r="1637" spans="1:21" x14ac:dyDescent="0.15">
      <c r="A1637" s="5"/>
      <c r="B1637" s="24" t="s">
        <v>33</v>
      </c>
      <c r="C1637" s="7"/>
      <c r="D1637" s="73">
        <f t="shared" si="866"/>
        <v>0</v>
      </c>
      <c r="E1637" s="74">
        <f t="shared" si="866"/>
        <v>0</v>
      </c>
      <c r="F1637" s="74">
        <f t="shared" si="866"/>
        <v>0</v>
      </c>
      <c r="G1637" s="75">
        <f t="shared" si="866"/>
        <v>0</v>
      </c>
      <c r="H1637" s="119">
        <f t="shared" si="866"/>
        <v>0</v>
      </c>
      <c r="I1637" s="76">
        <f t="shared" si="869"/>
        <v>0</v>
      </c>
      <c r="J1637" s="75">
        <f t="shared" si="868"/>
        <v>0</v>
      </c>
      <c r="K1637" s="77">
        <f t="shared" si="851"/>
        <v>0</v>
      </c>
      <c r="L1637" s="30" t="str">
        <f t="shared" si="852"/>
        <v>-</v>
      </c>
      <c r="M1637" s="44" t="s">
        <v>70</v>
      </c>
      <c r="O1637" s="37" t="s">
        <v>37</v>
      </c>
      <c r="P1637" s="38">
        <v>0</v>
      </c>
      <c r="Q1637" s="38">
        <v>0</v>
      </c>
      <c r="R1637" s="38">
        <v>0</v>
      </c>
      <c r="S1637" s="38">
        <v>0</v>
      </c>
      <c r="T1637" s="8">
        <v>0</v>
      </c>
    </row>
    <row r="1638" spans="1:21" x14ac:dyDescent="0.15">
      <c r="A1638" s="17"/>
      <c r="B1638" s="25" t="s">
        <v>112</v>
      </c>
      <c r="C1638" s="18"/>
      <c r="D1638" s="78">
        <f>SUM(D1632:D1637)</f>
        <v>0</v>
      </c>
      <c r="E1638" s="79">
        <f>SUM(E1632:E1637)</f>
        <v>0</v>
      </c>
      <c r="F1638" s="79">
        <f>SUM(F1632:F1637)</f>
        <v>0</v>
      </c>
      <c r="G1638" s="80">
        <f>SUM(G1632:G1637)</f>
        <v>0</v>
      </c>
      <c r="H1638" s="120">
        <f>SUM(H1632:H1637)</f>
        <v>0</v>
      </c>
      <c r="I1638" s="81">
        <f>SUM(D1638:E1638)</f>
        <v>0</v>
      </c>
      <c r="J1638" s="80">
        <f>SUM(F1638:G1638)</f>
        <v>0</v>
      </c>
      <c r="K1638" s="82">
        <f t="shared" si="851"/>
        <v>0</v>
      </c>
      <c r="L1638" s="31" t="str">
        <f t="shared" si="852"/>
        <v>-</v>
      </c>
      <c r="M1638" s="45" t="str">
        <f>IF(ISERROR(ROUND(K1638/$K$1646*100,1)),"-",ROUND(K1638/$K$1646*100,1))</f>
        <v>-</v>
      </c>
      <c r="O1638" s="37" t="s">
        <v>38</v>
      </c>
      <c r="P1638" s="38">
        <v>0</v>
      </c>
      <c r="Q1638" s="38">
        <v>0</v>
      </c>
      <c r="R1638" s="38">
        <v>0</v>
      </c>
      <c r="S1638" s="38">
        <v>0</v>
      </c>
      <c r="T1638" s="8">
        <v>0</v>
      </c>
    </row>
    <row r="1639" spans="1:21" x14ac:dyDescent="0.15">
      <c r="A1639" s="1"/>
      <c r="B1639" s="22" t="s">
        <v>65</v>
      </c>
      <c r="C1639" s="2"/>
      <c r="D1639" s="63">
        <f>P1634-P1633</f>
        <v>0</v>
      </c>
      <c r="E1639" s="64">
        <f>Q1634-Q1633</f>
        <v>0</v>
      </c>
      <c r="F1639" s="64">
        <f>R1634-R1633</f>
        <v>0</v>
      </c>
      <c r="G1639" s="65">
        <f>S1634-S1633</f>
        <v>0</v>
      </c>
      <c r="H1639" s="117">
        <f>T1634-T1633</f>
        <v>0</v>
      </c>
      <c r="I1639" s="66">
        <f>SUM(D1639:E1639)</f>
        <v>0</v>
      </c>
      <c r="J1639" s="65">
        <f>SUM(F1639:G1639)</f>
        <v>0</v>
      </c>
      <c r="K1639" s="67">
        <f t="shared" si="851"/>
        <v>0</v>
      </c>
      <c r="L1639" s="28" t="str">
        <f t="shared" si="852"/>
        <v>-</v>
      </c>
      <c r="M1639" s="42" t="s">
        <v>70</v>
      </c>
      <c r="O1639" s="39" t="s">
        <v>39</v>
      </c>
      <c r="P1639" s="40">
        <v>0</v>
      </c>
      <c r="Q1639" s="40">
        <v>0</v>
      </c>
      <c r="R1639" s="40">
        <v>0</v>
      </c>
      <c r="S1639" s="40">
        <v>0</v>
      </c>
      <c r="T1639" s="8">
        <v>0</v>
      </c>
    </row>
    <row r="1640" spans="1:21" x14ac:dyDescent="0.15">
      <c r="A1640" s="3"/>
      <c r="B1640" s="23" t="s">
        <v>66</v>
      </c>
      <c r="C1640" s="4"/>
      <c r="D1640" s="68">
        <f t="shared" ref="D1640:H1644" si="870">P1635-P1634</f>
        <v>0</v>
      </c>
      <c r="E1640" s="69">
        <f t="shared" si="870"/>
        <v>0</v>
      </c>
      <c r="F1640" s="69">
        <f t="shared" si="870"/>
        <v>0</v>
      </c>
      <c r="G1640" s="70">
        <f t="shared" si="870"/>
        <v>0</v>
      </c>
      <c r="H1640" s="118">
        <f t="shared" si="870"/>
        <v>0</v>
      </c>
      <c r="I1640" s="71">
        <f t="shared" ref="I1640" si="871">SUM(D1640:E1640)</f>
        <v>0</v>
      </c>
      <c r="J1640" s="70">
        <f t="shared" ref="J1640:J1644" si="872">SUM(F1640:G1640)</f>
        <v>0</v>
      </c>
      <c r="K1640" s="72">
        <f t="shared" si="851"/>
        <v>0</v>
      </c>
      <c r="L1640" s="29" t="str">
        <f t="shared" si="852"/>
        <v>-</v>
      </c>
      <c r="M1640" s="43" t="s">
        <v>70</v>
      </c>
      <c r="O1640" s="19"/>
      <c r="P1640" s="19"/>
      <c r="Q1640" s="19"/>
      <c r="R1640" s="19"/>
      <c r="S1640" s="19"/>
    </row>
    <row r="1641" spans="1:21" x14ac:dyDescent="0.15">
      <c r="A1641" s="3"/>
      <c r="B1641" s="23" t="s">
        <v>67</v>
      </c>
      <c r="C1641" s="4"/>
      <c r="D1641" s="68">
        <f t="shared" si="870"/>
        <v>0</v>
      </c>
      <c r="E1641" s="69">
        <f t="shared" si="870"/>
        <v>0</v>
      </c>
      <c r="F1641" s="69">
        <f t="shared" si="870"/>
        <v>0</v>
      </c>
      <c r="G1641" s="70">
        <f t="shared" si="870"/>
        <v>0</v>
      </c>
      <c r="H1641" s="118">
        <f t="shared" si="870"/>
        <v>0</v>
      </c>
      <c r="I1641" s="71">
        <f>SUM(D1641:E1641)</f>
        <v>0</v>
      </c>
      <c r="J1641" s="70">
        <f t="shared" si="872"/>
        <v>0</v>
      </c>
      <c r="K1641" s="72">
        <f t="shared" si="851"/>
        <v>0</v>
      </c>
      <c r="L1641" s="29" t="str">
        <f t="shared" si="852"/>
        <v>-</v>
      </c>
      <c r="M1641" s="43" t="s">
        <v>70</v>
      </c>
      <c r="O1641" s="19"/>
      <c r="P1641" s="19"/>
      <c r="Q1641" s="19"/>
      <c r="R1641" s="19"/>
      <c r="S1641" s="19"/>
    </row>
    <row r="1642" spans="1:21" x14ac:dyDescent="0.15">
      <c r="A1642" s="3"/>
      <c r="B1642" s="23" t="s">
        <v>68</v>
      </c>
      <c r="C1642" s="4"/>
      <c r="D1642" s="68">
        <f t="shared" si="870"/>
        <v>0</v>
      </c>
      <c r="E1642" s="69">
        <f t="shared" si="870"/>
        <v>0</v>
      </c>
      <c r="F1642" s="69">
        <f t="shared" si="870"/>
        <v>0</v>
      </c>
      <c r="G1642" s="70">
        <f t="shared" si="870"/>
        <v>0</v>
      </c>
      <c r="H1642" s="118">
        <f t="shared" si="870"/>
        <v>0</v>
      </c>
      <c r="I1642" s="71">
        <f t="shared" ref="I1642:I1644" si="873">SUM(D1642:E1642)</f>
        <v>0</v>
      </c>
      <c r="J1642" s="70">
        <f t="shared" si="872"/>
        <v>0</v>
      </c>
      <c r="K1642" s="72">
        <f t="shared" si="851"/>
        <v>0</v>
      </c>
      <c r="L1642" s="29" t="str">
        <f t="shared" si="852"/>
        <v>-</v>
      </c>
      <c r="M1642" s="43" t="s">
        <v>70</v>
      </c>
      <c r="O1642" s="19"/>
      <c r="P1642" s="19"/>
      <c r="Q1642" s="19"/>
      <c r="R1642" s="19"/>
      <c r="S1642" s="19"/>
    </row>
    <row r="1643" spans="1:21" x14ac:dyDescent="0.15">
      <c r="A1643" s="3"/>
      <c r="B1643" s="23" t="s">
        <v>69</v>
      </c>
      <c r="C1643" s="4"/>
      <c r="D1643" s="68">
        <f t="shared" si="870"/>
        <v>0</v>
      </c>
      <c r="E1643" s="69">
        <f t="shared" si="870"/>
        <v>0</v>
      </c>
      <c r="F1643" s="69">
        <f t="shared" si="870"/>
        <v>0</v>
      </c>
      <c r="G1643" s="70">
        <f t="shared" si="870"/>
        <v>0</v>
      </c>
      <c r="H1643" s="118">
        <f t="shared" si="870"/>
        <v>0</v>
      </c>
      <c r="I1643" s="71">
        <f t="shared" si="873"/>
        <v>0</v>
      </c>
      <c r="J1643" s="70">
        <f t="shared" si="872"/>
        <v>0</v>
      </c>
      <c r="K1643" s="72">
        <f t="shared" si="851"/>
        <v>0</v>
      </c>
      <c r="L1643" s="29" t="str">
        <f t="shared" si="852"/>
        <v>-</v>
      </c>
      <c r="M1643" s="43" t="s">
        <v>70</v>
      </c>
      <c r="O1643" s="88"/>
      <c r="P1643" s="89"/>
      <c r="Q1643" s="88"/>
      <c r="R1643" s="88"/>
      <c r="S1643" s="88"/>
    </row>
    <row r="1644" spans="1:21" x14ac:dyDescent="0.15">
      <c r="A1644" s="5"/>
      <c r="B1644" s="24" t="s">
        <v>40</v>
      </c>
      <c r="C1644" s="7"/>
      <c r="D1644" s="73">
        <f>P1639-P1638</f>
        <v>0</v>
      </c>
      <c r="E1644" s="74">
        <f t="shared" si="870"/>
        <v>0</v>
      </c>
      <c r="F1644" s="74">
        <f t="shared" si="870"/>
        <v>0</v>
      </c>
      <c r="G1644" s="75">
        <f t="shared" si="870"/>
        <v>0</v>
      </c>
      <c r="H1644" s="119">
        <f t="shared" si="870"/>
        <v>0</v>
      </c>
      <c r="I1644" s="76">
        <f t="shared" si="873"/>
        <v>0</v>
      </c>
      <c r="J1644" s="75">
        <f t="shared" si="872"/>
        <v>0</v>
      </c>
      <c r="K1644" s="77">
        <f t="shared" si="851"/>
        <v>0</v>
      </c>
      <c r="L1644" s="30" t="str">
        <f t="shared" si="852"/>
        <v>-</v>
      </c>
      <c r="M1644" s="44" t="s">
        <v>70</v>
      </c>
      <c r="O1644" s="88"/>
      <c r="P1644" s="88"/>
      <c r="Q1644" s="88"/>
      <c r="R1644" s="88"/>
      <c r="S1644" s="88"/>
    </row>
    <row r="1645" spans="1:21" ht="12" thickBot="1" x14ac:dyDescent="0.2">
      <c r="A1645" s="20"/>
      <c r="B1645" s="25" t="s">
        <v>111</v>
      </c>
      <c r="C1645" s="21"/>
      <c r="D1645" s="83">
        <f>SUM(D1639:D1644)</f>
        <v>0</v>
      </c>
      <c r="E1645" s="84">
        <f t="shared" ref="E1645:H1645" si="874">SUM(E1639:E1644)</f>
        <v>0</v>
      </c>
      <c r="F1645" s="84">
        <f t="shared" si="874"/>
        <v>0</v>
      </c>
      <c r="G1645" s="85">
        <f t="shared" si="874"/>
        <v>0</v>
      </c>
      <c r="H1645" s="121">
        <f t="shared" si="874"/>
        <v>0</v>
      </c>
      <c r="I1645" s="86">
        <f>SUM(D1645:E1645)</f>
        <v>0</v>
      </c>
      <c r="J1645" s="85">
        <f>SUM(F1645:G1645)</f>
        <v>0</v>
      </c>
      <c r="K1645" s="67">
        <f t="shared" si="851"/>
        <v>0</v>
      </c>
      <c r="L1645" s="27" t="str">
        <f>IF(ISERROR(ROUND(J1645/K1645*100,1)),"-",ROUND(J1645/K1645*100,1))</f>
        <v>-</v>
      </c>
      <c r="M1645" s="45" t="str">
        <f>IF(ISERROR(ROUND(K1645/$K$1646*100,1)),"-",ROUND(K1645/$K$1646*100,1))</f>
        <v>-</v>
      </c>
      <c r="O1645" s="88"/>
      <c r="P1645" s="90"/>
      <c r="Q1645" s="90"/>
      <c r="R1645" s="90"/>
      <c r="S1645" s="90"/>
    </row>
    <row r="1646" spans="1:21" ht="12" thickTop="1" x14ac:dyDescent="0.15">
      <c r="A1646" s="97"/>
      <c r="B1646" s="98" t="s">
        <v>106</v>
      </c>
      <c r="C1646" s="99"/>
      <c r="D1646" s="100">
        <f>SUM(D1610,D1617,D1624,D1631,D1638,D1645)</f>
        <v>0</v>
      </c>
      <c r="E1646" s="101">
        <f t="shared" ref="E1646:J1646" si="875">SUM(E1610,E1617,E1624,E1631,E1638,E1645)</f>
        <v>0</v>
      </c>
      <c r="F1646" s="101">
        <f t="shared" si="875"/>
        <v>0</v>
      </c>
      <c r="G1646" s="102">
        <f t="shared" si="875"/>
        <v>0</v>
      </c>
      <c r="H1646" s="122">
        <f t="shared" si="875"/>
        <v>0</v>
      </c>
      <c r="I1646" s="103">
        <f t="shared" si="875"/>
        <v>0</v>
      </c>
      <c r="J1646" s="102">
        <f t="shared" si="875"/>
        <v>0</v>
      </c>
      <c r="K1646" s="104">
        <f t="shared" si="851"/>
        <v>0</v>
      </c>
      <c r="L1646" s="105" t="str">
        <f t="shared" ref="L1646" si="876">IF(ISERROR(ROUND(J1646/K1646*100,1)),"-",ROUND(J1646/K1646*100,1))</f>
        <v>-</v>
      </c>
      <c r="M1646" s="106" t="str">
        <f>IF(ISERROR(ROUND(K1646/$K1646*100,1)),"-",ROUND(K1646/$K1646*100,1))</f>
        <v>-</v>
      </c>
      <c r="O1646" s="88"/>
      <c r="P1646" s="88"/>
      <c r="Q1646" s="88"/>
      <c r="R1646" s="88"/>
      <c r="S1646" s="88"/>
    </row>
    <row r="1648" spans="1:21" x14ac:dyDescent="0.15">
      <c r="T1648" s="33"/>
    </row>
    <row r="1649" spans="1:24" x14ac:dyDescent="0.15">
      <c r="B1649" s="41" t="s">
        <v>133</v>
      </c>
      <c r="P1649" s="41" t="str">
        <f>B1649</f>
        <v>F→E</v>
      </c>
    </row>
    <row r="1650" spans="1:24" ht="21" x14ac:dyDescent="0.15">
      <c r="A1650" s="1"/>
      <c r="B1650" s="13"/>
      <c r="C1650" s="26" t="s">
        <v>2</v>
      </c>
      <c r="D1650" s="52" t="s">
        <v>48</v>
      </c>
      <c r="E1650" s="53" t="s">
        <v>49</v>
      </c>
      <c r="F1650" s="53" t="s">
        <v>104</v>
      </c>
      <c r="G1650" s="54" t="s">
        <v>105</v>
      </c>
      <c r="H1650" s="115" t="s">
        <v>108</v>
      </c>
      <c r="I1650" s="55" t="s">
        <v>50</v>
      </c>
      <c r="J1650" s="56" t="s">
        <v>51</v>
      </c>
      <c r="K1650" s="57" t="s">
        <v>52</v>
      </c>
      <c r="L1650" s="14" t="s">
        <v>53</v>
      </c>
      <c r="M1650" s="14" t="s">
        <v>54</v>
      </c>
      <c r="P1650" s="8" t="s">
        <v>71</v>
      </c>
      <c r="Q1650" s="8" t="s">
        <v>71</v>
      </c>
      <c r="R1650" s="8" t="s">
        <v>72</v>
      </c>
      <c r="S1650" s="8" t="s">
        <v>72</v>
      </c>
      <c r="T1650" s="123" t="s">
        <v>107</v>
      </c>
      <c r="U1650" s="87"/>
      <c r="V1650" s="87"/>
      <c r="W1650" s="87"/>
      <c r="X1650" s="87"/>
    </row>
    <row r="1651" spans="1:24" x14ac:dyDescent="0.15">
      <c r="A1651" s="5" t="s">
        <v>1</v>
      </c>
      <c r="B1651" s="10"/>
      <c r="C1651" s="15"/>
      <c r="D1651" s="58" t="s">
        <v>46</v>
      </c>
      <c r="E1651" s="59" t="s">
        <v>46</v>
      </c>
      <c r="F1651" s="59" t="s">
        <v>46</v>
      </c>
      <c r="G1651" s="60" t="s">
        <v>46</v>
      </c>
      <c r="H1651" s="116" t="s">
        <v>46</v>
      </c>
      <c r="I1651" s="61" t="s">
        <v>46</v>
      </c>
      <c r="J1651" s="60" t="s">
        <v>46</v>
      </c>
      <c r="K1651" s="62" t="s">
        <v>46</v>
      </c>
      <c r="L1651" s="16" t="s">
        <v>47</v>
      </c>
      <c r="M1651" s="16" t="s">
        <v>47</v>
      </c>
      <c r="P1651" s="33" t="s">
        <v>73</v>
      </c>
      <c r="Q1651" s="33" t="s">
        <v>74</v>
      </c>
      <c r="R1651" s="33" t="s">
        <v>84</v>
      </c>
      <c r="S1651" s="33" t="s">
        <v>75</v>
      </c>
      <c r="T1651" s="123"/>
      <c r="U1651" s="87"/>
      <c r="V1651" s="87"/>
    </row>
    <row r="1652" spans="1:24" x14ac:dyDescent="0.15">
      <c r="A1652" s="1"/>
      <c r="B1652" s="22" t="s">
        <v>3</v>
      </c>
      <c r="C1652" s="2"/>
      <c r="D1652" s="63">
        <f>P1652</f>
        <v>0</v>
      </c>
      <c r="E1652" s="64">
        <f>Q1652</f>
        <v>0</v>
      </c>
      <c r="F1652" s="64">
        <f>R1652</f>
        <v>0</v>
      </c>
      <c r="G1652" s="65">
        <f>S1652</f>
        <v>0</v>
      </c>
      <c r="H1652" s="117">
        <f>T1652</f>
        <v>0</v>
      </c>
      <c r="I1652" s="66">
        <f t="shared" ref="I1652:I1660" si="877">SUM(D1652:E1652)</f>
        <v>0</v>
      </c>
      <c r="J1652" s="65">
        <f t="shared" ref="J1652:J1664" si="878">SUM(F1652:G1652)</f>
        <v>0</v>
      </c>
      <c r="K1652" s="67">
        <f>SUM(D1652:H1652)</f>
        <v>0</v>
      </c>
      <c r="L1652" s="28" t="str">
        <f>IF(ISERROR(ROUND(J1652/K1652*100,1)),"-",ROUND(J1652/K1652*100,1))</f>
        <v>-</v>
      </c>
      <c r="M1652" s="42" t="s">
        <v>70</v>
      </c>
      <c r="O1652" s="8" t="s">
        <v>3</v>
      </c>
      <c r="P1652" s="34">
        <v>0</v>
      </c>
      <c r="Q1652" s="34">
        <v>0</v>
      </c>
      <c r="R1652" s="34">
        <v>0</v>
      </c>
      <c r="S1652" s="34">
        <v>0</v>
      </c>
      <c r="T1652" s="8">
        <v>0</v>
      </c>
      <c r="U1652" s="87"/>
      <c r="V1652" s="87"/>
    </row>
    <row r="1653" spans="1:24" x14ac:dyDescent="0.15">
      <c r="A1653" s="3"/>
      <c r="B1653" s="23" t="s">
        <v>4</v>
      </c>
      <c r="C1653" s="4"/>
      <c r="D1653" s="68">
        <f>P1653-P1652</f>
        <v>0</v>
      </c>
      <c r="E1653" s="69">
        <f>Q1653-Q1652</f>
        <v>0</v>
      </c>
      <c r="F1653" s="69">
        <f>R1653-R1652</f>
        <v>0</v>
      </c>
      <c r="G1653" s="70">
        <f>S1653-S1652</f>
        <v>0</v>
      </c>
      <c r="H1653" s="118">
        <f>T1653-T1652</f>
        <v>0</v>
      </c>
      <c r="I1653" s="71">
        <f t="shared" si="877"/>
        <v>0</v>
      </c>
      <c r="J1653" s="70">
        <f t="shared" si="878"/>
        <v>0</v>
      </c>
      <c r="K1653" s="72">
        <f t="shared" ref="K1653:K1694" si="879">SUM(D1653:H1653)</f>
        <v>0</v>
      </c>
      <c r="L1653" s="29" t="str">
        <f t="shared" ref="L1653:L1692" si="880">IF(ISERROR(ROUND(J1653/K1653*100,1)),"-",ROUND(J1653/K1653*100,1))</f>
        <v>-</v>
      </c>
      <c r="M1653" s="43" t="s">
        <v>70</v>
      </c>
      <c r="O1653" s="8" t="s">
        <v>4</v>
      </c>
      <c r="P1653" s="34">
        <v>0</v>
      </c>
      <c r="Q1653" s="34">
        <v>0</v>
      </c>
      <c r="R1653" s="34">
        <v>0</v>
      </c>
      <c r="S1653" s="34">
        <v>0</v>
      </c>
      <c r="T1653" s="8">
        <v>0</v>
      </c>
      <c r="U1653" s="87"/>
      <c r="V1653" s="87"/>
    </row>
    <row r="1654" spans="1:24" x14ac:dyDescent="0.15">
      <c r="A1654" s="3"/>
      <c r="B1654" s="23" t="s">
        <v>5</v>
      </c>
      <c r="C1654" s="4"/>
      <c r="D1654" s="68">
        <f t="shared" ref="D1654:H1657" si="881">P1654-P1653</f>
        <v>0</v>
      </c>
      <c r="E1654" s="69">
        <f t="shared" si="881"/>
        <v>0</v>
      </c>
      <c r="F1654" s="69">
        <f t="shared" si="881"/>
        <v>0</v>
      </c>
      <c r="G1654" s="70">
        <f t="shared" si="881"/>
        <v>0</v>
      </c>
      <c r="H1654" s="118">
        <f t="shared" si="881"/>
        <v>0</v>
      </c>
      <c r="I1654" s="71">
        <f t="shared" si="877"/>
        <v>0</v>
      </c>
      <c r="J1654" s="70">
        <f t="shared" si="878"/>
        <v>0</v>
      </c>
      <c r="K1654" s="72">
        <f t="shared" si="879"/>
        <v>0</v>
      </c>
      <c r="L1654" s="29" t="str">
        <f t="shared" si="880"/>
        <v>-</v>
      </c>
      <c r="M1654" s="43" t="s">
        <v>70</v>
      </c>
      <c r="O1654" s="8" t="s">
        <v>5</v>
      </c>
      <c r="P1654" s="34">
        <v>0</v>
      </c>
      <c r="Q1654" s="34">
        <v>0</v>
      </c>
      <c r="R1654" s="34">
        <v>0</v>
      </c>
      <c r="S1654" s="34">
        <v>0</v>
      </c>
      <c r="T1654" s="8">
        <v>0</v>
      </c>
      <c r="U1654" s="87"/>
      <c r="V1654" s="87"/>
    </row>
    <row r="1655" spans="1:24" x14ac:dyDescent="0.15">
      <c r="A1655" s="3"/>
      <c r="B1655" s="23" t="s">
        <v>6</v>
      </c>
      <c r="C1655" s="4"/>
      <c r="D1655" s="68">
        <f t="shared" si="881"/>
        <v>0</v>
      </c>
      <c r="E1655" s="69">
        <f t="shared" si="881"/>
        <v>0</v>
      </c>
      <c r="F1655" s="69">
        <f t="shared" si="881"/>
        <v>0</v>
      </c>
      <c r="G1655" s="70">
        <f t="shared" si="881"/>
        <v>0</v>
      </c>
      <c r="H1655" s="118">
        <f t="shared" si="881"/>
        <v>0</v>
      </c>
      <c r="I1655" s="71">
        <f t="shared" si="877"/>
        <v>0</v>
      </c>
      <c r="J1655" s="70">
        <f t="shared" si="878"/>
        <v>0</v>
      </c>
      <c r="K1655" s="72">
        <f t="shared" si="879"/>
        <v>0</v>
      </c>
      <c r="L1655" s="29" t="str">
        <f t="shared" si="880"/>
        <v>-</v>
      </c>
      <c r="M1655" s="43" t="s">
        <v>70</v>
      </c>
      <c r="O1655" s="8" t="s">
        <v>6</v>
      </c>
      <c r="P1655" s="34">
        <v>0</v>
      </c>
      <c r="Q1655" s="34">
        <v>0</v>
      </c>
      <c r="R1655" s="34">
        <v>0</v>
      </c>
      <c r="S1655" s="34">
        <v>0</v>
      </c>
      <c r="T1655" s="8">
        <v>0</v>
      </c>
      <c r="U1655" s="87"/>
      <c r="V1655" s="87"/>
    </row>
    <row r="1656" spans="1:24" s="19" customFormat="1" x14ac:dyDescent="0.15">
      <c r="A1656" s="3"/>
      <c r="B1656" s="23" t="s">
        <v>7</v>
      </c>
      <c r="C1656" s="4"/>
      <c r="D1656" s="68">
        <f t="shared" si="881"/>
        <v>0</v>
      </c>
      <c r="E1656" s="69">
        <f t="shared" si="881"/>
        <v>0</v>
      </c>
      <c r="F1656" s="69">
        <f t="shared" si="881"/>
        <v>0</v>
      </c>
      <c r="G1656" s="70">
        <f t="shared" si="881"/>
        <v>0</v>
      </c>
      <c r="H1656" s="118">
        <f t="shared" si="881"/>
        <v>0</v>
      </c>
      <c r="I1656" s="71">
        <f t="shared" si="877"/>
        <v>0</v>
      </c>
      <c r="J1656" s="70">
        <f t="shared" si="878"/>
        <v>0</v>
      </c>
      <c r="K1656" s="72">
        <f t="shared" si="879"/>
        <v>0</v>
      </c>
      <c r="L1656" s="29" t="str">
        <f t="shared" si="880"/>
        <v>-</v>
      </c>
      <c r="M1656" s="43" t="s">
        <v>70</v>
      </c>
      <c r="O1656" s="8" t="s">
        <v>7</v>
      </c>
      <c r="P1656" s="34">
        <v>0</v>
      </c>
      <c r="Q1656" s="34">
        <v>0</v>
      </c>
      <c r="R1656" s="34">
        <v>0</v>
      </c>
      <c r="S1656" s="34">
        <v>0</v>
      </c>
      <c r="T1656" s="8">
        <v>0</v>
      </c>
      <c r="U1656" s="87"/>
      <c r="V1656" s="87"/>
    </row>
    <row r="1657" spans="1:24" x14ac:dyDescent="0.15">
      <c r="A1657" s="5"/>
      <c r="B1657" s="24" t="s">
        <v>8</v>
      </c>
      <c r="C1657" s="7"/>
      <c r="D1657" s="73">
        <f t="shared" si="881"/>
        <v>0</v>
      </c>
      <c r="E1657" s="74">
        <f t="shared" si="881"/>
        <v>0</v>
      </c>
      <c r="F1657" s="74">
        <f t="shared" si="881"/>
        <v>0</v>
      </c>
      <c r="G1657" s="75">
        <f t="shared" si="881"/>
        <v>0</v>
      </c>
      <c r="H1657" s="119">
        <f t="shared" si="881"/>
        <v>0</v>
      </c>
      <c r="I1657" s="76">
        <f t="shared" si="877"/>
        <v>0</v>
      </c>
      <c r="J1657" s="75">
        <f t="shared" si="878"/>
        <v>0</v>
      </c>
      <c r="K1657" s="77">
        <f t="shared" si="879"/>
        <v>0</v>
      </c>
      <c r="L1657" s="30" t="str">
        <f t="shared" si="880"/>
        <v>-</v>
      </c>
      <c r="M1657" s="44" t="s">
        <v>70</v>
      </c>
      <c r="O1657" s="8" t="s">
        <v>8</v>
      </c>
      <c r="P1657" s="34">
        <v>0</v>
      </c>
      <c r="Q1657" s="34">
        <v>0</v>
      </c>
      <c r="R1657" s="34">
        <v>0</v>
      </c>
      <c r="S1657" s="34">
        <v>0</v>
      </c>
      <c r="T1657" s="8">
        <v>0</v>
      </c>
      <c r="U1657" s="87"/>
      <c r="V1657" s="87"/>
    </row>
    <row r="1658" spans="1:24" x14ac:dyDescent="0.15">
      <c r="A1658" s="17"/>
      <c r="B1658" s="25" t="s">
        <v>157</v>
      </c>
      <c r="C1658" s="18"/>
      <c r="D1658" s="78">
        <f>SUM(D1652:D1657)</f>
        <v>0</v>
      </c>
      <c r="E1658" s="79">
        <f>SUM(E1652:E1657)</f>
        <v>0</v>
      </c>
      <c r="F1658" s="79">
        <f>SUM(F1652:F1657)</f>
        <v>0</v>
      </c>
      <c r="G1658" s="80">
        <f>SUM(G1652:G1657)</f>
        <v>0</v>
      </c>
      <c r="H1658" s="120">
        <f>SUM(H1652:H1657)</f>
        <v>0</v>
      </c>
      <c r="I1658" s="81">
        <f t="shared" si="877"/>
        <v>0</v>
      </c>
      <c r="J1658" s="80">
        <f t="shared" si="878"/>
        <v>0</v>
      </c>
      <c r="K1658" s="82">
        <f t="shared" si="879"/>
        <v>0</v>
      </c>
      <c r="L1658" s="31" t="str">
        <f t="shared" si="880"/>
        <v>-</v>
      </c>
      <c r="M1658" s="45" t="str">
        <f>IF(ISERROR(ROUND(K1658/$K$1694*100,1)),"-",ROUND(K1658/$K$1694*100,1))</f>
        <v>-</v>
      </c>
      <c r="O1658" s="35" t="s">
        <v>9</v>
      </c>
      <c r="P1658" s="36">
        <v>0</v>
      </c>
      <c r="Q1658" s="36">
        <v>0</v>
      </c>
      <c r="R1658" s="36">
        <v>0</v>
      </c>
      <c r="S1658" s="36">
        <v>0</v>
      </c>
      <c r="T1658" s="36">
        <v>0</v>
      </c>
      <c r="U1658" s="87"/>
      <c r="V1658" s="87"/>
    </row>
    <row r="1659" spans="1:24" x14ac:dyDescent="0.15">
      <c r="A1659" s="1"/>
      <c r="B1659" s="22" t="s">
        <v>158</v>
      </c>
      <c r="C1659" s="2"/>
      <c r="D1659" s="63">
        <f>P1658-P1657</f>
        <v>0</v>
      </c>
      <c r="E1659" s="64">
        <f>Q1658-Q1657</f>
        <v>0</v>
      </c>
      <c r="F1659" s="64">
        <f>R1658-R1657</f>
        <v>0</v>
      </c>
      <c r="G1659" s="65">
        <f t="shared" ref="G1659:H1663" si="882">S1658-S1657</f>
        <v>0</v>
      </c>
      <c r="H1659" s="117">
        <f t="shared" si="882"/>
        <v>0</v>
      </c>
      <c r="I1659" s="66">
        <f t="shared" si="877"/>
        <v>0</v>
      </c>
      <c r="J1659" s="65">
        <f t="shared" si="878"/>
        <v>0</v>
      </c>
      <c r="K1659" s="67">
        <f t="shared" si="879"/>
        <v>0</v>
      </c>
      <c r="L1659" s="28" t="str">
        <f t="shared" si="880"/>
        <v>-</v>
      </c>
      <c r="M1659" s="42" t="s">
        <v>70</v>
      </c>
      <c r="O1659" s="37" t="s">
        <v>10</v>
      </c>
      <c r="P1659" s="38">
        <v>0</v>
      </c>
      <c r="Q1659" s="38">
        <v>0</v>
      </c>
      <c r="R1659" s="38">
        <v>0</v>
      </c>
      <c r="S1659" s="38">
        <v>0</v>
      </c>
      <c r="T1659" s="8">
        <v>0</v>
      </c>
      <c r="U1659" s="87"/>
      <c r="V1659" s="87"/>
    </row>
    <row r="1660" spans="1:24" x14ac:dyDescent="0.15">
      <c r="A1660" s="3"/>
      <c r="B1660" s="23" t="s">
        <v>10</v>
      </c>
      <c r="C1660" s="4"/>
      <c r="D1660" s="68">
        <f t="shared" ref="D1660:F1664" si="883">P1659-P1658</f>
        <v>0</v>
      </c>
      <c r="E1660" s="69">
        <f t="shared" si="883"/>
        <v>0</v>
      </c>
      <c r="F1660" s="69">
        <f t="shared" si="883"/>
        <v>0</v>
      </c>
      <c r="G1660" s="70">
        <f t="shared" si="882"/>
        <v>0</v>
      </c>
      <c r="H1660" s="118">
        <f t="shared" si="882"/>
        <v>0</v>
      </c>
      <c r="I1660" s="71">
        <f t="shared" si="877"/>
        <v>0</v>
      </c>
      <c r="J1660" s="70">
        <f t="shared" si="878"/>
        <v>0</v>
      </c>
      <c r="K1660" s="72">
        <f t="shared" si="879"/>
        <v>0</v>
      </c>
      <c r="L1660" s="29" t="str">
        <f t="shared" si="880"/>
        <v>-</v>
      </c>
      <c r="M1660" s="43" t="s">
        <v>70</v>
      </c>
      <c r="O1660" s="37" t="s">
        <v>11</v>
      </c>
      <c r="P1660" s="38">
        <v>0</v>
      </c>
      <c r="Q1660" s="38">
        <v>0</v>
      </c>
      <c r="R1660" s="38">
        <v>0</v>
      </c>
      <c r="S1660" s="38">
        <v>0</v>
      </c>
      <c r="T1660" s="8">
        <v>0</v>
      </c>
      <c r="U1660" s="87"/>
      <c r="V1660" s="87"/>
    </row>
    <row r="1661" spans="1:24" x14ac:dyDescent="0.15">
      <c r="A1661" s="3"/>
      <c r="B1661" s="23" t="s">
        <v>11</v>
      </c>
      <c r="C1661" s="4"/>
      <c r="D1661" s="68">
        <f t="shared" si="883"/>
        <v>0</v>
      </c>
      <c r="E1661" s="69">
        <f t="shared" si="883"/>
        <v>0</v>
      </c>
      <c r="F1661" s="69">
        <f t="shared" si="883"/>
        <v>0</v>
      </c>
      <c r="G1661" s="70">
        <f t="shared" si="882"/>
        <v>0</v>
      </c>
      <c r="H1661" s="118">
        <f t="shared" si="882"/>
        <v>0</v>
      </c>
      <c r="I1661" s="71">
        <f>SUM(D1661:E1661)</f>
        <v>0</v>
      </c>
      <c r="J1661" s="70">
        <f t="shared" si="878"/>
        <v>0</v>
      </c>
      <c r="K1661" s="72">
        <f t="shared" si="879"/>
        <v>0</v>
      </c>
      <c r="L1661" s="29" t="str">
        <f t="shared" si="880"/>
        <v>-</v>
      </c>
      <c r="M1661" s="43" t="s">
        <v>70</v>
      </c>
      <c r="O1661" s="37" t="s">
        <v>12</v>
      </c>
      <c r="P1661" s="38">
        <v>0</v>
      </c>
      <c r="Q1661" s="38">
        <v>0</v>
      </c>
      <c r="R1661" s="38">
        <v>0</v>
      </c>
      <c r="S1661" s="38">
        <v>0</v>
      </c>
      <c r="T1661" s="8">
        <v>0</v>
      </c>
      <c r="U1661" s="87"/>
      <c r="V1661" s="87"/>
    </row>
    <row r="1662" spans="1:24" x14ac:dyDescent="0.15">
      <c r="A1662" s="3"/>
      <c r="B1662" s="23" t="s">
        <v>12</v>
      </c>
      <c r="C1662" s="4"/>
      <c r="D1662" s="68">
        <f t="shared" si="883"/>
        <v>0</v>
      </c>
      <c r="E1662" s="69">
        <f t="shared" si="883"/>
        <v>0</v>
      </c>
      <c r="F1662" s="69">
        <f t="shared" si="883"/>
        <v>0</v>
      </c>
      <c r="G1662" s="70">
        <f t="shared" si="882"/>
        <v>0</v>
      </c>
      <c r="H1662" s="118">
        <f t="shared" si="882"/>
        <v>0</v>
      </c>
      <c r="I1662" s="71">
        <f t="shared" ref="I1662:I1664" si="884">SUM(D1662:E1662)</f>
        <v>0</v>
      </c>
      <c r="J1662" s="70">
        <f t="shared" si="878"/>
        <v>0</v>
      </c>
      <c r="K1662" s="72">
        <f t="shared" si="879"/>
        <v>0</v>
      </c>
      <c r="L1662" s="29" t="str">
        <f t="shared" si="880"/>
        <v>-</v>
      </c>
      <c r="M1662" s="43" t="s">
        <v>70</v>
      </c>
      <c r="O1662" s="37" t="s">
        <v>13</v>
      </c>
      <c r="P1662" s="38">
        <v>0</v>
      </c>
      <c r="Q1662" s="38">
        <v>0</v>
      </c>
      <c r="R1662" s="38">
        <v>0</v>
      </c>
      <c r="S1662" s="38">
        <v>0</v>
      </c>
      <c r="T1662" s="8">
        <v>0</v>
      </c>
      <c r="U1662" s="87"/>
      <c r="V1662" s="87"/>
    </row>
    <row r="1663" spans="1:24" s="19" customFormat="1" x14ac:dyDescent="0.15">
      <c r="A1663" s="3"/>
      <c r="B1663" s="23" t="s">
        <v>13</v>
      </c>
      <c r="C1663" s="4"/>
      <c r="D1663" s="68">
        <f t="shared" si="883"/>
        <v>0</v>
      </c>
      <c r="E1663" s="69">
        <f t="shared" si="883"/>
        <v>0</v>
      </c>
      <c r="F1663" s="69">
        <f t="shared" si="883"/>
        <v>0</v>
      </c>
      <c r="G1663" s="70">
        <f t="shared" si="882"/>
        <v>0</v>
      </c>
      <c r="H1663" s="118">
        <f t="shared" si="882"/>
        <v>0</v>
      </c>
      <c r="I1663" s="71">
        <f t="shared" si="884"/>
        <v>0</v>
      </c>
      <c r="J1663" s="70">
        <f t="shared" si="878"/>
        <v>0</v>
      </c>
      <c r="K1663" s="72">
        <f t="shared" si="879"/>
        <v>0</v>
      </c>
      <c r="L1663" s="29" t="str">
        <f t="shared" si="880"/>
        <v>-</v>
      </c>
      <c r="M1663" s="43" t="s">
        <v>70</v>
      </c>
      <c r="O1663" s="39" t="s">
        <v>14</v>
      </c>
      <c r="P1663" s="40">
        <v>0</v>
      </c>
      <c r="Q1663" s="40">
        <v>0</v>
      </c>
      <c r="R1663" s="40">
        <v>0</v>
      </c>
      <c r="S1663" s="40">
        <v>0</v>
      </c>
      <c r="T1663" s="8">
        <v>0</v>
      </c>
      <c r="U1663" s="87"/>
      <c r="V1663" s="87"/>
    </row>
    <row r="1664" spans="1:24" x14ac:dyDescent="0.15">
      <c r="A1664" s="5"/>
      <c r="B1664" s="24" t="s">
        <v>14</v>
      </c>
      <c r="C1664" s="7"/>
      <c r="D1664" s="73">
        <f t="shared" si="883"/>
        <v>0</v>
      </c>
      <c r="E1664" s="74">
        <f t="shared" si="883"/>
        <v>0</v>
      </c>
      <c r="F1664" s="74">
        <f t="shared" si="883"/>
        <v>0</v>
      </c>
      <c r="G1664" s="75">
        <f>S1663-S1662</f>
        <v>0</v>
      </c>
      <c r="H1664" s="119">
        <f>T1663-T1662</f>
        <v>0</v>
      </c>
      <c r="I1664" s="76">
        <f t="shared" si="884"/>
        <v>0</v>
      </c>
      <c r="J1664" s="75">
        <f t="shared" si="878"/>
        <v>0</v>
      </c>
      <c r="K1664" s="77">
        <f t="shared" si="879"/>
        <v>0</v>
      </c>
      <c r="L1664" s="30" t="str">
        <f t="shared" si="880"/>
        <v>-</v>
      </c>
      <c r="M1664" s="44" t="s">
        <v>70</v>
      </c>
      <c r="O1664" s="35" t="s">
        <v>15</v>
      </c>
      <c r="P1664" s="36">
        <v>0</v>
      </c>
      <c r="Q1664" s="36">
        <v>0</v>
      </c>
      <c r="R1664" s="36">
        <v>0</v>
      </c>
      <c r="S1664" s="36">
        <v>0</v>
      </c>
      <c r="T1664" s="36">
        <v>0</v>
      </c>
      <c r="U1664" s="87"/>
      <c r="V1664" s="87"/>
    </row>
    <row r="1665" spans="1:22" x14ac:dyDescent="0.15">
      <c r="A1665" s="17"/>
      <c r="B1665" s="25" t="s">
        <v>159</v>
      </c>
      <c r="C1665" s="18"/>
      <c r="D1665" s="78">
        <f>SUM(D1659:D1664)</f>
        <v>0</v>
      </c>
      <c r="E1665" s="79">
        <f>SUM(E1659:E1664)</f>
        <v>0</v>
      </c>
      <c r="F1665" s="79">
        <f>SUM(F1659:F1664)</f>
        <v>0</v>
      </c>
      <c r="G1665" s="80">
        <f>SUM(G1659:G1664)</f>
        <v>0</v>
      </c>
      <c r="H1665" s="120">
        <f>SUM(H1659:H1664)</f>
        <v>0</v>
      </c>
      <c r="I1665" s="81">
        <f>SUM(D1665:E1665)</f>
        <v>0</v>
      </c>
      <c r="J1665" s="80">
        <f>SUM(F1665:G1665)</f>
        <v>0</v>
      </c>
      <c r="K1665" s="82">
        <f t="shared" si="879"/>
        <v>0</v>
      </c>
      <c r="L1665" s="31" t="str">
        <f t="shared" si="880"/>
        <v>-</v>
      </c>
      <c r="M1665" s="45" t="str">
        <f>IF(ISERROR(ROUND(K1665/$K$1694*100,1)),"-",ROUND(K1665/$K$1694*100,1))</f>
        <v>-</v>
      </c>
      <c r="O1665" s="37" t="s">
        <v>16</v>
      </c>
      <c r="P1665" s="38">
        <v>0</v>
      </c>
      <c r="Q1665" s="38">
        <v>0</v>
      </c>
      <c r="R1665" s="38">
        <v>0</v>
      </c>
      <c r="S1665" s="38">
        <v>0</v>
      </c>
      <c r="T1665" s="8">
        <v>0</v>
      </c>
      <c r="U1665" s="87"/>
      <c r="V1665" s="87"/>
    </row>
    <row r="1666" spans="1:22" x14ac:dyDescent="0.15">
      <c r="A1666" s="1"/>
      <c r="B1666" s="22" t="s">
        <v>15</v>
      </c>
      <c r="C1666" s="2"/>
      <c r="D1666" s="63">
        <f>P1664-P1663</f>
        <v>0</v>
      </c>
      <c r="E1666" s="64">
        <f>Q1664-Q1663</f>
        <v>0</v>
      </c>
      <c r="F1666" s="64">
        <f>R1664-R1663</f>
        <v>0</v>
      </c>
      <c r="G1666" s="65">
        <f t="shared" ref="G1666:H1671" si="885">S1664-S1663</f>
        <v>0</v>
      </c>
      <c r="H1666" s="117">
        <f t="shared" si="885"/>
        <v>0</v>
      </c>
      <c r="I1666" s="66">
        <f>SUM(D1666:E1666)</f>
        <v>0</v>
      </c>
      <c r="J1666" s="65">
        <f>SUM(F1666:G1666)</f>
        <v>0</v>
      </c>
      <c r="K1666" s="67">
        <f t="shared" si="879"/>
        <v>0</v>
      </c>
      <c r="L1666" s="28" t="str">
        <f t="shared" si="880"/>
        <v>-</v>
      </c>
      <c r="M1666" s="42" t="s">
        <v>70</v>
      </c>
      <c r="O1666" s="37" t="s">
        <v>17</v>
      </c>
      <c r="P1666" s="38">
        <v>0</v>
      </c>
      <c r="Q1666" s="38">
        <v>0</v>
      </c>
      <c r="R1666" s="38">
        <v>0</v>
      </c>
      <c r="S1666" s="38">
        <v>0</v>
      </c>
      <c r="T1666" s="8">
        <v>0</v>
      </c>
      <c r="U1666" s="87"/>
      <c r="V1666" s="87"/>
    </row>
    <row r="1667" spans="1:22" x14ac:dyDescent="0.15">
      <c r="A1667" s="3"/>
      <c r="B1667" s="23" t="s">
        <v>16</v>
      </c>
      <c r="C1667" s="4"/>
      <c r="D1667" s="68">
        <f t="shared" ref="D1667:F1671" si="886">P1665-P1664</f>
        <v>0</v>
      </c>
      <c r="E1667" s="69">
        <f t="shared" si="886"/>
        <v>0</v>
      </c>
      <c r="F1667" s="69">
        <f t="shared" si="886"/>
        <v>0</v>
      </c>
      <c r="G1667" s="70">
        <f t="shared" si="885"/>
        <v>0</v>
      </c>
      <c r="H1667" s="118">
        <f t="shared" si="885"/>
        <v>0</v>
      </c>
      <c r="I1667" s="71">
        <f t="shared" ref="I1667" si="887">SUM(D1667:E1667)</f>
        <v>0</v>
      </c>
      <c r="J1667" s="70">
        <f t="shared" ref="J1667:J1671" si="888">SUM(F1667:G1667)</f>
        <v>0</v>
      </c>
      <c r="K1667" s="72">
        <f t="shared" si="879"/>
        <v>0</v>
      </c>
      <c r="L1667" s="29" t="str">
        <f t="shared" si="880"/>
        <v>-</v>
      </c>
      <c r="M1667" s="43" t="s">
        <v>70</v>
      </c>
      <c r="O1667" s="37" t="s">
        <v>18</v>
      </c>
      <c r="P1667" s="38">
        <v>0</v>
      </c>
      <c r="Q1667" s="38">
        <v>0</v>
      </c>
      <c r="R1667" s="38">
        <v>0</v>
      </c>
      <c r="S1667" s="38">
        <v>0</v>
      </c>
      <c r="T1667" s="8">
        <v>0</v>
      </c>
      <c r="U1667" s="87"/>
      <c r="V1667" s="87"/>
    </row>
    <row r="1668" spans="1:22" x14ac:dyDescent="0.15">
      <c r="A1668" s="3"/>
      <c r="B1668" s="23" t="s">
        <v>17</v>
      </c>
      <c r="C1668" s="4"/>
      <c r="D1668" s="68">
        <f t="shared" si="886"/>
        <v>0</v>
      </c>
      <c r="E1668" s="69">
        <f t="shared" si="886"/>
        <v>0</v>
      </c>
      <c r="F1668" s="69">
        <f t="shared" si="886"/>
        <v>0</v>
      </c>
      <c r="G1668" s="70">
        <f t="shared" si="885"/>
        <v>0</v>
      </c>
      <c r="H1668" s="118">
        <f t="shared" si="885"/>
        <v>0</v>
      </c>
      <c r="I1668" s="71">
        <f>SUM(D1668:E1668)</f>
        <v>0</v>
      </c>
      <c r="J1668" s="70">
        <f t="shared" si="888"/>
        <v>0</v>
      </c>
      <c r="K1668" s="72">
        <f t="shared" si="879"/>
        <v>0</v>
      </c>
      <c r="L1668" s="29" t="str">
        <f t="shared" si="880"/>
        <v>-</v>
      </c>
      <c r="M1668" s="43" t="s">
        <v>70</v>
      </c>
      <c r="O1668" s="37" t="s">
        <v>19</v>
      </c>
      <c r="P1668" s="38">
        <v>0</v>
      </c>
      <c r="Q1668" s="38">
        <v>0</v>
      </c>
      <c r="R1668" s="38">
        <v>0</v>
      </c>
      <c r="S1668" s="38">
        <v>0</v>
      </c>
      <c r="T1668" s="8">
        <v>0</v>
      </c>
      <c r="U1668" s="87"/>
      <c r="V1668" s="87"/>
    </row>
    <row r="1669" spans="1:22" x14ac:dyDescent="0.15">
      <c r="A1669" s="3"/>
      <c r="B1669" s="23" t="s">
        <v>18</v>
      </c>
      <c r="C1669" s="4"/>
      <c r="D1669" s="68">
        <f t="shared" si="886"/>
        <v>0</v>
      </c>
      <c r="E1669" s="69">
        <f t="shared" si="886"/>
        <v>0</v>
      </c>
      <c r="F1669" s="69">
        <f t="shared" si="886"/>
        <v>0</v>
      </c>
      <c r="G1669" s="70">
        <f t="shared" si="885"/>
        <v>0</v>
      </c>
      <c r="H1669" s="118">
        <f t="shared" si="885"/>
        <v>0</v>
      </c>
      <c r="I1669" s="71">
        <f t="shared" ref="I1669:I1671" si="889">SUM(D1669:E1669)</f>
        <v>0</v>
      </c>
      <c r="J1669" s="70">
        <f t="shared" si="888"/>
        <v>0</v>
      </c>
      <c r="K1669" s="72">
        <f t="shared" si="879"/>
        <v>0</v>
      </c>
      <c r="L1669" s="29" t="str">
        <f t="shared" si="880"/>
        <v>-</v>
      </c>
      <c r="M1669" s="43" t="s">
        <v>70</v>
      </c>
      <c r="O1669" s="39" t="s">
        <v>20</v>
      </c>
      <c r="P1669" s="40">
        <v>0</v>
      </c>
      <c r="Q1669" s="40">
        <v>0</v>
      </c>
      <c r="R1669" s="40">
        <v>0</v>
      </c>
      <c r="S1669" s="40">
        <v>0</v>
      </c>
      <c r="T1669" s="8">
        <v>0</v>
      </c>
      <c r="U1669" s="87"/>
      <c r="V1669" s="87"/>
    </row>
    <row r="1670" spans="1:22" s="19" customFormat="1" x14ac:dyDescent="0.15">
      <c r="A1670" s="3"/>
      <c r="B1670" s="23" t="s">
        <v>19</v>
      </c>
      <c r="C1670" s="4"/>
      <c r="D1670" s="68">
        <f t="shared" si="886"/>
        <v>0</v>
      </c>
      <c r="E1670" s="69">
        <f t="shared" si="886"/>
        <v>0</v>
      </c>
      <c r="F1670" s="69">
        <f t="shared" si="886"/>
        <v>0</v>
      </c>
      <c r="G1670" s="70">
        <f t="shared" si="885"/>
        <v>0</v>
      </c>
      <c r="H1670" s="118">
        <f t="shared" si="885"/>
        <v>0</v>
      </c>
      <c r="I1670" s="71">
        <f t="shared" si="889"/>
        <v>0</v>
      </c>
      <c r="J1670" s="70">
        <f t="shared" si="888"/>
        <v>0</v>
      </c>
      <c r="K1670" s="72">
        <f t="shared" si="879"/>
        <v>0</v>
      </c>
      <c r="L1670" s="29" t="str">
        <f t="shared" si="880"/>
        <v>-</v>
      </c>
      <c r="M1670" s="43" t="s">
        <v>70</v>
      </c>
      <c r="O1670" s="35" t="s">
        <v>55</v>
      </c>
      <c r="P1670" s="36">
        <v>0</v>
      </c>
      <c r="Q1670" s="36">
        <v>0</v>
      </c>
      <c r="R1670" s="36">
        <v>0</v>
      </c>
      <c r="S1670" s="36">
        <v>0</v>
      </c>
      <c r="T1670" s="36">
        <v>0</v>
      </c>
      <c r="U1670" s="87"/>
      <c r="V1670" s="87"/>
    </row>
    <row r="1671" spans="1:22" x14ac:dyDescent="0.15">
      <c r="A1671" s="5"/>
      <c r="B1671" s="24" t="s">
        <v>20</v>
      </c>
      <c r="C1671" s="7"/>
      <c r="D1671" s="73">
        <f t="shared" si="886"/>
        <v>0</v>
      </c>
      <c r="E1671" s="74">
        <f t="shared" si="886"/>
        <v>0</v>
      </c>
      <c r="F1671" s="74">
        <f t="shared" si="886"/>
        <v>0</v>
      </c>
      <c r="G1671" s="75">
        <f t="shared" si="885"/>
        <v>0</v>
      </c>
      <c r="H1671" s="119">
        <f t="shared" si="885"/>
        <v>0</v>
      </c>
      <c r="I1671" s="76">
        <f t="shared" si="889"/>
        <v>0</v>
      </c>
      <c r="J1671" s="75">
        <f t="shared" si="888"/>
        <v>0</v>
      </c>
      <c r="K1671" s="77">
        <f t="shared" si="879"/>
        <v>0</v>
      </c>
      <c r="L1671" s="30" t="str">
        <f t="shared" si="880"/>
        <v>-</v>
      </c>
      <c r="M1671" s="44" t="s">
        <v>70</v>
      </c>
      <c r="O1671" s="37" t="s">
        <v>21</v>
      </c>
      <c r="P1671" s="38">
        <v>0</v>
      </c>
      <c r="Q1671" s="38">
        <v>0</v>
      </c>
      <c r="R1671" s="38">
        <v>0</v>
      </c>
      <c r="S1671" s="38">
        <v>0</v>
      </c>
      <c r="T1671" s="8">
        <v>0</v>
      </c>
      <c r="U1671" s="87"/>
      <c r="V1671" s="87"/>
    </row>
    <row r="1672" spans="1:22" x14ac:dyDescent="0.15">
      <c r="A1672" s="17"/>
      <c r="B1672" s="25" t="s">
        <v>160</v>
      </c>
      <c r="C1672" s="18"/>
      <c r="D1672" s="78">
        <f>SUM(D1666:D1671)</f>
        <v>0</v>
      </c>
      <c r="E1672" s="79">
        <f>SUM(E1666:E1671)</f>
        <v>0</v>
      </c>
      <c r="F1672" s="79">
        <f>SUM(F1666:F1671)</f>
        <v>0</v>
      </c>
      <c r="G1672" s="80">
        <f>SUM(G1666:G1671)</f>
        <v>0</v>
      </c>
      <c r="H1672" s="120">
        <f>SUM(H1666:H1671)</f>
        <v>0</v>
      </c>
      <c r="I1672" s="81">
        <f>SUM(D1672:E1672)</f>
        <v>0</v>
      </c>
      <c r="J1672" s="80">
        <f>SUM(F1672:G1672)</f>
        <v>0</v>
      </c>
      <c r="K1672" s="82">
        <f t="shared" si="879"/>
        <v>0</v>
      </c>
      <c r="L1672" s="31" t="str">
        <f t="shared" si="880"/>
        <v>-</v>
      </c>
      <c r="M1672" s="45" t="str">
        <f>IF(ISERROR(ROUND(K1672/$K$1694*100,1)),"-",ROUND(K1672/$K$1694*100,1))</f>
        <v>-</v>
      </c>
      <c r="O1672" s="37" t="s">
        <v>22</v>
      </c>
      <c r="P1672" s="38">
        <v>0</v>
      </c>
      <c r="Q1672" s="38">
        <v>0</v>
      </c>
      <c r="R1672" s="38">
        <v>0</v>
      </c>
      <c r="S1672" s="38">
        <v>0</v>
      </c>
      <c r="T1672" s="8">
        <v>0</v>
      </c>
      <c r="U1672" s="87"/>
      <c r="V1672" s="87"/>
    </row>
    <row r="1673" spans="1:22" x14ac:dyDescent="0.15">
      <c r="A1673" s="1"/>
      <c r="B1673" s="22" t="s">
        <v>55</v>
      </c>
      <c r="C1673" s="2"/>
      <c r="D1673" s="63">
        <f>P1670</f>
        <v>0</v>
      </c>
      <c r="E1673" s="64">
        <f>Q1670</f>
        <v>0</v>
      </c>
      <c r="F1673" s="64">
        <f>R1670</f>
        <v>0</v>
      </c>
      <c r="G1673" s="65">
        <f>S1670</f>
        <v>0</v>
      </c>
      <c r="H1673" s="117">
        <f>T1670</f>
        <v>0</v>
      </c>
      <c r="I1673" s="66">
        <f>SUM(D1673:E1673)</f>
        <v>0</v>
      </c>
      <c r="J1673" s="65">
        <f>SUM(F1673:G1673)</f>
        <v>0</v>
      </c>
      <c r="K1673" s="67">
        <f t="shared" si="879"/>
        <v>0</v>
      </c>
      <c r="L1673" s="28" t="str">
        <f t="shared" si="880"/>
        <v>-</v>
      </c>
      <c r="M1673" s="42" t="s">
        <v>70</v>
      </c>
      <c r="O1673" s="37" t="s">
        <v>23</v>
      </c>
      <c r="P1673" s="38">
        <v>0</v>
      </c>
      <c r="Q1673" s="38">
        <v>0</v>
      </c>
      <c r="R1673" s="38">
        <v>0</v>
      </c>
      <c r="S1673" s="38">
        <v>0</v>
      </c>
      <c r="T1673" s="8">
        <v>0</v>
      </c>
      <c r="U1673" s="87"/>
      <c r="V1673" s="87"/>
    </row>
    <row r="1674" spans="1:22" x14ac:dyDescent="0.15">
      <c r="A1674" s="3"/>
      <c r="B1674" s="23" t="s">
        <v>56</v>
      </c>
      <c r="C1674" s="4"/>
      <c r="D1674" s="68">
        <f t="shared" ref="D1674:H1678" si="890">P1671-P1670</f>
        <v>0</v>
      </c>
      <c r="E1674" s="69">
        <f t="shared" si="890"/>
        <v>0</v>
      </c>
      <c r="F1674" s="69">
        <f t="shared" si="890"/>
        <v>0</v>
      </c>
      <c r="G1674" s="70">
        <f t="shared" si="890"/>
        <v>0</v>
      </c>
      <c r="H1674" s="118">
        <f t="shared" si="890"/>
        <v>0</v>
      </c>
      <c r="I1674" s="71">
        <f t="shared" ref="I1674" si="891">SUM(D1674:E1674)</f>
        <v>0</v>
      </c>
      <c r="J1674" s="70">
        <f t="shared" ref="J1674:J1678" si="892">SUM(F1674:G1674)</f>
        <v>0</v>
      </c>
      <c r="K1674" s="72">
        <f t="shared" si="879"/>
        <v>0</v>
      </c>
      <c r="L1674" s="29" t="str">
        <f t="shared" si="880"/>
        <v>-</v>
      </c>
      <c r="M1674" s="43" t="s">
        <v>70</v>
      </c>
      <c r="O1674" s="37" t="s">
        <v>24</v>
      </c>
      <c r="P1674" s="38">
        <v>0</v>
      </c>
      <c r="Q1674" s="38">
        <v>0</v>
      </c>
      <c r="R1674" s="38">
        <v>0</v>
      </c>
      <c r="S1674" s="38">
        <v>0</v>
      </c>
      <c r="T1674" s="8">
        <v>0</v>
      </c>
      <c r="U1674" s="87"/>
      <c r="V1674" s="87"/>
    </row>
    <row r="1675" spans="1:22" s="19" customFormat="1" x14ac:dyDescent="0.15">
      <c r="A1675" s="3"/>
      <c r="B1675" s="23" t="s">
        <v>57</v>
      </c>
      <c r="C1675" s="4"/>
      <c r="D1675" s="68">
        <f t="shared" si="890"/>
        <v>0</v>
      </c>
      <c r="E1675" s="69">
        <f t="shared" si="890"/>
        <v>0</v>
      </c>
      <c r="F1675" s="69">
        <f t="shared" si="890"/>
        <v>0</v>
      </c>
      <c r="G1675" s="70">
        <f t="shared" si="890"/>
        <v>0</v>
      </c>
      <c r="H1675" s="118">
        <f t="shared" si="890"/>
        <v>0</v>
      </c>
      <c r="I1675" s="71">
        <f>SUM(D1675:E1675)</f>
        <v>0</v>
      </c>
      <c r="J1675" s="70">
        <f t="shared" si="892"/>
        <v>0</v>
      </c>
      <c r="K1675" s="72">
        <f t="shared" si="879"/>
        <v>0</v>
      </c>
      <c r="L1675" s="29" t="str">
        <f t="shared" si="880"/>
        <v>-</v>
      </c>
      <c r="M1675" s="43" t="s">
        <v>70</v>
      </c>
      <c r="O1675" s="39" t="s">
        <v>25</v>
      </c>
      <c r="P1675" s="40">
        <v>0</v>
      </c>
      <c r="Q1675" s="40">
        <v>0</v>
      </c>
      <c r="R1675" s="40">
        <v>0</v>
      </c>
      <c r="S1675" s="40">
        <v>0</v>
      </c>
      <c r="T1675" s="8">
        <v>0</v>
      </c>
      <c r="U1675" s="87"/>
      <c r="V1675" s="87"/>
    </row>
    <row r="1676" spans="1:22" x14ac:dyDescent="0.15">
      <c r="A1676" s="3"/>
      <c r="B1676" s="23" t="s">
        <v>58</v>
      </c>
      <c r="C1676" s="4"/>
      <c r="D1676" s="68">
        <f t="shared" si="890"/>
        <v>0</v>
      </c>
      <c r="E1676" s="69">
        <f t="shared" si="890"/>
        <v>0</v>
      </c>
      <c r="F1676" s="69">
        <f t="shared" si="890"/>
        <v>0</v>
      </c>
      <c r="G1676" s="70">
        <f t="shared" si="890"/>
        <v>0</v>
      </c>
      <c r="H1676" s="118">
        <f t="shared" si="890"/>
        <v>0</v>
      </c>
      <c r="I1676" s="71">
        <f t="shared" ref="I1676:I1678" si="893">SUM(D1676:E1676)</f>
        <v>0</v>
      </c>
      <c r="J1676" s="70">
        <f t="shared" si="892"/>
        <v>0</v>
      </c>
      <c r="K1676" s="72">
        <f t="shared" si="879"/>
        <v>0</v>
      </c>
      <c r="L1676" s="29" t="str">
        <f t="shared" si="880"/>
        <v>-</v>
      </c>
      <c r="M1676" s="43" t="s">
        <v>70</v>
      </c>
      <c r="O1676" s="35" t="s">
        <v>27</v>
      </c>
      <c r="P1676" s="36">
        <v>0</v>
      </c>
      <c r="Q1676" s="36">
        <v>0</v>
      </c>
      <c r="R1676" s="36">
        <v>0</v>
      </c>
      <c r="S1676" s="36">
        <v>0</v>
      </c>
      <c r="T1676" s="36">
        <v>0</v>
      </c>
      <c r="U1676" s="87"/>
      <c r="V1676" s="87"/>
    </row>
    <row r="1677" spans="1:22" x14ac:dyDescent="0.15">
      <c r="A1677" s="3"/>
      <c r="B1677" s="23" t="s">
        <v>59</v>
      </c>
      <c r="C1677" s="4"/>
      <c r="D1677" s="68">
        <f t="shared" si="890"/>
        <v>0</v>
      </c>
      <c r="E1677" s="69">
        <f t="shared" si="890"/>
        <v>0</v>
      </c>
      <c r="F1677" s="69">
        <f t="shared" si="890"/>
        <v>0</v>
      </c>
      <c r="G1677" s="70">
        <f t="shared" si="890"/>
        <v>0</v>
      </c>
      <c r="H1677" s="118">
        <f t="shared" si="890"/>
        <v>0</v>
      </c>
      <c r="I1677" s="71">
        <f t="shared" si="893"/>
        <v>0</v>
      </c>
      <c r="J1677" s="70">
        <f t="shared" si="892"/>
        <v>0</v>
      </c>
      <c r="K1677" s="72">
        <f t="shared" si="879"/>
        <v>0</v>
      </c>
      <c r="L1677" s="29" t="str">
        <f t="shared" si="880"/>
        <v>-</v>
      </c>
      <c r="M1677" s="43" t="s">
        <v>70</v>
      </c>
      <c r="O1677" s="37" t="s">
        <v>28</v>
      </c>
      <c r="P1677" s="38">
        <v>0</v>
      </c>
      <c r="Q1677" s="38">
        <v>0</v>
      </c>
      <c r="R1677" s="38">
        <v>0</v>
      </c>
      <c r="S1677" s="38">
        <v>0</v>
      </c>
      <c r="T1677" s="8">
        <v>0</v>
      </c>
      <c r="U1677" s="87"/>
      <c r="V1677" s="87"/>
    </row>
    <row r="1678" spans="1:22" x14ac:dyDescent="0.15">
      <c r="A1678" s="5"/>
      <c r="B1678" s="24" t="s">
        <v>26</v>
      </c>
      <c r="C1678" s="7"/>
      <c r="D1678" s="73">
        <f t="shared" si="890"/>
        <v>0</v>
      </c>
      <c r="E1678" s="74">
        <f t="shared" si="890"/>
        <v>0</v>
      </c>
      <c r="F1678" s="74">
        <f t="shared" si="890"/>
        <v>0</v>
      </c>
      <c r="G1678" s="75">
        <f t="shared" si="890"/>
        <v>0</v>
      </c>
      <c r="H1678" s="119">
        <f t="shared" si="890"/>
        <v>0</v>
      </c>
      <c r="I1678" s="76">
        <f t="shared" si="893"/>
        <v>0</v>
      </c>
      <c r="J1678" s="75">
        <f t="shared" si="892"/>
        <v>0</v>
      </c>
      <c r="K1678" s="77">
        <f t="shared" si="879"/>
        <v>0</v>
      </c>
      <c r="L1678" s="30" t="str">
        <f t="shared" si="880"/>
        <v>-</v>
      </c>
      <c r="M1678" s="44" t="s">
        <v>70</v>
      </c>
      <c r="O1678" s="37" t="s">
        <v>29</v>
      </c>
      <c r="P1678" s="38">
        <v>0</v>
      </c>
      <c r="Q1678" s="38">
        <v>0</v>
      </c>
      <c r="R1678" s="38">
        <v>0</v>
      </c>
      <c r="S1678" s="38">
        <v>0</v>
      </c>
      <c r="T1678" s="8">
        <v>0</v>
      </c>
      <c r="U1678" s="87"/>
      <c r="V1678" s="87"/>
    </row>
    <row r="1679" spans="1:22" x14ac:dyDescent="0.15">
      <c r="A1679" s="17"/>
      <c r="B1679" s="25" t="s">
        <v>113</v>
      </c>
      <c r="C1679" s="18"/>
      <c r="D1679" s="78">
        <f>SUM(D1673:D1678)</f>
        <v>0</v>
      </c>
      <c r="E1679" s="79">
        <f>SUM(E1673:E1678)</f>
        <v>0</v>
      </c>
      <c r="F1679" s="79">
        <f>SUM(F1673:F1678)</f>
        <v>0</v>
      </c>
      <c r="G1679" s="80">
        <f>SUM(G1673:G1678)</f>
        <v>0</v>
      </c>
      <c r="H1679" s="120">
        <f>SUM(H1673:H1678)</f>
        <v>0</v>
      </c>
      <c r="I1679" s="81">
        <f>SUM(D1679:E1679)</f>
        <v>0</v>
      </c>
      <c r="J1679" s="80">
        <f>SUM(F1679:G1679)</f>
        <v>0</v>
      </c>
      <c r="K1679" s="82">
        <f t="shared" si="879"/>
        <v>0</v>
      </c>
      <c r="L1679" s="31" t="str">
        <f t="shared" si="880"/>
        <v>-</v>
      </c>
      <c r="M1679" s="45" t="str">
        <f>IF(ISERROR(ROUND(K1679/$K$1694*100,1)),"-",ROUND(K1679/$K$1694*100,1))</f>
        <v>-</v>
      </c>
      <c r="O1679" s="37" t="s">
        <v>30</v>
      </c>
      <c r="P1679" s="38">
        <v>0</v>
      </c>
      <c r="Q1679" s="38">
        <v>0</v>
      </c>
      <c r="R1679" s="38">
        <v>0</v>
      </c>
      <c r="S1679" s="38">
        <v>0</v>
      </c>
      <c r="T1679" s="8">
        <v>0</v>
      </c>
      <c r="U1679" s="87"/>
      <c r="V1679" s="87"/>
    </row>
    <row r="1680" spans="1:22" x14ac:dyDescent="0.15">
      <c r="A1680" s="1"/>
      <c r="B1680" s="22" t="s">
        <v>60</v>
      </c>
      <c r="C1680" s="2"/>
      <c r="D1680" s="63">
        <f>P1676-P1675</f>
        <v>0</v>
      </c>
      <c r="E1680" s="64">
        <f>Q1676-Q1675</f>
        <v>0</v>
      </c>
      <c r="F1680" s="64">
        <f>R1676-R1675</f>
        <v>0</v>
      </c>
      <c r="G1680" s="65">
        <f>S1676-S1675</f>
        <v>0</v>
      </c>
      <c r="H1680" s="117">
        <f>T1676-T1675</f>
        <v>0</v>
      </c>
      <c r="I1680" s="66">
        <f>SUM(D1680:E1680)</f>
        <v>0</v>
      </c>
      <c r="J1680" s="65">
        <f>SUM(F1680:G1680)</f>
        <v>0</v>
      </c>
      <c r="K1680" s="67">
        <f t="shared" si="879"/>
        <v>0</v>
      </c>
      <c r="L1680" s="28" t="str">
        <f t="shared" si="880"/>
        <v>-</v>
      </c>
      <c r="M1680" s="42" t="s">
        <v>70</v>
      </c>
      <c r="O1680" s="37" t="s">
        <v>31</v>
      </c>
      <c r="P1680" s="38">
        <v>0</v>
      </c>
      <c r="Q1680" s="38">
        <v>0</v>
      </c>
      <c r="R1680" s="38">
        <v>0</v>
      </c>
      <c r="S1680" s="38">
        <v>0</v>
      </c>
      <c r="T1680" s="8">
        <v>0</v>
      </c>
    </row>
    <row r="1681" spans="1:21" x14ac:dyDescent="0.15">
      <c r="A1681" s="3"/>
      <c r="B1681" s="23" t="s">
        <v>61</v>
      </c>
      <c r="C1681" s="4"/>
      <c r="D1681" s="68">
        <f t="shared" ref="D1681:H1685" si="894">P1677-P1676</f>
        <v>0</v>
      </c>
      <c r="E1681" s="69">
        <f t="shared" si="894"/>
        <v>0</v>
      </c>
      <c r="F1681" s="69">
        <f t="shared" si="894"/>
        <v>0</v>
      </c>
      <c r="G1681" s="70">
        <f t="shared" si="894"/>
        <v>0</v>
      </c>
      <c r="H1681" s="118">
        <f t="shared" si="894"/>
        <v>0</v>
      </c>
      <c r="I1681" s="71">
        <f t="shared" ref="I1681" si="895">SUM(D1681:E1681)</f>
        <v>0</v>
      </c>
      <c r="J1681" s="70">
        <f t="shared" ref="J1681:J1685" si="896">SUM(F1681:G1681)</f>
        <v>0</v>
      </c>
      <c r="K1681" s="72">
        <f t="shared" si="879"/>
        <v>0</v>
      </c>
      <c r="L1681" s="29" t="str">
        <f t="shared" si="880"/>
        <v>-</v>
      </c>
      <c r="M1681" s="43" t="s">
        <v>70</v>
      </c>
      <c r="O1681" s="39" t="s">
        <v>32</v>
      </c>
      <c r="P1681" s="40">
        <v>0</v>
      </c>
      <c r="Q1681" s="40">
        <v>0</v>
      </c>
      <c r="R1681" s="40">
        <v>0</v>
      </c>
      <c r="S1681" s="40">
        <v>0</v>
      </c>
      <c r="T1681" s="8">
        <v>0</v>
      </c>
    </row>
    <row r="1682" spans="1:21" s="19" customFormat="1" x14ac:dyDescent="0.15">
      <c r="A1682" s="3"/>
      <c r="B1682" s="23" t="s">
        <v>62</v>
      </c>
      <c r="C1682" s="4"/>
      <c r="D1682" s="68">
        <f t="shared" si="894"/>
        <v>0</v>
      </c>
      <c r="E1682" s="69">
        <f t="shared" si="894"/>
        <v>0</v>
      </c>
      <c r="F1682" s="69">
        <f t="shared" si="894"/>
        <v>0</v>
      </c>
      <c r="G1682" s="70">
        <f t="shared" si="894"/>
        <v>0</v>
      </c>
      <c r="H1682" s="118">
        <f t="shared" si="894"/>
        <v>0</v>
      </c>
      <c r="I1682" s="71">
        <f>SUM(D1682:E1682)</f>
        <v>0</v>
      </c>
      <c r="J1682" s="70">
        <f t="shared" si="896"/>
        <v>0</v>
      </c>
      <c r="K1682" s="72">
        <f t="shared" si="879"/>
        <v>0</v>
      </c>
      <c r="L1682" s="29" t="str">
        <f t="shared" si="880"/>
        <v>-</v>
      </c>
      <c r="M1682" s="43" t="s">
        <v>70</v>
      </c>
      <c r="O1682" s="35" t="s">
        <v>34</v>
      </c>
      <c r="P1682" s="36">
        <v>0</v>
      </c>
      <c r="Q1682" s="36">
        <v>0</v>
      </c>
      <c r="R1682" s="36">
        <v>0</v>
      </c>
      <c r="S1682" s="36">
        <v>0</v>
      </c>
      <c r="T1682" s="36">
        <v>0</v>
      </c>
      <c r="U1682" s="8"/>
    </row>
    <row r="1683" spans="1:21" x14ac:dyDescent="0.15">
      <c r="A1683" s="3"/>
      <c r="B1683" s="23" t="s">
        <v>63</v>
      </c>
      <c r="C1683" s="4"/>
      <c r="D1683" s="68">
        <f t="shared" si="894"/>
        <v>0</v>
      </c>
      <c r="E1683" s="69">
        <f t="shared" si="894"/>
        <v>0</v>
      </c>
      <c r="F1683" s="69">
        <f t="shared" si="894"/>
        <v>0</v>
      </c>
      <c r="G1683" s="70">
        <f t="shared" si="894"/>
        <v>0</v>
      </c>
      <c r="H1683" s="118">
        <f t="shared" si="894"/>
        <v>0</v>
      </c>
      <c r="I1683" s="71">
        <f t="shared" ref="I1683:I1685" si="897">SUM(D1683:E1683)</f>
        <v>0</v>
      </c>
      <c r="J1683" s="70">
        <f t="shared" si="896"/>
        <v>0</v>
      </c>
      <c r="K1683" s="72">
        <f t="shared" si="879"/>
        <v>0</v>
      </c>
      <c r="L1683" s="29" t="str">
        <f t="shared" si="880"/>
        <v>-</v>
      </c>
      <c r="M1683" s="43" t="s">
        <v>70</v>
      </c>
      <c r="O1683" s="37" t="s">
        <v>35</v>
      </c>
      <c r="P1683" s="38">
        <v>0</v>
      </c>
      <c r="Q1683" s="38">
        <v>0</v>
      </c>
      <c r="R1683" s="38">
        <v>0</v>
      </c>
      <c r="S1683" s="38">
        <v>0</v>
      </c>
      <c r="T1683" s="8">
        <v>0</v>
      </c>
    </row>
    <row r="1684" spans="1:21" x14ac:dyDescent="0.15">
      <c r="A1684" s="3"/>
      <c r="B1684" s="23" t="s">
        <v>64</v>
      </c>
      <c r="C1684" s="4"/>
      <c r="D1684" s="68">
        <f t="shared" si="894"/>
        <v>0</v>
      </c>
      <c r="E1684" s="69">
        <f t="shared" si="894"/>
        <v>0</v>
      </c>
      <c r="F1684" s="69">
        <f t="shared" si="894"/>
        <v>0</v>
      </c>
      <c r="G1684" s="70">
        <f t="shared" si="894"/>
        <v>0</v>
      </c>
      <c r="H1684" s="118">
        <f t="shared" si="894"/>
        <v>0</v>
      </c>
      <c r="I1684" s="71">
        <f t="shared" si="897"/>
        <v>0</v>
      </c>
      <c r="J1684" s="70">
        <f t="shared" si="896"/>
        <v>0</v>
      </c>
      <c r="K1684" s="72">
        <f t="shared" si="879"/>
        <v>0</v>
      </c>
      <c r="L1684" s="29" t="str">
        <f t="shared" si="880"/>
        <v>-</v>
      </c>
      <c r="M1684" s="43" t="s">
        <v>70</v>
      </c>
      <c r="O1684" s="37" t="s">
        <v>36</v>
      </c>
      <c r="P1684" s="38">
        <v>0</v>
      </c>
      <c r="Q1684" s="38">
        <v>0</v>
      </c>
      <c r="R1684" s="38">
        <v>0</v>
      </c>
      <c r="S1684" s="38">
        <v>0</v>
      </c>
      <c r="T1684" s="8">
        <v>0</v>
      </c>
    </row>
    <row r="1685" spans="1:21" x14ac:dyDescent="0.15">
      <c r="A1685" s="5"/>
      <c r="B1685" s="24" t="s">
        <v>33</v>
      </c>
      <c r="C1685" s="7"/>
      <c r="D1685" s="73">
        <f t="shared" si="894"/>
        <v>0</v>
      </c>
      <c r="E1685" s="74">
        <f t="shared" si="894"/>
        <v>0</v>
      </c>
      <c r="F1685" s="74">
        <f t="shared" si="894"/>
        <v>0</v>
      </c>
      <c r="G1685" s="75">
        <f t="shared" si="894"/>
        <v>0</v>
      </c>
      <c r="H1685" s="119">
        <f t="shared" si="894"/>
        <v>0</v>
      </c>
      <c r="I1685" s="76">
        <f t="shared" si="897"/>
        <v>0</v>
      </c>
      <c r="J1685" s="75">
        <f t="shared" si="896"/>
        <v>0</v>
      </c>
      <c r="K1685" s="77">
        <f t="shared" si="879"/>
        <v>0</v>
      </c>
      <c r="L1685" s="30" t="str">
        <f t="shared" si="880"/>
        <v>-</v>
      </c>
      <c r="M1685" s="44" t="s">
        <v>70</v>
      </c>
      <c r="O1685" s="37" t="s">
        <v>37</v>
      </c>
      <c r="P1685" s="38">
        <v>0</v>
      </c>
      <c r="Q1685" s="38">
        <v>0</v>
      </c>
      <c r="R1685" s="38">
        <v>0</v>
      </c>
      <c r="S1685" s="38">
        <v>0</v>
      </c>
      <c r="T1685" s="8">
        <v>0</v>
      </c>
    </row>
    <row r="1686" spans="1:21" x14ac:dyDescent="0.15">
      <c r="A1686" s="17"/>
      <c r="B1686" s="25" t="s">
        <v>112</v>
      </c>
      <c r="C1686" s="18"/>
      <c r="D1686" s="78">
        <f>SUM(D1680:D1685)</f>
        <v>0</v>
      </c>
      <c r="E1686" s="79">
        <f>SUM(E1680:E1685)</f>
        <v>0</v>
      </c>
      <c r="F1686" s="79">
        <f>SUM(F1680:F1685)</f>
        <v>0</v>
      </c>
      <c r="G1686" s="80">
        <f>SUM(G1680:G1685)</f>
        <v>0</v>
      </c>
      <c r="H1686" s="120">
        <f>SUM(H1680:H1685)</f>
        <v>0</v>
      </c>
      <c r="I1686" s="81">
        <f>SUM(D1686:E1686)</f>
        <v>0</v>
      </c>
      <c r="J1686" s="80">
        <f>SUM(F1686:G1686)</f>
        <v>0</v>
      </c>
      <c r="K1686" s="82">
        <f t="shared" si="879"/>
        <v>0</v>
      </c>
      <c r="L1686" s="31" t="str">
        <f t="shared" si="880"/>
        <v>-</v>
      </c>
      <c r="M1686" s="45" t="str">
        <f>IF(ISERROR(ROUND(K1686/$K$1694*100,1)),"-",ROUND(K1686/$K$1694*100,1))</f>
        <v>-</v>
      </c>
      <c r="O1686" s="37" t="s">
        <v>38</v>
      </c>
      <c r="P1686" s="38">
        <v>0</v>
      </c>
      <c r="Q1686" s="38">
        <v>0</v>
      </c>
      <c r="R1686" s="38">
        <v>0</v>
      </c>
      <c r="S1686" s="38">
        <v>0</v>
      </c>
      <c r="T1686" s="8">
        <v>0</v>
      </c>
    </row>
    <row r="1687" spans="1:21" x14ac:dyDescent="0.15">
      <c r="A1687" s="1"/>
      <c r="B1687" s="22" t="s">
        <v>65</v>
      </c>
      <c r="C1687" s="2"/>
      <c r="D1687" s="63">
        <f>P1682-P1681</f>
        <v>0</v>
      </c>
      <c r="E1687" s="64">
        <f>Q1682-Q1681</f>
        <v>0</v>
      </c>
      <c r="F1687" s="64">
        <f>R1682-R1681</f>
        <v>0</v>
      </c>
      <c r="G1687" s="65">
        <f>S1682-S1681</f>
        <v>0</v>
      </c>
      <c r="H1687" s="117">
        <f>T1682-T1681</f>
        <v>0</v>
      </c>
      <c r="I1687" s="66">
        <f>SUM(D1687:E1687)</f>
        <v>0</v>
      </c>
      <c r="J1687" s="65">
        <f>SUM(F1687:G1687)</f>
        <v>0</v>
      </c>
      <c r="K1687" s="67">
        <f t="shared" si="879"/>
        <v>0</v>
      </c>
      <c r="L1687" s="28" t="str">
        <f t="shared" si="880"/>
        <v>-</v>
      </c>
      <c r="M1687" s="42" t="s">
        <v>70</v>
      </c>
      <c r="O1687" s="39" t="s">
        <v>39</v>
      </c>
      <c r="P1687" s="40">
        <v>0</v>
      </c>
      <c r="Q1687" s="40">
        <v>0</v>
      </c>
      <c r="R1687" s="40">
        <v>0</v>
      </c>
      <c r="S1687" s="40">
        <v>0</v>
      </c>
      <c r="T1687" s="8">
        <v>0</v>
      </c>
    </row>
    <row r="1688" spans="1:21" x14ac:dyDescent="0.15">
      <c r="A1688" s="3"/>
      <c r="B1688" s="23" t="s">
        <v>66</v>
      </c>
      <c r="C1688" s="4"/>
      <c r="D1688" s="68">
        <f t="shared" ref="D1688:H1692" si="898">P1683-P1682</f>
        <v>0</v>
      </c>
      <c r="E1688" s="69">
        <f t="shared" si="898"/>
        <v>0</v>
      </c>
      <c r="F1688" s="69">
        <f t="shared" si="898"/>
        <v>0</v>
      </c>
      <c r="G1688" s="70">
        <f t="shared" si="898"/>
        <v>0</v>
      </c>
      <c r="H1688" s="118">
        <f t="shared" si="898"/>
        <v>0</v>
      </c>
      <c r="I1688" s="71">
        <f t="shared" ref="I1688" si="899">SUM(D1688:E1688)</f>
        <v>0</v>
      </c>
      <c r="J1688" s="70">
        <f t="shared" ref="J1688:J1692" si="900">SUM(F1688:G1688)</f>
        <v>0</v>
      </c>
      <c r="K1688" s="72">
        <f t="shared" si="879"/>
        <v>0</v>
      </c>
      <c r="L1688" s="29" t="str">
        <f t="shared" si="880"/>
        <v>-</v>
      </c>
      <c r="M1688" s="43" t="s">
        <v>70</v>
      </c>
      <c r="O1688" s="19"/>
      <c r="P1688" s="19"/>
      <c r="Q1688" s="19"/>
      <c r="R1688" s="19"/>
      <c r="S1688" s="19"/>
    </row>
    <row r="1689" spans="1:21" x14ac:dyDescent="0.15">
      <c r="A1689" s="3"/>
      <c r="B1689" s="23" t="s">
        <v>67</v>
      </c>
      <c r="C1689" s="4"/>
      <c r="D1689" s="68">
        <f t="shared" si="898"/>
        <v>0</v>
      </c>
      <c r="E1689" s="69">
        <f t="shared" si="898"/>
        <v>0</v>
      </c>
      <c r="F1689" s="69">
        <f t="shared" si="898"/>
        <v>0</v>
      </c>
      <c r="G1689" s="70">
        <f t="shared" si="898"/>
        <v>0</v>
      </c>
      <c r="H1689" s="118">
        <f t="shared" si="898"/>
        <v>0</v>
      </c>
      <c r="I1689" s="71">
        <f>SUM(D1689:E1689)</f>
        <v>0</v>
      </c>
      <c r="J1689" s="70">
        <f t="shared" si="900"/>
        <v>0</v>
      </c>
      <c r="K1689" s="72">
        <f t="shared" si="879"/>
        <v>0</v>
      </c>
      <c r="L1689" s="29" t="str">
        <f t="shared" si="880"/>
        <v>-</v>
      </c>
      <c r="M1689" s="43" t="s">
        <v>70</v>
      </c>
      <c r="O1689" s="19"/>
      <c r="P1689" s="19"/>
      <c r="Q1689" s="19"/>
      <c r="R1689" s="19"/>
      <c r="S1689" s="19"/>
    </row>
    <row r="1690" spans="1:21" x14ac:dyDescent="0.15">
      <c r="A1690" s="3"/>
      <c r="B1690" s="23" t="s">
        <v>68</v>
      </c>
      <c r="C1690" s="4"/>
      <c r="D1690" s="68">
        <f t="shared" si="898"/>
        <v>0</v>
      </c>
      <c r="E1690" s="69">
        <f t="shared" si="898"/>
        <v>0</v>
      </c>
      <c r="F1690" s="69">
        <f t="shared" si="898"/>
        <v>0</v>
      </c>
      <c r="G1690" s="70">
        <f t="shared" si="898"/>
        <v>0</v>
      </c>
      <c r="H1690" s="118">
        <f t="shared" si="898"/>
        <v>0</v>
      </c>
      <c r="I1690" s="71">
        <f t="shared" ref="I1690:I1692" si="901">SUM(D1690:E1690)</f>
        <v>0</v>
      </c>
      <c r="J1690" s="70">
        <f t="shared" si="900"/>
        <v>0</v>
      </c>
      <c r="K1690" s="72">
        <f t="shared" si="879"/>
        <v>0</v>
      </c>
      <c r="L1690" s="29" t="str">
        <f t="shared" si="880"/>
        <v>-</v>
      </c>
      <c r="M1690" s="43" t="s">
        <v>70</v>
      </c>
      <c r="O1690" s="19"/>
      <c r="P1690" s="19"/>
      <c r="Q1690" s="19"/>
      <c r="R1690" s="19"/>
      <c r="S1690" s="19"/>
    </row>
    <row r="1691" spans="1:21" x14ac:dyDescent="0.15">
      <c r="A1691" s="3"/>
      <c r="B1691" s="23" t="s">
        <v>69</v>
      </c>
      <c r="C1691" s="4"/>
      <c r="D1691" s="68">
        <f t="shared" si="898"/>
        <v>0</v>
      </c>
      <c r="E1691" s="69">
        <f t="shared" si="898"/>
        <v>0</v>
      </c>
      <c r="F1691" s="69">
        <f t="shared" si="898"/>
        <v>0</v>
      </c>
      <c r="G1691" s="70">
        <f t="shared" si="898"/>
        <v>0</v>
      </c>
      <c r="H1691" s="118">
        <f t="shared" si="898"/>
        <v>0</v>
      </c>
      <c r="I1691" s="71">
        <f t="shared" si="901"/>
        <v>0</v>
      </c>
      <c r="J1691" s="70">
        <f t="shared" si="900"/>
        <v>0</v>
      </c>
      <c r="K1691" s="72">
        <f t="shared" si="879"/>
        <v>0</v>
      </c>
      <c r="L1691" s="29" t="str">
        <f t="shared" si="880"/>
        <v>-</v>
      </c>
      <c r="M1691" s="43" t="s">
        <v>70</v>
      </c>
      <c r="O1691" s="88"/>
      <c r="P1691" s="89"/>
      <c r="Q1691" s="88"/>
      <c r="R1691" s="88"/>
      <c r="S1691" s="88"/>
    </row>
    <row r="1692" spans="1:21" x14ac:dyDescent="0.15">
      <c r="A1692" s="5"/>
      <c r="B1692" s="24" t="s">
        <v>40</v>
      </c>
      <c r="C1692" s="7"/>
      <c r="D1692" s="73">
        <f>P1687-P1686</f>
        <v>0</v>
      </c>
      <c r="E1692" s="74">
        <f t="shared" si="898"/>
        <v>0</v>
      </c>
      <c r="F1692" s="74">
        <f t="shared" si="898"/>
        <v>0</v>
      </c>
      <c r="G1692" s="75">
        <f t="shared" si="898"/>
        <v>0</v>
      </c>
      <c r="H1692" s="119">
        <f t="shared" si="898"/>
        <v>0</v>
      </c>
      <c r="I1692" s="76">
        <f t="shared" si="901"/>
        <v>0</v>
      </c>
      <c r="J1692" s="75">
        <f t="shared" si="900"/>
        <v>0</v>
      </c>
      <c r="K1692" s="77">
        <f t="shared" si="879"/>
        <v>0</v>
      </c>
      <c r="L1692" s="30" t="str">
        <f t="shared" si="880"/>
        <v>-</v>
      </c>
      <c r="M1692" s="44" t="s">
        <v>70</v>
      </c>
      <c r="O1692" s="88"/>
      <c r="P1692" s="88"/>
      <c r="Q1692" s="88"/>
      <c r="R1692" s="88"/>
      <c r="S1692" s="88"/>
    </row>
    <row r="1693" spans="1:21" ht="12" thickBot="1" x14ac:dyDescent="0.2">
      <c r="A1693" s="20"/>
      <c r="B1693" s="25" t="s">
        <v>111</v>
      </c>
      <c r="C1693" s="21"/>
      <c r="D1693" s="83">
        <f>SUM(D1687:D1692)</f>
        <v>0</v>
      </c>
      <c r="E1693" s="84">
        <f t="shared" ref="E1693:H1693" si="902">SUM(E1687:E1692)</f>
        <v>0</v>
      </c>
      <c r="F1693" s="84">
        <f t="shared" si="902"/>
        <v>0</v>
      </c>
      <c r="G1693" s="85">
        <f t="shared" si="902"/>
        <v>0</v>
      </c>
      <c r="H1693" s="121">
        <f t="shared" si="902"/>
        <v>0</v>
      </c>
      <c r="I1693" s="86">
        <f>SUM(D1693:E1693)</f>
        <v>0</v>
      </c>
      <c r="J1693" s="85">
        <f>SUM(F1693:G1693)</f>
        <v>0</v>
      </c>
      <c r="K1693" s="67">
        <f t="shared" si="879"/>
        <v>0</v>
      </c>
      <c r="L1693" s="27" t="str">
        <f>IF(ISERROR(ROUND(J1693/K1693*100,1)),"-",ROUND(J1693/K1693*100,1))</f>
        <v>-</v>
      </c>
      <c r="M1693" s="45" t="str">
        <f>IF(ISERROR(ROUND(K1693/$K$1694*100,1)),"-",ROUND(K1693/$K$1694*100,1))</f>
        <v>-</v>
      </c>
      <c r="O1693" s="88"/>
      <c r="P1693" s="90"/>
      <c r="Q1693" s="90"/>
      <c r="R1693" s="90"/>
      <c r="S1693" s="90"/>
    </row>
    <row r="1694" spans="1:21" ht="12" thickTop="1" x14ac:dyDescent="0.15">
      <c r="A1694" s="97"/>
      <c r="B1694" s="98" t="s">
        <v>106</v>
      </c>
      <c r="C1694" s="99"/>
      <c r="D1694" s="100">
        <f>SUM(D1658,D1665,D1672,D1679,D1686,D1693)</f>
        <v>0</v>
      </c>
      <c r="E1694" s="101">
        <f t="shared" ref="E1694:J1694" si="903">SUM(E1658,E1665,E1672,E1679,E1686,E1693)</f>
        <v>0</v>
      </c>
      <c r="F1694" s="101">
        <f t="shared" si="903"/>
        <v>0</v>
      </c>
      <c r="G1694" s="102">
        <f t="shared" si="903"/>
        <v>0</v>
      </c>
      <c r="H1694" s="122">
        <f t="shared" si="903"/>
        <v>0</v>
      </c>
      <c r="I1694" s="103">
        <f t="shared" si="903"/>
        <v>0</v>
      </c>
      <c r="J1694" s="102">
        <f t="shared" si="903"/>
        <v>0</v>
      </c>
      <c r="K1694" s="104">
        <f t="shared" si="879"/>
        <v>0</v>
      </c>
      <c r="L1694" s="105" t="str">
        <f t="shared" ref="L1694" si="904">IF(ISERROR(ROUND(J1694/K1694*100,1)),"-",ROUND(J1694/K1694*100,1))</f>
        <v>-</v>
      </c>
      <c r="M1694" s="106" t="str">
        <f>IF(ISERROR(ROUND(K1694/$K1694*100,1)),"-",ROUND(K1694/$K1694*100,1))</f>
        <v>-</v>
      </c>
      <c r="O1694" s="88"/>
      <c r="P1694" s="88"/>
      <c r="Q1694" s="88"/>
      <c r="R1694" s="88"/>
      <c r="S1694" s="88"/>
    </row>
    <row r="1696" spans="1:21" x14ac:dyDescent="0.15">
      <c r="T1696" s="33"/>
    </row>
    <row r="1697" spans="1:24" x14ac:dyDescent="0.15">
      <c r="B1697" s="41" t="s">
        <v>134</v>
      </c>
      <c r="O1697" s="88"/>
      <c r="P1697" s="89"/>
      <c r="Q1697" s="88"/>
      <c r="R1697" s="88"/>
      <c r="S1697" s="88"/>
    </row>
    <row r="1698" spans="1:24" ht="21" x14ac:dyDescent="0.15">
      <c r="A1698" s="1"/>
      <c r="B1698" s="13"/>
      <c r="C1698" s="26" t="s">
        <v>2</v>
      </c>
      <c r="D1698" s="52" t="s">
        <v>48</v>
      </c>
      <c r="E1698" s="53" t="s">
        <v>49</v>
      </c>
      <c r="F1698" s="53" t="s">
        <v>104</v>
      </c>
      <c r="G1698" s="54" t="s">
        <v>105</v>
      </c>
      <c r="H1698" s="115" t="s">
        <v>108</v>
      </c>
      <c r="I1698" s="55" t="s">
        <v>50</v>
      </c>
      <c r="J1698" s="56" t="s">
        <v>51</v>
      </c>
      <c r="K1698" s="57" t="s">
        <v>52</v>
      </c>
      <c r="L1698" s="14" t="s">
        <v>53</v>
      </c>
      <c r="M1698" s="14" t="s">
        <v>54</v>
      </c>
      <c r="O1698" s="88"/>
      <c r="P1698" s="88"/>
      <c r="Q1698" s="88"/>
      <c r="R1698" s="88"/>
      <c r="S1698" s="88"/>
      <c r="U1698" s="87"/>
      <c r="V1698" s="87"/>
      <c r="W1698" s="87"/>
      <c r="X1698" s="87"/>
    </row>
    <row r="1699" spans="1:24" x14ac:dyDescent="0.15">
      <c r="A1699" s="5" t="s">
        <v>1</v>
      </c>
      <c r="B1699" s="10"/>
      <c r="C1699" s="15"/>
      <c r="D1699" s="58" t="s">
        <v>46</v>
      </c>
      <c r="E1699" s="59" t="s">
        <v>46</v>
      </c>
      <c r="F1699" s="59" t="s">
        <v>46</v>
      </c>
      <c r="G1699" s="60" t="s">
        <v>46</v>
      </c>
      <c r="H1699" s="116" t="s">
        <v>46</v>
      </c>
      <c r="I1699" s="61" t="s">
        <v>46</v>
      </c>
      <c r="J1699" s="60" t="s">
        <v>46</v>
      </c>
      <c r="K1699" s="62" t="s">
        <v>46</v>
      </c>
      <c r="L1699" s="16" t="s">
        <v>47</v>
      </c>
      <c r="M1699" s="16" t="s">
        <v>47</v>
      </c>
      <c r="O1699" s="88"/>
      <c r="P1699" s="90"/>
      <c r="Q1699" s="90"/>
      <c r="R1699" s="90"/>
      <c r="S1699" s="90"/>
      <c r="U1699" s="87"/>
      <c r="V1699" s="87"/>
    </row>
    <row r="1700" spans="1:24" x14ac:dyDescent="0.15">
      <c r="A1700" s="1"/>
      <c r="B1700" s="22" t="s">
        <v>3</v>
      </c>
      <c r="C1700" s="2"/>
      <c r="D1700" s="63">
        <f>SUM(D1460,D1508,D1556,D1604,D1652)</f>
        <v>3</v>
      </c>
      <c r="E1700" s="64">
        <f t="shared" ref="E1700:H1700" si="905">SUM(E1460,E1508,E1556,E1604,E1652)</f>
        <v>2</v>
      </c>
      <c r="F1700" s="64">
        <f t="shared" si="905"/>
        <v>0</v>
      </c>
      <c r="G1700" s="65">
        <f t="shared" si="905"/>
        <v>0</v>
      </c>
      <c r="H1700" s="117">
        <f t="shared" si="905"/>
        <v>0</v>
      </c>
      <c r="I1700" s="66">
        <f>SUM(D1700:E1700)</f>
        <v>5</v>
      </c>
      <c r="J1700" s="65">
        <f>SUM(F1700:G1700)</f>
        <v>0</v>
      </c>
      <c r="K1700" s="67">
        <f>SUM(D1700:H1700)</f>
        <v>5</v>
      </c>
      <c r="L1700" s="28">
        <f>IF(ISERROR(ROUND(J1700/K1700*100,1)),"-",ROUND(J1700/K1700*100,1))</f>
        <v>0</v>
      </c>
      <c r="M1700" s="42" t="s">
        <v>70</v>
      </c>
      <c r="O1700" s="88"/>
      <c r="P1700" s="88"/>
      <c r="Q1700" s="88"/>
      <c r="R1700" s="88"/>
      <c r="S1700" s="88"/>
      <c r="U1700" s="87"/>
      <c r="V1700" s="87"/>
    </row>
    <row r="1701" spans="1:24" x14ac:dyDescent="0.15">
      <c r="A1701" s="3"/>
      <c r="B1701" s="23" t="s">
        <v>4</v>
      </c>
      <c r="C1701" s="4"/>
      <c r="D1701" s="68">
        <f t="shared" ref="D1701:H1705" si="906">SUM(D1461,D1509,D1557,D1605,D1653)</f>
        <v>3</v>
      </c>
      <c r="E1701" s="69">
        <f t="shared" si="906"/>
        <v>0</v>
      </c>
      <c r="F1701" s="69">
        <f t="shared" si="906"/>
        <v>0</v>
      </c>
      <c r="G1701" s="70">
        <f t="shared" si="906"/>
        <v>0</v>
      </c>
      <c r="H1701" s="118">
        <f t="shared" si="906"/>
        <v>0</v>
      </c>
      <c r="I1701" s="71">
        <f t="shared" ref="I1701" si="907">SUM(D1701:E1701)</f>
        <v>3</v>
      </c>
      <c r="J1701" s="70">
        <f t="shared" ref="J1701:J1705" si="908">SUM(F1701:G1701)</f>
        <v>0</v>
      </c>
      <c r="K1701" s="72">
        <f t="shared" ref="K1701:K1742" si="909">SUM(D1701:H1701)</f>
        <v>3</v>
      </c>
      <c r="L1701" s="29">
        <f t="shared" ref="L1701:L1742" si="910">IF(ISERROR(ROUND(J1701/K1701*100,1)),"-",ROUND(J1701/K1701*100,1))</f>
        <v>0</v>
      </c>
      <c r="M1701" s="43" t="s">
        <v>70</v>
      </c>
      <c r="O1701" s="88"/>
      <c r="P1701" s="88"/>
      <c r="Q1701" s="88"/>
      <c r="R1701" s="88"/>
      <c r="S1701" s="88"/>
      <c r="U1701" s="87"/>
      <c r="V1701" s="87"/>
    </row>
    <row r="1702" spans="1:24" x14ac:dyDescent="0.15">
      <c r="A1702" s="3"/>
      <c r="B1702" s="23" t="s">
        <v>5</v>
      </c>
      <c r="C1702" s="4"/>
      <c r="D1702" s="68">
        <f t="shared" si="906"/>
        <v>1</v>
      </c>
      <c r="E1702" s="69">
        <f t="shared" si="906"/>
        <v>1</v>
      </c>
      <c r="F1702" s="69">
        <f t="shared" si="906"/>
        <v>0</v>
      </c>
      <c r="G1702" s="70">
        <f t="shared" si="906"/>
        <v>0</v>
      </c>
      <c r="H1702" s="118">
        <f t="shared" si="906"/>
        <v>0</v>
      </c>
      <c r="I1702" s="71">
        <f>SUM(D1702:E1702)</f>
        <v>2</v>
      </c>
      <c r="J1702" s="70">
        <f t="shared" si="908"/>
        <v>0</v>
      </c>
      <c r="K1702" s="72">
        <f t="shared" si="909"/>
        <v>2</v>
      </c>
      <c r="L1702" s="29">
        <f t="shared" si="910"/>
        <v>0</v>
      </c>
      <c r="M1702" s="43" t="s">
        <v>70</v>
      </c>
      <c r="O1702" s="88"/>
      <c r="P1702" s="88"/>
      <c r="Q1702" s="88"/>
      <c r="R1702" s="88"/>
      <c r="S1702" s="88"/>
      <c r="U1702" s="87"/>
      <c r="V1702" s="87"/>
    </row>
    <row r="1703" spans="1:24" x14ac:dyDescent="0.15">
      <c r="A1703" s="3"/>
      <c r="B1703" s="23" t="s">
        <v>6</v>
      </c>
      <c r="C1703" s="4"/>
      <c r="D1703" s="68">
        <f t="shared" si="906"/>
        <v>0</v>
      </c>
      <c r="E1703" s="69">
        <f t="shared" si="906"/>
        <v>0</v>
      </c>
      <c r="F1703" s="69">
        <f t="shared" si="906"/>
        <v>0</v>
      </c>
      <c r="G1703" s="70">
        <f t="shared" si="906"/>
        <v>2</v>
      </c>
      <c r="H1703" s="118">
        <f t="shared" si="906"/>
        <v>1</v>
      </c>
      <c r="I1703" s="71">
        <f t="shared" ref="I1703:I1705" si="911">SUM(D1703:E1703)</f>
        <v>0</v>
      </c>
      <c r="J1703" s="70">
        <f t="shared" si="908"/>
        <v>2</v>
      </c>
      <c r="K1703" s="72">
        <f t="shared" si="909"/>
        <v>3</v>
      </c>
      <c r="L1703" s="29">
        <f t="shared" si="910"/>
        <v>66.7</v>
      </c>
      <c r="M1703" s="43" t="s">
        <v>70</v>
      </c>
      <c r="O1703" s="88"/>
      <c r="P1703" s="88"/>
      <c r="Q1703" s="88"/>
      <c r="R1703" s="88"/>
      <c r="S1703" s="88"/>
      <c r="U1703" s="87"/>
      <c r="V1703" s="87"/>
    </row>
    <row r="1704" spans="1:24" s="19" customFormat="1" x14ac:dyDescent="0.15">
      <c r="A1704" s="3"/>
      <c r="B1704" s="23" t="s">
        <v>7</v>
      </c>
      <c r="C1704" s="4"/>
      <c r="D1704" s="68">
        <f t="shared" si="906"/>
        <v>0</v>
      </c>
      <c r="E1704" s="69">
        <f t="shared" si="906"/>
        <v>1</v>
      </c>
      <c r="F1704" s="69">
        <f t="shared" si="906"/>
        <v>0</v>
      </c>
      <c r="G1704" s="70">
        <f t="shared" si="906"/>
        <v>0</v>
      </c>
      <c r="H1704" s="118">
        <f t="shared" si="906"/>
        <v>1</v>
      </c>
      <c r="I1704" s="71">
        <f t="shared" si="911"/>
        <v>1</v>
      </c>
      <c r="J1704" s="70">
        <f t="shared" si="908"/>
        <v>0</v>
      </c>
      <c r="K1704" s="72">
        <f t="shared" si="909"/>
        <v>2</v>
      </c>
      <c r="L1704" s="29">
        <f t="shared" si="910"/>
        <v>0</v>
      </c>
      <c r="M1704" s="43" t="s">
        <v>70</v>
      </c>
      <c r="O1704" s="88"/>
      <c r="P1704" s="88"/>
      <c r="Q1704" s="88"/>
      <c r="R1704" s="88"/>
      <c r="S1704" s="88"/>
      <c r="T1704" s="8"/>
      <c r="U1704" s="87"/>
      <c r="V1704" s="87"/>
    </row>
    <row r="1705" spans="1:24" x14ac:dyDescent="0.15">
      <c r="A1705" s="5"/>
      <c r="B1705" s="24" t="s">
        <v>8</v>
      </c>
      <c r="C1705" s="7"/>
      <c r="D1705" s="73">
        <f t="shared" si="906"/>
        <v>0</v>
      </c>
      <c r="E1705" s="74">
        <f t="shared" si="906"/>
        <v>0</v>
      </c>
      <c r="F1705" s="74">
        <f t="shared" si="906"/>
        <v>0</v>
      </c>
      <c r="G1705" s="75">
        <f t="shared" si="906"/>
        <v>0</v>
      </c>
      <c r="H1705" s="119">
        <f t="shared" si="906"/>
        <v>0</v>
      </c>
      <c r="I1705" s="76">
        <f t="shared" si="911"/>
        <v>0</v>
      </c>
      <c r="J1705" s="75">
        <f t="shared" si="908"/>
        <v>0</v>
      </c>
      <c r="K1705" s="77">
        <f t="shared" si="909"/>
        <v>0</v>
      </c>
      <c r="L1705" s="30" t="str">
        <f t="shared" si="910"/>
        <v>-</v>
      </c>
      <c r="M1705" s="44" t="s">
        <v>70</v>
      </c>
      <c r="O1705" s="88"/>
      <c r="P1705" s="88"/>
      <c r="Q1705" s="88"/>
      <c r="R1705" s="88"/>
      <c r="S1705" s="88"/>
      <c r="U1705" s="87"/>
      <c r="V1705" s="87"/>
    </row>
    <row r="1706" spans="1:24" x14ac:dyDescent="0.15">
      <c r="A1706" s="17"/>
      <c r="B1706" s="25" t="s">
        <v>157</v>
      </c>
      <c r="C1706" s="18"/>
      <c r="D1706" s="78">
        <f>SUM(D1700:D1705)</f>
        <v>7</v>
      </c>
      <c r="E1706" s="79">
        <f>SUM(E1700:E1705)</f>
        <v>4</v>
      </c>
      <c r="F1706" s="79">
        <f>SUM(F1700:F1705)</f>
        <v>0</v>
      </c>
      <c r="G1706" s="80">
        <f>SUM(G1700:G1705)</f>
        <v>2</v>
      </c>
      <c r="H1706" s="120">
        <f>SUM(H1700:H1705)</f>
        <v>2</v>
      </c>
      <c r="I1706" s="81">
        <f>SUM(D1706:E1706)</f>
        <v>11</v>
      </c>
      <c r="J1706" s="80">
        <f>SUM(F1706:G1706)</f>
        <v>2</v>
      </c>
      <c r="K1706" s="82">
        <f t="shared" si="909"/>
        <v>15</v>
      </c>
      <c r="L1706" s="31">
        <f t="shared" si="910"/>
        <v>13.3</v>
      </c>
      <c r="M1706" s="45">
        <f>IF(ISERROR(ROUND(K1706/$K$1742*100,1)),"-",ROUND(K1706/$K$1742*100,1))</f>
        <v>6.4</v>
      </c>
      <c r="O1706" s="88"/>
      <c r="P1706" s="88"/>
      <c r="Q1706" s="88"/>
      <c r="R1706" s="88"/>
      <c r="S1706" s="88"/>
      <c r="U1706" s="87"/>
      <c r="V1706" s="87"/>
    </row>
    <row r="1707" spans="1:24" x14ac:dyDescent="0.15">
      <c r="A1707" s="1"/>
      <c r="B1707" s="22" t="s">
        <v>158</v>
      </c>
      <c r="C1707" s="2"/>
      <c r="D1707" s="63">
        <f>SUM(D1467,D1515,D1563,D1611,D1659)</f>
        <v>1</v>
      </c>
      <c r="E1707" s="64">
        <f t="shared" ref="E1707:H1707" si="912">SUM(E1467,E1515,E1563,E1611,E1659)</f>
        <v>0</v>
      </c>
      <c r="F1707" s="64">
        <f t="shared" si="912"/>
        <v>0</v>
      </c>
      <c r="G1707" s="65">
        <f t="shared" si="912"/>
        <v>1</v>
      </c>
      <c r="H1707" s="117">
        <f t="shared" si="912"/>
        <v>0</v>
      </c>
      <c r="I1707" s="66">
        <f t="shared" ref="I1707:I1709" si="913">SUM(D1707:E1707)</f>
        <v>1</v>
      </c>
      <c r="J1707" s="65">
        <f t="shared" ref="J1707:J1738" si="914">SUM(F1707:G1707)</f>
        <v>1</v>
      </c>
      <c r="K1707" s="67">
        <f t="shared" si="909"/>
        <v>2</v>
      </c>
      <c r="L1707" s="28">
        <f t="shared" si="910"/>
        <v>50</v>
      </c>
      <c r="M1707" s="42" t="s">
        <v>70</v>
      </c>
      <c r="O1707" s="88"/>
      <c r="P1707" s="88"/>
      <c r="Q1707" s="88"/>
      <c r="R1707" s="88"/>
      <c r="S1707" s="88"/>
      <c r="U1707" s="87"/>
      <c r="V1707" s="87"/>
    </row>
    <row r="1708" spans="1:24" x14ac:dyDescent="0.15">
      <c r="A1708" s="3"/>
      <c r="B1708" s="23" t="s">
        <v>10</v>
      </c>
      <c r="C1708" s="4"/>
      <c r="D1708" s="68">
        <f t="shared" ref="D1708:H1712" si="915">SUM(D1468,D1516,D1564,D1612,D1660)</f>
        <v>2</v>
      </c>
      <c r="E1708" s="69">
        <f t="shared" si="915"/>
        <v>4</v>
      </c>
      <c r="F1708" s="69">
        <f t="shared" si="915"/>
        <v>0</v>
      </c>
      <c r="G1708" s="70">
        <f t="shared" si="915"/>
        <v>0</v>
      </c>
      <c r="H1708" s="118">
        <f t="shared" si="915"/>
        <v>1</v>
      </c>
      <c r="I1708" s="71">
        <f t="shared" si="913"/>
        <v>6</v>
      </c>
      <c r="J1708" s="70">
        <f t="shared" si="914"/>
        <v>0</v>
      </c>
      <c r="K1708" s="72">
        <f t="shared" si="909"/>
        <v>7</v>
      </c>
      <c r="L1708" s="29">
        <f t="shared" si="910"/>
        <v>0</v>
      </c>
      <c r="M1708" s="43" t="s">
        <v>70</v>
      </c>
      <c r="O1708" s="88"/>
      <c r="P1708" s="88"/>
      <c r="Q1708" s="88"/>
      <c r="R1708" s="88"/>
      <c r="S1708" s="88"/>
      <c r="U1708" s="87"/>
      <c r="V1708" s="87"/>
    </row>
    <row r="1709" spans="1:24" x14ac:dyDescent="0.15">
      <c r="A1709" s="3"/>
      <c r="B1709" s="23" t="s">
        <v>11</v>
      </c>
      <c r="C1709" s="4"/>
      <c r="D1709" s="68">
        <f t="shared" si="915"/>
        <v>0</v>
      </c>
      <c r="E1709" s="69">
        <f t="shared" si="915"/>
        <v>1</v>
      </c>
      <c r="F1709" s="69">
        <f t="shared" si="915"/>
        <v>0</v>
      </c>
      <c r="G1709" s="70">
        <f t="shared" si="915"/>
        <v>1</v>
      </c>
      <c r="H1709" s="118">
        <f t="shared" si="915"/>
        <v>0</v>
      </c>
      <c r="I1709" s="71">
        <f t="shared" si="913"/>
        <v>1</v>
      </c>
      <c r="J1709" s="70">
        <f t="shared" si="914"/>
        <v>1</v>
      </c>
      <c r="K1709" s="72">
        <f t="shared" si="909"/>
        <v>2</v>
      </c>
      <c r="L1709" s="29">
        <f t="shared" si="910"/>
        <v>50</v>
      </c>
      <c r="M1709" s="43" t="s">
        <v>70</v>
      </c>
      <c r="O1709" s="88"/>
      <c r="P1709" s="88"/>
      <c r="Q1709" s="88"/>
      <c r="R1709" s="88"/>
      <c r="S1709" s="88"/>
      <c r="U1709" s="87"/>
      <c r="V1709" s="87"/>
    </row>
    <row r="1710" spans="1:24" x14ac:dyDescent="0.15">
      <c r="A1710" s="3"/>
      <c r="B1710" s="23" t="s">
        <v>12</v>
      </c>
      <c r="C1710" s="4"/>
      <c r="D1710" s="68">
        <f t="shared" si="915"/>
        <v>0</v>
      </c>
      <c r="E1710" s="69">
        <f t="shared" si="915"/>
        <v>0</v>
      </c>
      <c r="F1710" s="69">
        <f t="shared" si="915"/>
        <v>0</v>
      </c>
      <c r="G1710" s="70">
        <f t="shared" si="915"/>
        <v>0</v>
      </c>
      <c r="H1710" s="118">
        <f t="shared" si="915"/>
        <v>0</v>
      </c>
      <c r="I1710" s="71">
        <f>SUM(D1710:E1710)</f>
        <v>0</v>
      </c>
      <c r="J1710" s="70">
        <f t="shared" si="914"/>
        <v>0</v>
      </c>
      <c r="K1710" s="72">
        <f t="shared" si="909"/>
        <v>0</v>
      </c>
      <c r="L1710" s="29" t="str">
        <f t="shared" si="910"/>
        <v>-</v>
      </c>
      <c r="M1710" s="43" t="s">
        <v>70</v>
      </c>
      <c r="O1710" s="88"/>
      <c r="P1710" s="88"/>
      <c r="Q1710" s="88"/>
      <c r="R1710" s="88"/>
      <c r="S1710" s="88"/>
      <c r="U1710" s="87"/>
      <c r="V1710" s="87"/>
    </row>
    <row r="1711" spans="1:24" s="19" customFormat="1" x14ac:dyDescent="0.15">
      <c r="A1711" s="3"/>
      <c r="B1711" s="23" t="s">
        <v>13</v>
      </c>
      <c r="C1711" s="4"/>
      <c r="D1711" s="68">
        <f t="shared" si="915"/>
        <v>2</v>
      </c>
      <c r="E1711" s="69">
        <f t="shared" si="915"/>
        <v>0</v>
      </c>
      <c r="F1711" s="69">
        <f t="shared" si="915"/>
        <v>0</v>
      </c>
      <c r="G1711" s="70">
        <f t="shared" si="915"/>
        <v>1</v>
      </c>
      <c r="H1711" s="118">
        <f t="shared" si="915"/>
        <v>0</v>
      </c>
      <c r="I1711" s="71">
        <f t="shared" ref="I1711:I1739" si="916">SUM(D1711:E1711)</f>
        <v>2</v>
      </c>
      <c r="J1711" s="70">
        <f t="shared" si="914"/>
        <v>1</v>
      </c>
      <c r="K1711" s="72">
        <f t="shared" si="909"/>
        <v>3</v>
      </c>
      <c r="L1711" s="29">
        <f t="shared" si="910"/>
        <v>33.299999999999997</v>
      </c>
      <c r="M1711" s="43" t="s">
        <v>70</v>
      </c>
      <c r="O1711" s="88"/>
      <c r="P1711" s="88"/>
      <c r="Q1711" s="88"/>
      <c r="R1711" s="88"/>
      <c r="S1711" s="88"/>
      <c r="T1711" s="8"/>
      <c r="U1711" s="87"/>
      <c r="V1711" s="87"/>
    </row>
    <row r="1712" spans="1:24" x14ac:dyDescent="0.15">
      <c r="A1712" s="5"/>
      <c r="B1712" s="24" t="s">
        <v>14</v>
      </c>
      <c r="C1712" s="7"/>
      <c r="D1712" s="73">
        <f t="shared" si="915"/>
        <v>2</v>
      </c>
      <c r="E1712" s="74">
        <f t="shared" si="915"/>
        <v>1</v>
      </c>
      <c r="F1712" s="74">
        <f t="shared" si="915"/>
        <v>0</v>
      </c>
      <c r="G1712" s="75">
        <f t="shared" si="915"/>
        <v>0</v>
      </c>
      <c r="H1712" s="119">
        <f t="shared" si="915"/>
        <v>0</v>
      </c>
      <c r="I1712" s="76">
        <f t="shared" si="916"/>
        <v>3</v>
      </c>
      <c r="J1712" s="75">
        <f t="shared" si="914"/>
        <v>0</v>
      </c>
      <c r="K1712" s="77">
        <f t="shared" si="909"/>
        <v>3</v>
      </c>
      <c r="L1712" s="30">
        <f t="shared" si="910"/>
        <v>0</v>
      </c>
      <c r="M1712" s="44" t="s">
        <v>70</v>
      </c>
      <c r="O1712" s="88"/>
      <c r="P1712" s="88"/>
      <c r="Q1712" s="88"/>
      <c r="R1712" s="88"/>
      <c r="S1712" s="88"/>
      <c r="U1712" s="87"/>
      <c r="V1712" s="87"/>
    </row>
    <row r="1713" spans="1:22" x14ac:dyDescent="0.15">
      <c r="A1713" s="17"/>
      <c r="B1713" s="25" t="s">
        <v>159</v>
      </c>
      <c r="C1713" s="18"/>
      <c r="D1713" s="78">
        <f>SUM(D1707:D1712)</f>
        <v>7</v>
      </c>
      <c r="E1713" s="79">
        <f>SUM(E1707:E1712)</f>
        <v>6</v>
      </c>
      <c r="F1713" s="79">
        <f>SUM(F1707:F1712)</f>
        <v>0</v>
      </c>
      <c r="G1713" s="80">
        <f>SUM(G1707:G1712)</f>
        <v>3</v>
      </c>
      <c r="H1713" s="120">
        <f>SUM(H1707:H1712)</f>
        <v>1</v>
      </c>
      <c r="I1713" s="81">
        <f t="shared" si="916"/>
        <v>13</v>
      </c>
      <c r="J1713" s="80">
        <f t="shared" si="914"/>
        <v>3</v>
      </c>
      <c r="K1713" s="82">
        <f t="shared" si="909"/>
        <v>17</v>
      </c>
      <c r="L1713" s="31">
        <f t="shared" si="910"/>
        <v>17.600000000000001</v>
      </c>
      <c r="M1713" s="45">
        <f>IF(ISERROR(ROUND(K1713/$K$1742*100,1)),"-",ROUND(K1713/$K$1742*100,1))</f>
        <v>7.2</v>
      </c>
      <c r="O1713" s="88"/>
      <c r="P1713" s="88"/>
      <c r="Q1713" s="88"/>
      <c r="R1713" s="88"/>
      <c r="S1713" s="88"/>
      <c r="U1713" s="87"/>
      <c r="V1713" s="87"/>
    </row>
    <row r="1714" spans="1:22" x14ac:dyDescent="0.15">
      <c r="A1714" s="1"/>
      <c r="B1714" s="22" t="s">
        <v>15</v>
      </c>
      <c r="C1714" s="2"/>
      <c r="D1714" s="63">
        <f>SUM(D1474,D1522,D1570,D1618,D1666)</f>
        <v>0</v>
      </c>
      <c r="E1714" s="64">
        <f t="shared" ref="E1714:H1714" si="917">SUM(E1474,E1522,E1570,E1618,E1666)</f>
        <v>1</v>
      </c>
      <c r="F1714" s="64">
        <f t="shared" si="917"/>
        <v>0</v>
      </c>
      <c r="G1714" s="65">
        <f t="shared" si="917"/>
        <v>2</v>
      </c>
      <c r="H1714" s="117">
        <f t="shared" si="917"/>
        <v>1</v>
      </c>
      <c r="I1714" s="66">
        <f t="shared" si="916"/>
        <v>1</v>
      </c>
      <c r="J1714" s="65">
        <f t="shared" si="914"/>
        <v>2</v>
      </c>
      <c r="K1714" s="67">
        <f t="shared" si="909"/>
        <v>4</v>
      </c>
      <c r="L1714" s="28">
        <f t="shared" si="910"/>
        <v>50</v>
      </c>
      <c r="M1714" s="42" t="s">
        <v>70</v>
      </c>
      <c r="O1714" s="88"/>
      <c r="P1714" s="88"/>
      <c r="Q1714" s="88"/>
      <c r="R1714" s="88"/>
      <c r="S1714" s="88"/>
      <c r="U1714" s="87"/>
      <c r="V1714" s="87"/>
    </row>
    <row r="1715" spans="1:22" x14ac:dyDescent="0.15">
      <c r="A1715" s="3"/>
      <c r="B1715" s="23" t="s">
        <v>16</v>
      </c>
      <c r="C1715" s="4"/>
      <c r="D1715" s="68">
        <f t="shared" ref="D1715:H1719" si="918">SUM(D1475,D1523,D1571,D1619,D1667)</f>
        <v>2</v>
      </c>
      <c r="E1715" s="69">
        <f t="shared" si="918"/>
        <v>0</v>
      </c>
      <c r="F1715" s="69">
        <f t="shared" si="918"/>
        <v>0</v>
      </c>
      <c r="G1715" s="70">
        <f t="shared" si="918"/>
        <v>1</v>
      </c>
      <c r="H1715" s="118">
        <f t="shared" si="918"/>
        <v>0</v>
      </c>
      <c r="I1715" s="71">
        <f t="shared" si="916"/>
        <v>2</v>
      </c>
      <c r="J1715" s="70">
        <f t="shared" si="914"/>
        <v>1</v>
      </c>
      <c r="K1715" s="72">
        <f t="shared" si="909"/>
        <v>3</v>
      </c>
      <c r="L1715" s="29">
        <f t="shared" si="910"/>
        <v>33.299999999999997</v>
      </c>
      <c r="M1715" s="43" t="s">
        <v>70</v>
      </c>
      <c r="O1715" s="88"/>
      <c r="P1715" s="88"/>
      <c r="Q1715" s="88"/>
      <c r="R1715" s="88"/>
      <c r="S1715" s="88"/>
      <c r="U1715" s="87"/>
      <c r="V1715" s="87"/>
    </row>
    <row r="1716" spans="1:22" x14ac:dyDescent="0.15">
      <c r="A1716" s="3"/>
      <c r="B1716" s="23" t="s">
        <v>17</v>
      </c>
      <c r="C1716" s="4"/>
      <c r="D1716" s="68">
        <f t="shared" si="918"/>
        <v>4</v>
      </c>
      <c r="E1716" s="69">
        <f t="shared" si="918"/>
        <v>0</v>
      </c>
      <c r="F1716" s="69">
        <f t="shared" si="918"/>
        <v>0</v>
      </c>
      <c r="G1716" s="70">
        <f t="shared" si="918"/>
        <v>4</v>
      </c>
      <c r="H1716" s="118">
        <f t="shared" si="918"/>
        <v>0</v>
      </c>
      <c r="I1716" s="71">
        <f t="shared" si="916"/>
        <v>4</v>
      </c>
      <c r="J1716" s="70">
        <f t="shared" si="914"/>
        <v>4</v>
      </c>
      <c r="K1716" s="72">
        <f t="shared" si="909"/>
        <v>8</v>
      </c>
      <c r="L1716" s="29">
        <f t="shared" si="910"/>
        <v>50</v>
      </c>
      <c r="M1716" s="43" t="s">
        <v>70</v>
      </c>
      <c r="O1716" s="88"/>
      <c r="P1716" s="88"/>
      <c r="Q1716" s="88"/>
      <c r="R1716" s="88"/>
      <c r="S1716" s="88"/>
      <c r="U1716" s="87"/>
      <c r="V1716" s="87"/>
    </row>
    <row r="1717" spans="1:22" x14ac:dyDescent="0.15">
      <c r="A1717" s="3"/>
      <c r="B1717" s="23" t="s">
        <v>18</v>
      </c>
      <c r="C1717" s="4"/>
      <c r="D1717" s="68">
        <f t="shared" si="918"/>
        <v>3</v>
      </c>
      <c r="E1717" s="69">
        <f t="shared" si="918"/>
        <v>10</v>
      </c>
      <c r="F1717" s="69">
        <f t="shared" si="918"/>
        <v>1</v>
      </c>
      <c r="G1717" s="70">
        <f t="shared" si="918"/>
        <v>1</v>
      </c>
      <c r="H1717" s="118">
        <f t="shared" si="918"/>
        <v>1</v>
      </c>
      <c r="I1717" s="71">
        <f t="shared" si="916"/>
        <v>13</v>
      </c>
      <c r="J1717" s="70">
        <f t="shared" si="914"/>
        <v>2</v>
      </c>
      <c r="K1717" s="72">
        <f t="shared" si="909"/>
        <v>16</v>
      </c>
      <c r="L1717" s="29">
        <f t="shared" si="910"/>
        <v>12.5</v>
      </c>
      <c r="M1717" s="43" t="s">
        <v>70</v>
      </c>
      <c r="O1717" s="88"/>
      <c r="P1717" s="88"/>
      <c r="Q1717" s="88"/>
      <c r="R1717" s="88"/>
      <c r="S1717" s="88"/>
      <c r="U1717" s="87"/>
      <c r="V1717" s="87"/>
    </row>
    <row r="1718" spans="1:22" s="19" customFormat="1" x14ac:dyDescent="0.15">
      <c r="A1718" s="3"/>
      <c r="B1718" s="23" t="s">
        <v>19</v>
      </c>
      <c r="C1718" s="4"/>
      <c r="D1718" s="68">
        <f t="shared" si="918"/>
        <v>1</v>
      </c>
      <c r="E1718" s="69">
        <f t="shared" si="918"/>
        <v>6</v>
      </c>
      <c r="F1718" s="69">
        <f t="shared" si="918"/>
        <v>0</v>
      </c>
      <c r="G1718" s="70">
        <f t="shared" si="918"/>
        <v>0</v>
      </c>
      <c r="H1718" s="118">
        <f t="shared" si="918"/>
        <v>0</v>
      </c>
      <c r="I1718" s="71">
        <f t="shared" si="916"/>
        <v>7</v>
      </c>
      <c r="J1718" s="70">
        <f t="shared" si="914"/>
        <v>0</v>
      </c>
      <c r="K1718" s="72">
        <f t="shared" si="909"/>
        <v>7</v>
      </c>
      <c r="L1718" s="29">
        <f t="shared" si="910"/>
        <v>0</v>
      </c>
      <c r="M1718" s="43" t="s">
        <v>70</v>
      </c>
      <c r="O1718" s="88"/>
      <c r="P1718" s="88"/>
      <c r="Q1718" s="88"/>
      <c r="R1718" s="88"/>
      <c r="S1718" s="88"/>
      <c r="T1718" s="8"/>
      <c r="U1718" s="87"/>
      <c r="V1718" s="87"/>
    </row>
    <row r="1719" spans="1:22" x14ac:dyDescent="0.15">
      <c r="A1719" s="5"/>
      <c r="B1719" s="24" t="s">
        <v>20</v>
      </c>
      <c r="C1719" s="7"/>
      <c r="D1719" s="73">
        <f t="shared" si="918"/>
        <v>1</v>
      </c>
      <c r="E1719" s="74">
        <f t="shared" si="918"/>
        <v>3</v>
      </c>
      <c r="F1719" s="74">
        <f t="shared" si="918"/>
        <v>0</v>
      </c>
      <c r="G1719" s="75">
        <f t="shared" si="918"/>
        <v>0</v>
      </c>
      <c r="H1719" s="119">
        <f t="shared" si="918"/>
        <v>0</v>
      </c>
      <c r="I1719" s="76">
        <f t="shared" si="916"/>
        <v>4</v>
      </c>
      <c r="J1719" s="75">
        <f t="shared" si="914"/>
        <v>0</v>
      </c>
      <c r="K1719" s="77">
        <f t="shared" si="909"/>
        <v>4</v>
      </c>
      <c r="L1719" s="30">
        <f t="shared" si="910"/>
        <v>0</v>
      </c>
      <c r="M1719" s="44" t="s">
        <v>70</v>
      </c>
      <c r="O1719" s="88"/>
      <c r="P1719" s="88"/>
      <c r="Q1719" s="88"/>
      <c r="R1719" s="88"/>
      <c r="S1719" s="88"/>
      <c r="U1719" s="87"/>
      <c r="V1719" s="87"/>
    </row>
    <row r="1720" spans="1:22" x14ac:dyDescent="0.15">
      <c r="A1720" s="17"/>
      <c r="B1720" s="25" t="s">
        <v>160</v>
      </c>
      <c r="C1720" s="18"/>
      <c r="D1720" s="78">
        <f>SUM(D1714:D1719)</f>
        <v>11</v>
      </c>
      <c r="E1720" s="79">
        <f>SUM(E1714:E1719)</f>
        <v>20</v>
      </c>
      <c r="F1720" s="79">
        <f>SUM(F1714:F1719)</f>
        <v>1</v>
      </c>
      <c r="G1720" s="80">
        <f>SUM(G1714:G1719)</f>
        <v>8</v>
      </c>
      <c r="H1720" s="120">
        <f>SUM(H1714:H1719)</f>
        <v>2</v>
      </c>
      <c r="I1720" s="81">
        <f t="shared" si="916"/>
        <v>31</v>
      </c>
      <c r="J1720" s="80">
        <f t="shared" si="914"/>
        <v>9</v>
      </c>
      <c r="K1720" s="82">
        <f t="shared" si="909"/>
        <v>42</v>
      </c>
      <c r="L1720" s="31">
        <f t="shared" si="910"/>
        <v>21.4</v>
      </c>
      <c r="M1720" s="45">
        <f>IF(ISERROR(ROUND(K1720/$K$1742*100,1)),"-",ROUND(K1720/$K$1742*100,1))</f>
        <v>17.899999999999999</v>
      </c>
      <c r="O1720" s="88"/>
      <c r="P1720" s="88"/>
      <c r="Q1720" s="88"/>
      <c r="R1720" s="88"/>
      <c r="S1720" s="88"/>
      <c r="U1720" s="87"/>
      <c r="V1720" s="87"/>
    </row>
    <row r="1721" spans="1:22" x14ac:dyDescent="0.15">
      <c r="A1721" s="1"/>
      <c r="B1721" s="22" t="s">
        <v>55</v>
      </c>
      <c r="C1721" s="2"/>
      <c r="D1721" s="63">
        <f>SUM(D1481,D1529,D1577,D1625,D1673)</f>
        <v>5</v>
      </c>
      <c r="E1721" s="64">
        <f t="shared" ref="E1721:H1721" si="919">SUM(E1481,E1529,E1577,E1625,E1673)</f>
        <v>3</v>
      </c>
      <c r="F1721" s="64">
        <f t="shared" si="919"/>
        <v>0</v>
      </c>
      <c r="G1721" s="65">
        <f t="shared" si="919"/>
        <v>1</v>
      </c>
      <c r="H1721" s="117">
        <f t="shared" si="919"/>
        <v>0</v>
      </c>
      <c r="I1721" s="66">
        <f t="shared" si="916"/>
        <v>8</v>
      </c>
      <c r="J1721" s="65">
        <f t="shared" si="914"/>
        <v>1</v>
      </c>
      <c r="K1721" s="67">
        <f t="shared" si="909"/>
        <v>9</v>
      </c>
      <c r="L1721" s="28">
        <f t="shared" si="910"/>
        <v>11.1</v>
      </c>
      <c r="M1721" s="42" t="s">
        <v>70</v>
      </c>
      <c r="O1721" s="88"/>
      <c r="P1721" s="88"/>
      <c r="Q1721" s="88"/>
      <c r="R1721" s="88"/>
      <c r="S1721" s="88"/>
      <c r="U1721" s="87"/>
      <c r="V1721" s="87"/>
    </row>
    <row r="1722" spans="1:22" x14ac:dyDescent="0.15">
      <c r="A1722" s="3"/>
      <c r="B1722" s="23" t="s">
        <v>56</v>
      </c>
      <c r="C1722" s="4"/>
      <c r="D1722" s="68">
        <f t="shared" ref="D1722:H1726" si="920">SUM(D1482,D1530,D1578,D1626,D1674)</f>
        <v>2</v>
      </c>
      <c r="E1722" s="69">
        <f t="shared" si="920"/>
        <v>0</v>
      </c>
      <c r="F1722" s="69">
        <f t="shared" si="920"/>
        <v>0</v>
      </c>
      <c r="G1722" s="70">
        <f t="shared" si="920"/>
        <v>1</v>
      </c>
      <c r="H1722" s="118">
        <f t="shared" si="920"/>
        <v>1</v>
      </c>
      <c r="I1722" s="71">
        <f t="shared" si="916"/>
        <v>2</v>
      </c>
      <c r="J1722" s="70">
        <f t="shared" si="914"/>
        <v>1</v>
      </c>
      <c r="K1722" s="72">
        <f t="shared" si="909"/>
        <v>4</v>
      </c>
      <c r="L1722" s="29">
        <f t="shared" si="910"/>
        <v>25</v>
      </c>
      <c r="M1722" s="43" t="s">
        <v>70</v>
      </c>
      <c r="O1722" s="88"/>
      <c r="P1722" s="88"/>
      <c r="Q1722" s="88"/>
      <c r="R1722" s="88"/>
      <c r="S1722" s="88"/>
      <c r="U1722" s="87"/>
      <c r="V1722" s="87"/>
    </row>
    <row r="1723" spans="1:22" s="19" customFormat="1" x14ac:dyDescent="0.15">
      <c r="A1723" s="3"/>
      <c r="B1723" s="23" t="s">
        <v>57</v>
      </c>
      <c r="C1723" s="4"/>
      <c r="D1723" s="68">
        <f t="shared" si="920"/>
        <v>6</v>
      </c>
      <c r="E1723" s="69">
        <f t="shared" si="920"/>
        <v>3</v>
      </c>
      <c r="F1723" s="69">
        <f t="shared" si="920"/>
        <v>0</v>
      </c>
      <c r="G1723" s="70">
        <f t="shared" si="920"/>
        <v>2</v>
      </c>
      <c r="H1723" s="118">
        <f t="shared" si="920"/>
        <v>0</v>
      </c>
      <c r="I1723" s="71">
        <f t="shared" si="916"/>
        <v>9</v>
      </c>
      <c r="J1723" s="70">
        <f t="shared" si="914"/>
        <v>2</v>
      </c>
      <c r="K1723" s="72">
        <f t="shared" si="909"/>
        <v>11</v>
      </c>
      <c r="L1723" s="29">
        <f t="shared" si="910"/>
        <v>18.2</v>
      </c>
      <c r="M1723" s="43" t="s">
        <v>70</v>
      </c>
      <c r="O1723" s="88"/>
      <c r="P1723" s="88"/>
      <c r="Q1723" s="88"/>
      <c r="R1723" s="88"/>
      <c r="S1723" s="88"/>
      <c r="T1723" s="8"/>
      <c r="U1723" s="87"/>
      <c r="V1723" s="87"/>
    </row>
    <row r="1724" spans="1:22" x14ac:dyDescent="0.15">
      <c r="A1724" s="3"/>
      <c r="B1724" s="23" t="s">
        <v>58</v>
      </c>
      <c r="C1724" s="4"/>
      <c r="D1724" s="68">
        <f t="shared" si="920"/>
        <v>7</v>
      </c>
      <c r="E1724" s="69">
        <f t="shared" si="920"/>
        <v>3</v>
      </c>
      <c r="F1724" s="69">
        <f t="shared" si="920"/>
        <v>0</v>
      </c>
      <c r="G1724" s="70">
        <f t="shared" si="920"/>
        <v>1</v>
      </c>
      <c r="H1724" s="118">
        <f t="shared" si="920"/>
        <v>0</v>
      </c>
      <c r="I1724" s="71">
        <f t="shared" si="916"/>
        <v>10</v>
      </c>
      <c r="J1724" s="70">
        <f t="shared" si="914"/>
        <v>1</v>
      </c>
      <c r="K1724" s="72">
        <f t="shared" si="909"/>
        <v>11</v>
      </c>
      <c r="L1724" s="29">
        <f t="shared" si="910"/>
        <v>9.1</v>
      </c>
      <c r="M1724" s="43" t="s">
        <v>70</v>
      </c>
      <c r="O1724" s="88"/>
      <c r="P1724" s="88"/>
      <c r="Q1724" s="88"/>
      <c r="R1724" s="88"/>
      <c r="S1724" s="88"/>
      <c r="U1724" s="87"/>
      <c r="V1724" s="87"/>
    </row>
    <row r="1725" spans="1:22" x14ac:dyDescent="0.15">
      <c r="A1725" s="3"/>
      <c r="B1725" s="23" t="s">
        <v>59</v>
      </c>
      <c r="C1725" s="4"/>
      <c r="D1725" s="68">
        <f t="shared" si="920"/>
        <v>4</v>
      </c>
      <c r="E1725" s="69">
        <f t="shared" si="920"/>
        <v>2</v>
      </c>
      <c r="F1725" s="69">
        <f t="shared" si="920"/>
        <v>0</v>
      </c>
      <c r="G1725" s="70">
        <f t="shared" si="920"/>
        <v>0</v>
      </c>
      <c r="H1725" s="118">
        <f t="shared" si="920"/>
        <v>0</v>
      </c>
      <c r="I1725" s="71">
        <f t="shared" si="916"/>
        <v>6</v>
      </c>
      <c r="J1725" s="70">
        <f t="shared" si="914"/>
        <v>0</v>
      </c>
      <c r="K1725" s="72">
        <f t="shared" si="909"/>
        <v>6</v>
      </c>
      <c r="L1725" s="29">
        <f t="shared" si="910"/>
        <v>0</v>
      </c>
      <c r="M1725" s="43" t="s">
        <v>70</v>
      </c>
      <c r="O1725" s="88"/>
      <c r="P1725" s="88"/>
      <c r="Q1725" s="88"/>
      <c r="R1725" s="88"/>
      <c r="S1725" s="88"/>
      <c r="U1725" s="87"/>
      <c r="V1725" s="87"/>
    </row>
    <row r="1726" spans="1:22" x14ac:dyDescent="0.15">
      <c r="A1726" s="5"/>
      <c r="B1726" s="24" t="s">
        <v>26</v>
      </c>
      <c r="C1726" s="7"/>
      <c r="D1726" s="73">
        <f t="shared" si="920"/>
        <v>7</v>
      </c>
      <c r="E1726" s="74">
        <f t="shared" si="920"/>
        <v>3</v>
      </c>
      <c r="F1726" s="74">
        <f t="shared" si="920"/>
        <v>0</v>
      </c>
      <c r="G1726" s="75">
        <f t="shared" si="920"/>
        <v>1</v>
      </c>
      <c r="H1726" s="119">
        <f t="shared" si="920"/>
        <v>0</v>
      </c>
      <c r="I1726" s="76">
        <f t="shared" si="916"/>
        <v>10</v>
      </c>
      <c r="J1726" s="75">
        <f t="shared" si="914"/>
        <v>1</v>
      </c>
      <c r="K1726" s="77">
        <f t="shared" si="909"/>
        <v>11</v>
      </c>
      <c r="L1726" s="30">
        <f t="shared" si="910"/>
        <v>9.1</v>
      </c>
      <c r="M1726" s="44" t="s">
        <v>70</v>
      </c>
      <c r="O1726" s="88"/>
      <c r="P1726" s="88"/>
      <c r="Q1726" s="88"/>
      <c r="R1726" s="88"/>
      <c r="S1726" s="88"/>
      <c r="U1726" s="87"/>
      <c r="V1726" s="87"/>
    </row>
    <row r="1727" spans="1:22" x14ac:dyDescent="0.15">
      <c r="A1727" s="17"/>
      <c r="B1727" s="25" t="s">
        <v>113</v>
      </c>
      <c r="C1727" s="18"/>
      <c r="D1727" s="78">
        <f>SUM(D1721:D1726)</f>
        <v>31</v>
      </c>
      <c r="E1727" s="79">
        <f>SUM(E1721:E1726)</f>
        <v>14</v>
      </c>
      <c r="F1727" s="79">
        <f>SUM(F1721:F1726)</f>
        <v>0</v>
      </c>
      <c r="G1727" s="80">
        <f>SUM(G1721:G1726)</f>
        <v>6</v>
      </c>
      <c r="H1727" s="120">
        <f>SUM(H1721:H1726)</f>
        <v>1</v>
      </c>
      <c r="I1727" s="81">
        <f t="shared" si="916"/>
        <v>45</v>
      </c>
      <c r="J1727" s="80">
        <f t="shared" si="914"/>
        <v>6</v>
      </c>
      <c r="K1727" s="82">
        <f t="shared" si="909"/>
        <v>52</v>
      </c>
      <c r="L1727" s="31">
        <f t="shared" si="910"/>
        <v>11.5</v>
      </c>
      <c r="M1727" s="45">
        <f>IF(ISERROR(ROUND(K1727/$K$1742*100,1)),"-",ROUND(K1727/$K$1742*100,1))</f>
        <v>22.1</v>
      </c>
      <c r="O1727" s="88"/>
      <c r="P1727" s="88"/>
      <c r="Q1727" s="88"/>
      <c r="R1727" s="88"/>
      <c r="S1727" s="88"/>
      <c r="U1727" s="87"/>
      <c r="V1727" s="87"/>
    </row>
    <row r="1728" spans="1:22" x14ac:dyDescent="0.15">
      <c r="A1728" s="1"/>
      <c r="B1728" s="22" t="s">
        <v>60</v>
      </c>
      <c r="C1728" s="2"/>
      <c r="D1728" s="63">
        <f>SUM(D1488,D1536,D1584,D1632,D1680)</f>
        <v>8</v>
      </c>
      <c r="E1728" s="64">
        <f t="shared" ref="E1728:H1728" si="921">SUM(E1488,E1536,E1584,E1632,E1680)</f>
        <v>0</v>
      </c>
      <c r="F1728" s="64">
        <f t="shared" si="921"/>
        <v>0</v>
      </c>
      <c r="G1728" s="65">
        <f t="shared" si="921"/>
        <v>1</v>
      </c>
      <c r="H1728" s="117">
        <f t="shared" si="921"/>
        <v>0</v>
      </c>
      <c r="I1728" s="66">
        <f t="shared" si="916"/>
        <v>8</v>
      </c>
      <c r="J1728" s="65">
        <f t="shared" si="914"/>
        <v>1</v>
      </c>
      <c r="K1728" s="67">
        <f t="shared" si="909"/>
        <v>9</v>
      </c>
      <c r="L1728" s="28">
        <f t="shared" si="910"/>
        <v>11.1</v>
      </c>
      <c r="M1728" s="42" t="s">
        <v>70</v>
      </c>
      <c r="O1728" s="88"/>
      <c r="P1728" s="88"/>
      <c r="Q1728" s="88"/>
      <c r="R1728" s="88"/>
      <c r="S1728" s="88"/>
    </row>
    <row r="1729" spans="1:21" x14ac:dyDescent="0.15">
      <c r="A1729" s="3"/>
      <c r="B1729" s="23" t="s">
        <v>61</v>
      </c>
      <c r="C1729" s="4"/>
      <c r="D1729" s="68">
        <f t="shared" ref="D1729:H1733" si="922">SUM(D1489,D1537,D1585,D1633,D1681)</f>
        <v>8</v>
      </c>
      <c r="E1729" s="69">
        <f t="shared" si="922"/>
        <v>1</v>
      </c>
      <c r="F1729" s="69">
        <f t="shared" si="922"/>
        <v>0</v>
      </c>
      <c r="G1729" s="70">
        <f t="shared" si="922"/>
        <v>1</v>
      </c>
      <c r="H1729" s="118">
        <f t="shared" si="922"/>
        <v>0</v>
      </c>
      <c r="I1729" s="71">
        <f t="shared" si="916"/>
        <v>9</v>
      </c>
      <c r="J1729" s="70">
        <f t="shared" si="914"/>
        <v>1</v>
      </c>
      <c r="K1729" s="72">
        <f t="shared" si="909"/>
        <v>10</v>
      </c>
      <c r="L1729" s="29">
        <f t="shared" si="910"/>
        <v>10</v>
      </c>
      <c r="M1729" s="43" t="s">
        <v>70</v>
      </c>
      <c r="O1729" s="88"/>
      <c r="P1729" s="88"/>
      <c r="Q1729" s="88"/>
      <c r="R1729" s="88"/>
      <c r="S1729" s="88"/>
    </row>
    <row r="1730" spans="1:21" s="19" customFormat="1" x14ac:dyDescent="0.15">
      <c r="A1730" s="3"/>
      <c r="B1730" s="23" t="s">
        <v>62</v>
      </c>
      <c r="C1730" s="4"/>
      <c r="D1730" s="68">
        <f t="shared" si="922"/>
        <v>4</v>
      </c>
      <c r="E1730" s="69">
        <f t="shared" si="922"/>
        <v>0</v>
      </c>
      <c r="F1730" s="69">
        <f t="shared" si="922"/>
        <v>0</v>
      </c>
      <c r="G1730" s="70">
        <f t="shared" si="922"/>
        <v>1</v>
      </c>
      <c r="H1730" s="118">
        <f t="shared" si="922"/>
        <v>0</v>
      </c>
      <c r="I1730" s="71">
        <f t="shared" si="916"/>
        <v>4</v>
      </c>
      <c r="J1730" s="70">
        <f t="shared" si="914"/>
        <v>1</v>
      </c>
      <c r="K1730" s="72">
        <f t="shared" si="909"/>
        <v>5</v>
      </c>
      <c r="L1730" s="29">
        <f t="shared" si="910"/>
        <v>20</v>
      </c>
      <c r="M1730" s="43" t="s">
        <v>70</v>
      </c>
      <c r="O1730" s="88"/>
      <c r="P1730" s="88"/>
      <c r="Q1730" s="88"/>
      <c r="R1730" s="88"/>
      <c r="S1730" s="88"/>
      <c r="T1730" s="8"/>
      <c r="U1730" s="8"/>
    </row>
    <row r="1731" spans="1:21" x14ac:dyDescent="0.15">
      <c r="A1731" s="3"/>
      <c r="B1731" s="23" t="s">
        <v>63</v>
      </c>
      <c r="C1731" s="4"/>
      <c r="D1731" s="68">
        <f t="shared" si="922"/>
        <v>8</v>
      </c>
      <c r="E1731" s="69">
        <f t="shared" si="922"/>
        <v>4</v>
      </c>
      <c r="F1731" s="69">
        <f t="shared" si="922"/>
        <v>0</v>
      </c>
      <c r="G1731" s="70">
        <f t="shared" si="922"/>
        <v>1</v>
      </c>
      <c r="H1731" s="118">
        <f t="shared" si="922"/>
        <v>0</v>
      </c>
      <c r="I1731" s="71">
        <f t="shared" si="916"/>
        <v>12</v>
      </c>
      <c r="J1731" s="70">
        <f t="shared" si="914"/>
        <v>1</v>
      </c>
      <c r="K1731" s="72">
        <f t="shared" si="909"/>
        <v>13</v>
      </c>
      <c r="L1731" s="29">
        <f t="shared" si="910"/>
        <v>7.7</v>
      </c>
      <c r="M1731" s="43" t="s">
        <v>70</v>
      </c>
      <c r="O1731" s="88"/>
      <c r="P1731" s="88"/>
      <c r="Q1731" s="88"/>
      <c r="R1731" s="88"/>
      <c r="S1731" s="88"/>
    </row>
    <row r="1732" spans="1:21" x14ac:dyDescent="0.15">
      <c r="A1732" s="3"/>
      <c r="B1732" s="23" t="s">
        <v>64</v>
      </c>
      <c r="C1732" s="4"/>
      <c r="D1732" s="68">
        <f t="shared" si="922"/>
        <v>6</v>
      </c>
      <c r="E1732" s="69">
        <f t="shared" si="922"/>
        <v>1</v>
      </c>
      <c r="F1732" s="69">
        <f t="shared" si="922"/>
        <v>0</v>
      </c>
      <c r="G1732" s="70">
        <f t="shared" si="922"/>
        <v>1</v>
      </c>
      <c r="H1732" s="118">
        <f t="shared" si="922"/>
        <v>0</v>
      </c>
      <c r="I1732" s="71">
        <f t="shared" si="916"/>
        <v>7</v>
      </c>
      <c r="J1732" s="70">
        <f t="shared" si="914"/>
        <v>1</v>
      </c>
      <c r="K1732" s="72">
        <f t="shared" si="909"/>
        <v>8</v>
      </c>
      <c r="L1732" s="29">
        <f t="shared" si="910"/>
        <v>12.5</v>
      </c>
      <c r="M1732" s="43" t="s">
        <v>70</v>
      </c>
      <c r="O1732" s="88"/>
      <c r="P1732" s="88"/>
      <c r="Q1732" s="88"/>
      <c r="R1732" s="88"/>
      <c r="S1732" s="88"/>
    </row>
    <row r="1733" spans="1:21" x14ac:dyDescent="0.15">
      <c r="A1733" s="5"/>
      <c r="B1733" s="24" t="s">
        <v>33</v>
      </c>
      <c r="C1733" s="7"/>
      <c r="D1733" s="73">
        <f t="shared" si="922"/>
        <v>6</v>
      </c>
      <c r="E1733" s="74">
        <f t="shared" si="922"/>
        <v>0</v>
      </c>
      <c r="F1733" s="74">
        <f t="shared" si="922"/>
        <v>0</v>
      </c>
      <c r="G1733" s="75">
        <f t="shared" si="922"/>
        <v>2</v>
      </c>
      <c r="H1733" s="119">
        <f t="shared" si="922"/>
        <v>2</v>
      </c>
      <c r="I1733" s="76">
        <f t="shared" si="916"/>
        <v>6</v>
      </c>
      <c r="J1733" s="75">
        <f t="shared" si="914"/>
        <v>2</v>
      </c>
      <c r="K1733" s="77">
        <f t="shared" si="909"/>
        <v>10</v>
      </c>
      <c r="L1733" s="30">
        <f t="shared" si="910"/>
        <v>20</v>
      </c>
      <c r="M1733" s="44" t="s">
        <v>70</v>
      </c>
      <c r="O1733" s="88"/>
      <c r="P1733" s="88"/>
      <c r="Q1733" s="88"/>
      <c r="R1733" s="88"/>
      <c r="S1733" s="88"/>
    </row>
    <row r="1734" spans="1:21" x14ac:dyDescent="0.15">
      <c r="A1734" s="17"/>
      <c r="B1734" s="25" t="s">
        <v>112</v>
      </c>
      <c r="C1734" s="18"/>
      <c r="D1734" s="78">
        <f>SUM(D1728:D1733)</f>
        <v>40</v>
      </c>
      <c r="E1734" s="79">
        <f>SUM(E1728:E1733)</f>
        <v>6</v>
      </c>
      <c r="F1734" s="79">
        <f>SUM(F1728:F1733)</f>
        <v>0</v>
      </c>
      <c r="G1734" s="80">
        <f>SUM(G1728:G1733)</f>
        <v>7</v>
      </c>
      <c r="H1734" s="120">
        <f>SUM(H1728:H1733)</f>
        <v>2</v>
      </c>
      <c r="I1734" s="81">
        <f t="shared" si="916"/>
        <v>46</v>
      </c>
      <c r="J1734" s="80">
        <f t="shared" si="914"/>
        <v>7</v>
      </c>
      <c r="K1734" s="82">
        <f t="shared" si="909"/>
        <v>55</v>
      </c>
      <c r="L1734" s="31">
        <f t="shared" si="910"/>
        <v>12.7</v>
      </c>
      <c r="M1734" s="45">
        <f>IF(ISERROR(ROUND(K1734/$K$1742*100,1)),"-",ROUND(K1734/$K$1742*100,1))</f>
        <v>23.4</v>
      </c>
      <c r="O1734" s="88"/>
      <c r="P1734" s="88"/>
      <c r="Q1734" s="88"/>
      <c r="R1734" s="88"/>
      <c r="S1734" s="88"/>
    </row>
    <row r="1735" spans="1:21" x14ac:dyDescent="0.15">
      <c r="A1735" s="1"/>
      <c r="B1735" s="22" t="s">
        <v>65</v>
      </c>
      <c r="C1735" s="2"/>
      <c r="D1735" s="63">
        <f>SUM(D1495,D1543,D1591,D1639,D1687)</f>
        <v>8</v>
      </c>
      <c r="E1735" s="64">
        <f t="shared" ref="E1735:H1735" si="923">SUM(E1495,E1543,E1591,E1639,E1687)</f>
        <v>2</v>
      </c>
      <c r="F1735" s="64">
        <f t="shared" si="923"/>
        <v>0</v>
      </c>
      <c r="G1735" s="65">
        <f t="shared" si="923"/>
        <v>0</v>
      </c>
      <c r="H1735" s="117">
        <f t="shared" si="923"/>
        <v>0</v>
      </c>
      <c r="I1735" s="66">
        <f t="shared" si="916"/>
        <v>10</v>
      </c>
      <c r="J1735" s="65">
        <f t="shared" si="914"/>
        <v>0</v>
      </c>
      <c r="K1735" s="67">
        <f t="shared" si="909"/>
        <v>10</v>
      </c>
      <c r="L1735" s="28">
        <f t="shared" si="910"/>
        <v>0</v>
      </c>
      <c r="M1735" s="42" t="s">
        <v>70</v>
      </c>
      <c r="O1735" s="107"/>
      <c r="P1735" s="107"/>
      <c r="Q1735" s="107"/>
      <c r="R1735" s="107"/>
      <c r="S1735" s="107"/>
    </row>
    <row r="1736" spans="1:21" x14ac:dyDescent="0.15">
      <c r="A1736" s="3"/>
      <c r="B1736" s="23" t="s">
        <v>66</v>
      </c>
      <c r="C1736" s="4"/>
      <c r="D1736" s="68">
        <f t="shared" ref="D1736:H1740" si="924">SUM(D1496,D1544,D1592,D1640,D1688)</f>
        <v>4</v>
      </c>
      <c r="E1736" s="69">
        <f t="shared" si="924"/>
        <v>2</v>
      </c>
      <c r="F1736" s="69">
        <f t="shared" si="924"/>
        <v>0</v>
      </c>
      <c r="G1736" s="70">
        <f t="shared" si="924"/>
        <v>0</v>
      </c>
      <c r="H1736" s="118">
        <f t="shared" si="924"/>
        <v>0</v>
      </c>
      <c r="I1736" s="71">
        <f t="shared" si="916"/>
        <v>6</v>
      </c>
      <c r="J1736" s="70">
        <f t="shared" si="914"/>
        <v>0</v>
      </c>
      <c r="K1736" s="72">
        <f t="shared" si="909"/>
        <v>6</v>
      </c>
      <c r="L1736" s="29">
        <f t="shared" si="910"/>
        <v>0</v>
      </c>
      <c r="M1736" s="43" t="s">
        <v>70</v>
      </c>
      <c r="O1736" s="107"/>
      <c r="P1736" s="107"/>
      <c r="Q1736" s="107"/>
      <c r="R1736" s="107"/>
      <c r="S1736" s="107"/>
    </row>
    <row r="1737" spans="1:21" x14ac:dyDescent="0.15">
      <c r="A1737" s="3"/>
      <c r="B1737" s="23" t="s">
        <v>67</v>
      </c>
      <c r="C1737" s="4"/>
      <c r="D1737" s="68">
        <f t="shared" si="924"/>
        <v>4</v>
      </c>
      <c r="E1737" s="69">
        <f t="shared" si="924"/>
        <v>2</v>
      </c>
      <c r="F1737" s="69">
        <f t="shared" si="924"/>
        <v>0</v>
      </c>
      <c r="G1737" s="70">
        <f t="shared" si="924"/>
        <v>1</v>
      </c>
      <c r="H1737" s="118">
        <f t="shared" si="924"/>
        <v>0</v>
      </c>
      <c r="I1737" s="71">
        <f t="shared" si="916"/>
        <v>6</v>
      </c>
      <c r="J1737" s="70">
        <f t="shared" si="914"/>
        <v>1</v>
      </c>
      <c r="K1737" s="72">
        <f t="shared" si="909"/>
        <v>7</v>
      </c>
      <c r="L1737" s="29">
        <f t="shared" si="910"/>
        <v>14.3</v>
      </c>
      <c r="M1737" s="43" t="s">
        <v>70</v>
      </c>
      <c r="O1737" s="107"/>
      <c r="P1737" s="107"/>
      <c r="Q1737" s="107"/>
      <c r="R1737" s="107"/>
      <c r="S1737" s="107"/>
    </row>
    <row r="1738" spans="1:21" x14ac:dyDescent="0.15">
      <c r="A1738" s="3"/>
      <c r="B1738" s="23" t="s">
        <v>68</v>
      </c>
      <c r="C1738" s="4"/>
      <c r="D1738" s="68">
        <f t="shared" si="924"/>
        <v>5</v>
      </c>
      <c r="E1738" s="69">
        <f t="shared" si="924"/>
        <v>1</v>
      </c>
      <c r="F1738" s="69">
        <f t="shared" si="924"/>
        <v>0</v>
      </c>
      <c r="G1738" s="70">
        <f t="shared" si="924"/>
        <v>0</v>
      </c>
      <c r="H1738" s="118">
        <f t="shared" si="924"/>
        <v>0</v>
      </c>
      <c r="I1738" s="71">
        <f t="shared" si="916"/>
        <v>6</v>
      </c>
      <c r="J1738" s="70">
        <f t="shared" si="914"/>
        <v>0</v>
      </c>
      <c r="K1738" s="72">
        <f t="shared" si="909"/>
        <v>6</v>
      </c>
      <c r="L1738" s="29">
        <f t="shared" si="910"/>
        <v>0</v>
      </c>
      <c r="M1738" s="43" t="s">
        <v>70</v>
      </c>
      <c r="O1738" s="107"/>
      <c r="P1738" s="107"/>
      <c r="Q1738" s="107"/>
      <c r="R1738" s="107"/>
      <c r="S1738" s="107"/>
    </row>
    <row r="1739" spans="1:21" x14ac:dyDescent="0.15">
      <c r="A1739" s="3"/>
      <c r="B1739" s="23" t="s">
        <v>69</v>
      </c>
      <c r="C1739" s="4"/>
      <c r="D1739" s="68">
        <f t="shared" si="924"/>
        <v>13</v>
      </c>
      <c r="E1739" s="69">
        <f t="shared" si="924"/>
        <v>0</v>
      </c>
      <c r="F1739" s="69">
        <f t="shared" si="924"/>
        <v>0</v>
      </c>
      <c r="G1739" s="70">
        <f t="shared" si="924"/>
        <v>0</v>
      </c>
      <c r="H1739" s="118">
        <f t="shared" si="924"/>
        <v>0</v>
      </c>
      <c r="I1739" s="71">
        <f t="shared" si="916"/>
        <v>13</v>
      </c>
      <c r="J1739" s="70">
        <f>SUM(F1739:G1739)</f>
        <v>0</v>
      </c>
      <c r="K1739" s="72">
        <f t="shared" si="909"/>
        <v>13</v>
      </c>
      <c r="L1739" s="29">
        <f t="shared" si="910"/>
        <v>0</v>
      </c>
      <c r="M1739" s="43" t="s">
        <v>70</v>
      </c>
      <c r="O1739" s="88"/>
      <c r="P1739" s="89"/>
      <c r="Q1739" s="88"/>
      <c r="R1739" s="88"/>
      <c r="S1739" s="88"/>
    </row>
    <row r="1740" spans="1:21" x14ac:dyDescent="0.15">
      <c r="A1740" s="5"/>
      <c r="B1740" s="24" t="s">
        <v>40</v>
      </c>
      <c r="C1740" s="7"/>
      <c r="D1740" s="73">
        <f t="shared" si="924"/>
        <v>9</v>
      </c>
      <c r="E1740" s="74">
        <f t="shared" si="924"/>
        <v>3</v>
      </c>
      <c r="F1740" s="74">
        <f t="shared" si="924"/>
        <v>0</v>
      </c>
      <c r="G1740" s="75">
        <f t="shared" si="924"/>
        <v>0</v>
      </c>
      <c r="H1740" s="119">
        <f t="shared" si="924"/>
        <v>0</v>
      </c>
      <c r="I1740" s="76">
        <f>SUM(D1740:E1740)</f>
        <v>12</v>
      </c>
      <c r="J1740" s="75">
        <f>SUM(F1740:G1740)</f>
        <v>0</v>
      </c>
      <c r="K1740" s="77">
        <f t="shared" si="909"/>
        <v>12</v>
      </c>
      <c r="L1740" s="30">
        <f t="shared" si="910"/>
        <v>0</v>
      </c>
      <c r="M1740" s="44" t="s">
        <v>70</v>
      </c>
      <c r="O1740" s="88"/>
      <c r="P1740" s="88"/>
      <c r="Q1740" s="88"/>
      <c r="R1740" s="88"/>
      <c r="S1740" s="88"/>
    </row>
    <row r="1741" spans="1:21" ht="12" thickBot="1" x14ac:dyDescent="0.2">
      <c r="A1741" s="20"/>
      <c r="B1741" s="25" t="s">
        <v>111</v>
      </c>
      <c r="C1741" s="21"/>
      <c r="D1741" s="83">
        <f>SUM(D1735:D1740)</f>
        <v>43</v>
      </c>
      <c r="E1741" s="84">
        <f t="shared" ref="E1741:H1741" si="925">SUM(E1735:E1740)</f>
        <v>10</v>
      </c>
      <c r="F1741" s="84">
        <f t="shared" si="925"/>
        <v>0</v>
      </c>
      <c r="G1741" s="85">
        <f t="shared" si="925"/>
        <v>1</v>
      </c>
      <c r="H1741" s="121">
        <f t="shared" si="925"/>
        <v>0</v>
      </c>
      <c r="I1741" s="86">
        <f t="shared" ref="I1741" si="926">SUM(D1741:E1741)</f>
        <v>53</v>
      </c>
      <c r="J1741" s="85">
        <f t="shared" ref="J1741" si="927">SUM(F1741:G1741)</f>
        <v>1</v>
      </c>
      <c r="K1741" s="67">
        <f t="shared" si="909"/>
        <v>54</v>
      </c>
      <c r="L1741" s="27">
        <f t="shared" si="910"/>
        <v>1.9</v>
      </c>
      <c r="M1741" s="45">
        <f>IF(ISERROR(ROUND(K1741/$K$1742*100,1)),"-",ROUND(K1741/$K$1742*100,1))</f>
        <v>23</v>
      </c>
      <c r="O1741" s="88"/>
      <c r="P1741" s="90"/>
      <c r="Q1741" s="90"/>
      <c r="R1741" s="90"/>
      <c r="S1741" s="90"/>
    </row>
    <row r="1742" spans="1:21" ht="12" thickTop="1" x14ac:dyDescent="0.15">
      <c r="A1742" s="97"/>
      <c r="B1742" s="98" t="s">
        <v>106</v>
      </c>
      <c r="C1742" s="99"/>
      <c r="D1742" s="100">
        <f>SUM(D1706,D1713,D1720,D1727,D1734,D1741)</f>
        <v>139</v>
      </c>
      <c r="E1742" s="101">
        <f t="shared" ref="E1742:J1742" si="928">SUM(E1706,E1713,E1720,E1727,E1734,E1741)</f>
        <v>60</v>
      </c>
      <c r="F1742" s="101">
        <f t="shared" si="928"/>
        <v>1</v>
      </c>
      <c r="G1742" s="102">
        <f t="shared" si="928"/>
        <v>27</v>
      </c>
      <c r="H1742" s="122">
        <f t="shared" si="928"/>
        <v>8</v>
      </c>
      <c r="I1742" s="103">
        <f t="shared" si="928"/>
        <v>199</v>
      </c>
      <c r="J1742" s="102">
        <f t="shared" si="928"/>
        <v>28</v>
      </c>
      <c r="K1742" s="104">
        <f t="shared" si="909"/>
        <v>235</v>
      </c>
      <c r="L1742" s="105">
        <f t="shared" si="910"/>
        <v>11.9</v>
      </c>
      <c r="M1742" s="106">
        <f>IF(ISERROR(ROUND(K1742/$K$1742*100,1)),"-",ROUND(K1742/$K$1742*100,1))</f>
        <v>100</v>
      </c>
      <c r="O1742" s="88"/>
      <c r="P1742" s="88"/>
      <c r="Q1742" s="88"/>
      <c r="R1742" s="88"/>
      <c r="S1742" s="88"/>
    </row>
    <row r="1743" spans="1:21" x14ac:dyDescent="0.15">
      <c r="A1743" s="91"/>
      <c r="B1743" s="92"/>
      <c r="C1743" s="93"/>
      <c r="D1743" s="94"/>
      <c r="E1743" s="94"/>
      <c r="F1743" s="94"/>
      <c r="G1743" s="94"/>
      <c r="H1743" s="94"/>
      <c r="I1743" s="94"/>
      <c r="J1743" s="94"/>
      <c r="K1743" s="94"/>
      <c r="L1743" s="95"/>
      <c r="M1743" s="96"/>
      <c r="O1743" s="88"/>
      <c r="P1743" s="88"/>
      <c r="Q1743" s="88"/>
      <c r="R1743" s="88"/>
      <c r="S1743" s="88"/>
      <c r="T1743" s="33"/>
    </row>
    <row r="1744" spans="1:21" x14ac:dyDescent="0.15">
      <c r="A1744" s="91"/>
      <c r="B1744" s="92"/>
      <c r="C1744" s="93"/>
      <c r="D1744" s="94"/>
      <c r="E1744" s="94"/>
      <c r="F1744" s="94"/>
      <c r="G1744" s="94"/>
      <c r="H1744" s="94"/>
      <c r="I1744" s="94"/>
      <c r="J1744" s="94"/>
      <c r="K1744" s="94"/>
      <c r="L1744" s="95"/>
      <c r="M1744" s="96"/>
      <c r="O1744" s="88"/>
      <c r="P1744" s="88"/>
      <c r="Q1744" s="88"/>
      <c r="R1744" s="88"/>
      <c r="S1744" s="88"/>
    </row>
    <row r="1745" spans="1:24" x14ac:dyDescent="0.15">
      <c r="B1745" s="41" t="s">
        <v>135</v>
      </c>
      <c r="O1745" s="88"/>
      <c r="P1745" s="89"/>
      <c r="Q1745" s="88"/>
      <c r="R1745" s="88"/>
      <c r="S1745" s="88"/>
      <c r="U1745" s="87"/>
      <c r="V1745" s="87"/>
      <c r="W1745" s="87"/>
      <c r="X1745" s="87"/>
    </row>
    <row r="1746" spans="1:24" ht="21" x14ac:dyDescent="0.15">
      <c r="A1746" s="1"/>
      <c r="B1746" s="13"/>
      <c r="C1746" s="26" t="s">
        <v>2</v>
      </c>
      <c r="D1746" s="52" t="s">
        <v>48</v>
      </c>
      <c r="E1746" s="53" t="s">
        <v>49</v>
      </c>
      <c r="F1746" s="53" t="s">
        <v>104</v>
      </c>
      <c r="G1746" s="54" t="s">
        <v>105</v>
      </c>
      <c r="H1746" s="115" t="s">
        <v>108</v>
      </c>
      <c r="I1746" s="55" t="s">
        <v>50</v>
      </c>
      <c r="J1746" s="56" t="s">
        <v>51</v>
      </c>
      <c r="K1746" s="57" t="s">
        <v>52</v>
      </c>
      <c r="L1746" s="14" t="s">
        <v>53</v>
      </c>
      <c r="M1746" s="14" t="s">
        <v>54</v>
      </c>
      <c r="O1746" s="88"/>
      <c r="P1746" s="88"/>
      <c r="Q1746" s="88"/>
      <c r="R1746" s="88"/>
      <c r="S1746" s="88"/>
      <c r="U1746" s="87"/>
      <c r="V1746" s="87"/>
    </row>
    <row r="1747" spans="1:24" x14ac:dyDescent="0.15">
      <c r="A1747" s="5" t="s">
        <v>1</v>
      </c>
      <c r="B1747" s="10"/>
      <c r="C1747" s="15"/>
      <c r="D1747" s="58" t="s">
        <v>46</v>
      </c>
      <c r="E1747" s="59" t="s">
        <v>46</v>
      </c>
      <c r="F1747" s="59" t="s">
        <v>46</v>
      </c>
      <c r="G1747" s="60" t="s">
        <v>46</v>
      </c>
      <c r="H1747" s="116" t="s">
        <v>46</v>
      </c>
      <c r="I1747" s="61" t="s">
        <v>46</v>
      </c>
      <c r="J1747" s="60" t="s">
        <v>46</v>
      </c>
      <c r="K1747" s="62" t="s">
        <v>46</v>
      </c>
      <c r="L1747" s="16" t="s">
        <v>47</v>
      </c>
      <c r="M1747" s="16" t="s">
        <v>47</v>
      </c>
      <c r="O1747" s="88"/>
      <c r="P1747" s="90"/>
      <c r="Q1747" s="90"/>
      <c r="R1747" s="90"/>
      <c r="S1747" s="90"/>
      <c r="U1747" s="87"/>
      <c r="V1747" s="87"/>
    </row>
    <row r="1748" spans="1:24" x14ac:dyDescent="0.15">
      <c r="A1748" s="1"/>
      <c r="B1748" s="22" t="s">
        <v>3</v>
      </c>
      <c r="C1748" s="2"/>
      <c r="D1748" s="63">
        <f t="shared" ref="D1748:H1753" si="929">SUM(D212,D548,D884,D1316,D1700)</f>
        <v>242</v>
      </c>
      <c r="E1748" s="64">
        <f t="shared" si="929"/>
        <v>58</v>
      </c>
      <c r="F1748" s="64">
        <f t="shared" si="929"/>
        <v>0</v>
      </c>
      <c r="G1748" s="65">
        <f t="shared" si="929"/>
        <v>11</v>
      </c>
      <c r="H1748" s="117">
        <f t="shared" si="929"/>
        <v>9</v>
      </c>
      <c r="I1748" s="66">
        <f>SUM(D1748:E1748)</f>
        <v>300</v>
      </c>
      <c r="J1748" s="65">
        <f>SUM(F1748:G1748)</f>
        <v>11</v>
      </c>
      <c r="K1748" s="67">
        <f>SUM(D1748:H1748)</f>
        <v>320</v>
      </c>
      <c r="L1748" s="28">
        <f>IF(ISERROR(ROUND(J1748/K1748*100,1)),"-",ROUND(J1748/K1748*100,1))</f>
        <v>3.4</v>
      </c>
      <c r="M1748" s="42" t="s">
        <v>70</v>
      </c>
      <c r="O1748" s="88"/>
      <c r="P1748" s="88"/>
      <c r="Q1748" s="88"/>
      <c r="R1748" s="88"/>
      <c r="S1748" s="88"/>
      <c r="U1748" s="87"/>
      <c r="V1748" s="87"/>
    </row>
    <row r="1749" spans="1:24" x14ac:dyDescent="0.15">
      <c r="A1749" s="3"/>
      <c r="B1749" s="23" t="s">
        <v>4</v>
      </c>
      <c r="C1749" s="4"/>
      <c r="D1749" s="68">
        <f t="shared" si="929"/>
        <v>241</v>
      </c>
      <c r="E1749" s="69">
        <f t="shared" si="929"/>
        <v>56</v>
      </c>
      <c r="F1749" s="69">
        <f t="shared" si="929"/>
        <v>2</v>
      </c>
      <c r="G1749" s="70">
        <f t="shared" si="929"/>
        <v>14</v>
      </c>
      <c r="H1749" s="118">
        <f t="shared" si="929"/>
        <v>9</v>
      </c>
      <c r="I1749" s="71">
        <f t="shared" ref="I1749" si="930">SUM(D1749:E1749)</f>
        <v>297</v>
      </c>
      <c r="J1749" s="70">
        <f t="shared" ref="J1749:J1753" si="931">SUM(F1749:G1749)</f>
        <v>16</v>
      </c>
      <c r="K1749" s="72">
        <f t="shared" ref="K1749:K1790" si="932">SUM(D1749:H1749)</f>
        <v>322</v>
      </c>
      <c r="L1749" s="29">
        <f t="shared" ref="L1749:L1790" si="933">IF(ISERROR(ROUND(J1749/K1749*100,1)),"-",ROUND(J1749/K1749*100,1))</f>
        <v>5</v>
      </c>
      <c r="M1749" s="43" t="s">
        <v>70</v>
      </c>
      <c r="O1749" s="88"/>
      <c r="P1749" s="88"/>
      <c r="Q1749" s="88"/>
      <c r="R1749" s="88"/>
      <c r="S1749" s="88"/>
      <c r="U1749" s="87"/>
      <c r="V1749" s="87"/>
    </row>
    <row r="1750" spans="1:24" x14ac:dyDescent="0.15">
      <c r="A1750" s="3"/>
      <c r="B1750" s="23" t="s">
        <v>5</v>
      </c>
      <c r="C1750" s="4"/>
      <c r="D1750" s="68">
        <f t="shared" si="929"/>
        <v>286</v>
      </c>
      <c r="E1750" s="69">
        <f t="shared" si="929"/>
        <v>56</v>
      </c>
      <c r="F1750" s="69">
        <f t="shared" si="929"/>
        <v>1</v>
      </c>
      <c r="G1750" s="70">
        <f t="shared" si="929"/>
        <v>10</v>
      </c>
      <c r="H1750" s="118">
        <f t="shared" si="929"/>
        <v>15</v>
      </c>
      <c r="I1750" s="71">
        <f>SUM(D1750:E1750)</f>
        <v>342</v>
      </c>
      <c r="J1750" s="70">
        <f t="shared" si="931"/>
        <v>11</v>
      </c>
      <c r="K1750" s="72">
        <f t="shared" si="932"/>
        <v>368</v>
      </c>
      <c r="L1750" s="29">
        <f t="shared" si="933"/>
        <v>3</v>
      </c>
      <c r="M1750" s="43" t="s">
        <v>70</v>
      </c>
      <c r="O1750" s="88"/>
      <c r="P1750" s="88"/>
      <c r="Q1750" s="88"/>
      <c r="R1750" s="88"/>
      <c r="S1750" s="88"/>
      <c r="U1750" s="87"/>
      <c r="V1750" s="87"/>
    </row>
    <row r="1751" spans="1:24" s="19" customFormat="1" x14ac:dyDescent="0.15">
      <c r="A1751" s="3"/>
      <c r="B1751" s="23" t="s">
        <v>6</v>
      </c>
      <c r="C1751" s="4"/>
      <c r="D1751" s="68">
        <f t="shared" si="929"/>
        <v>273</v>
      </c>
      <c r="E1751" s="69">
        <f t="shared" si="929"/>
        <v>72</v>
      </c>
      <c r="F1751" s="69">
        <f t="shared" si="929"/>
        <v>2</v>
      </c>
      <c r="G1751" s="70">
        <f t="shared" si="929"/>
        <v>12</v>
      </c>
      <c r="H1751" s="118">
        <f t="shared" si="929"/>
        <v>10</v>
      </c>
      <c r="I1751" s="71">
        <f t="shared" ref="I1751:I1753" si="934">SUM(D1751:E1751)</f>
        <v>345</v>
      </c>
      <c r="J1751" s="70">
        <f t="shared" si="931"/>
        <v>14</v>
      </c>
      <c r="K1751" s="72">
        <f t="shared" si="932"/>
        <v>369</v>
      </c>
      <c r="L1751" s="29">
        <f t="shared" si="933"/>
        <v>3.8</v>
      </c>
      <c r="M1751" s="43" t="s">
        <v>70</v>
      </c>
      <c r="O1751" s="88"/>
      <c r="P1751" s="88"/>
      <c r="Q1751" s="88"/>
      <c r="R1751" s="88"/>
      <c r="S1751" s="88"/>
      <c r="T1751" s="8"/>
      <c r="U1751" s="87"/>
      <c r="V1751" s="87"/>
    </row>
    <row r="1752" spans="1:24" x14ac:dyDescent="0.15">
      <c r="A1752" s="3"/>
      <c r="B1752" s="23" t="s">
        <v>7</v>
      </c>
      <c r="C1752" s="4"/>
      <c r="D1752" s="68">
        <f t="shared" si="929"/>
        <v>266</v>
      </c>
      <c r="E1752" s="69">
        <f t="shared" si="929"/>
        <v>56</v>
      </c>
      <c r="F1752" s="69">
        <f t="shared" si="929"/>
        <v>0</v>
      </c>
      <c r="G1752" s="70">
        <f t="shared" si="929"/>
        <v>14</v>
      </c>
      <c r="H1752" s="118">
        <f t="shared" si="929"/>
        <v>12</v>
      </c>
      <c r="I1752" s="71">
        <f t="shared" si="934"/>
        <v>322</v>
      </c>
      <c r="J1752" s="70">
        <f t="shared" si="931"/>
        <v>14</v>
      </c>
      <c r="K1752" s="72">
        <f t="shared" si="932"/>
        <v>348</v>
      </c>
      <c r="L1752" s="29">
        <f t="shared" si="933"/>
        <v>4</v>
      </c>
      <c r="M1752" s="43" t="s">
        <v>70</v>
      </c>
      <c r="O1752" s="88"/>
      <c r="P1752" s="88"/>
      <c r="Q1752" s="88"/>
      <c r="R1752" s="88"/>
      <c r="S1752" s="88"/>
      <c r="U1752" s="87"/>
      <c r="V1752" s="87"/>
    </row>
    <row r="1753" spans="1:24" x14ac:dyDescent="0.15">
      <c r="A1753" s="5"/>
      <c r="B1753" s="24" t="s">
        <v>8</v>
      </c>
      <c r="C1753" s="7"/>
      <c r="D1753" s="73">
        <f t="shared" si="929"/>
        <v>271</v>
      </c>
      <c r="E1753" s="74">
        <f t="shared" si="929"/>
        <v>46</v>
      </c>
      <c r="F1753" s="74">
        <f t="shared" si="929"/>
        <v>1</v>
      </c>
      <c r="G1753" s="75">
        <f t="shared" si="929"/>
        <v>14</v>
      </c>
      <c r="H1753" s="119">
        <f t="shared" si="929"/>
        <v>10</v>
      </c>
      <c r="I1753" s="76">
        <f t="shared" si="934"/>
        <v>317</v>
      </c>
      <c r="J1753" s="75">
        <f t="shared" si="931"/>
        <v>15</v>
      </c>
      <c r="K1753" s="77">
        <f t="shared" si="932"/>
        <v>342</v>
      </c>
      <c r="L1753" s="30">
        <f t="shared" si="933"/>
        <v>4.4000000000000004</v>
      </c>
      <c r="M1753" s="44" t="s">
        <v>70</v>
      </c>
      <c r="O1753" s="88"/>
      <c r="P1753" s="88"/>
      <c r="Q1753" s="88"/>
      <c r="R1753" s="88"/>
      <c r="S1753" s="88"/>
      <c r="U1753" s="87"/>
      <c r="V1753" s="87"/>
    </row>
    <row r="1754" spans="1:24" x14ac:dyDescent="0.15">
      <c r="A1754" s="17"/>
      <c r="B1754" s="25" t="s">
        <v>157</v>
      </c>
      <c r="C1754" s="18"/>
      <c r="D1754" s="78">
        <f>SUM(D1748:D1753)</f>
        <v>1579</v>
      </c>
      <c r="E1754" s="79">
        <f>SUM(E1748:E1753)</f>
        <v>344</v>
      </c>
      <c r="F1754" s="79">
        <f>SUM(F1748:F1753)</f>
        <v>6</v>
      </c>
      <c r="G1754" s="80">
        <f>SUM(G1748:G1753)</f>
        <v>75</v>
      </c>
      <c r="H1754" s="120">
        <f>SUM(H1748:H1753)</f>
        <v>65</v>
      </c>
      <c r="I1754" s="81">
        <f>SUM(D1754:E1754)</f>
        <v>1923</v>
      </c>
      <c r="J1754" s="80">
        <f>SUM(F1754:G1754)</f>
        <v>81</v>
      </c>
      <c r="K1754" s="82">
        <f t="shared" si="932"/>
        <v>2069</v>
      </c>
      <c r="L1754" s="31">
        <f t="shared" si="933"/>
        <v>3.9</v>
      </c>
      <c r="M1754" s="45">
        <f>IF(ISERROR(ROUND(K1754/$K$1790*100,1)),"-",ROUND(K1754/$K$1790*100,1))</f>
        <v>16</v>
      </c>
      <c r="O1754" s="88"/>
      <c r="P1754" s="88"/>
      <c r="Q1754" s="88"/>
      <c r="R1754" s="88"/>
      <c r="S1754" s="88"/>
      <c r="U1754" s="87"/>
      <c r="V1754" s="87"/>
    </row>
    <row r="1755" spans="1:24" x14ac:dyDescent="0.15">
      <c r="A1755" s="1"/>
      <c r="B1755" s="22" t="s">
        <v>158</v>
      </c>
      <c r="C1755" s="2"/>
      <c r="D1755" s="63">
        <f t="shared" ref="D1755:H1760" si="935">SUM(D219,D555,D891,D1323,D1707)</f>
        <v>273</v>
      </c>
      <c r="E1755" s="64">
        <f t="shared" si="935"/>
        <v>79</v>
      </c>
      <c r="F1755" s="64">
        <f t="shared" si="935"/>
        <v>3</v>
      </c>
      <c r="G1755" s="65">
        <f t="shared" si="935"/>
        <v>21</v>
      </c>
      <c r="H1755" s="117">
        <f t="shared" si="935"/>
        <v>7</v>
      </c>
      <c r="I1755" s="66">
        <f t="shared" ref="I1755:I1757" si="936">SUM(D1755:E1755)</f>
        <v>352</v>
      </c>
      <c r="J1755" s="65">
        <f t="shared" ref="J1755:J1786" si="937">SUM(F1755:G1755)</f>
        <v>24</v>
      </c>
      <c r="K1755" s="67">
        <f t="shared" si="932"/>
        <v>383</v>
      </c>
      <c r="L1755" s="28">
        <f t="shared" si="933"/>
        <v>6.3</v>
      </c>
      <c r="M1755" s="42" t="s">
        <v>70</v>
      </c>
      <c r="O1755" s="88"/>
      <c r="P1755" s="88"/>
      <c r="Q1755" s="88"/>
      <c r="R1755" s="88"/>
      <c r="S1755" s="88"/>
      <c r="U1755" s="87"/>
      <c r="V1755" s="87"/>
    </row>
    <row r="1756" spans="1:24" x14ac:dyDescent="0.15">
      <c r="A1756" s="3"/>
      <c r="B1756" s="23" t="s">
        <v>10</v>
      </c>
      <c r="C1756" s="4"/>
      <c r="D1756" s="68">
        <f t="shared" si="935"/>
        <v>274</v>
      </c>
      <c r="E1756" s="69">
        <f t="shared" si="935"/>
        <v>75</v>
      </c>
      <c r="F1756" s="69">
        <f t="shared" si="935"/>
        <v>0</v>
      </c>
      <c r="G1756" s="70">
        <f t="shared" si="935"/>
        <v>14</v>
      </c>
      <c r="H1756" s="118">
        <f t="shared" si="935"/>
        <v>17</v>
      </c>
      <c r="I1756" s="71">
        <f t="shared" si="936"/>
        <v>349</v>
      </c>
      <c r="J1756" s="70">
        <f t="shared" si="937"/>
        <v>14</v>
      </c>
      <c r="K1756" s="72">
        <f t="shared" si="932"/>
        <v>380</v>
      </c>
      <c r="L1756" s="29">
        <f t="shared" si="933"/>
        <v>3.7</v>
      </c>
      <c r="M1756" s="43" t="s">
        <v>70</v>
      </c>
      <c r="O1756" s="88"/>
      <c r="P1756" s="88"/>
      <c r="Q1756" s="88"/>
      <c r="R1756" s="88"/>
      <c r="S1756" s="88"/>
      <c r="U1756" s="87"/>
      <c r="V1756" s="87"/>
    </row>
    <row r="1757" spans="1:24" x14ac:dyDescent="0.15">
      <c r="A1757" s="3"/>
      <c r="B1757" s="23" t="s">
        <v>11</v>
      </c>
      <c r="C1757" s="4"/>
      <c r="D1757" s="68">
        <f t="shared" si="935"/>
        <v>289</v>
      </c>
      <c r="E1757" s="69">
        <f t="shared" si="935"/>
        <v>64</v>
      </c>
      <c r="F1757" s="69">
        <f t="shared" si="935"/>
        <v>1</v>
      </c>
      <c r="G1757" s="70">
        <f t="shared" si="935"/>
        <v>19</v>
      </c>
      <c r="H1757" s="118">
        <f t="shared" si="935"/>
        <v>9</v>
      </c>
      <c r="I1757" s="71">
        <f t="shared" si="936"/>
        <v>353</v>
      </c>
      <c r="J1757" s="70">
        <f t="shared" si="937"/>
        <v>20</v>
      </c>
      <c r="K1757" s="72">
        <f t="shared" si="932"/>
        <v>382</v>
      </c>
      <c r="L1757" s="29">
        <f t="shared" si="933"/>
        <v>5.2</v>
      </c>
      <c r="M1757" s="43" t="s">
        <v>70</v>
      </c>
      <c r="O1757" s="88"/>
      <c r="P1757" s="88"/>
      <c r="Q1757" s="88"/>
      <c r="R1757" s="88"/>
      <c r="S1757" s="88"/>
      <c r="U1757" s="87"/>
      <c r="V1757" s="87"/>
    </row>
    <row r="1758" spans="1:24" s="19" customFormat="1" x14ac:dyDescent="0.15">
      <c r="A1758" s="3"/>
      <c r="B1758" s="23" t="s">
        <v>12</v>
      </c>
      <c r="C1758" s="4"/>
      <c r="D1758" s="68">
        <f t="shared" si="935"/>
        <v>269</v>
      </c>
      <c r="E1758" s="69">
        <f t="shared" si="935"/>
        <v>75</v>
      </c>
      <c r="F1758" s="69">
        <f t="shared" si="935"/>
        <v>2</v>
      </c>
      <c r="G1758" s="70">
        <f t="shared" si="935"/>
        <v>18</v>
      </c>
      <c r="H1758" s="118">
        <f t="shared" si="935"/>
        <v>15</v>
      </c>
      <c r="I1758" s="71">
        <f>SUM(D1758:E1758)</f>
        <v>344</v>
      </c>
      <c r="J1758" s="70">
        <f t="shared" si="937"/>
        <v>20</v>
      </c>
      <c r="K1758" s="72">
        <f t="shared" si="932"/>
        <v>379</v>
      </c>
      <c r="L1758" s="29">
        <f t="shared" si="933"/>
        <v>5.3</v>
      </c>
      <c r="M1758" s="43" t="s">
        <v>70</v>
      </c>
      <c r="O1758" s="88"/>
      <c r="P1758" s="88"/>
      <c r="Q1758" s="88"/>
      <c r="R1758" s="88"/>
      <c r="S1758" s="88"/>
      <c r="T1758" s="8"/>
      <c r="U1758" s="87"/>
      <c r="V1758" s="87"/>
    </row>
    <row r="1759" spans="1:24" x14ac:dyDescent="0.15">
      <c r="A1759" s="3"/>
      <c r="B1759" s="23" t="s">
        <v>13</v>
      </c>
      <c r="C1759" s="4"/>
      <c r="D1759" s="68">
        <f t="shared" si="935"/>
        <v>266</v>
      </c>
      <c r="E1759" s="69">
        <f t="shared" si="935"/>
        <v>66</v>
      </c>
      <c r="F1759" s="69">
        <f t="shared" si="935"/>
        <v>0</v>
      </c>
      <c r="G1759" s="70">
        <f t="shared" si="935"/>
        <v>22</v>
      </c>
      <c r="H1759" s="118">
        <f t="shared" si="935"/>
        <v>22</v>
      </c>
      <c r="I1759" s="71">
        <f t="shared" ref="I1759:I1787" si="938">SUM(D1759:E1759)</f>
        <v>332</v>
      </c>
      <c r="J1759" s="70">
        <f t="shared" si="937"/>
        <v>22</v>
      </c>
      <c r="K1759" s="72">
        <f t="shared" si="932"/>
        <v>376</v>
      </c>
      <c r="L1759" s="29">
        <f t="shared" si="933"/>
        <v>5.9</v>
      </c>
      <c r="M1759" s="43" t="s">
        <v>70</v>
      </c>
      <c r="O1759" s="88"/>
      <c r="P1759" s="88"/>
      <c r="Q1759" s="88"/>
      <c r="R1759" s="88"/>
      <c r="S1759" s="88"/>
      <c r="U1759" s="87"/>
      <c r="V1759" s="87"/>
    </row>
    <row r="1760" spans="1:24" x14ac:dyDescent="0.15">
      <c r="A1760" s="5"/>
      <c r="B1760" s="24" t="s">
        <v>14</v>
      </c>
      <c r="C1760" s="7"/>
      <c r="D1760" s="73">
        <f t="shared" si="935"/>
        <v>183</v>
      </c>
      <c r="E1760" s="74">
        <f t="shared" si="935"/>
        <v>64</v>
      </c>
      <c r="F1760" s="74">
        <f t="shared" si="935"/>
        <v>3</v>
      </c>
      <c r="G1760" s="75">
        <f t="shared" si="935"/>
        <v>18</v>
      </c>
      <c r="H1760" s="119">
        <f t="shared" si="935"/>
        <v>23</v>
      </c>
      <c r="I1760" s="76">
        <f t="shared" si="938"/>
        <v>247</v>
      </c>
      <c r="J1760" s="75">
        <f t="shared" si="937"/>
        <v>21</v>
      </c>
      <c r="K1760" s="77">
        <f t="shared" si="932"/>
        <v>291</v>
      </c>
      <c r="L1760" s="30">
        <f t="shared" si="933"/>
        <v>7.2</v>
      </c>
      <c r="M1760" s="44" t="s">
        <v>70</v>
      </c>
      <c r="O1760" s="88"/>
      <c r="P1760" s="88"/>
      <c r="Q1760" s="88"/>
      <c r="R1760" s="88"/>
      <c r="S1760" s="88"/>
      <c r="U1760" s="87"/>
      <c r="V1760" s="87"/>
    </row>
    <row r="1761" spans="1:22" x14ac:dyDescent="0.15">
      <c r="A1761" s="17"/>
      <c r="B1761" s="25" t="s">
        <v>159</v>
      </c>
      <c r="C1761" s="18"/>
      <c r="D1761" s="78">
        <f>SUM(D1755:D1760)</f>
        <v>1554</v>
      </c>
      <c r="E1761" s="79">
        <f>SUM(E1755:E1760)</f>
        <v>423</v>
      </c>
      <c r="F1761" s="79">
        <f>SUM(F1755:F1760)</f>
        <v>9</v>
      </c>
      <c r="G1761" s="80">
        <f>SUM(G1755:G1760)</f>
        <v>112</v>
      </c>
      <c r="H1761" s="120">
        <f>SUM(H1755:H1760)</f>
        <v>93</v>
      </c>
      <c r="I1761" s="81">
        <f t="shared" si="938"/>
        <v>1977</v>
      </c>
      <c r="J1761" s="80">
        <f t="shared" si="937"/>
        <v>121</v>
      </c>
      <c r="K1761" s="82">
        <f t="shared" si="932"/>
        <v>2191</v>
      </c>
      <c r="L1761" s="31">
        <f t="shared" si="933"/>
        <v>5.5</v>
      </c>
      <c r="M1761" s="45">
        <f>IF(ISERROR(ROUND(K1761/$K$1790*100,1)),"-",ROUND(K1761/$K$1790*100,1))</f>
        <v>16.899999999999999</v>
      </c>
      <c r="O1761" s="88"/>
      <c r="P1761" s="88"/>
      <c r="Q1761" s="88"/>
      <c r="R1761" s="88"/>
      <c r="S1761" s="88"/>
      <c r="U1761" s="87"/>
      <c r="V1761" s="87"/>
    </row>
    <row r="1762" spans="1:22" x14ac:dyDescent="0.15">
      <c r="A1762" s="1"/>
      <c r="B1762" s="22" t="s">
        <v>15</v>
      </c>
      <c r="C1762" s="2"/>
      <c r="D1762" s="63">
        <f t="shared" ref="D1762:H1767" si="939">SUM(D226,D562,D898,D1330,D1714)</f>
        <v>228</v>
      </c>
      <c r="E1762" s="64">
        <f t="shared" si="939"/>
        <v>67</v>
      </c>
      <c r="F1762" s="64">
        <f t="shared" si="939"/>
        <v>3</v>
      </c>
      <c r="G1762" s="65">
        <f t="shared" si="939"/>
        <v>34</v>
      </c>
      <c r="H1762" s="117">
        <f t="shared" si="939"/>
        <v>25</v>
      </c>
      <c r="I1762" s="66">
        <f t="shared" si="938"/>
        <v>295</v>
      </c>
      <c r="J1762" s="65">
        <f t="shared" si="937"/>
        <v>37</v>
      </c>
      <c r="K1762" s="67">
        <f t="shared" si="932"/>
        <v>357</v>
      </c>
      <c r="L1762" s="28">
        <f t="shared" si="933"/>
        <v>10.4</v>
      </c>
      <c r="M1762" s="42" t="s">
        <v>70</v>
      </c>
      <c r="O1762" s="88"/>
      <c r="P1762" s="88"/>
      <c r="Q1762" s="88"/>
      <c r="R1762" s="88"/>
      <c r="S1762" s="88"/>
      <c r="U1762" s="87"/>
      <c r="V1762" s="87"/>
    </row>
    <row r="1763" spans="1:22" x14ac:dyDescent="0.15">
      <c r="A1763" s="3"/>
      <c r="B1763" s="23" t="s">
        <v>16</v>
      </c>
      <c r="C1763" s="4"/>
      <c r="D1763" s="68">
        <f t="shared" si="939"/>
        <v>211</v>
      </c>
      <c r="E1763" s="69">
        <f t="shared" si="939"/>
        <v>67</v>
      </c>
      <c r="F1763" s="69">
        <f t="shared" si="939"/>
        <v>1</v>
      </c>
      <c r="G1763" s="70">
        <f t="shared" si="939"/>
        <v>13</v>
      </c>
      <c r="H1763" s="118">
        <f t="shared" si="939"/>
        <v>26</v>
      </c>
      <c r="I1763" s="71">
        <f t="shared" si="938"/>
        <v>278</v>
      </c>
      <c r="J1763" s="70">
        <f t="shared" si="937"/>
        <v>14</v>
      </c>
      <c r="K1763" s="72">
        <f t="shared" si="932"/>
        <v>318</v>
      </c>
      <c r="L1763" s="29">
        <f t="shared" si="933"/>
        <v>4.4000000000000004</v>
      </c>
      <c r="M1763" s="43" t="s">
        <v>70</v>
      </c>
      <c r="O1763" s="88"/>
      <c r="P1763" s="88"/>
      <c r="Q1763" s="88"/>
      <c r="R1763" s="88"/>
      <c r="S1763" s="88"/>
      <c r="U1763" s="87"/>
      <c r="V1763" s="87"/>
    </row>
    <row r="1764" spans="1:22" x14ac:dyDescent="0.15">
      <c r="A1764" s="3"/>
      <c r="B1764" s="23" t="s">
        <v>17</v>
      </c>
      <c r="C1764" s="4"/>
      <c r="D1764" s="68">
        <f t="shared" si="939"/>
        <v>207</v>
      </c>
      <c r="E1764" s="69">
        <f t="shared" si="939"/>
        <v>77</v>
      </c>
      <c r="F1764" s="69">
        <f t="shared" si="939"/>
        <v>2</v>
      </c>
      <c r="G1764" s="70">
        <f t="shared" si="939"/>
        <v>41</v>
      </c>
      <c r="H1764" s="118">
        <f t="shared" si="939"/>
        <v>28</v>
      </c>
      <c r="I1764" s="71">
        <f t="shared" si="938"/>
        <v>284</v>
      </c>
      <c r="J1764" s="70">
        <f t="shared" si="937"/>
        <v>43</v>
      </c>
      <c r="K1764" s="72">
        <f t="shared" si="932"/>
        <v>355</v>
      </c>
      <c r="L1764" s="29">
        <f t="shared" si="933"/>
        <v>12.1</v>
      </c>
      <c r="M1764" s="43" t="s">
        <v>70</v>
      </c>
      <c r="O1764" s="88"/>
      <c r="P1764" s="88"/>
      <c r="Q1764" s="88"/>
      <c r="R1764" s="88"/>
      <c r="S1764" s="88"/>
      <c r="U1764" s="87"/>
      <c r="V1764" s="87"/>
    </row>
    <row r="1765" spans="1:22" s="19" customFormat="1" x14ac:dyDescent="0.15">
      <c r="A1765" s="3"/>
      <c r="B1765" s="23" t="s">
        <v>18</v>
      </c>
      <c r="C1765" s="4"/>
      <c r="D1765" s="68">
        <f t="shared" si="939"/>
        <v>206</v>
      </c>
      <c r="E1765" s="69">
        <f t="shared" si="939"/>
        <v>94</v>
      </c>
      <c r="F1765" s="69">
        <f t="shared" si="939"/>
        <v>2</v>
      </c>
      <c r="G1765" s="70">
        <f t="shared" si="939"/>
        <v>28</v>
      </c>
      <c r="H1765" s="118">
        <f t="shared" si="939"/>
        <v>24</v>
      </c>
      <c r="I1765" s="71">
        <f t="shared" si="938"/>
        <v>300</v>
      </c>
      <c r="J1765" s="70">
        <f t="shared" si="937"/>
        <v>30</v>
      </c>
      <c r="K1765" s="72">
        <f t="shared" si="932"/>
        <v>354</v>
      </c>
      <c r="L1765" s="29">
        <f t="shared" si="933"/>
        <v>8.5</v>
      </c>
      <c r="M1765" s="43" t="s">
        <v>70</v>
      </c>
      <c r="O1765" s="88"/>
      <c r="P1765" s="88"/>
      <c r="Q1765" s="88"/>
      <c r="R1765" s="88"/>
      <c r="S1765" s="88"/>
      <c r="T1765" s="8"/>
      <c r="U1765" s="87"/>
      <c r="V1765" s="87"/>
    </row>
    <row r="1766" spans="1:22" x14ac:dyDescent="0.15">
      <c r="A1766" s="3"/>
      <c r="B1766" s="23" t="s">
        <v>19</v>
      </c>
      <c r="C1766" s="4"/>
      <c r="D1766" s="68">
        <f t="shared" si="939"/>
        <v>218</v>
      </c>
      <c r="E1766" s="69">
        <f t="shared" si="939"/>
        <v>82</v>
      </c>
      <c r="F1766" s="69">
        <f t="shared" si="939"/>
        <v>2</v>
      </c>
      <c r="G1766" s="70">
        <f t="shared" si="939"/>
        <v>20</v>
      </c>
      <c r="H1766" s="118">
        <f t="shared" si="939"/>
        <v>28</v>
      </c>
      <c r="I1766" s="71">
        <f t="shared" si="938"/>
        <v>300</v>
      </c>
      <c r="J1766" s="70">
        <f t="shared" si="937"/>
        <v>22</v>
      </c>
      <c r="K1766" s="72">
        <f t="shared" si="932"/>
        <v>350</v>
      </c>
      <c r="L1766" s="29">
        <f t="shared" si="933"/>
        <v>6.3</v>
      </c>
      <c r="M1766" s="43" t="s">
        <v>70</v>
      </c>
      <c r="O1766" s="88"/>
      <c r="P1766" s="88"/>
      <c r="Q1766" s="88"/>
      <c r="R1766" s="88"/>
      <c r="S1766" s="88"/>
      <c r="U1766" s="87"/>
      <c r="V1766" s="87"/>
    </row>
    <row r="1767" spans="1:22" x14ac:dyDescent="0.15">
      <c r="A1767" s="5"/>
      <c r="B1767" s="24" t="s">
        <v>20</v>
      </c>
      <c r="C1767" s="7"/>
      <c r="D1767" s="73">
        <f t="shared" si="939"/>
        <v>203</v>
      </c>
      <c r="E1767" s="74">
        <f t="shared" si="939"/>
        <v>84</v>
      </c>
      <c r="F1767" s="74">
        <f t="shared" si="939"/>
        <v>1</v>
      </c>
      <c r="G1767" s="75">
        <f t="shared" si="939"/>
        <v>24</v>
      </c>
      <c r="H1767" s="119">
        <f t="shared" si="939"/>
        <v>28</v>
      </c>
      <c r="I1767" s="76">
        <f t="shared" si="938"/>
        <v>287</v>
      </c>
      <c r="J1767" s="75">
        <f t="shared" si="937"/>
        <v>25</v>
      </c>
      <c r="K1767" s="77">
        <f t="shared" si="932"/>
        <v>340</v>
      </c>
      <c r="L1767" s="30">
        <f t="shared" si="933"/>
        <v>7.4</v>
      </c>
      <c r="M1767" s="44" t="s">
        <v>70</v>
      </c>
      <c r="O1767" s="88"/>
      <c r="P1767" s="88"/>
      <c r="Q1767" s="88"/>
      <c r="R1767" s="88"/>
      <c r="S1767" s="88"/>
      <c r="U1767" s="87"/>
      <c r="V1767" s="87"/>
    </row>
    <row r="1768" spans="1:22" x14ac:dyDescent="0.15">
      <c r="A1768" s="17"/>
      <c r="B1768" s="25" t="s">
        <v>160</v>
      </c>
      <c r="C1768" s="18"/>
      <c r="D1768" s="78">
        <f>SUM(D1762:D1767)</f>
        <v>1273</v>
      </c>
      <c r="E1768" s="79">
        <f>SUM(E1762:E1767)</f>
        <v>471</v>
      </c>
      <c r="F1768" s="79">
        <f>SUM(F1762:F1767)</f>
        <v>11</v>
      </c>
      <c r="G1768" s="80">
        <f>SUM(G1762:G1767)</f>
        <v>160</v>
      </c>
      <c r="H1768" s="120">
        <f>SUM(H1762:H1767)</f>
        <v>159</v>
      </c>
      <c r="I1768" s="81">
        <f t="shared" si="938"/>
        <v>1744</v>
      </c>
      <c r="J1768" s="80">
        <f t="shared" si="937"/>
        <v>171</v>
      </c>
      <c r="K1768" s="82">
        <f t="shared" si="932"/>
        <v>2074</v>
      </c>
      <c r="L1768" s="31">
        <f t="shared" si="933"/>
        <v>8.1999999999999993</v>
      </c>
      <c r="M1768" s="45">
        <f>IF(ISERROR(ROUND(K1768/$K$1790*100,1)),"-",ROUND(K1768/$K$1790*100,1))</f>
        <v>16</v>
      </c>
      <c r="O1768" s="88"/>
      <c r="P1768" s="88"/>
      <c r="Q1768" s="88"/>
      <c r="R1768" s="88"/>
      <c r="S1768" s="88"/>
      <c r="U1768" s="87"/>
      <c r="V1768" s="87"/>
    </row>
    <row r="1769" spans="1:22" x14ac:dyDescent="0.15">
      <c r="A1769" s="1"/>
      <c r="B1769" s="22" t="s">
        <v>55</v>
      </c>
      <c r="C1769" s="2"/>
      <c r="D1769" s="63">
        <f t="shared" ref="D1769:H1774" si="940">SUM(D233,D569,D905,D1337,D1721)</f>
        <v>188</v>
      </c>
      <c r="E1769" s="64">
        <f t="shared" si="940"/>
        <v>67</v>
      </c>
      <c r="F1769" s="64">
        <f t="shared" si="940"/>
        <v>1</v>
      </c>
      <c r="G1769" s="65">
        <f t="shared" si="940"/>
        <v>17</v>
      </c>
      <c r="H1769" s="117">
        <f t="shared" si="940"/>
        <v>15</v>
      </c>
      <c r="I1769" s="66">
        <f t="shared" si="938"/>
        <v>255</v>
      </c>
      <c r="J1769" s="65">
        <f t="shared" si="937"/>
        <v>18</v>
      </c>
      <c r="K1769" s="67">
        <f t="shared" si="932"/>
        <v>288</v>
      </c>
      <c r="L1769" s="28">
        <f t="shared" si="933"/>
        <v>6.3</v>
      </c>
      <c r="M1769" s="42" t="s">
        <v>70</v>
      </c>
      <c r="O1769" s="88"/>
      <c r="P1769" s="88"/>
      <c r="Q1769" s="88"/>
      <c r="R1769" s="88"/>
      <c r="S1769" s="88"/>
      <c r="U1769" s="87"/>
      <c r="V1769" s="87"/>
    </row>
    <row r="1770" spans="1:22" s="19" customFormat="1" x14ac:dyDescent="0.15">
      <c r="A1770" s="3"/>
      <c r="B1770" s="23" t="s">
        <v>56</v>
      </c>
      <c r="C1770" s="4"/>
      <c r="D1770" s="68">
        <f t="shared" si="940"/>
        <v>250</v>
      </c>
      <c r="E1770" s="69">
        <f t="shared" si="940"/>
        <v>80</v>
      </c>
      <c r="F1770" s="69">
        <f t="shared" si="940"/>
        <v>1</v>
      </c>
      <c r="G1770" s="70">
        <f t="shared" si="940"/>
        <v>25</v>
      </c>
      <c r="H1770" s="118">
        <f t="shared" si="940"/>
        <v>16</v>
      </c>
      <c r="I1770" s="71">
        <f t="shared" si="938"/>
        <v>330</v>
      </c>
      <c r="J1770" s="70">
        <f t="shared" si="937"/>
        <v>26</v>
      </c>
      <c r="K1770" s="72">
        <f t="shared" si="932"/>
        <v>372</v>
      </c>
      <c r="L1770" s="29">
        <f t="shared" si="933"/>
        <v>7</v>
      </c>
      <c r="M1770" s="43" t="s">
        <v>70</v>
      </c>
      <c r="O1770" s="88"/>
      <c r="P1770" s="88"/>
      <c r="Q1770" s="88"/>
      <c r="R1770" s="88"/>
      <c r="S1770" s="88"/>
      <c r="T1770" s="8"/>
      <c r="U1770" s="87"/>
      <c r="V1770" s="87"/>
    </row>
    <row r="1771" spans="1:22" x14ac:dyDescent="0.15">
      <c r="A1771" s="3"/>
      <c r="B1771" s="23" t="s">
        <v>57</v>
      </c>
      <c r="C1771" s="4"/>
      <c r="D1771" s="68">
        <f t="shared" si="940"/>
        <v>262</v>
      </c>
      <c r="E1771" s="69">
        <f t="shared" si="940"/>
        <v>71</v>
      </c>
      <c r="F1771" s="69">
        <f t="shared" si="940"/>
        <v>1</v>
      </c>
      <c r="G1771" s="70">
        <f t="shared" si="940"/>
        <v>14</v>
      </c>
      <c r="H1771" s="118">
        <f t="shared" si="940"/>
        <v>14</v>
      </c>
      <c r="I1771" s="71">
        <f t="shared" si="938"/>
        <v>333</v>
      </c>
      <c r="J1771" s="70">
        <f t="shared" si="937"/>
        <v>15</v>
      </c>
      <c r="K1771" s="72">
        <f t="shared" si="932"/>
        <v>362</v>
      </c>
      <c r="L1771" s="29">
        <f t="shared" si="933"/>
        <v>4.0999999999999996</v>
      </c>
      <c r="M1771" s="43" t="s">
        <v>70</v>
      </c>
      <c r="O1771" s="88"/>
      <c r="P1771" s="88"/>
      <c r="Q1771" s="88"/>
      <c r="R1771" s="88"/>
      <c r="S1771" s="88"/>
      <c r="U1771" s="87"/>
      <c r="V1771" s="87"/>
    </row>
    <row r="1772" spans="1:22" x14ac:dyDescent="0.15">
      <c r="A1772" s="3"/>
      <c r="B1772" s="23" t="s">
        <v>58</v>
      </c>
      <c r="C1772" s="4"/>
      <c r="D1772" s="68">
        <f t="shared" si="940"/>
        <v>228</v>
      </c>
      <c r="E1772" s="69">
        <f t="shared" si="940"/>
        <v>72</v>
      </c>
      <c r="F1772" s="69">
        <f t="shared" si="940"/>
        <v>2</v>
      </c>
      <c r="G1772" s="70">
        <f t="shared" si="940"/>
        <v>13</v>
      </c>
      <c r="H1772" s="118">
        <f t="shared" si="940"/>
        <v>13</v>
      </c>
      <c r="I1772" s="71">
        <f t="shared" si="938"/>
        <v>300</v>
      </c>
      <c r="J1772" s="70">
        <f t="shared" si="937"/>
        <v>15</v>
      </c>
      <c r="K1772" s="72">
        <f t="shared" si="932"/>
        <v>328</v>
      </c>
      <c r="L1772" s="29">
        <f t="shared" si="933"/>
        <v>4.5999999999999996</v>
      </c>
      <c r="M1772" s="43" t="s">
        <v>70</v>
      </c>
      <c r="O1772" s="88"/>
      <c r="P1772" s="88"/>
      <c r="Q1772" s="88"/>
      <c r="R1772" s="88"/>
      <c r="S1772" s="88"/>
      <c r="U1772" s="87"/>
      <c r="V1772" s="87"/>
    </row>
    <row r="1773" spans="1:22" x14ac:dyDescent="0.15">
      <c r="A1773" s="3"/>
      <c r="B1773" s="23" t="s">
        <v>59</v>
      </c>
      <c r="C1773" s="4"/>
      <c r="D1773" s="68">
        <f t="shared" si="940"/>
        <v>276</v>
      </c>
      <c r="E1773" s="69">
        <f t="shared" si="940"/>
        <v>75</v>
      </c>
      <c r="F1773" s="69">
        <f t="shared" si="940"/>
        <v>2</v>
      </c>
      <c r="G1773" s="70">
        <f t="shared" si="940"/>
        <v>13</v>
      </c>
      <c r="H1773" s="118">
        <f t="shared" si="940"/>
        <v>14</v>
      </c>
      <c r="I1773" s="71">
        <f t="shared" si="938"/>
        <v>351</v>
      </c>
      <c r="J1773" s="70">
        <f t="shared" si="937"/>
        <v>15</v>
      </c>
      <c r="K1773" s="72">
        <f t="shared" si="932"/>
        <v>380</v>
      </c>
      <c r="L1773" s="29">
        <f t="shared" si="933"/>
        <v>3.9</v>
      </c>
      <c r="M1773" s="43" t="s">
        <v>70</v>
      </c>
      <c r="O1773" s="88"/>
      <c r="P1773" s="88"/>
      <c r="Q1773" s="88"/>
      <c r="R1773" s="88"/>
      <c r="S1773" s="88"/>
      <c r="U1773" s="87"/>
      <c r="V1773" s="87"/>
    </row>
    <row r="1774" spans="1:22" x14ac:dyDescent="0.15">
      <c r="A1774" s="5"/>
      <c r="B1774" s="24" t="s">
        <v>26</v>
      </c>
      <c r="C1774" s="7"/>
      <c r="D1774" s="73">
        <f t="shared" si="940"/>
        <v>250</v>
      </c>
      <c r="E1774" s="74">
        <f t="shared" si="940"/>
        <v>69</v>
      </c>
      <c r="F1774" s="74">
        <f t="shared" si="940"/>
        <v>1</v>
      </c>
      <c r="G1774" s="75">
        <f t="shared" si="940"/>
        <v>16</v>
      </c>
      <c r="H1774" s="119">
        <f t="shared" si="940"/>
        <v>11</v>
      </c>
      <c r="I1774" s="76">
        <f t="shared" si="938"/>
        <v>319</v>
      </c>
      <c r="J1774" s="75">
        <f t="shared" si="937"/>
        <v>17</v>
      </c>
      <c r="K1774" s="77">
        <f t="shared" si="932"/>
        <v>347</v>
      </c>
      <c r="L1774" s="30">
        <f t="shared" si="933"/>
        <v>4.9000000000000004</v>
      </c>
      <c r="M1774" s="44" t="s">
        <v>70</v>
      </c>
      <c r="O1774" s="88"/>
      <c r="P1774" s="88"/>
      <c r="Q1774" s="88"/>
      <c r="R1774" s="88"/>
      <c r="S1774" s="88"/>
      <c r="U1774" s="87"/>
      <c r="V1774" s="87"/>
    </row>
    <row r="1775" spans="1:22" x14ac:dyDescent="0.15">
      <c r="A1775" s="17"/>
      <c r="B1775" s="25" t="s">
        <v>113</v>
      </c>
      <c r="C1775" s="18"/>
      <c r="D1775" s="78">
        <f>SUM(D1769:D1774)</f>
        <v>1454</v>
      </c>
      <c r="E1775" s="79">
        <f>SUM(E1769:E1774)</f>
        <v>434</v>
      </c>
      <c r="F1775" s="79">
        <f>SUM(F1769:F1774)</f>
        <v>8</v>
      </c>
      <c r="G1775" s="80">
        <f>SUM(G1769:G1774)</f>
        <v>98</v>
      </c>
      <c r="H1775" s="120">
        <f>SUM(H1769:H1774)</f>
        <v>83</v>
      </c>
      <c r="I1775" s="81">
        <f t="shared" si="938"/>
        <v>1888</v>
      </c>
      <c r="J1775" s="80">
        <f t="shared" si="937"/>
        <v>106</v>
      </c>
      <c r="K1775" s="82">
        <f t="shared" si="932"/>
        <v>2077</v>
      </c>
      <c r="L1775" s="31">
        <f t="shared" si="933"/>
        <v>5.0999999999999996</v>
      </c>
      <c r="M1775" s="45">
        <f>IF(ISERROR(ROUND(K1775/$K$1790*100,1)),"-",ROUND(K1775/$K$1790*100,1))</f>
        <v>16.100000000000001</v>
      </c>
      <c r="O1775" s="88"/>
      <c r="P1775" s="88"/>
      <c r="Q1775" s="88"/>
      <c r="R1775" s="88"/>
      <c r="S1775" s="88"/>
    </row>
    <row r="1776" spans="1:22" x14ac:dyDescent="0.15">
      <c r="A1776" s="1"/>
      <c r="B1776" s="22" t="s">
        <v>60</v>
      </c>
      <c r="C1776" s="2"/>
      <c r="D1776" s="63">
        <f t="shared" ref="D1776:H1781" si="941">SUM(D240,D576,D912,D1344,D1728)</f>
        <v>255</v>
      </c>
      <c r="E1776" s="64">
        <f t="shared" si="941"/>
        <v>63</v>
      </c>
      <c r="F1776" s="64">
        <f t="shared" si="941"/>
        <v>2</v>
      </c>
      <c r="G1776" s="65">
        <f t="shared" si="941"/>
        <v>23</v>
      </c>
      <c r="H1776" s="117">
        <f t="shared" si="941"/>
        <v>8</v>
      </c>
      <c r="I1776" s="66">
        <f t="shared" si="938"/>
        <v>318</v>
      </c>
      <c r="J1776" s="65">
        <f t="shared" si="937"/>
        <v>25</v>
      </c>
      <c r="K1776" s="67">
        <f t="shared" si="932"/>
        <v>351</v>
      </c>
      <c r="L1776" s="28">
        <f t="shared" si="933"/>
        <v>7.1</v>
      </c>
      <c r="M1776" s="42" t="s">
        <v>70</v>
      </c>
      <c r="O1776" s="88"/>
      <c r="P1776" s="88"/>
      <c r="Q1776" s="88"/>
      <c r="R1776" s="88"/>
      <c r="S1776" s="88"/>
    </row>
    <row r="1777" spans="1:21" s="19" customFormat="1" x14ac:dyDescent="0.15">
      <c r="A1777" s="3"/>
      <c r="B1777" s="23" t="s">
        <v>61</v>
      </c>
      <c r="C1777" s="4"/>
      <c r="D1777" s="68">
        <f t="shared" si="941"/>
        <v>261</v>
      </c>
      <c r="E1777" s="69">
        <f t="shared" si="941"/>
        <v>77</v>
      </c>
      <c r="F1777" s="69">
        <f t="shared" si="941"/>
        <v>0</v>
      </c>
      <c r="G1777" s="70">
        <f t="shared" si="941"/>
        <v>16</v>
      </c>
      <c r="H1777" s="118">
        <f t="shared" si="941"/>
        <v>15</v>
      </c>
      <c r="I1777" s="71">
        <f t="shared" si="938"/>
        <v>338</v>
      </c>
      <c r="J1777" s="70">
        <f t="shared" si="937"/>
        <v>16</v>
      </c>
      <c r="K1777" s="72">
        <f t="shared" si="932"/>
        <v>369</v>
      </c>
      <c r="L1777" s="29">
        <f t="shared" si="933"/>
        <v>4.3</v>
      </c>
      <c r="M1777" s="43" t="s">
        <v>70</v>
      </c>
      <c r="O1777" s="88"/>
      <c r="P1777" s="88"/>
      <c r="Q1777" s="88"/>
      <c r="R1777" s="88"/>
      <c r="S1777" s="88"/>
      <c r="T1777" s="8"/>
      <c r="U1777" s="8"/>
    </row>
    <row r="1778" spans="1:21" x14ac:dyDescent="0.15">
      <c r="A1778" s="3"/>
      <c r="B1778" s="23" t="s">
        <v>62</v>
      </c>
      <c r="C1778" s="4"/>
      <c r="D1778" s="68">
        <f t="shared" si="941"/>
        <v>302</v>
      </c>
      <c r="E1778" s="69">
        <f t="shared" si="941"/>
        <v>58</v>
      </c>
      <c r="F1778" s="69">
        <f t="shared" si="941"/>
        <v>2</v>
      </c>
      <c r="G1778" s="70">
        <f t="shared" si="941"/>
        <v>14</v>
      </c>
      <c r="H1778" s="118">
        <f t="shared" si="941"/>
        <v>11</v>
      </c>
      <c r="I1778" s="71">
        <f t="shared" si="938"/>
        <v>360</v>
      </c>
      <c r="J1778" s="70">
        <f t="shared" si="937"/>
        <v>16</v>
      </c>
      <c r="K1778" s="72">
        <f t="shared" si="932"/>
        <v>387</v>
      </c>
      <c r="L1778" s="29">
        <f t="shared" si="933"/>
        <v>4.0999999999999996</v>
      </c>
      <c r="M1778" s="43" t="s">
        <v>70</v>
      </c>
    </row>
    <row r="1779" spans="1:21" x14ac:dyDescent="0.15">
      <c r="A1779" s="3"/>
      <c r="B1779" s="23" t="s">
        <v>63</v>
      </c>
      <c r="C1779" s="4"/>
      <c r="D1779" s="68">
        <f t="shared" si="941"/>
        <v>268</v>
      </c>
      <c r="E1779" s="69">
        <f t="shared" si="941"/>
        <v>62</v>
      </c>
      <c r="F1779" s="69">
        <f t="shared" si="941"/>
        <v>2</v>
      </c>
      <c r="G1779" s="70">
        <f t="shared" si="941"/>
        <v>15</v>
      </c>
      <c r="H1779" s="118">
        <f t="shared" si="941"/>
        <v>12</v>
      </c>
      <c r="I1779" s="71">
        <f t="shared" si="938"/>
        <v>330</v>
      </c>
      <c r="J1779" s="70">
        <f t="shared" si="937"/>
        <v>17</v>
      </c>
      <c r="K1779" s="72">
        <f t="shared" si="932"/>
        <v>359</v>
      </c>
      <c r="L1779" s="29">
        <f t="shared" si="933"/>
        <v>4.7</v>
      </c>
      <c r="M1779" s="43" t="s">
        <v>70</v>
      </c>
    </row>
    <row r="1780" spans="1:21" x14ac:dyDescent="0.15">
      <c r="A1780" s="3"/>
      <c r="B1780" s="23" t="s">
        <v>64</v>
      </c>
      <c r="C1780" s="4"/>
      <c r="D1780" s="68">
        <f t="shared" si="941"/>
        <v>322</v>
      </c>
      <c r="E1780" s="69">
        <f t="shared" si="941"/>
        <v>66</v>
      </c>
      <c r="F1780" s="69">
        <f t="shared" si="941"/>
        <v>0</v>
      </c>
      <c r="G1780" s="70">
        <f t="shared" si="941"/>
        <v>14</v>
      </c>
      <c r="H1780" s="118">
        <f t="shared" si="941"/>
        <v>6</v>
      </c>
      <c r="I1780" s="71">
        <f t="shared" si="938"/>
        <v>388</v>
      </c>
      <c r="J1780" s="70">
        <f t="shared" si="937"/>
        <v>14</v>
      </c>
      <c r="K1780" s="72">
        <f t="shared" si="932"/>
        <v>408</v>
      </c>
      <c r="L1780" s="29">
        <f t="shared" si="933"/>
        <v>3.4</v>
      </c>
      <c r="M1780" s="43" t="s">
        <v>70</v>
      </c>
    </row>
    <row r="1781" spans="1:21" x14ac:dyDescent="0.15">
      <c r="A1781" s="5"/>
      <c r="B1781" s="24" t="s">
        <v>33</v>
      </c>
      <c r="C1781" s="7"/>
      <c r="D1781" s="73">
        <f t="shared" si="941"/>
        <v>296</v>
      </c>
      <c r="E1781" s="74">
        <f t="shared" si="941"/>
        <v>82</v>
      </c>
      <c r="F1781" s="74">
        <f t="shared" si="941"/>
        <v>2</v>
      </c>
      <c r="G1781" s="75">
        <f t="shared" si="941"/>
        <v>21</v>
      </c>
      <c r="H1781" s="119">
        <f t="shared" si="941"/>
        <v>14</v>
      </c>
      <c r="I1781" s="76">
        <f t="shared" si="938"/>
        <v>378</v>
      </c>
      <c r="J1781" s="75">
        <f t="shared" si="937"/>
        <v>23</v>
      </c>
      <c r="K1781" s="77">
        <f t="shared" si="932"/>
        <v>415</v>
      </c>
      <c r="L1781" s="30">
        <f t="shared" si="933"/>
        <v>5.5</v>
      </c>
      <c r="M1781" s="44" t="s">
        <v>70</v>
      </c>
    </row>
    <row r="1782" spans="1:21" x14ac:dyDescent="0.15">
      <c r="A1782" s="17"/>
      <c r="B1782" s="25" t="s">
        <v>112</v>
      </c>
      <c r="C1782" s="18"/>
      <c r="D1782" s="78">
        <f>SUM(D1776:D1781)</f>
        <v>1704</v>
      </c>
      <c r="E1782" s="79">
        <f>SUM(E1776:E1781)</f>
        <v>408</v>
      </c>
      <c r="F1782" s="79">
        <f>SUM(F1776:F1781)</f>
        <v>8</v>
      </c>
      <c r="G1782" s="80">
        <f>SUM(G1776:G1781)</f>
        <v>103</v>
      </c>
      <c r="H1782" s="120">
        <f>SUM(H1776:H1781)</f>
        <v>66</v>
      </c>
      <c r="I1782" s="81">
        <f t="shared" si="938"/>
        <v>2112</v>
      </c>
      <c r="J1782" s="80">
        <f t="shared" si="937"/>
        <v>111</v>
      </c>
      <c r="K1782" s="82">
        <f t="shared" si="932"/>
        <v>2289</v>
      </c>
      <c r="L1782" s="31">
        <f t="shared" si="933"/>
        <v>4.8</v>
      </c>
      <c r="M1782" s="45">
        <f>IF(ISERROR(ROUND(K1782/$K$1790*100,1)),"-",ROUND(K1782/$K$1790*100,1))</f>
        <v>17.7</v>
      </c>
    </row>
    <row r="1783" spans="1:21" x14ac:dyDescent="0.15">
      <c r="A1783" s="1"/>
      <c r="B1783" s="22" t="s">
        <v>65</v>
      </c>
      <c r="C1783" s="2"/>
      <c r="D1783" s="63">
        <f t="shared" ref="D1783:H1788" si="942">SUM(D247,D583,D919,D1351,D1735)</f>
        <v>312</v>
      </c>
      <c r="E1783" s="64">
        <f t="shared" si="942"/>
        <v>76</v>
      </c>
      <c r="F1783" s="64">
        <f t="shared" si="942"/>
        <v>2</v>
      </c>
      <c r="G1783" s="65">
        <f t="shared" si="942"/>
        <v>10</v>
      </c>
      <c r="H1783" s="117">
        <f t="shared" si="942"/>
        <v>3</v>
      </c>
      <c r="I1783" s="66">
        <f t="shared" si="938"/>
        <v>388</v>
      </c>
      <c r="J1783" s="65">
        <f t="shared" si="937"/>
        <v>12</v>
      </c>
      <c r="K1783" s="67">
        <f t="shared" si="932"/>
        <v>403</v>
      </c>
      <c r="L1783" s="28">
        <f t="shared" si="933"/>
        <v>3</v>
      </c>
      <c r="M1783" s="42" t="s">
        <v>70</v>
      </c>
      <c r="O1783" s="19"/>
      <c r="P1783" s="19"/>
      <c r="Q1783" s="19"/>
      <c r="R1783" s="19"/>
      <c r="S1783" s="19"/>
    </row>
    <row r="1784" spans="1:21" x14ac:dyDescent="0.15">
      <c r="A1784" s="3"/>
      <c r="B1784" s="23" t="s">
        <v>66</v>
      </c>
      <c r="C1784" s="4"/>
      <c r="D1784" s="68">
        <f t="shared" si="942"/>
        <v>305</v>
      </c>
      <c r="E1784" s="69">
        <f t="shared" si="942"/>
        <v>44</v>
      </c>
      <c r="F1784" s="69">
        <f t="shared" si="942"/>
        <v>2</v>
      </c>
      <c r="G1784" s="70">
        <f t="shared" si="942"/>
        <v>18</v>
      </c>
      <c r="H1784" s="118">
        <f t="shared" si="942"/>
        <v>7</v>
      </c>
      <c r="I1784" s="71">
        <f t="shared" si="938"/>
        <v>349</v>
      </c>
      <c r="J1784" s="70">
        <f t="shared" si="937"/>
        <v>20</v>
      </c>
      <c r="K1784" s="72">
        <f t="shared" si="932"/>
        <v>376</v>
      </c>
      <c r="L1784" s="29">
        <f t="shared" si="933"/>
        <v>5.3</v>
      </c>
      <c r="M1784" s="43" t="s">
        <v>70</v>
      </c>
      <c r="O1784" s="19"/>
      <c r="P1784" s="19"/>
      <c r="Q1784" s="19"/>
      <c r="R1784" s="19"/>
      <c r="S1784" s="19"/>
    </row>
    <row r="1785" spans="1:21" x14ac:dyDescent="0.15">
      <c r="A1785" s="3"/>
      <c r="B1785" s="23" t="s">
        <v>67</v>
      </c>
      <c r="C1785" s="4"/>
      <c r="D1785" s="68">
        <f t="shared" si="942"/>
        <v>274</v>
      </c>
      <c r="E1785" s="69">
        <f t="shared" si="942"/>
        <v>67</v>
      </c>
      <c r="F1785" s="69">
        <f t="shared" si="942"/>
        <v>1</v>
      </c>
      <c r="G1785" s="70">
        <f t="shared" si="942"/>
        <v>14</v>
      </c>
      <c r="H1785" s="118">
        <f t="shared" si="942"/>
        <v>5</v>
      </c>
      <c r="I1785" s="71">
        <f t="shared" si="938"/>
        <v>341</v>
      </c>
      <c r="J1785" s="70">
        <f t="shared" si="937"/>
        <v>15</v>
      </c>
      <c r="K1785" s="72">
        <f t="shared" si="932"/>
        <v>361</v>
      </c>
      <c r="L1785" s="29">
        <f t="shared" si="933"/>
        <v>4.2</v>
      </c>
      <c r="M1785" s="43" t="s">
        <v>70</v>
      </c>
      <c r="O1785" s="19"/>
      <c r="P1785" s="19"/>
      <c r="Q1785" s="19"/>
      <c r="R1785" s="19"/>
      <c r="S1785" s="19"/>
    </row>
    <row r="1786" spans="1:21" x14ac:dyDescent="0.15">
      <c r="A1786" s="3"/>
      <c r="B1786" s="23" t="s">
        <v>68</v>
      </c>
      <c r="C1786" s="4"/>
      <c r="D1786" s="68">
        <f t="shared" si="942"/>
        <v>322</v>
      </c>
      <c r="E1786" s="69">
        <f t="shared" si="942"/>
        <v>65</v>
      </c>
      <c r="F1786" s="69">
        <f t="shared" si="942"/>
        <v>2</v>
      </c>
      <c r="G1786" s="70">
        <f t="shared" si="942"/>
        <v>5</v>
      </c>
      <c r="H1786" s="118">
        <f t="shared" si="942"/>
        <v>7</v>
      </c>
      <c r="I1786" s="71">
        <f t="shared" si="938"/>
        <v>387</v>
      </c>
      <c r="J1786" s="70">
        <f t="shared" si="937"/>
        <v>7</v>
      </c>
      <c r="K1786" s="72">
        <f t="shared" si="932"/>
        <v>401</v>
      </c>
      <c r="L1786" s="29">
        <f t="shared" si="933"/>
        <v>1.7</v>
      </c>
      <c r="M1786" s="43" t="s">
        <v>70</v>
      </c>
      <c r="O1786" s="19"/>
      <c r="P1786" s="19"/>
      <c r="Q1786" s="19"/>
      <c r="R1786" s="19"/>
      <c r="S1786" s="19"/>
    </row>
    <row r="1787" spans="1:21" x14ac:dyDescent="0.15">
      <c r="A1787" s="3"/>
      <c r="B1787" s="23" t="s">
        <v>69</v>
      </c>
      <c r="C1787" s="4"/>
      <c r="D1787" s="68">
        <f t="shared" si="942"/>
        <v>288</v>
      </c>
      <c r="E1787" s="69">
        <f t="shared" si="942"/>
        <v>50</v>
      </c>
      <c r="F1787" s="69">
        <f t="shared" si="942"/>
        <v>0</v>
      </c>
      <c r="G1787" s="70">
        <f t="shared" si="942"/>
        <v>6</v>
      </c>
      <c r="H1787" s="118">
        <f t="shared" si="942"/>
        <v>4</v>
      </c>
      <c r="I1787" s="71">
        <f t="shared" si="938"/>
        <v>338</v>
      </c>
      <c r="J1787" s="70">
        <f>SUM(F1787:G1787)</f>
        <v>6</v>
      </c>
      <c r="K1787" s="72">
        <f t="shared" si="932"/>
        <v>348</v>
      </c>
      <c r="L1787" s="29">
        <f t="shared" si="933"/>
        <v>1.7</v>
      </c>
      <c r="M1787" s="43" t="s">
        <v>70</v>
      </c>
      <c r="O1787" s="88"/>
      <c r="P1787" s="89"/>
      <c r="Q1787" s="88"/>
      <c r="R1787" s="88"/>
      <c r="S1787" s="88"/>
    </row>
    <row r="1788" spans="1:21" x14ac:dyDescent="0.15">
      <c r="A1788" s="5"/>
      <c r="B1788" s="24" t="s">
        <v>40</v>
      </c>
      <c r="C1788" s="7"/>
      <c r="D1788" s="73">
        <f t="shared" si="942"/>
        <v>281</v>
      </c>
      <c r="E1788" s="74">
        <f t="shared" si="942"/>
        <v>42</v>
      </c>
      <c r="F1788" s="74">
        <f t="shared" si="942"/>
        <v>2</v>
      </c>
      <c r="G1788" s="75">
        <f t="shared" si="942"/>
        <v>10</v>
      </c>
      <c r="H1788" s="119">
        <f t="shared" si="942"/>
        <v>5</v>
      </c>
      <c r="I1788" s="76">
        <f>SUM(D1788:E1788)</f>
        <v>323</v>
      </c>
      <c r="J1788" s="75">
        <f>SUM(F1788:G1788)</f>
        <v>12</v>
      </c>
      <c r="K1788" s="77">
        <f t="shared" si="932"/>
        <v>340</v>
      </c>
      <c r="L1788" s="30">
        <f t="shared" si="933"/>
        <v>3.5</v>
      </c>
      <c r="M1788" s="44" t="s">
        <v>70</v>
      </c>
      <c r="O1788" s="88"/>
      <c r="P1788" s="88"/>
      <c r="Q1788" s="88"/>
      <c r="R1788" s="88"/>
      <c r="S1788" s="88"/>
    </row>
    <row r="1789" spans="1:21" ht="12" thickBot="1" x14ac:dyDescent="0.2">
      <c r="A1789" s="20"/>
      <c r="B1789" s="25" t="s">
        <v>111</v>
      </c>
      <c r="C1789" s="21"/>
      <c r="D1789" s="83">
        <f>SUM(D1783:D1788)</f>
        <v>1782</v>
      </c>
      <c r="E1789" s="84">
        <f t="shared" ref="E1789:H1789" si="943">SUM(E1783:E1788)</f>
        <v>344</v>
      </c>
      <c r="F1789" s="84">
        <f t="shared" si="943"/>
        <v>9</v>
      </c>
      <c r="G1789" s="85">
        <f t="shared" si="943"/>
        <v>63</v>
      </c>
      <c r="H1789" s="121">
        <f t="shared" si="943"/>
        <v>31</v>
      </c>
      <c r="I1789" s="86">
        <f t="shared" ref="I1789" si="944">SUM(D1789:E1789)</f>
        <v>2126</v>
      </c>
      <c r="J1789" s="85">
        <f t="shared" ref="J1789" si="945">SUM(F1789:G1789)</f>
        <v>72</v>
      </c>
      <c r="K1789" s="67">
        <f t="shared" si="932"/>
        <v>2229</v>
      </c>
      <c r="L1789" s="27">
        <f t="shared" si="933"/>
        <v>3.2</v>
      </c>
      <c r="M1789" s="45">
        <f t="shared" ref="M1789:M1790" si="946">IF(ISERROR(ROUND(K1789/$K$1790*100,1)),"-",ROUND(K1789/$K$1790*100,1))</f>
        <v>17.2</v>
      </c>
      <c r="O1789" s="88"/>
      <c r="P1789" s="90"/>
      <c r="Q1789" s="90"/>
      <c r="R1789" s="90"/>
      <c r="S1789" s="90"/>
    </row>
    <row r="1790" spans="1:21" ht="12" thickTop="1" x14ac:dyDescent="0.15">
      <c r="A1790" s="97"/>
      <c r="B1790" s="98" t="s">
        <v>106</v>
      </c>
      <c r="C1790" s="99"/>
      <c r="D1790" s="100">
        <f>SUM(D1754,D1761,D1768,D1775,D1782,D1789)</f>
        <v>9346</v>
      </c>
      <c r="E1790" s="101">
        <f t="shared" ref="E1790:J1790" si="947">SUM(E1754,E1761,E1768,E1775,E1782,E1789)</f>
        <v>2424</v>
      </c>
      <c r="F1790" s="101">
        <f t="shared" si="947"/>
        <v>51</v>
      </c>
      <c r="G1790" s="102">
        <f t="shared" si="947"/>
        <v>611</v>
      </c>
      <c r="H1790" s="122">
        <f t="shared" si="947"/>
        <v>497</v>
      </c>
      <c r="I1790" s="103">
        <f t="shared" si="947"/>
        <v>11770</v>
      </c>
      <c r="J1790" s="102">
        <f t="shared" si="947"/>
        <v>662</v>
      </c>
      <c r="K1790" s="104">
        <f t="shared" si="932"/>
        <v>12929</v>
      </c>
      <c r="L1790" s="105">
        <f t="shared" si="933"/>
        <v>5.0999999999999996</v>
      </c>
      <c r="M1790" s="106">
        <f t="shared" si="946"/>
        <v>100</v>
      </c>
      <c r="O1790" s="88"/>
      <c r="P1790" s="88"/>
      <c r="Q1790" s="88"/>
      <c r="R1790" s="88"/>
      <c r="S1790" s="88"/>
    </row>
  </sheetData>
  <mergeCells count="21">
    <mergeCell ref="T834:T835"/>
    <mergeCell ref="T17:T18"/>
    <mergeCell ref="T65:T66"/>
    <mergeCell ref="T113:T114"/>
    <mergeCell ref="T161:T162"/>
    <mergeCell ref="T354:T355"/>
    <mergeCell ref="T402:T403"/>
    <mergeCell ref="T450:T451"/>
    <mergeCell ref="T498:T499"/>
    <mergeCell ref="T690:T691"/>
    <mergeCell ref="T738:T739"/>
    <mergeCell ref="T786:T787"/>
    <mergeCell ref="T1554:T1555"/>
    <mergeCell ref="T1602:T1603"/>
    <mergeCell ref="T1650:T1651"/>
    <mergeCell ref="T1122:T1123"/>
    <mergeCell ref="T1170:T1171"/>
    <mergeCell ref="T1218:T1219"/>
    <mergeCell ref="T1266:T1267"/>
    <mergeCell ref="T1458:T1459"/>
    <mergeCell ref="T1506:T1507"/>
  </mergeCells>
  <phoneticPr fontId="3"/>
  <conditionalFormatting sqref="D19:H63 D543:H544">
    <cfRule type="cellIs" dxfId="97" priority="98" operator="lessThan">
      <formula>0</formula>
    </cfRule>
  </conditionalFormatting>
  <conditionalFormatting sqref="D111:H111">
    <cfRule type="cellIs" dxfId="96" priority="94" operator="lessThan">
      <formula>0</formula>
    </cfRule>
  </conditionalFormatting>
  <conditionalFormatting sqref="D158:H159 D206:H206">
    <cfRule type="cellIs" dxfId="95" priority="93" operator="lessThan">
      <formula>0</formula>
    </cfRule>
  </conditionalFormatting>
  <conditionalFormatting sqref="D208:H208">
    <cfRule type="cellIs" dxfId="94" priority="91" operator="lessThan">
      <formula>0</formula>
    </cfRule>
  </conditionalFormatting>
  <conditionalFormatting sqref="D67:H108">
    <cfRule type="cellIs" dxfId="93" priority="97" operator="lessThan">
      <formula>0</formula>
    </cfRule>
  </conditionalFormatting>
  <conditionalFormatting sqref="D304:H304">
    <cfRule type="cellIs" dxfId="92" priority="80" operator="lessThan">
      <formula>0</formula>
    </cfRule>
  </conditionalFormatting>
  <conditionalFormatting sqref="D356:H397">
    <cfRule type="cellIs" dxfId="91" priority="96" operator="lessThan">
      <formula>0</formula>
    </cfRule>
  </conditionalFormatting>
  <conditionalFormatting sqref="D404:H445">
    <cfRule type="cellIs" dxfId="90" priority="95" operator="lessThan">
      <formula>0</formula>
    </cfRule>
  </conditionalFormatting>
  <conditionalFormatting sqref="D207:H207">
    <cfRule type="cellIs" dxfId="89" priority="92" operator="lessThan">
      <formula>0</formula>
    </cfRule>
  </conditionalFormatting>
  <conditionalFormatting sqref="D400:H400">
    <cfRule type="cellIs" dxfId="88" priority="89" operator="lessThan">
      <formula>0</formula>
    </cfRule>
  </conditionalFormatting>
  <conditionalFormatting sqref="D399:H399">
    <cfRule type="cellIs" dxfId="87" priority="90" operator="lessThan">
      <formula>0</formula>
    </cfRule>
  </conditionalFormatting>
  <conditionalFormatting sqref="D452:H493">
    <cfRule type="cellIs" dxfId="86" priority="88" operator="lessThan">
      <formula>0</formula>
    </cfRule>
  </conditionalFormatting>
  <conditionalFormatting sqref="D692:H733">
    <cfRule type="cellIs" dxfId="85" priority="87" operator="lessThan">
      <formula>0</formula>
    </cfRule>
  </conditionalFormatting>
  <conditionalFormatting sqref="D740:H781">
    <cfRule type="cellIs" dxfId="84" priority="86" operator="lessThan">
      <formula>0</formula>
    </cfRule>
  </conditionalFormatting>
  <conditionalFormatting sqref="D788:H829">
    <cfRule type="cellIs" dxfId="83" priority="85" operator="lessThan">
      <formula>0</formula>
    </cfRule>
  </conditionalFormatting>
  <conditionalFormatting sqref="D980:H1021">
    <cfRule type="cellIs" dxfId="82" priority="70" operator="lessThan">
      <formula>0</formula>
    </cfRule>
  </conditionalFormatting>
  <conditionalFormatting sqref="D975:H975">
    <cfRule type="cellIs" dxfId="81" priority="69" operator="lessThan">
      <formula>0</formula>
    </cfRule>
  </conditionalFormatting>
  <conditionalFormatting sqref="D976:H976">
    <cfRule type="cellIs" dxfId="80" priority="68" operator="lessThan">
      <formula>0</formula>
    </cfRule>
  </conditionalFormatting>
  <conditionalFormatting sqref="D212:H253 D255:H256">
    <cfRule type="cellIs" dxfId="79" priority="84" operator="lessThan">
      <formula>0</formula>
    </cfRule>
  </conditionalFormatting>
  <conditionalFormatting sqref="D303:H303">
    <cfRule type="cellIs" dxfId="78" priority="81" operator="lessThan">
      <formula>0</formula>
    </cfRule>
  </conditionalFormatting>
  <conditionalFormatting sqref="D260:H301">
    <cfRule type="cellIs" dxfId="77" priority="83" operator="lessThan">
      <formula>0</formula>
    </cfRule>
  </conditionalFormatting>
  <conditionalFormatting sqref="D308:H349">
    <cfRule type="cellIs" dxfId="76" priority="82" operator="lessThan">
      <formula>0</formula>
    </cfRule>
  </conditionalFormatting>
  <conditionalFormatting sqref="D496:H496">
    <cfRule type="cellIs" dxfId="75" priority="78" operator="lessThan">
      <formula>0</formula>
    </cfRule>
  </conditionalFormatting>
  <conditionalFormatting sqref="D640:H640">
    <cfRule type="cellIs" dxfId="74" priority="73" operator="lessThan">
      <formula>0</formula>
    </cfRule>
  </conditionalFormatting>
  <conditionalFormatting sqref="D495:H495">
    <cfRule type="cellIs" dxfId="73" priority="79" operator="lessThan">
      <formula>0</formula>
    </cfRule>
  </conditionalFormatting>
  <conditionalFormatting sqref="D548:H589 D591:H592">
    <cfRule type="cellIs" dxfId="72" priority="77" operator="lessThan">
      <formula>0</formula>
    </cfRule>
  </conditionalFormatting>
  <conditionalFormatting sqref="D639:H639">
    <cfRule type="cellIs" dxfId="71" priority="74" operator="lessThan">
      <formula>0</formula>
    </cfRule>
  </conditionalFormatting>
  <conditionalFormatting sqref="D596:H637">
    <cfRule type="cellIs" dxfId="70" priority="76" operator="lessThan">
      <formula>0</formula>
    </cfRule>
  </conditionalFormatting>
  <conditionalFormatting sqref="D644:H685">
    <cfRule type="cellIs" dxfId="69" priority="75" operator="lessThan">
      <formula>0</formula>
    </cfRule>
  </conditionalFormatting>
  <conditionalFormatting sqref="D884:H925 D927:H928">
    <cfRule type="cellIs" dxfId="68" priority="72" operator="lessThan">
      <formula>0</formula>
    </cfRule>
  </conditionalFormatting>
  <conditionalFormatting sqref="D932:H973">
    <cfRule type="cellIs" dxfId="67" priority="71" operator="lessThan">
      <formula>0</formula>
    </cfRule>
  </conditionalFormatting>
  <conditionalFormatting sqref="D1072:H1072">
    <cfRule type="cellIs" dxfId="66" priority="63" operator="lessThan">
      <formula>0</formula>
    </cfRule>
  </conditionalFormatting>
  <conditionalFormatting sqref="D1023:H1024">
    <cfRule type="cellIs" dxfId="65" priority="67" operator="lessThan">
      <formula>0</formula>
    </cfRule>
  </conditionalFormatting>
  <conditionalFormatting sqref="D1071:H1071">
    <cfRule type="cellIs" dxfId="64" priority="64" operator="lessThan">
      <formula>0</formula>
    </cfRule>
  </conditionalFormatting>
  <conditionalFormatting sqref="D1055:H1055 D1028:H1048 D1062:H1062 D1069:H1069">
    <cfRule type="cellIs" dxfId="63" priority="66" operator="lessThan">
      <formula>0</formula>
    </cfRule>
  </conditionalFormatting>
  <conditionalFormatting sqref="D1076:H1117">
    <cfRule type="cellIs" dxfId="62" priority="65" operator="lessThan">
      <formula>0</formula>
    </cfRule>
  </conditionalFormatting>
  <conditionalFormatting sqref="D1049:H1054">
    <cfRule type="cellIs" dxfId="61" priority="62" operator="lessThan">
      <formula>0</formula>
    </cfRule>
  </conditionalFormatting>
  <conditionalFormatting sqref="D1056:H1061">
    <cfRule type="cellIs" dxfId="60" priority="61" operator="lessThan">
      <formula>0</formula>
    </cfRule>
  </conditionalFormatting>
  <conditionalFormatting sqref="D1063:H1068">
    <cfRule type="cellIs" dxfId="59" priority="60" operator="lessThan">
      <formula>0</formula>
    </cfRule>
  </conditionalFormatting>
  <conditionalFormatting sqref="D1748:H1789">
    <cfRule type="cellIs" dxfId="58" priority="59" operator="lessThan">
      <formula>0</formula>
    </cfRule>
  </conditionalFormatting>
  <conditionalFormatting sqref="D109:H110">
    <cfRule type="cellIs" dxfId="57" priority="58" operator="lessThan">
      <formula>0</formula>
    </cfRule>
  </conditionalFormatting>
  <conditionalFormatting sqref="D254:H254">
    <cfRule type="cellIs" dxfId="56" priority="57" operator="lessThan">
      <formula>0</formula>
    </cfRule>
  </conditionalFormatting>
  <conditionalFormatting sqref="D302:H302">
    <cfRule type="cellIs" dxfId="55" priority="56" operator="lessThan">
      <formula>0</formula>
    </cfRule>
  </conditionalFormatting>
  <conditionalFormatting sqref="D350:H350">
    <cfRule type="cellIs" dxfId="54" priority="55" operator="lessThan">
      <formula>0</formula>
    </cfRule>
  </conditionalFormatting>
  <conditionalFormatting sqref="D398:H398">
    <cfRule type="cellIs" dxfId="53" priority="54" operator="lessThan">
      <formula>0</formula>
    </cfRule>
  </conditionalFormatting>
  <conditionalFormatting sqref="D446:H446">
    <cfRule type="cellIs" dxfId="52" priority="53" operator="lessThan">
      <formula>0</formula>
    </cfRule>
  </conditionalFormatting>
  <conditionalFormatting sqref="D494:H494">
    <cfRule type="cellIs" dxfId="51" priority="52" operator="lessThan">
      <formula>0</formula>
    </cfRule>
  </conditionalFormatting>
  <conditionalFormatting sqref="D590:H590">
    <cfRule type="cellIs" dxfId="50" priority="51" operator="lessThan">
      <formula>0</formula>
    </cfRule>
  </conditionalFormatting>
  <conditionalFormatting sqref="D638:H638">
    <cfRule type="cellIs" dxfId="49" priority="50" operator="lessThan">
      <formula>0</formula>
    </cfRule>
  </conditionalFormatting>
  <conditionalFormatting sqref="D686:H686">
    <cfRule type="cellIs" dxfId="48" priority="49" operator="lessThan">
      <formula>0</formula>
    </cfRule>
  </conditionalFormatting>
  <conditionalFormatting sqref="D734:H734">
    <cfRule type="cellIs" dxfId="47" priority="48" operator="lessThan">
      <formula>0</formula>
    </cfRule>
  </conditionalFormatting>
  <conditionalFormatting sqref="D782:H782">
    <cfRule type="cellIs" dxfId="46" priority="47" operator="lessThan">
      <formula>0</formula>
    </cfRule>
  </conditionalFormatting>
  <conditionalFormatting sqref="D830:H830">
    <cfRule type="cellIs" dxfId="45" priority="46" operator="lessThan">
      <formula>0</formula>
    </cfRule>
  </conditionalFormatting>
  <conditionalFormatting sqref="D926:H926">
    <cfRule type="cellIs" dxfId="44" priority="45" operator="lessThan">
      <formula>0</formula>
    </cfRule>
  </conditionalFormatting>
  <conditionalFormatting sqref="D974:H974">
    <cfRule type="cellIs" dxfId="43" priority="44" operator="lessThan">
      <formula>0</formula>
    </cfRule>
  </conditionalFormatting>
  <conditionalFormatting sqref="D1022:H1022">
    <cfRule type="cellIs" dxfId="42" priority="43" operator="lessThan">
      <formula>0</formula>
    </cfRule>
  </conditionalFormatting>
  <conditionalFormatting sqref="D836:H877">
    <cfRule type="cellIs" dxfId="41" priority="31" operator="lessThan">
      <formula>0</formula>
    </cfRule>
  </conditionalFormatting>
  <conditionalFormatting sqref="D878:H878">
    <cfRule type="cellIs" dxfId="40" priority="30" operator="lessThan">
      <formula>0</formula>
    </cfRule>
  </conditionalFormatting>
  <conditionalFormatting sqref="D1124:H1165">
    <cfRule type="cellIs" dxfId="39" priority="29" operator="lessThan">
      <formula>0</formula>
    </cfRule>
  </conditionalFormatting>
  <conditionalFormatting sqref="D1172:H1213">
    <cfRule type="cellIs" dxfId="38" priority="28" operator="lessThan">
      <formula>0</formula>
    </cfRule>
  </conditionalFormatting>
  <conditionalFormatting sqref="D1070:H1070">
    <cfRule type="cellIs" dxfId="37" priority="42" operator="lessThan">
      <formula>0</formula>
    </cfRule>
  </conditionalFormatting>
  <conditionalFormatting sqref="D1118:H1118">
    <cfRule type="cellIs" dxfId="36" priority="41" operator="lessThan">
      <formula>0</formula>
    </cfRule>
  </conditionalFormatting>
  <conditionalFormatting sqref="D1790:H1790">
    <cfRule type="cellIs" dxfId="35" priority="40" operator="lessThan">
      <formula>0</formula>
    </cfRule>
  </conditionalFormatting>
  <conditionalFormatting sqref="D352:H352">
    <cfRule type="cellIs" dxfId="34" priority="38" operator="lessThan">
      <formula>0</formula>
    </cfRule>
  </conditionalFormatting>
  <conditionalFormatting sqref="D351:H351">
    <cfRule type="cellIs" dxfId="33" priority="39" operator="lessThan">
      <formula>0</formula>
    </cfRule>
  </conditionalFormatting>
  <conditionalFormatting sqref="D115:H156">
    <cfRule type="cellIs" dxfId="32" priority="37" operator="lessThan">
      <formula>0</formula>
    </cfRule>
  </conditionalFormatting>
  <conditionalFormatting sqref="D157:H157">
    <cfRule type="cellIs" dxfId="31" priority="36" operator="lessThan">
      <formula>0</formula>
    </cfRule>
  </conditionalFormatting>
  <conditionalFormatting sqref="D163:H204">
    <cfRule type="cellIs" dxfId="30" priority="35" operator="lessThan">
      <formula>0</formula>
    </cfRule>
  </conditionalFormatting>
  <conditionalFormatting sqref="D205:H205">
    <cfRule type="cellIs" dxfId="29" priority="34" operator="lessThan">
      <formula>0</formula>
    </cfRule>
  </conditionalFormatting>
  <conditionalFormatting sqref="D500:H541">
    <cfRule type="cellIs" dxfId="28" priority="33" operator="lessThan">
      <formula>0</formula>
    </cfRule>
  </conditionalFormatting>
  <conditionalFormatting sqref="D542:H542">
    <cfRule type="cellIs" dxfId="27" priority="32" operator="lessThan">
      <formula>0</formula>
    </cfRule>
  </conditionalFormatting>
  <conditionalFormatting sqref="D1220:H1261">
    <cfRule type="cellIs" dxfId="26" priority="27" operator="lessThan">
      <formula>0</formula>
    </cfRule>
  </conditionalFormatting>
  <conditionalFormatting sqref="D1408:H1408">
    <cfRule type="cellIs" dxfId="25" priority="22" operator="lessThan">
      <formula>0</formula>
    </cfRule>
  </conditionalFormatting>
  <conditionalFormatting sqref="D1316:H1357 D1359:H1360">
    <cfRule type="cellIs" dxfId="24" priority="26" operator="lessThan">
      <formula>0</formula>
    </cfRule>
  </conditionalFormatting>
  <conditionalFormatting sqref="D1407:H1407">
    <cfRule type="cellIs" dxfId="23" priority="23" operator="lessThan">
      <formula>0</formula>
    </cfRule>
  </conditionalFormatting>
  <conditionalFormatting sqref="D1364:H1405">
    <cfRule type="cellIs" dxfId="22" priority="25" operator="lessThan">
      <formula>0</formula>
    </cfRule>
  </conditionalFormatting>
  <conditionalFormatting sqref="D1412:H1453">
    <cfRule type="cellIs" dxfId="21" priority="24" operator="lessThan">
      <formula>0</formula>
    </cfRule>
  </conditionalFormatting>
  <conditionalFormatting sqref="D1743:H1744">
    <cfRule type="cellIs" dxfId="20" priority="21" operator="lessThan">
      <formula>0</formula>
    </cfRule>
  </conditionalFormatting>
  <conditionalFormatting sqref="D1166:H1166">
    <cfRule type="cellIs" dxfId="19" priority="20" operator="lessThan">
      <formula>0</formula>
    </cfRule>
  </conditionalFormatting>
  <conditionalFormatting sqref="D1214:H1214">
    <cfRule type="cellIs" dxfId="18" priority="19" operator="lessThan">
      <formula>0</formula>
    </cfRule>
  </conditionalFormatting>
  <conditionalFormatting sqref="D1262:H1262">
    <cfRule type="cellIs" dxfId="17" priority="18" operator="lessThan">
      <formula>0</formula>
    </cfRule>
  </conditionalFormatting>
  <conditionalFormatting sqref="D1358:H1358">
    <cfRule type="cellIs" dxfId="16" priority="17" operator="lessThan">
      <formula>0</formula>
    </cfRule>
  </conditionalFormatting>
  <conditionalFormatting sqref="D1406:H1406">
    <cfRule type="cellIs" dxfId="15" priority="16" operator="lessThan">
      <formula>0</formula>
    </cfRule>
  </conditionalFormatting>
  <conditionalFormatting sqref="D1454:H1454">
    <cfRule type="cellIs" dxfId="14" priority="15" operator="lessThan">
      <formula>0</formula>
    </cfRule>
  </conditionalFormatting>
  <conditionalFormatting sqref="D1268:H1309">
    <cfRule type="cellIs" dxfId="13" priority="14" operator="lessThan">
      <formula>0</formula>
    </cfRule>
  </conditionalFormatting>
  <conditionalFormatting sqref="D1310:H1310">
    <cfRule type="cellIs" dxfId="12" priority="13" operator="lessThan">
      <formula>0</formula>
    </cfRule>
  </conditionalFormatting>
  <conditionalFormatting sqref="D1460:H1501">
    <cfRule type="cellIs" dxfId="11" priority="12" operator="lessThan">
      <formula>0</formula>
    </cfRule>
  </conditionalFormatting>
  <conditionalFormatting sqref="D1508:H1549">
    <cfRule type="cellIs" dxfId="10" priority="11" operator="lessThan">
      <formula>0</formula>
    </cfRule>
  </conditionalFormatting>
  <conditionalFormatting sqref="D1556:H1597">
    <cfRule type="cellIs" dxfId="9" priority="10" operator="lessThan">
      <formula>0</formula>
    </cfRule>
  </conditionalFormatting>
  <conditionalFormatting sqref="D1700:H1741">
    <cfRule type="cellIs" dxfId="8" priority="9" operator="lessThan">
      <formula>0</formula>
    </cfRule>
  </conditionalFormatting>
  <conditionalFormatting sqref="D1502:H1502">
    <cfRule type="cellIs" dxfId="7" priority="8" operator="lessThan">
      <formula>0</formula>
    </cfRule>
  </conditionalFormatting>
  <conditionalFormatting sqref="D1550:H1550">
    <cfRule type="cellIs" dxfId="6" priority="7" operator="lessThan">
      <formula>0</formula>
    </cfRule>
  </conditionalFormatting>
  <conditionalFormatting sqref="D1598:H1598">
    <cfRule type="cellIs" dxfId="5" priority="6" operator="lessThan">
      <formula>0</formula>
    </cfRule>
  </conditionalFormatting>
  <conditionalFormatting sqref="D1742:H1742">
    <cfRule type="cellIs" dxfId="4" priority="5" operator="lessThan">
      <formula>0</formula>
    </cfRule>
  </conditionalFormatting>
  <conditionalFormatting sqref="D1604:H1645">
    <cfRule type="cellIs" dxfId="3" priority="4" operator="lessThan">
      <formula>0</formula>
    </cfRule>
  </conditionalFormatting>
  <conditionalFormatting sqref="D1646:H1646">
    <cfRule type="cellIs" dxfId="2" priority="3" operator="lessThan">
      <formula>0</formula>
    </cfRule>
  </conditionalFormatting>
  <conditionalFormatting sqref="D1652:H1693">
    <cfRule type="cellIs" dxfId="1" priority="2" operator="lessThan">
      <formula>0</formula>
    </cfRule>
  </conditionalFormatting>
  <conditionalFormatting sqref="D1694:H1694">
    <cfRule type="cellIs" dxfId="0" priority="1" operator="lessThan">
      <formula>0</formula>
    </cfRule>
  </conditionalFormatting>
  <printOptions horizontalCentered="1"/>
  <pageMargins left="0.70866141732283472" right="0.39370078740157483" top="0.47244094488188981" bottom="0.39370078740157483" header="0.31496062992125984" footer="0.31496062992125984"/>
  <pageSetup paperSize="9" scale="65" orientation="portrait" r:id="rId1"/>
  <rowBreaks count="20" manualBreakCount="20">
    <brk id="110" max="12" man="1"/>
    <brk id="206" max="11" man="1"/>
    <brk id="303" max="12" man="1"/>
    <brk id="351" max="12" man="1"/>
    <brk id="447" max="12" man="1"/>
    <brk id="543" max="12" man="1"/>
    <brk id="639" max="12" man="1"/>
    <brk id="687" max="12" man="1"/>
    <brk id="783" max="12" man="1"/>
    <brk id="879" max="12" man="1"/>
    <brk id="975" max="12" man="1"/>
    <brk id="1023" max="12" man="1"/>
    <brk id="1119" max="12" man="1"/>
    <brk id="1215" max="12" man="1"/>
    <brk id="1311" max="12" man="1"/>
    <brk id="1407" max="12" man="1"/>
    <brk id="1455" max="12" man="1"/>
    <brk id="1551" max="12" man="1"/>
    <brk id="1647" max="12" man="1"/>
    <brk id="1695" max="1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12</vt:i4>
      </vt:variant>
    </vt:vector>
  </HeadingPairs>
  <TitlesOfParts>
    <vt:vector size="18" baseType="lpstr">
      <vt:lpstr>地点①（休日・交通量）</vt:lpstr>
      <vt:lpstr>地点①（平日・交通量）</vt:lpstr>
      <vt:lpstr>地点②（休日・交通量）</vt:lpstr>
      <vt:lpstr>地点②（平日・交通量）</vt:lpstr>
      <vt:lpstr>地点③（休日・交通量）</vt:lpstr>
      <vt:lpstr>地点③（平日・交通量）</vt:lpstr>
      <vt:lpstr>'地点①（休日・交通量）'!Print_Area</vt:lpstr>
      <vt:lpstr>'地点①（平日・交通量）'!Print_Area</vt:lpstr>
      <vt:lpstr>'地点②（休日・交通量）'!Print_Area</vt:lpstr>
      <vt:lpstr>'地点②（平日・交通量）'!Print_Area</vt:lpstr>
      <vt:lpstr>'地点③（休日・交通量）'!Print_Area</vt:lpstr>
      <vt:lpstr>'地点③（平日・交通量）'!Print_Area</vt:lpstr>
      <vt:lpstr>'地点①（休日・交通量）'!Print_Titles</vt:lpstr>
      <vt:lpstr>'地点①（平日・交通量）'!Print_Titles</vt:lpstr>
      <vt:lpstr>'地点②（休日・交通量）'!Print_Titles</vt:lpstr>
      <vt:lpstr>'地点②（平日・交通量）'!Print_Titles</vt:lpstr>
      <vt:lpstr>'地点③（休日・交通量）'!Print_Titles</vt:lpstr>
      <vt:lpstr>'地点③（平日・交通量）'!Print_Titles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FINE_User</cp:lastModifiedBy>
  <cp:lastPrinted>2017-03-15T10:25:01Z</cp:lastPrinted>
  <dcterms:created xsi:type="dcterms:W3CDTF">2015-07-30T05:08:33Z</dcterms:created>
  <dcterms:modified xsi:type="dcterms:W3CDTF">2018-01-15T08:35:58Z</dcterms:modified>
</cp:coreProperties>
</file>